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203"/>
  <workbookPr autoCompressPictures="0"/>
  <bookViews>
    <workbookView xWindow="0" yWindow="0" windowWidth="33600" windowHeight="20480"/>
  </bookViews>
  <sheets>
    <sheet name="Profiles" sheetId="1" r:id="rId1"/>
    <sheet name="Fuel Prices" sheetId="2" r:id="rId2"/>
    <sheet name="Generator Stack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R40" i="1" l="1"/>
  <c r="Q42" i="1"/>
  <c r="P42" i="1"/>
  <c r="Z2" i="1"/>
  <c r="X5" i="1"/>
  <c r="W5" i="1"/>
  <c r="V5" i="1"/>
  <c r="V4" i="1"/>
  <c r="U5" i="1"/>
  <c r="S18" i="1"/>
  <c r="T18" i="1"/>
  <c r="U18" i="1"/>
  <c r="V18" i="1"/>
  <c r="S17" i="1"/>
  <c r="T17" i="1"/>
  <c r="U17" i="1"/>
  <c r="V17" i="1"/>
  <c r="R18" i="1"/>
  <c r="R17" i="1"/>
  <c r="S12" i="1"/>
  <c r="T12" i="1"/>
  <c r="U12" i="1"/>
  <c r="V12" i="1"/>
  <c r="W12" i="1"/>
  <c r="R12" i="1"/>
  <c r="Z26" i="1"/>
  <c r="Z27" i="1"/>
  <c r="Z28" i="1"/>
  <c r="Z29" i="1"/>
  <c r="Z25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4" i="1"/>
  <c r="H4" i="1"/>
  <c r="I4" i="1"/>
  <c r="H5" i="1"/>
  <c r="I5" i="1"/>
  <c r="H6" i="1"/>
  <c r="I6" i="1"/>
  <c r="H7" i="1"/>
  <c r="I7" i="1"/>
  <c r="H8" i="1"/>
  <c r="I8" i="1"/>
  <c r="H9" i="1"/>
  <c r="I9" i="1"/>
  <c r="H10" i="1"/>
  <c r="I10" i="1"/>
  <c r="H11" i="1"/>
  <c r="I11" i="1"/>
  <c r="H12" i="1"/>
  <c r="I12" i="1"/>
  <c r="H13" i="1"/>
  <c r="I13" i="1"/>
  <c r="H14" i="1"/>
  <c r="I14" i="1"/>
  <c r="H15" i="1"/>
  <c r="I15" i="1"/>
  <c r="H16" i="1"/>
  <c r="I16" i="1"/>
  <c r="H17" i="1"/>
  <c r="I17" i="1"/>
  <c r="H18" i="1"/>
  <c r="I18" i="1"/>
  <c r="H19" i="1"/>
  <c r="I19" i="1"/>
  <c r="H20" i="1"/>
  <c r="I20" i="1"/>
  <c r="H21" i="1"/>
  <c r="I21" i="1"/>
  <c r="H22" i="1"/>
  <c r="I22" i="1"/>
  <c r="H23" i="1"/>
  <c r="I23" i="1"/>
  <c r="H24" i="1"/>
  <c r="I24" i="1"/>
  <c r="H25" i="1"/>
  <c r="I25" i="1"/>
  <c r="H26" i="1"/>
  <c r="I26" i="1"/>
  <c r="H27" i="1"/>
  <c r="I27" i="1"/>
  <c r="H28" i="1"/>
  <c r="I28" i="1"/>
  <c r="H29" i="1"/>
  <c r="I29" i="1"/>
  <c r="H30" i="1"/>
  <c r="I30" i="1"/>
  <c r="H31" i="1"/>
  <c r="I31" i="1"/>
  <c r="H32" i="1"/>
  <c r="I32" i="1"/>
  <c r="H33" i="1"/>
  <c r="I33" i="1"/>
  <c r="H34" i="1"/>
  <c r="I34" i="1"/>
  <c r="H35" i="1"/>
  <c r="I35" i="1"/>
  <c r="H36" i="1"/>
  <c r="I36" i="1"/>
  <c r="H37" i="1"/>
  <c r="I37" i="1"/>
  <c r="H38" i="1"/>
  <c r="I38" i="1"/>
  <c r="H39" i="1"/>
  <c r="I39" i="1"/>
  <c r="H40" i="1"/>
  <c r="I40" i="1"/>
  <c r="H41" i="1"/>
  <c r="I41" i="1"/>
  <c r="H42" i="1"/>
  <c r="I42" i="1"/>
  <c r="H43" i="1"/>
  <c r="I43" i="1"/>
  <c r="H44" i="1"/>
  <c r="I44" i="1"/>
  <c r="H45" i="1"/>
  <c r="I45" i="1"/>
  <c r="H46" i="1"/>
  <c r="I46" i="1"/>
  <c r="H47" i="1"/>
  <c r="I47" i="1"/>
  <c r="H48" i="1"/>
  <c r="I48" i="1"/>
  <c r="H49" i="1"/>
  <c r="I49" i="1"/>
  <c r="H50" i="1"/>
  <c r="I50" i="1"/>
  <c r="H51" i="1"/>
  <c r="I51" i="1"/>
  <c r="H52" i="1"/>
  <c r="I52" i="1"/>
  <c r="H53" i="1"/>
  <c r="I53" i="1"/>
  <c r="H54" i="1"/>
  <c r="I54" i="1"/>
  <c r="H55" i="1"/>
  <c r="I55" i="1"/>
  <c r="H56" i="1"/>
  <c r="I56" i="1"/>
  <c r="H57" i="1"/>
  <c r="I57" i="1"/>
  <c r="H58" i="1"/>
  <c r="I58" i="1"/>
  <c r="H59" i="1"/>
  <c r="I59" i="1"/>
  <c r="H60" i="1"/>
  <c r="I60" i="1"/>
  <c r="H61" i="1"/>
  <c r="I61" i="1"/>
  <c r="H62" i="1"/>
  <c r="I62" i="1"/>
  <c r="H63" i="1"/>
  <c r="I63" i="1"/>
  <c r="H64" i="1"/>
  <c r="I64" i="1"/>
  <c r="H65" i="1"/>
  <c r="I65" i="1"/>
  <c r="H66" i="1"/>
  <c r="I66" i="1"/>
  <c r="H67" i="1"/>
  <c r="I67" i="1"/>
  <c r="H68" i="1"/>
  <c r="I68" i="1"/>
  <c r="H69" i="1"/>
  <c r="I69" i="1"/>
  <c r="H70" i="1"/>
  <c r="I70" i="1"/>
  <c r="H71" i="1"/>
  <c r="I71" i="1"/>
  <c r="H72" i="1"/>
  <c r="I72" i="1"/>
  <c r="H73" i="1"/>
  <c r="I73" i="1"/>
  <c r="H74" i="1"/>
  <c r="I74" i="1"/>
  <c r="H75" i="1"/>
  <c r="I75" i="1"/>
  <c r="H76" i="1"/>
  <c r="I76" i="1"/>
  <c r="H77" i="1"/>
  <c r="I77" i="1"/>
  <c r="H78" i="1"/>
  <c r="I78" i="1"/>
  <c r="H79" i="1"/>
  <c r="I79" i="1"/>
  <c r="H80" i="1"/>
  <c r="I80" i="1"/>
  <c r="H81" i="1"/>
  <c r="I81" i="1"/>
  <c r="H82" i="1"/>
  <c r="I82" i="1"/>
  <c r="H83" i="1"/>
  <c r="I83" i="1"/>
  <c r="H84" i="1"/>
  <c r="I84" i="1"/>
  <c r="H85" i="1"/>
  <c r="I85" i="1"/>
  <c r="H86" i="1"/>
  <c r="I86" i="1"/>
  <c r="H87" i="1"/>
  <c r="I87" i="1"/>
  <c r="H88" i="1"/>
  <c r="I88" i="1"/>
  <c r="H89" i="1"/>
  <c r="I89" i="1"/>
  <c r="H90" i="1"/>
  <c r="I90" i="1"/>
  <c r="H91" i="1"/>
  <c r="I91" i="1"/>
  <c r="H92" i="1"/>
  <c r="I92" i="1"/>
  <c r="H93" i="1"/>
  <c r="I93" i="1"/>
  <c r="H94" i="1"/>
  <c r="I94" i="1"/>
  <c r="H95" i="1"/>
  <c r="I95" i="1"/>
  <c r="H96" i="1"/>
  <c r="I96" i="1"/>
  <c r="H97" i="1"/>
  <c r="I97" i="1"/>
  <c r="H98" i="1"/>
  <c r="I98" i="1"/>
  <c r="H99" i="1"/>
  <c r="I99" i="1"/>
  <c r="H100" i="1"/>
  <c r="I100" i="1"/>
  <c r="H101" i="1"/>
  <c r="I101" i="1"/>
  <c r="H102" i="1"/>
  <c r="I102" i="1"/>
  <c r="H103" i="1"/>
  <c r="I103" i="1"/>
  <c r="H104" i="1"/>
  <c r="I104" i="1"/>
  <c r="H105" i="1"/>
  <c r="I105" i="1"/>
  <c r="H106" i="1"/>
  <c r="I106" i="1"/>
  <c r="H107" i="1"/>
  <c r="I107" i="1"/>
  <c r="H108" i="1"/>
  <c r="I108" i="1"/>
  <c r="H109" i="1"/>
  <c r="I109" i="1"/>
  <c r="H110" i="1"/>
  <c r="I110" i="1"/>
  <c r="H111" i="1"/>
  <c r="I111" i="1"/>
  <c r="H112" i="1"/>
  <c r="I112" i="1"/>
  <c r="H113" i="1"/>
  <c r="I113" i="1"/>
  <c r="H114" i="1"/>
  <c r="I114" i="1"/>
  <c r="H115" i="1"/>
  <c r="I115" i="1"/>
  <c r="H116" i="1"/>
  <c r="I116" i="1"/>
  <c r="H117" i="1"/>
  <c r="I117" i="1"/>
  <c r="H118" i="1"/>
  <c r="I118" i="1"/>
  <c r="H119" i="1"/>
  <c r="I119" i="1"/>
  <c r="H120" i="1"/>
  <c r="I120" i="1"/>
  <c r="H121" i="1"/>
  <c r="I121" i="1"/>
  <c r="H122" i="1"/>
  <c r="I122" i="1"/>
  <c r="H123" i="1"/>
  <c r="I123" i="1"/>
  <c r="H124" i="1"/>
  <c r="I124" i="1"/>
  <c r="H125" i="1"/>
  <c r="I125" i="1"/>
  <c r="H126" i="1"/>
  <c r="I126" i="1"/>
  <c r="H127" i="1"/>
  <c r="I127" i="1"/>
  <c r="H128" i="1"/>
  <c r="I128" i="1"/>
  <c r="H129" i="1"/>
  <c r="I129" i="1"/>
  <c r="H130" i="1"/>
  <c r="I130" i="1"/>
  <c r="H131" i="1"/>
  <c r="I131" i="1"/>
  <c r="H132" i="1"/>
  <c r="I132" i="1"/>
  <c r="H133" i="1"/>
  <c r="I133" i="1"/>
  <c r="H134" i="1"/>
  <c r="I134" i="1"/>
  <c r="H135" i="1"/>
  <c r="I135" i="1"/>
  <c r="H136" i="1"/>
  <c r="I136" i="1"/>
  <c r="H137" i="1"/>
  <c r="I137" i="1"/>
  <c r="H138" i="1"/>
  <c r="I138" i="1"/>
  <c r="H139" i="1"/>
  <c r="I139" i="1"/>
  <c r="H140" i="1"/>
  <c r="I140" i="1"/>
  <c r="H141" i="1"/>
  <c r="I141" i="1"/>
  <c r="H142" i="1"/>
  <c r="I142" i="1"/>
  <c r="H143" i="1"/>
  <c r="I143" i="1"/>
  <c r="H144" i="1"/>
  <c r="I144" i="1"/>
  <c r="H145" i="1"/>
  <c r="I145" i="1"/>
  <c r="H146" i="1"/>
  <c r="I146" i="1"/>
  <c r="H147" i="1"/>
  <c r="I147" i="1"/>
  <c r="H148" i="1"/>
  <c r="I148" i="1"/>
  <c r="H149" i="1"/>
  <c r="I149" i="1"/>
  <c r="H150" i="1"/>
  <c r="I150" i="1"/>
  <c r="H151" i="1"/>
  <c r="I151" i="1"/>
  <c r="H152" i="1"/>
  <c r="I152" i="1"/>
  <c r="H153" i="1"/>
  <c r="I153" i="1"/>
  <c r="H154" i="1"/>
  <c r="I154" i="1"/>
  <c r="H155" i="1"/>
  <c r="I155" i="1"/>
  <c r="H156" i="1"/>
  <c r="I156" i="1"/>
  <c r="H157" i="1"/>
  <c r="I157" i="1"/>
  <c r="H158" i="1"/>
  <c r="I158" i="1"/>
  <c r="H159" i="1"/>
  <c r="I159" i="1"/>
  <c r="H160" i="1"/>
  <c r="I160" i="1"/>
  <c r="H161" i="1"/>
  <c r="I161" i="1"/>
  <c r="H162" i="1"/>
  <c r="I162" i="1"/>
  <c r="H163" i="1"/>
  <c r="I163" i="1"/>
  <c r="H164" i="1"/>
  <c r="I164" i="1"/>
  <c r="H165" i="1"/>
  <c r="I165" i="1"/>
  <c r="H166" i="1"/>
  <c r="I166" i="1"/>
  <c r="H167" i="1"/>
  <c r="I167" i="1"/>
  <c r="H168" i="1"/>
  <c r="I168" i="1"/>
  <c r="H169" i="1"/>
  <c r="I169" i="1"/>
  <c r="H170" i="1"/>
  <c r="I170" i="1"/>
  <c r="H171" i="1"/>
  <c r="I171" i="1"/>
  <c r="H172" i="1"/>
  <c r="I172" i="1"/>
  <c r="H173" i="1"/>
  <c r="I173" i="1"/>
  <c r="H174" i="1"/>
  <c r="I174" i="1"/>
  <c r="H175" i="1"/>
  <c r="I175" i="1"/>
  <c r="H176" i="1"/>
  <c r="I176" i="1"/>
  <c r="H177" i="1"/>
  <c r="I177" i="1"/>
  <c r="H178" i="1"/>
  <c r="I178" i="1"/>
  <c r="H179" i="1"/>
  <c r="I179" i="1"/>
  <c r="H180" i="1"/>
  <c r="I180" i="1"/>
  <c r="H181" i="1"/>
  <c r="I181" i="1"/>
  <c r="H182" i="1"/>
  <c r="I182" i="1"/>
  <c r="H183" i="1"/>
  <c r="I183" i="1"/>
  <c r="H184" i="1"/>
  <c r="I184" i="1"/>
  <c r="H185" i="1"/>
  <c r="I185" i="1"/>
  <c r="H186" i="1"/>
  <c r="I186" i="1"/>
  <c r="H187" i="1"/>
  <c r="I187" i="1"/>
  <c r="H188" i="1"/>
  <c r="I188" i="1"/>
  <c r="H189" i="1"/>
  <c r="I189" i="1"/>
  <c r="H190" i="1"/>
  <c r="I190" i="1"/>
  <c r="H191" i="1"/>
  <c r="I191" i="1"/>
  <c r="H192" i="1"/>
  <c r="I192" i="1"/>
  <c r="H193" i="1"/>
  <c r="I193" i="1"/>
  <c r="H194" i="1"/>
  <c r="I194" i="1"/>
  <c r="H195" i="1"/>
  <c r="I195" i="1"/>
  <c r="H196" i="1"/>
  <c r="I196" i="1"/>
  <c r="H197" i="1"/>
  <c r="I197" i="1"/>
  <c r="H198" i="1"/>
  <c r="I198" i="1"/>
  <c r="H199" i="1"/>
  <c r="I199" i="1"/>
  <c r="H200" i="1"/>
  <c r="I200" i="1"/>
  <c r="H201" i="1"/>
  <c r="I201" i="1"/>
  <c r="H202" i="1"/>
  <c r="I202" i="1"/>
  <c r="H203" i="1"/>
  <c r="I203" i="1"/>
  <c r="H204" i="1"/>
  <c r="I204" i="1"/>
  <c r="H205" i="1"/>
  <c r="I205" i="1"/>
  <c r="H206" i="1"/>
  <c r="I206" i="1"/>
  <c r="H207" i="1"/>
  <c r="I207" i="1"/>
  <c r="H208" i="1"/>
  <c r="I208" i="1"/>
  <c r="H209" i="1"/>
  <c r="I209" i="1"/>
  <c r="H210" i="1"/>
  <c r="I210" i="1"/>
  <c r="H211" i="1"/>
  <c r="I211" i="1"/>
  <c r="H212" i="1"/>
  <c r="I212" i="1"/>
  <c r="H213" i="1"/>
  <c r="I213" i="1"/>
  <c r="H214" i="1"/>
  <c r="I214" i="1"/>
  <c r="H215" i="1"/>
  <c r="I215" i="1"/>
  <c r="H216" i="1"/>
  <c r="I216" i="1"/>
  <c r="H217" i="1"/>
  <c r="I217" i="1"/>
  <c r="H218" i="1"/>
  <c r="I218" i="1"/>
  <c r="H219" i="1"/>
  <c r="I219" i="1"/>
  <c r="H220" i="1"/>
  <c r="I220" i="1"/>
  <c r="H221" i="1"/>
  <c r="I221" i="1"/>
  <c r="H222" i="1"/>
  <c r="I222" i="1"/>
  <c r="H223" i="1"/>
  <c r="I223" i="1"/>
  <c r="H224" i="1"/>
  <c r="I224" i="1"/>
  <c r="H225" i="1"/>
  <c r="I225" i="1"/>
  <c r="H226" i="1"/>
  <c r="I226" i="1"/>
  <c r="H227" i="1"/>
  <c r="I227" i="1"/>
  <c r="H228" i="1"/>
  <c r="I228" i="1"/>
  <c r="H229" i="1"/>
  <c r="I229" i="1"/>
  <c r="H230" i="1"/>
  <c r="I230" i="1"/>
  <c r="H231" i="1"/>
  <c r="I231" i="1"/>
  <c r="H232" i="1"/>
  <c r="I232" i="1"/>
  <c r="H233" i="1"/>
  <c r="I233" i="1"/>
  <c r="H234" i="1"/>
  <c r="I234" i="1"/>
  <c r="H235" i="1"/>
  <c r="I235" i="1"/>
  <c r="H236" i="1"/>
  <c r="I236" i="1"/>
  <c r="H237" i="1"/>
  <c r="I237" i="1"/>
  <c r="H238" i="1"/>
  <c r="I238" i="1"/>
  <c r="H239" i="1"/>
  <c r="I239" i="1"/>
  <c r="H240" i="1"/>
  <c r="I240" i="1"/>
  <c r="H241" i="1"/>
  <c r="I241" i="1"/>
  <c r="H242" i="1"/>
  <c r="I242" i="1"/>
  <c r="H243" i="1"/>
  <c r="I243" i="1"/>
  <c r="H244" i="1"/>
  <c r="I244" i="1"/>
  <c r="H245" i="1"/>
  <c r="I245" i="1"/>
  <c r="H246" i="1"/>
  <c r="I246" i="1"/>
  <c r="H247" i="1"/>
  <c r="I247" i="1"/>
  <c r="H248" i="1"/>
  <c r="I248" i="1"/>
  <c r="H249" i="1"/>
  <c r="I249" i="1"/>
  <c r="H250" i="1"/>
  <c r="I250" i="1"/>
  <c r="H251" i="1"/>
  <c r="I251" i="1"/>
  <c r="H252" i="1"/>
  <c r="I252" i="1"/>
  <c r="H253" i="1"/>
  <c r="I253" i="1"/>
  <c r="H254" i="1"/>
  <c r="I254" i="1"/>
  <c r="H255" i="1"/>
  <c r="I255" i="1"/>
  <c r="H256" i="1"/>
  <c r="I256" i="1"/>
  <c r="H257" i="1"/>
  <c r="I257" i="1"/>
  <c r="H258" i="1"/>
  <c r="I258" i="1"/>
  <c r="H259" i="1"/>
  <c r="I259" i="1"/>
  <c r="H260" i="1"/>
  <c r="I260" i="1"/>
  <c r="H261" i="1"/>
  <c r="I261" i="1"/>
  <c r="H262" i="1"/>
  <c r="I262" i="1"/>
  <c r="H263" i="1"/>
  <c r="I263" i="1"/>
  <c r="H264" i="1"/>
  <c r="I264" i="1"/>
  <c r="H265" i="1"/>
  <c r="I265" i="1"/>
  <c r="H266" i="1"/>
  <c r="I266" i="1"/>
  <c r="H267" i="1"/>
  <c r="I267" i="1"/>
  <c r="H268" i="1"/>
  <c r="I268" i="1"/>
  <c r="H269" i="1"/>
  <c r="I269" i="1"/>
  <c r="H270" i="1"/>
  <c r="I270" i="1"/>
  <c r="H271" i="1"/>
  <c r="I271" i="1"/>
  <c r="H272" i="1"/>
  <c r="I272" i="1"/>
  <c r="H273" i="1"/>
  <c r="I273" i="1"/>
  <c r="H274" i="1"/>
  <c r="I274" i="1"/>
  <c r="H275" i="1"/>
  <c r="I275" i="1"/>
  <c r="H276" i="1"/>
  <c r="I276" i="1"/>
  <c r="H277" i="1"/>
  <c r="I277" i="1"/>
  <c r="H278" i="1"/>
  <c r="I278" i="1"/>
  <c r="H279" i="1"/>
  <c r="I279" i="1"/>
  <c r="H280" i="1"/>
  <c r="I280" i="1"/>
  <c r="H281" i="1"/>
  <c r="I281" i="1"/>
  <c r="H282" i="1"/>
  <c r="I282" i="1"/>
  <c r="H283" i="1"/>
  <c r="I283" i="1"/>
  <c r="H284" i="1"/>
  <c r="I284" i="1"/>
  <c r="H285" i="1"/>
  <c r="I285" i="1"/>
  <c r="H286" i="1"/>
  <c r="I286" i="1"/>
  <c r="H287" i="1"/>
  <c r="I287" i="1"/>
  <c r="H288" i="1"/>
  <c r="I288" i="1"/>
  <c r="H289" i="1"/>
  <c r="I289" i="1"/>
  <c r="H290" i="1"/>
  <c r="I290" i="1"/>
  <c r="H291" i="1"/>
  <c r="I291" i="1"/>
  <c r="H292" i="1"/>
  <c r="I292" i="1"/>
  <c r="H293" i="1"/>
  <c r="I293" i="1"/>
  <c r="H294" i="1"/>
  <c r="I294" i="1"/>
  <c r="H295" i="1"/>
  <c r="I295" i="1"/>
  <c r="H296" i="1"/>
  <c r="I296" i="1"/>
  <c r="H297" i="1"/>
  <c r="I297" i="1"/>
  <c r="H298" i="1"/>
  <c r="I298" i="1"/>
  <c r="H299" i="1"/>
  <c r="I299" i="1"/>
  <c r="H300" i="1"/>
  <c r="I300" i="1"/>
  <c r="H301" i="1"/>
  <c r="I301" i="1"/>
  <c r="H302" i="1"/>
  <c r="I302" i="1"/>
  <c r="H303" i="1"/>
  <c r="I303" i="1"/>
  <c r="H304" i="1"/>
  <c r="I304" i="1"/>
  <c r="H305" i="1"/>
  <c r="I305" i="1"/>
  <c r="H306" i="1"/>
  <c r="I306" i="1"/>
  <c r="H307" i="1"/>
  <c r="I307" i="1"/>
  <c r="H308" i="1"/>
  <c r="I308" i="1"/>
  <c r="H309" i="1"/>
  <c r="I309" i="1"/>
  <c r="H310" i="1"/>
  <c r="I310" i="1"/>
  <c r="H311" i="1"/>
  <c r="I311" i="1"/>
  <c r="H312" i="1"/>
  <c r="I312" i="1"/>
  <c r="H313" i="1"/>
  <c r="I313" i="1"/>
  <c r="H314" i="1"/>
  <c r="I314" i="1"/>
  <c r="H315" i="1"/>
  <c r="I315" i="1"/>
  <c r="H316" i="1"/>
  <c r="I316" i="1"/>
  <c r="H317" i="1"/>
  <c r="I317" i="1"/>
  <c r="H318" i="1"/>
  <c r="I318" i="1"/>
  <c r="H319" i="1"/>
  <c r="I319" i="1"/>
  <c r="H320" i="1"/>
  <c r="I320" i="1"/>
  <c r="H321" i="1"/>
  <c r="I321" i="1"/>
  <c r="H322" i="1"/>
  <c r="I322" i="1"/>
  <c r="H323" i="1"/>
  <c r="I323" i="1"/>
  <c r="H324" i="1"/>
  <c r="I324" i="1"/>
  <c r="H325" i="1"/>
  <c r="I325" i="1"/>
  <c r="H326" i="1"/>
  <c r="I326" i="1"/>
  <c r="H327" i="1"/>
  <c r="I327" i="1"/>
  <c r="H328" i="1"/>
  <c r="I328" i="1"/>
  <c r="H329" i="1"/>
  <c r="I329" i="1"/>
  <c r="H330" i="1"/>
  <c r="I330" i="1"/>
  <c r="H331" i="1"/>
  <c r="I331" i="1"/>
  <c r="H332" i="1"/>
  <c r="I332" i="1"/>
  <c r="H333" i="1"/>
  <c r="I333" i="1"/>
  <c r="H334" i="1"/>
  <c r="I334" i="1"/>
  <c r="H335" i="1"/>
  <c r="I335" i="1"/>
  <c r="H336" i="1"/>
  <c r="I336" i="1"/>
  <c r="H337" i="1"/>
  <c r="I337" i="1"/>
  <c r="H338" i="1"/>
  <c r="I338" i="1"/>
  <c r="H339" i="1"/>
  <c r="I339" i="1"/>
  <c r="H340" i="1"/>
  <c r="I340" i="1"/>
  <c r="H341" i="1"/>
  <c r="I341" i="1"/>
  <c r="H342" i="1"/>
  <c r="I342" i="1"/>
  <c r="H343" i="1"/>
  <c r="I343" i="1"/>
  <c r="H344" i="1"/>
  <c r="I344" i="1"/>
  <c r="H345" i="1"/>
  <c r="I345" i="1"/>
  <c r="H346" i="1"/>
  <c r="I346" i="1"/>
  <c r="H347" i="1"/>
  <c r="I347" i="1"/>
  <c r="H348" i="1"/>
  <c r="I348" i="1"/>
  <c r="H349" i="1"/>
  <c r="I349" i="1"/>
  <c r="H350" i="1"/>
  <c r="I350" i="1"/>
  <c r="H351" i="1"/>
  <c r="I351" i="1"/>
  <c r="H352" i="1"/>
  <c r="I352" i="1"/>
  <c r="H353" i="1"/>
  <c r="I353" i="1"/>
  <c r="H354" i="1"/>
  <c r="I354" i="1"/>
  <c r="H355" i="1"/>
  <c r="I355" i="1"/>
  <c r="H356" i="1"/>
  <c r="I356" i="1"/>
  <c r="H357" i="1"/>
  <c r="I357" i="1"/>
  <c r="H358" i="1"/>
  <c r="I358" i="1"/>
  <c r="H359" i="1"/>
  <c r="I359" i="1"/>
  <c r="H360" i="1"/>
  <c r="I360" i="1"/>
  <c r="H361" i="1"/>
  <c r="I361" i="1"/>
  <c r="H362" i="1"/>
  <c r="I362" i="1"/>
  <c r="H363" i="1"/>
  <c r="I363" i="1"/>
  <c r="H364" i="1"/>
  <c r="I364" i="1"/>
  <c r="H365" i="1"/>
  <c r="I365" i="1"/>
  <c r="H366" i="1"/>
  <c r="I366" i="1"/>
  <c r="H367" i="1"/>
  <c r="I367" i="1"/>
  <c r="H368" i="1"/>
  <c r="I368" i="1"/>
  <c r="H369" i="1"/>
  <c r="I369" i="1"/>
  <c r="H370" i="1"/>
  <c r="I370" i="1"/>
  <c r="H371" i="1"/>
  <c r="I371" i="1"/>
  <c r="H372" i="1"/>
  <c r="I372" i="1"/>
  <c r="H373" i="1"/>
  <c r="I373" i="1"/>
  <c r="H374" i="1"/>
  <c r="I374" i="1"/>
  <c r="H375" i="1"/>
  <c r="I375" i="1"/>
  <c r="H376" i="1"/>
  <c r="I376" i="1"/>
  <c r="H377" i="1"/>
  <c r="I377" i="1"/>
  <c r="H378" i="1"/>
  <c r="I378" i="1"/>
  <c r="H379" i="1"/>
  <c r="I379" i="1"/>
  <c r="H380" i="1"/>
  <c r="I380" i="1"/>
  <c r="H381" i="1"/>
  <c r="I381" i="1"/>
  <c r="H382" i="1"/>
  <c r="I382" i="1"/>
  <c r="H383" i="1"/>
  <c r="I383" i="1"/>
  <c r="H384" i="1"/>
  <c r="I384" i="1"/>
  <c r="H385" i="1"/>
  <c r="I385" i="1"/>
  <c r="H386" i="1"/>
  <c r="I386" i="1"/>
  <c r="H387" i="1"/>
  <c r="I387" i="1"/>
  <c r="H388" i="1"/>
  <c r="I388" i="1"/>
  <c r="H389" i="1"/>
  <c r="I389" i="1"/>
  <c r="H390" i="1"/>
  <c r="I390" i="1"/>
  <c r="H391" i="1"/>
  <c r="I391" i="1"/>
  <c r="H392" i="1"/>
  <c r="I392" i="1"/>
  <c r="H393" i="1"/>
  <c r="I393" i="1"/>
  <c r="H394" i="1"/>
  <c r="I394" i="1"/>
  <c r="H395" i="1"/>
  <c r="I395" i="1"/>
  <c r="H396" i="1"/>
  <c r="I396" i="1"/>
  <c r="H397" i="1"/>
  <c r="I397" i="1"/>
  <c r="H398" i="1"/>
  <c r="I398" i="1"/>
  <c r="H399" i="1"/>
  <c r="I399" i="1"/>
  <c r="H400" i="1"/>
  <c r="I400" i="1"/>
  <c r="H401" i="1"/>
  <c r="I401" i="1"/>
  <c r="H402" i="1"/>
  <c r="I402" i="1"/>
  <c r="H403" i="1"/>
  <c r="I403" i="1"/>
  <c r="H404" i="1"/>
  <c r="I404" i="1"/>
  <c r="H405" i="1"/>
  <c r="I405" i="1"/>
  <c r="H406" i="1"/>
  <c r="I406" i="1"/>
  <c r="H407" i="1"/>
  <c r="I407" i="1"/>
  <c r="H408" i="1"/>
  <c r="I408" i="1"/>
  <c r="H409" i="1"/>
  <c r="I409" i="1"/>
  <c r="H410" i="1"/>
  <c r="I410" i="1"/>
  <c r="H411" i="1"/>
  <c r="I411" i="1"/>
  <c r="H412" i="1"/>
  <c r="I412" i="1"/>
  <c r="H413" i="1"/>
  <c r="I413" i="1"/>
  <c r="H414" i="1"/>
  <c r="I414" i="1"/>
  <c r="H415" i="1"/>
  <c r="I415" i="1"/>
  <c r="H416" i="1"/>
  <c r="I416" i="1"/>
  <c r="H417" i="1"/>
  <c r="I417" i="1"/>
  <c r="H418" i="1"/>
  <c r="I418" i="1"/>
  <c r="H419" i="1"/>
  <c r="I419" i="1"/>
  <c r="H420" i="1"/>
  <c r="I420" i="1"/>
  <c r="H421" i="1"/>
  <c r="I421" i="1"/>
  <c r="H422" i="1"/>
  <c r="I422" i="1"/>
  <c r="H423" i="1"/>
  <c r="I423" i="1"/>
  <c r="H424" i="1"/>
  <c r="I424" i="1"/>
  <c r="H425" i="1"/>
  <c r="I425" i="1"/>
  <c r="H426" i="1"/>
  <c r="I426" i="1"/>
  <c r="H427" i="1"/>
  <c r="I427" i="1"/>
  <c r="H428" i="1"/>
  <c r="I428" i="1"/>
  <c r="H429" i="1"/>
  <c r="I429" i="1"/>
  <c r="H430" i="1"/>
  <c r="I430" i="1"/>
  <c r="H431" i="1"/>
  <c r="I431" i="1"/>
  <c r="H432" i="1"/>
  <c r="I432" i="1"/>
  <c r="H433" i="1"/>
  <c r="I433" i="1"/>
  <c r="H434" i="1"/>
  <c r="I434" i="1"/>
  <c r="H435" i="1"/>
  <c r="I435" i="1"/>
  <c r="H436" i="1"/>
  <c r="I436" i="1"/>
  <c r="H437" i="1"/>
  <c r="I437" i="1"/>
  <c r="H438" i="1"/>
  <c r="I438" i="1"/>
  <c r="H439" i="1"/>
  <c r="I439" i="1"/>
  <c r="H440" i="1"/>
  <c r="I440" i="1"/>
  <c r="H441" i="1"/>
  <c r="I441" i="1"/>
  <c r="H442" i="1"/>
  <c r="I442" i="1"/>
  <c r="H443" i="1"/>
  <c r="I443" i="1"/>
  <c r="H444" i="1"/>
  <c r="I444" i="1"/>
  <c r="H445" i="1"/>
  <c r="I445" i="1"/>
  <c r="H446" i="1"/>
  <c r="I446" i="1"/>
  <c r="H447" i="1"/>
  <c r="I447" i="1"/>
  <c r="H448" i="1"/>
  <c r="I448" i="1"/>
  <c r="H449" i="1"/>
  <c r="I449" i="1"/>
  <c r="H450" i="1"/>
  <c r="I450" i="1"/>
  <c r="H451" i="1"/>
  <c r="I451" i="1"/>
  <c r="H452" i="1"/>
  <c r="I452" i="1"/>
  <c r="H453" i="1"/>
  <c r="I453" i="1"/>
  <c r="H454" i="1"/>
  <c r="I454" i="1"/>
  <c r="H455" i="1"/>
  <c r="I455" i="1"/>
  <c r="H456" i="1"/>
  <c r="I456" i="1"/>
  <c r="H457" i="1"/>
  <c r="I457" i="1"/>
  <c r="H458" i="1"/>
  <c r="I458" i="1"/>
  <c r="H459" i="1"/>
  <c r="I459" i="1"/>
  <c r="H460" i="1"/>
  <c r="I460" i="1"/>
  <c r="H461" i="1"/>
  <c r="I461" i="1"/>
  <c r="H462" i="1"/>
  <c r="I462" i="1"/>
  <c r="H463" i="1"/>
  <c r="I463" i="1"/>
  <c r="H464" i="1"/>
  <c r="I464" i="1"/>
  <c r="H465" i="1"/>
  <c r="I465" i="1"/>
  <c r="H466" i="1"/>
  <c r="I466" i="1"/>
  <c r="H467" i="1"/>
  <c r="I467" i="1"/>
  <c r="H468" i="1"/>
  <c r="I468" i="1"/>
  <c r="H469" i="1"/>
  <c r="I469" i="1"/>
  <c r="H470" i="1"/>
  <c r="I470" i="1"/>
  <c r="H471" i="1"/>
  <c r="I471" i="1"/>
  <c r="H472" i="1"/>
  <c r="I472" i="1"/>
  <c r="H473" i="1"/>
  <c r="I473" i="1"/>
  <c r="H474" i="1"/>
  <c r="I474" i="1"/>
  <c r="H475" i="1"/>
  <c r="I475" i="1"/>
  <c r="H476" i="1"/>
  <c r="I476" i="1"/>
  <c r="H477" i="1"/>
  <c r="I477" i="1"/>
  <c r="H478" i="1"/>
  <c r="I478" i="1"/>
  <c r="H479" i="1"/>
  <c r="I479" i="1"/>
  <c r="H480" i="1"/>
  <c r="I480" i="1"/>
  <c r="H481" i="1"/>
  <c r="I481" i="1"/>
  <c r="H482" i="1"/>
  <c r="I482" i="1"/>
  <c r="H483" i="1"/>
  <c r="I483" i="1"/>
  <c r="H484" i="1"/>
  <c r="I484" i="1"/>
  <c r="H485" i="1"/>
  <c r="I485" i="1"/>
  <c r="H486" i="1"/>
  <c r="I486" i="1"/>
  <c r="H487" i="1"/>
  <c r="I487" i="1"/>
  <c r="H488" i="1"/>
  <c r="I488" i="1"/>
  <c r="H489" i="1"/>
  <c r="I489" i="1"/>
  <c r="H490" i="1"/>
  <c r="I490" i="1"/>
  <c r="H491" i="1"/>
  <c r="I491" i="1"/>
  <c r="H492" i="1"/>
  <c r="I492" i="1"/>
  <c r="H493" i="1"/>
  <c r="I493" i="1"/>
  <c r="H494" i="1"/>
  <c r="I494" i="1"/>
  <c r="H495" i="1"/>
  <c r="I495" i="1"/>
  <c r="H496" i="1"/>
  <c r="I496" i="1"/>
  <c r="H497" i="1"/>
  <c r="I497" i="1"/>
  <c r="H498" i="1"/>
  <c r="I498" i="1"/>
  <c r="H499" i="1"/>
  <c r="I499" i="1"/>
  <c r="H500" i="1"/>
  <c r="I500" i="1"/>
  <c r="H501" i="1"/>
  <c r="I501" i="1"/>
  <c r="H502" i="1"/>
  <c r="I502" i="1"/>
  <c r="H503" i="1"/>
  <c r="I503" i="1"/>
  <c r="H504" i="1"/>
  <c r="I504" i="1"/>
  <c r="H505" i="1"/>
  <c r="I505" i="1"/>
  <c r="H506" i="1"/>
  <c r="I506" i="1"/>
  <c r="H507" i="1"/>
  <c r="I507" i="1"/>
  <c r="H508" i="1"/>
  <c r="I508" i="1"/>
  <c r="H509" i="1"/>
  <c r="I509" i="1"/>
  <c r="H510" i="1"/>
  <c r="I510" i="1"/>
  <c r="H511" i="1"/>
  <c r="I511" i="1"/>
  <c r="H512" i="1"/>
  <c r="I512" i="1"/>
  <c r="H513" i="1"/>
  <c r="I513" i="1"/>
  <c r="H514" i="1"/>
  <c r="I514" i="1"/>
  <c r="H515" i="1"/>
  <c r="I515" i="1"/>
  <c r="H516" i="1"/>
  <c r="I516" i="1"/>
  <c r="H517" i="1"/>
  <c r="I517" i="1"/>
  <c r="H518" i="1"/>
  <c r="I518" i="1"/>
  <c r="H519" i="1"/>
  <c r="I519" i="1"/>
  <c r="H520" i="1"/>
  <c r="I520" i="1"/>
  <c r="H521" i="1"/>
  <c r="I521" i="1"/>
  <c r="H522" i="1"/>
  <c r="I522" i="1"/>
  <c r="H523" i="1"/>
  <c r="I523" i="1"/>
  <c r="H524" i="1"/>
  <c r="I524" i="1"/>
  <c r="H525" i="1"/>
  <c r="I525" i="1"/>
  <c r="H526" i="1"/>
  <c r="I526" i="1"/>
  <c r="H527" i="1"/>
  <c r="I527" i="1"/>
  <c r="H528" i="1"/>
  <c r="I528" i="1"/>
  <c r="H529" i="1"/>
  <c r="I529" i="1"/>
  <c r="H530" i="1"/>
  <c r="I530" i="1"/>
  <c r="H531" i="1"/>
  <c r="I531" i="1"/>
  <c r="H532" i="1"/>
  <c r="I532" i="1"/>
  <c r="H533" i="1"/>
  <c r="I533" i="1"/>
  <c r="H534" i="1"/>
  <c r="I534" i="1"/>
  <c r="H535" i="1"/>
  <c r="I535" i="1"/>
  <c r="H536" i="1"/>
  <c r="I536" i="1"/>
  <c r="H537" i="1"/>
  <c r="I537" i="1"/>
  <c r="H538" i="1"/>
  <c r="I538" i="1"/>
  <c r="H539" i="1"/>
  <c r="I539" i="1"/>
  <c r="H540" i="1"/>
  <c r="I540" i="1"/>
  <c r="H541" i="1"/>
  <c r="I541" i="1"/>
  <c r="H542" i="1"/>
  <c r="I542" i="1"/>
  <c r="H543" i="1"/>
  <c r="I543" i="1"/>
  <c r="H544" i="1"/>
  <c r="I544" i="1"/>
  <c r="H545" i="1"/>
  <c r="I545" i="1"/>
  <c r="H546" i="1"/>
  <c r="I546" i="1"/>
  <c r="H547" i="1"/>
  <c r="I547" i="1"/>
  <c r="H548" i="1"/>
  <c r="I548" i="1"/>
  <c r="H549" i="1"/>
  <c r="I549" i="1"/>
  <c r="H550" i="1"/>
  <c r="I550" i="1"/>
  <c r="H551" i="1"/>
  <c r="I551" i="1"/>
  <c r="H552" i="1"/>
  <c r="I552" i="1"/>
  <c r="H553" i="1"/>
  <c r="I553" i="1"/>
  <c r="H554" i="1"/>
  <c r="I554" i="1"/>
  <c r="H555" i="1"/>
  <c r="I555" i="1"/>
  <c r="H556" i="1"/>
  <c r="I556" i="1"/>
  <c r="H557" i="1"/>
  <c r="I557" i="1"/>
  <c r="H558" i="1"/>
  <c r="I558" i="1"/>
  <c r="H559" i="1"/>
  <c r="I559" i="1"/>
  <c r="H560" i="1"/>
  <c r="I560" i="1"/>
  <c r="H561" i="1"/>
  <c r="I561" i="1"/>
  <c r="H562" i="1"/>
  <c r="I562" i="1"/>
  <c r="H563" i="1"/>
  <c r="I563" i="1"/>
  <c r="H564" i="1"/>
  <c r="I564" i="1"/>
  <c r="H565" i="1"/>
  <c r="I565" i="1"/>
  <c r="H566" i="1"/>
  <c r="I566" i="1"/>
  <c r="H567" i="1"/>
  <c r="I567" i="1"/>
  <c r="H568" i="1"/>
  <c r="I568" i="1"/>
  <c r="H569" i="1"/>
  <c r="I569" i="1"/>
  <c r="H570" i="1"/>
  <c r="I570" i="1"/>
  <c r="H571" i="1"/>
  <c r="I571" i="1"/>
  <c r="H572" i="1"/>
  <c r="I572" i="1"/>
  <c r="H573" i="1"/>
  <c r="I573" i="1"/>
  <c r="H574" i="1"/>
  <c r="I574" i="1"/>
  <c r="H575" i="1"/>
  <c r="I575" i="1"/>
  <c r="H576" i="1"/>
  <c r="I576" i="1"/>
  <c r="H577" i="1"/>
  <c r="I577" i="1"/>
  <c r="H578" i="1"/>
  <c r="I578" i="1"/>
  <c r="H579" i="1"/>
  <c r="I579" i="1"/>
  <c r="H580" i="1"/>
  <c r="I580" i="1"/>
  <c r="H581" i="1"/>
  <c r="I581" i="1"/>
  <c r="H582" i="1"/>
  <c r="I582" i="1"/>
  <c r="H583" i="1"/>
  <c r="I583" i="1"/>
  <c r="H584" i="1"/>
  <c r="I584" i="1"/>
  <c r="H585" i="1"/>
  <c r="I585" i="1"/>
  <c r="H586" i="1"/>
  <c r="I586" i="1"/>
  <c r="H587" i="1"/>
  <c r="I587" i="1"/>
  <c r="H588" i="1"/>
  <c r="I588" i="1"/>
  <c r="H589" i="1"/>
  <c r="I589" i="1"/>
  <c r="H590" i="1"/>
  <c r="I590" i="1"/>
  <c r="H591" i="1"/>
  <c r="I591" i="1"/>
  <c r="H592" i="1"/>
  <c r="I592" i="1"/>
  <c r="H593" i="1"/>
  <c r="I593" i="1"/>
  <c r="H594" i="1"/>
  <c r="I594" i="1"/>
  <c r="H595" i="1"/>
  <c r="I595" i="1"/>
  <c r="H596" i="1"/>
  <c r="I596" i="1"/>
  <c r="H597" i="1"/>
  <c r="I597" i="1"/>
  <c r="H598" i="1"/>
  <c r="I598" i="1"/>
  <c r="H599" i="1"/>
  <c r="I599" i="1"/>
  <c r="H600" i="1"/>
  <c r="I600" i="1"/>
  <c r="H601" i="1"/>
  <c r="I601" i="1"/>
  <c r="H602" i="1"/>
  <c r="I602" i="1"/>
  <c r="H603" i="1"/>
  <c r="I603" i="1"/>
  <c r="H604" i="1"/>
  <c r="I604" i="1"/>
  <c r="H605" i="1"/>
  <c r="I605" i="1"/>
  <c r="H606" i="1"/>
  <c r="I606" i="1"/>
  <c r="H607" i="1"/>
  <c r="I607" i="1"/>
  <c r="H608" i="1"/>
  <c r="I608" i="1"/>
  <c r="H609" i="1"/>
  <c r="I609" i="1"/>
  <c r="H610" i="1"/>
  <c r="I610" i="1"/>
  <c r="H611" i="1"/>
  <c r="I611" i="1"/>
  <c r="H612" i="1"/>
  <c r="I612" i="1"/>
  <c r="H613" i="1"/>
  <c r="I613" i="1"/>
  <c r="H614" i="1"/>
  <c r="I614" i="1"/>
  <c r="H615" i="1"/>
  <c r="I615" i="1"/>
  <c r="H616" i="1"/>
  <c r="I616" i="1"/>
  <c r="H617" i="1"/>
  <c r="I617" i="1"/>
  <c r="H618" i="1"/>
  <c r="I618" i="1"/>
  <c r="H619" i="1"/>
  <c r="I619" i="1"/>
  <c r="H620" i="1"/>
  <c r="I620" i="1"/>
  <c r="H621" i="1"/>
  <c r="I621" i="1"/>
  <c r="H622" i="1"/>
  <c r="I622" i="1"/>
  <c r="H623" i="1"/>
  <c r="I623" i="1"/>
  <c r="H624" i="1"/>
  <c r="I624" i="1"/>
  <c r="H625" i="1"/>
  <c r="I625" i="1"/>
  <c r="H626" i="1"/>
  <c r="I626" i="1"/>
  <c r="H627" i="1"/>
  <c r="I627" i="1"/>
  <c r="H628" i="1"/>
  <c r="I628" i="1"/>
  <c r="H629" i="1"/>
  <c r="I629" i="1"/>
  <c r="H630" i="1"/>
  <c r="I630" i="1"/>
  <c r="H631" i="1"/>
  <c r="I631" i="1"/>
  <c r="H632" i="1"/>
  <c r="I632" i="1"/>
  <c r="H633" i="1"/>
  <c r="I633" i="1"/>
  <c r="H634" i="1"/>
  <c r="I634" i="1"/>
  <c r="H635" i="1"/>
  <c r="I635" i="1"/>
  <c r="H636" i="1"/>
  <c r="I636" i="1"/>
  <c r="H637" i="1"/>
  <c r="I637" i="1"/>
  <c r="H638" i="1"/>
  <c r="I638" i="1"/>
  <c r="H639" i="1"/>
  <c r="I639" i="1"/>
  <c r="H640" i="1"/>
  <c r="I640" i="1"/>
  <c r="H641" i="1"/>
  <c r="I641" i="1"/>
  <c r="H642" i="1"/>
  <c r="I642" i="1"/>
  <c r="H643" i="1"/>
  <c r="I643" i="1"/>
  <c r="H644" i="1"/>
  <c r="I644" i="1"/>
  <c r="H645" i="1"/>
  <c r="I645" i="1"/>
  <c r="H646" i="1"/>
  <c r="I646" i="1"/>
  <c r="H647" i="1"/>
  <c r="I647" i="1"/>
  <c r="H648" i="1"/>
  <c r="I648" i="1"/>
  <c r="H649" i="1"/>
  <c r="I649" i="1"/>
  <c r="H650" i="1"/>
  <c r="I650" i="1"/>
  <c r="H651" i="1"/>
  <c r="I651" i="1"/>
  <c r="H652" i="1"/>
  <c r="I652" i="1"/>
  <c r="H653" i="1"/>
  <c r="I653" i="1"/>
  <c r="H654" i="1"/>
  <c r="I654" i="1"/>
  <c r="H655" i="1"/>
  <c r="I655" i="1"/>
  <c r="H656" i="1"/>
  <c r="I656" i="1"/>
  <c r="H657" i="1"/>
  <c r="I657" i="1"/>
  <c r="H658" i="1"/>
  <c r="I658" i="1"/>
  <c r="H659" i="1"/>
  <c r="I659" i="1"/>
  <c r="H660" i="1"/>
  <c r="I660" i="1"/>
  <c r="H661" i="1"/>
  <c r="I661" i="1"/>
  <c r="H662" i="1"/>
  <c r="I662" i="1"/>
  <c r="H663" i="1"/>
  <c r="I663" i="1"/>
  <c r="H664" i="1"/>
  <c r="I664" i="1"/>
  <c r="H665" i="1"/>
  <c r="I665" i="1"/>
  <c r="H666" i="1"/>
  <c r="I666" i="1"/>
  <c r="H667" i="1"/>
  <c r="I667" i="1"/>
  <c r="H668" i="1"/>
  <c r="I668" i="1"/>
  <c r="H669" i="1"/>
  <c r="I669" i="1"/>
  <c r="H670" i="1"/>
  <c r="I670" i="1"/>
  <c r="H671" i="1"/>
  <c r="I671" i="1"/>
  <c r="H672" i="1"/>
  <c r="I672" i="1"/>
  <c r="H673" i="1"/>
  <c r="I673" i="1"/>
  <c r="H674" i="1"/>
  <c r="I674" i="1"/>
  <c r="H675" i="1"/>
  <c r="I675" i="1"/>
  <c r="H676" i="1"/>
  <c r="I676" i="1"/>
  <c r="H677" i="1"/>
  <c r="I677" i="1"/>
  <c r="H678" i="1"/>
  <c r="I678" i="1"/>
  <c r="H679" i="1"/>
  <c r="I679" i="1"/>
  <c r="H680" i="1"/>
  <c r="I680" i="1"/>
  <c r="H681" i="1"/>
  <c r="I681" i="1"/>
  <c r="H682" i="1"/>
  <c r="I682" i="1"/>
  <c r="H683" i="1"/>
  <c r="I683" i="1"/>
  <c r="H684" i="1"/>
  <c r="I684" i="1"/>
  <c r="H685" i="1"/>
  <c r="I685" i="1"/>
  <c r="H686" i="1"/>
  <c r="I686" i="1"/>
  <c r="H687" i="1"/>
  <c r="I687" i="1"/>
  <c r="H688" i="1"/>
  <c r="I688" i="1"/>
  <c r="H689" i="1"/>
  <c r="I689" i="1"/>
  <c r="H690" i="1"/>
  <c r="I690" i="1"/>
  <c r="H691" i="1"/>
  <c r="I691" i="1"/>
  <c r="H692" i="1"/>
  <c r="I692" i="1"/>
  <c r="H693" i="1"/>
  <c r="I693" i="1"/>
  <c r="H694" i="1"/>
  <c r="I694" i="1"/>
  <c r="H695" i="1"/>
  <c r="I695" i="1"/>
  <c r="H696" i="1"/>
  <c r="I696" i="1"/>
  <c r="H697" i="1"/>
  <c r="I697" i="1"/>
  <c r="H698" i="1"/>
  <c r="I698" i="1"/>
  <c r="H699" i="1"/>
  <c r="I699" i="1"/>
  <c r="H700" i="1"/>
  <c r="I700" i="1"/>
  <c r="H701" i="1"/>
  <c r="I701" i="1"/>
  <c r="H702" i="1"/>
  <c r="I702" i="1"/>
  <c r="H703" i="1"/>
  <c r="I703" i="1"/>
  <c r="H704" i="1"/>
  <c r="I704" i="1"/>
  <c r="H705" i="1"/>
  <c r="I705" i="1"/>
  <c r="H706" i="1"/>
  <c r="I706" i="1"/>
  <c r="H707" i="1"/>
  <c r="I707" i="1"/>
  <c r="H708" i="1"/>
  <c r="I708" i="1"/>
  <c r="H709" i="1"/>
  <c r="I709" i="1"/>
  <c r="H710" i="1"/>
  <c r="I710" i="1"/>
  <c r="H711" i="1"/>
  <c r="I711" i="1"/>
  <c r="H712" i="1"/>
  <c r="I712" i="1"/>
  <c r="H713" i="1"/>
  <c r="I713" i="1"/>
  <c r="H714" i="1"/>
  <c r="I714" i="1"/>
  <c r="H715" i="1"/>
  <c r="I715" i="1"/>
  <c r="H716" i="1"/>
  <c r="I716" i="1"/>
  <c r="H717" i="1"/>
  <c r="I717" i="1"/>
  <c r="H718" i="1"/>
  <c r="I718" i="1"/>
  <c r="H719" i="1"/>
  <c r="I719" i="1"/>
  <c r="H720" i="1"/>
  <c r="I720" i="1"/>
  <c r="H721" i="1"/>
  <c r="I721" i="1"/>
  <c r="H722" i="1"/>
  <c r="I722" i="1"/>
  <c r="H723" i="1"/>
  <c r="I723" i="1"/>
  <c r="H724" i="1"/>
  <c r="I724" i="1"/>
  <c r="H725" i="1"/>
  <c r="I725" i="1"/>
  <c r="H726" i="1"/>
  <c r="I726" i="1"/>
  <c r="H727" i="1"/>
  <c r="I727" i="1"/>
  <c r="H728" i="1"/>
  <c r="I728" i="1"/>
  <c r="H729" i="1"/>
  <c r="I729" i="1"/>
  <c r="H730" i="1"/>
  <c r="I730" i="1"/>
  <c r="H731" i="1"/>
  <c r="I731" i="1"/>
  <c r="H732" i="1"/>
  <c r="I732" i="1"/>
  <c r="H733" i="1"/>
  <c r="I733" i="1"/>
  <c r="H734" i="1"/>
  <c r="I734" i="1"/>
  <c r="H735" i="1"/>
  <c r="I735" i="1"/>
  <c r="H736" i="1"/>
  <c r="I736" i="1"/>
  <c r="H737" i="1"/>
  <c r="I737" i="1"/>
  <c r="H738" i="1"/>
  <c r="I738" i="1"/>
  <c r="H739" i="1"/>
  <c r="I739" i="1"/>
  <c r="H740" i="1"/>
  <c r="I740" i="1"/>
  <c r="H741" i="1"/>
  <c r="I741" i="1"/>
  <c r="H742" i="1"/>
  <c r="I742" i="1"/>
  <c r="H743" i="1"/>
  <c r="I743" i="1"/>
  <c r="H744" i="1"/>
  <c r="I744" i="1"/>
  <c r="H745" i="1"/>
  <c r="I745" i="1"/>
  <c r="H746" i="1"/>
  <c r="I746" i="1"/>
  <c r="H747" i="1"/>
  <c r="I747" i="1"/>
  <c r="H748" i="1"/>
  <c r="I748" i="1"/>
  <c r="H749" i="1"/>
  <c r="I749" i="1"/>
  <c r="H750" i="1"/>
  <c r="I750" i="1"/>
  <c r="H751" i="1"/>
  <c r="I751" i="1"/>
  <c r="H752" i="1"/>
  <c r="I752" i="1"/>
  <c r="H753" i="1"/>
  <c r="I753" i="1"/>
  <c r="H754" i="1"/>
  <c r="I754" i="1"/>
  <c r="H755" i="1"/>
  <c r="I755" i="1"/>
  <c r="H756" i="1"/>
  <c r="I756" i="1"/>
  <c r="H757" i="1"/>
  <c r="I757" i="1"/>
  <c r="H758" i="1"/>
  <c r="I758" i="1"/>
  <c r="H759" i="1"/>
  <c r="I759" i="1"/>
  <c r="H760" i="1"/>
  <c r="I760" i="1"/>
  <c r="H761" i="1"/>
  <c r="I761" i="1"/>
  <c r="H762" i="1"/>
  <c r="I762" i="1"/>
  <c r="H763" i="1"/>
  <c r="I763" i="1"/>
  <c r="H764" i="1"/>
  <c r="I764" i="1"/>
  <c r="H765" i="1"/>
  <c r="I765" i="1"/>
  <c r="H766" i="1"/>
  <c r="I766" i="1"/>
  <c r="H767" i="1"/>
  <c r="I767" i="1"/>
  <c r="H768" i="1"/>
  <c r="I768" i="1"/>
  <c r="H769" i="1"/>
  <c r="I769" i="1"/>
  <c r="H770" i="1"/>
  <c r="I770" i="1"/>
  <c r="H771" i="1"/>
  <c r="I771" i="1"/>
  <c r="H772" i="1"/>
  <c r="I772" i="1"/>
  <c r="H773" i="1"/>
  <c r="I773" i="1"/>
  <c r="H774" i="1"/>
  <c r="I774" i="1"/>
  <c r="H775" i="1"/>
  <c r="I775" i="1"/>
  <c r="H776" i="1"/>
  <c r="I776" i="1"/>
  <c r="H777" i="1"/>
  <c r="I777" i="1"/>
  <c r="H778" i="1"/>
  <c r="I778" i="1"/>
  <c r="H779" i="1"/>
  <c r="I779" i="1"/>
  <c r="H780" i="1"/>
  <c r="I780" i="1"/>
  <c r="H781" i="1"/>
  <c r="I781" i="1"/>
  <c r="H782" i="1"/>
  <c r="I782" i="1"/>
  <c r="H783" i="1"/>
  <c r="I783" i="1"/>
  <c r="H784" i="1"/>
  <c r="I784" i="1"/>
  <c r="H785" i="1"/>
  <c r="I785" i="1"/>
  <c r="H786" i="1"/>
  <c r="I786" i="1"/>
  <c r="H787" i="1"/>
  <c r="I787" i="1"/>
  <c r="H788" i="1"/>
  <c r="I788" i="1"/>
  <c r="H789" i="1"/>
  <c r="I789" i="1"/>
  <c r="H790" i="1"/>
  <c r="I790" i="1"/>
  <c r="H791" i="1"/>
  <c r="I791" i="1"/>
  <c r="H792" i="1"/>
  <c r="I792" i="1"/>
  <c r="H793" i="1"/>
  <c r="I793" i="1"/>
  <c r="H794" i="1"/>
  <c r="I794" i="1"/>
  <c r="H795" i="1"/>
  <c r="I795" i="1"/>
  <c r="H796" i="1"/>
  <c r="I796" i="1"/>
  <c r="H797" i="1"/>
  <c r="I797" i="1"/>
  <c r="H798" i="1"/>
  <c r="I798" i="1"/>
  <c r="H799" i="1"/>
  <c r="I799" i="1"/>
  <c r="H800" i="1"/>
  <c r="I800" i="1"/>
  <c r="H801" i="1"/>
  <c r="I801" i="1"/>
  <c r="H802" i="1"/>
  <c r="I802" i="1"/>
  <c r="H803" i="1"/>
  <c r="I803" i="1"/>
  <c r="H804" i="1"/>
  <c r="I804" i="1"/>
  <c r="H805" i="1"/>
  <c r="I805" i="1"/>
  <c r="H806" i="1"/>
  <c r="I806" i="1"/>
  <c r="H807" i="1"/>
  <c r="I807" i="1"/>
  <c r="H808" i="1"/>
  <c r="I808" i="1"/>
  <c r="H809" i="1"/>
  <c r="I809" i="1"/>
  <c r="H810" i="1"/>
  <c r="I810" i="1"/>
  <c r="H811" i="1"/>
  <c r="I811" i="1"/>
  <c r="H812" i="1"/>
  <c r="I812" i="1"/>
  <c r="H813" i="1"/>
  <c r="I813" i="1"/>
  <c r="H814" i="1"/>
  <c r="I814" i="1"/>
  <c r="H815" i="1"/>
  <c r="I815" i="1"/>
  <c r="H816" i="1"/>
  <c r="I816" i="1"/>
  <c r="H817" i="1"/>
  <c r="I817" i="1"/>
  <c r="H818" i="1"/>
  <c r="I818" i="1"/>
  <c r="H819" i="1"/>
  <c r="I819" i="1"/>
  <c r="H820" i="1"/>
  <c r="I820" i="1"/>
  <c r="H821" i="1"/>
  <c r="I821" i="1"/>
  <c r="H822" i="1"/>
  <c r="I822" i="1"/>
  <c r="H823" i="1"/>
  <c r="I823" i="1"/>
  <c r="H824" i="1"/>
  <c r="I824" i="1"/>
  <c r="H825" i="1"/>
  <c r="I825" i="1"/>
  <c r="H826" i="1"/>
  <c r="I826" i="1"/>
  <c r="H827" i="1"/>
  <c r="I827" i="1"/>
  <c r="H828" i="1"/>
  <c r="I828" i="1"/>
  <c r="H829" i="1"/>
  <c r="I829" i="1"/>
  <c r="H830" i="1"/>
  <c r="I830" i="1"/>
  <c r="H831" i="1"/>
  <c r="I831" i="1"/>
  <c r="H832" i="1"/>
  <c r="I832" i="1"/>
  <c r="H833" i="1"/>
  <c r="I833" i="1"/>
  <c r="H834" i="1"/>
  <c r="I834" i="1"/>
  <c r="H835" i="1"/>
  <c r="I835" i="1"/>
  <c r="H836" i="1"/>
  <c r="I836" i="1"/>
  <c r="H837" i="1"/>
  <c r="I837" i="1"/>
  <c r="H838" i="1"/>
  <c r="I838" i="1"/>
  <c r="H839" i="1"/>
  <c r="I839" i="1"/>
  <c r="H840" i="1"/>
  <c r="I840" i="1"/>
  <c r="H841" i="1"/>
  <c r="I841" i="1"/>
  <c r="H842" i="1"/>
  <c r="I842" i="1"/>
  <c r="H843" i="1"/>
  <c r="I843" i="1"/>
  <c r="H844" i="1"/>
  <c r="I844" i="1"/>
  <c r="H845" i="1"/>
  <c r="I845" i="1"/>
  <c r="H846" i="1"/>
  <c r="I846" i="1"/>
  <c r="H847" i="1"/>
  <c r="I847" i="1"/>
  <c r="H848" i="1"/>
  <c r="I848" i="1"/>
  <c r="H849" i="1"/>
  <c r="I849" i="1"/>
  <c r="H850" i="1"/>
  <c r="I850" i="1"/>
  <c r="H851" i="1"/>
  <c r="I851" i="1"/>
  <c r="H852" i="1"/>
  <c r="I852" i="1"/>
  <c r="H853" i="1"/>
  <c r="I853" i="1"/>
  <c r="H854" i="1"/>
  <c r="I854" i="1"/>
  <c r="H855" i="1"/>
  <c r="I855" i="1"/>
  <c r="H856" i="1"/>
  <c r="I856" i="1"/>
  <c r="H857" i="1"/>
  <c r="I857" i="1"/>
  <c r="H858" i="1"/>
  <c r="I858" i="1"/>
  <c r="H859" i="1"/>
  <c r="I859" i="1"/>
  <c r="H860" i="1"/>
  <c r="I860" i="1"/>
  <c r="H861" i="1"/>
  <c r="I861" i="1"/>
  <c r="H862" i="1"/>
  <c r="I862" i="1"/>
  <c r="H863" i="1"/>
  <c r="I863" i="1"/>
  <c r="H864" i="1"/>
  <c r="I864" i="1"/>
  <c r="H865" i="1"/>
  <c r="I865" i="1"/>
  <c r="H866" i="1"/>
  <c r="I866" i="1"/>
  <c r="H867" i="1"/>
  <c r="I867" i="1"/>
  <c r="H868" i="1"/>
  <c r="I868" i="1"/>
  <c r="H869" i="1"/>
  <c r="I869" i="1"/>
  <c r="H870" i="1"/>
  <c r="I870" i="1"/>
  <c r="H871" i="1"/>
  <c r="I871" i="1"/>
  <c r="H872" i="1"/>
  <c r="I872" i="1"/>
  <c r="H873" i="1"/>
  <c r="I873" i="1"/>
  <c r="H874" i="1"/>
  <c r="I874" i="1"/>
  <c r="H875" i="1"/>
  <c r="I875" i="1"/>
  <c r="H876" i="1"/>
  <c r="I876" i="1"/>
  <c r="H877" i="1"/>
  <c r="I877" i="1"/>
  <c r="H878" i="1"/>
  <c r="I878" i="1"/>
  <c r="H879" i="1"/>
  <c r="I879" i="1"/>
  <c r="H880" i="1"/>
  <c r="I880" i="1"/>
  <c r="H881" i="1"/>
  <c r="I881" i="1"/>
  <c r="H882" i="1"/>
  <c r="I882" i="1"/>
  <c r="H883" i="1"/>
  <c r="I883" i="1"/>
  <c r="H884" i="1"/>
  <c r="I884" i="1"/>
  <c r="H885" i="1"/>
  <c r="I885" i="1"/>
  <c r="H886" i="1"/>
  <c r="I886" i="1"/>
  <c r="H887" i="1"/>
  <c r="I887" i="1"/>
  <c r="H888" i="1"/>
  <c r="I888" i="1"/>
  <c r="H889" i="1"/>
  <c r="I889" i="1"/>
  <c r="H890" i="1"/>
  <c r="I890" i="1"/>
  <c r="H891" i="1"/>
  <c r="I891" i="1"/>
  <c r="H892" i="1"/>
  <c r="I892" i="1"/>
  <c r="H893" i="1"/>
  <c r="I893" i="1"/>
  <c r="H894" i="1"/>
  <c r="I894" i="1"/>
  <c r="H895" i="1"/>
  <c r="I895" i="1"/>
  <c r="H896" i="1"/>
  <c r="I896" i="1"/>
  <c r="H897" i="1"/>
  <c r="I897" i="1"/>
  <c r="H898" i="1"/>
  <c r="I898" i="1"/>
  <c r="H899" i="1"/>
  <c r="I899" i="1"/>
  <c r="H900" i="1"/>
  <c r="I900" i="1"/>
  <c r="H901" i="1"/>
  <c r="I901" i="1"/>
  <c r="H902" i="1"/>
  <c r="I902" i="1"/>
  <c r="H903" i="1"/>
  <c r="I903" i="1"/>
  <c r="H904" i="1"/>
  <c r="I904" i="1"/>
  <c r="H905" i="1"/>
  <c r="I905" i="1"/>
  <c r="H906" i="1"/>
  <c r="I906" i="1"/>
  <c r="H907" i="1"/>
  <c r="I907" i="1"/>
  <c r="H908" i="1"/>
  <c r="I908" i="1"/>
  <c r="H909" i="1"/>
  <c r="I909" i="1"/>
  <c r="H910" i="1"/>
  <c r="I910" i="1"/>
  <c r="H911" i="1"/>
  <c r="I911" i="1"/>
  <c r="H912" i="1"/>
  <c r="I912" i="1"/>
  <c r="H913" i="1"/>
  <c r="I913" i="1"/>
  <c r="H914" i="1"/>
  <c r="I914" i="1"/>
  <c r="H915" i="1"/>
  <c r="I915" i="1"/>
  <c r="H916" i="1"/>
  <c r="I916" i="1"/>
  <c r="H917" i="1"/>
  <c r="I917" i="1"/>
  <c r="H918" i="1"/>
  <c r="I918" i="1"/>
  <c r="H919" i="1"/>
  <c r="I919" i="1"/>
  <c r="H920" i="1"/>
  <c r="I920" i="1"/>
  <c r="H921" i="1"/>
  <c r="I921" i="1"/>
  <c r="H922" i="1"/>
  <c r="I922" i="1"/>
  <c r="H923" i="1"/>
  <c r="I923" i="1"/>
  <c r="H924" i="1"/>
  <c r="I924" i="1"/>
  <c r="H925" i="1"/>
  <c r="I925" i="1"/>
  <c r="H926" i="1"/>
  <c r="I926" i="1"/>
  <c r="H927" i="1"/>
  <c r="I927" i="1"/>
  <c r="H928" i="1"/>
  <c r="I928" i="1"/>
  <c r="H929" i="1"/>
  <c r="I929" i="1"/>
  <c r="H930" i="1"/>
  <c r="I930" i="1"/>
  <c r="H931" i="1"/>
  <c r="I931" i="1"/>
  <c r="H932" i="1"/>
  <c r="I932" i="1"/>
  <c r="H933" i="1"/>
  <c r="I933" i="1"/>
  <c r="H934" i="1"/>
  <c r="I934" i="1"/>
  <c r="H935" i="1"/>
  <c r="I935" i="1"/>
  <c r="H936" i="1"/>
  <c r="I936" i="1"/>
  <c r="H937" i="1"/>
  <c r="I937" i="1"/>
  <c r="H938" i="1"/>
  <c r="I938" i="1"/>
  <c r="H939" i="1"/>
  <c r="I939" i="1"/>
  <c r="H940" i="1"/>
  <c r="I940" i="1"/>
  <c r="H941" i="1"/>
  <c r="I941" i="1"/>
  <c r="H942" i="1"/>
  <c r="I942" i="1"/>
  <c r="H943" i="1"/>
  <c r="I943" i="1"/>
  <c r="H944" i="1"/>
  <c r="I944" i="1"/>
  <c r="H945" i="1"/>
  <c r="I945" i="1"/>
  <c r="H946" i="1"/>
  <c r="I946" i="1"/>
  <c r="H947" i="1"/>
  <c r="I947" i="1"/>
  <c r="H948" i="1"/>
  <c r="I948" i="1"/>
  <c r="H949" i="1"/>
  <c r="I949" i="1"/>
  <c r="H950" i="1"/>
  <c r="I950" i="1"/>
  <c r="H951" i="1"/>
  <c r="I951" i="1"/>
  <c r="H952" i="1"/>
  <c r="I952" i="1"/>
  <c r="H953" i="1"/>
  <c r="I953" i="1"/>
  <c r="H954" i="1"/>
  <c r="I954" i="1"/>
  <c r="H955" i="1"/>
  <c r="I955" i="1"/>
  <c r="H956" i="1"/>
  <c r="I956" i="1"/>
  <c r="H957" i="1"/>
  <c r="I957" i="1"/>
  <c r="H958" i="1"/>
  <c r="I958" i="1"/>
  <c r="H959" i="1"/>
  <c r="I959" i="1"/>
  <c r="H960" i="1"/>
  <c r="I960" i="1"/>
  <c r="H961" i="1"/>
  <c r="I961" i="1"/>
  <c r="H962" i="1"/>
  <c r="I962" i="1"/>
  <c r="H963" i="1"/>
  <c r="I963" i="1"/>
  <c r="H964" i="1"/>
  <c r="I964" i="1"/>
  <c r="H965" i="1"/>
  <c r="I965" i="1"/>
  <c r="H966" i="1"/>
  <c r="I966" i="1"/>
  <c r="H967" i="1"/>
  <c r="I967" i="1"/>
  <c r="H968" i="1"/>
  <c r="I968" i="1"/>
  <c r="H969" i="1"/>
  <c r="I969" i="1"/>
  <c r="H970" i="1"/>
  <c r="I970" i="1"/>
  <c r="H971" i="1"/>
  <c r="I971" i="1"/>
  <c r="H972" i="1"/>
  <c r="I972" i="1"/>
  <c r="H973" i="1"/>
  <c r="I973" i="1"/>
  <c r="H974" i="1"/>
  <c r="I974" i="1"/>
  <c r="H975" i="1"/>
  <c r="I975" i="1"/>
  <c r="H976" i="1"/>
  <c r="I976" i="1"/>
  <c r="H977" i="1"/>
  <c r="I977" i="1"/>
  <c r="H978" i="1"/>
  <c r="I978" i="1"/>
  <c r="H979" i="1"/>
  <c r="I979" i="1"/>
  <c r="H980" i="1"/>
  <c r="I980" i="1"/>
  <c r="H981" i="1"/>
  <c r="I981" i="1"/>
  <c r="H982" i="1"/>
  <c r="I982" i="1"/>
  <c r="H983" i="1"/>
  <c r="I983" i="1"/>
  <c r="H984" i="1"/>
  <c r="I984" i="1"/>
  <c r="H985" i="1"/>
  <c r="I985" i="1"/>
  <c r="H986" i="1"/>
  <c r="I986" i="1"/>
  <c r="H987" i="1"/>
  <c r="I987" i="1"/>
  <c r="H988" i="1"/>
  <c r="I988" i="1"/>
  <c r="H989" i="1"/>
  <c r="I989" i="1"/>
  <c r="H990" i="1"/>
  <c r="I990" i="1"/>
  <c r="H991" i="1"/>
  <c r="I991" i="1"/>
  <c r="H992" i="1"/>
  <c r="I992" i="1"/>
  <c r="H993" i="1"/>
  <c r="I993" i="1"/>
  <c r="H994" i="1"/>
  <c r="I994" i="1"/>
  <c r="H995" i="1"/>
  <c r="I995" i="1"/>
  <c r="H996" i="1"/>
  <c r="I996" i="1"/>
  <c r="H997" i="1"/>
  <c r="I997" i="1"/>
  <c r="H998" i="1"/>
  <c r="I998" i="1"/>
  <c r="H999" i="1"/>
  <c r="I999" i="1"/>
  <c r="H1000" i="1"/>
  <c r="I1000" i="1"/>
  <c r="H1001" i="1"/>
  <c r="I1001" i="1"/>
  <c r="H1002" i="1"/>
  <c r="I1002" i="1"/>
  <c r="H1003" i="1"/>
  <c r="I1003" i="1"/>
  <c r="H1004" i="1"/>
  <c r="I1004" i="1"/>
  <c r="H1005" i="1"/>
  <c r="I1005" i="1"/>
  <c r="H1006" i="1"/>
  <c r="I1006" i="1"/>
  <c r="H1007" i="1"/>
  <c r="I1007" i="1"/>
  <c r="H1008" i="1"/>
  <c r="I1008" i="1"/>
  <c r="H1009" i="1"/>
  <c r="I1009" i="1"/>
  <c r="H1010" i="1"/>
  <c r="I1010" i="1"/>
  <c r="H1011" i="1"/>
  <c r="I1011" i="1"/>
  <c r="H1012" i="1"/>
  <c r="I1012" i="1"/>
  <c r="H1013" i="1"/>
  <c r="I1013" i="1"/>
  <c r="H1014" i="1"/>
  <c r="I1014" i="1"/>
  <c r="H1015" i="1"/>
  <c r="I1015" i="1"/>
  <c r="H1016" i="1"/>
  <c r="I1016" i="1"/>
  <c r="H1017" i="1"/>
  <c r="I1017" i="1"/>
  <c r="H1018" i="1"/>
  <c r="I1018" i="1"/>
  <c r="H1019" i="1"/>
  <c r="I1019" i="1"/>
  <c r="H1020" i="1"/>
  <c r="I1020" i="1"/>
  <c r="H1021" i="1"/>
  <c r="I1021" i="1"/>
  <c r="H1022" i="1"/>
  <c r="I1022" i="1"/>
  <c r="H1023" i="1"/>
  <c r="I1023" i="1"/>
  <c r="H1024" i="1"/>
  <c r="I1024" i="1"/>
  <c r="H1025" i="1"/>
  <c r="I1025" i="1"/>
  <c r="H1026" i="1"/>
  <c r="I1026" i="1"/>
  <c r="H1027" i="1"/>
  <c r="I1027" i="1"/>
  <c r="H1028" i="1"/>
  <c r="I1028" i="1"/>
  <c r="H1029" i="1"/>
  <c r="I1029" i="1"/>
  <c r="H1030" i="1"/>
  <c r="I1030" i="1"/>
  <c r="H1031" i="1"/>
  <c r="I1031" i="1"/>
  <c r="H1032" i="1"/>
  <c r="I1032" i="1"/>
  <c r="H1033" i="1"/>
  <c r="I1033" i="1"/>
  <c r="H1034" i="1"/>
  <c r="I1034" i="1"/>
  <c r="H1035" i="1"/>
  <c r="I1035" i="1"/>
  <c r="H1036" i="1"/>
  <c r="I1036" i="1"/>
  <c r="H1037" i="1"/>
  <c r="I1037" i="1"/>
  <c r="H1038" i="1"/>
  <c r="I1038" i="1"/>
  <c r="H1039" i="1"/>
  <c r="I1039" i="1"/>
  <c r="H1040" i="1"/>
  <c r="I1040" i="1"/>
  <c r="H1041" i="1"/>
  <c r="I1041" i="1"/>
  <c r="H1042" i="1"/>
  <c r="I1042" i="1"/>
  <c r="H1043" i="1"/>
  <c r="I1043" i="1"/>
  <c r="H1044" i="1"/>
  <c r="I1044" i="1"/>
  <c r="H1045" i="1"/>
  <c r="I1045" i="1"/>
  <c r="H1046" i="1"/>
  <c r="I1046" i="1"/>
  <c r="H1047" i="1"/>
  <c r="I1047" i="1"/>
  <c r="H1048" i="1"/>
  <c r="I1048" i="1"/>
  <c r="H1049" i="1"/>
  <c r="I1049" i="1"/>
  <c r="H1050" i="1"/>
  <c r="I1050" i="1"/>
  <c r="H1051" i="1"/>
  <c r="I1051" i="1"/>
  <c r="H1052" i="1"/>
  <c r="I1052" i="1"/>
  <c r="H1053" i="1"/>
  <c r="I1053" i="1"/>
  <c r="H1054" i="1"/>
  <c r="I1054" i="1"/>
  <c r="H1055" i="1"/>
  <c r="I1055" i="1"/>
  <c r="H1056" i="1"/>
  <c r="I1056" i="1"/>
  <c r="H1057" i="1"/>
  <c r="I1057" i="1"/>
  <c r="H1058" i="1"/>
  <c r="I1058" i="1"/>
  <c r="H1059" i="1"/>
  <c r="I1059" i="1"/>
  <c r="H1060" i="1"/>
  <c r="I1060" i="1"/>
  <c r="H1061" i="1"/>
  <c r="I1061" i="1"/>
  <c r="H1062" i="1"/>
  <c r="I1062" i="1"/>
  <c r="H1063" i="1"/>
  <c r="I1063" i="1"/>
  <c r="H1064" i="1"/>
  <c r="I1064" i="1"/>
  <c r="H1065" i="1"/>
  <c r="I1065" i="1"/>
  <c r="H1066" i="1"/>
  <c r="I1066" i="1"/>
  <c r="H1067" i="1"/>
  <c r="I1067" i="1"/>
  <c r="H1068" i="1"/>
  <c r="I1068" i="1"/>
  <c r="H1069" i="1"/>
  <c r="I1069" i="1"/>
  <c r="H1070" i="1"/>
  <c r="I1070" i="1"/>
  <c r="H1071" i="1"/>
  <c r="I1071" i="1"/>
  <c r="H1072" i="1"/>
  <c r="I1072" i="1"/>
  <c r="H1073" i="1"/>
  <c r="I1073" i="1"/>
  <c r="H1074" i="1"/>
  <c r="I1074" i="1"/>
  <c r="H1075" i="1"/>
  <c r="I1075" i="1"/>
  <c r="H1076" i="1"/>
  <c r="I1076" i="1"/>
  <c r="H1077" i="1"/>
  <c r="I1077" i="1"/>
  <c r="H1078" i="1"/>
  <c r="I1078" i="1"/>
  <c r="H1079" i="1"/>
  <c r="I1079" i="1"/>
  <c r="H1080" i="1"/>
  <c r="I1080" i="1"/>
  <c r="H1081" i="1"/>
  <c r="I1081" i="1"/>
  <c r="H1082" i="1"/>
  <c r="I1082" i="1"/>
  <c r="H1083" i="1"/>
  <c r="I1083" i="1"/>
  <c r="H1084" i="1"/>
  <c r="I1084" i="1"/>
  <c r="H1085" i="1"/>
  <c r="I1085" i="1"/>
  <c r="H1086" i="1"/>
  <c r="I1086" i="1"/>
  <c r="H1087" i="1"/>
  <c r="I1087" i="1"/>
  <c r="H1088" i="1"/>
  <c r="I1088" i="1"/>
  <c r="H1089" i="1"/>
  <c r="I1089" i="1"/>
  <c r="H1090" i="1"/>
  <c r="I1090" i="1"/>
  <c r="H1091" i="1"/>
  <c r="I1091" i="1"/>
  <c r="H1092" i="1"/>
  <c r="I1092" i="1"/>
  <c r="H1093" i="1"/>
  <c r="I1093" i="1"/>
  <c r="H1094" i="1"/>
  <c r="I1094" i="1"/>
  <c r="H1095" i="1"/>
  <c r="I1095" i="1"/>
  <c r="H1096" i="1"/>
  <c r="I1096" i="1"/>
  <c r="H1097" i="1"/>
  <c r="I1097" i="1"/>
  <c r="H1098" i="1"/>
  <c r="I1098" i="1"/>
  <c r="H1099" i="1"/>
  <c r="I1099" i="1"/>
  <c r="H1100" i="1"/>
  <c r="I1100" i="1"/>
  <c r="H1101" i="1"/>
  <c r="I1101" i="1"/>
  <c r="H1102" i="1"/>
  <c r="I1102" i="1"/>
  <c r="H1103" i="1"/>
  <c r="I1103" i="1"/>
  <c r="H1104" i="1"/>
  <c r="I1104" i="1"/>
  <c r="H1105" i="1"/>
  <c r="I1105" i="1"/>
  <c r="H1106" i="1"/>
  <c r="I1106" i="1"/>
  <c r="H1107" i="1"/>
  <c r="I1107" i="1"/>
  <c r="H1108" i="1"/>
  <c r="I1108" i="1"/>
  <c r="H1109" i="1"/>
  <c r="I1109" i="1"/>
  <c r="H1110" i="1"/>
  <c r="I1110" i="1"/>
  <c r="H1111" i="1"/>
  <c r="I1111" i="1"/>
  <c r="H1112" i="1"/>
  <c r="I1112" i="1"/>
  <c r="H1113" i="1"/>
  <c r="I1113" i="1"/>
  <c r="H1114" i="1"/>
  <c r="I1114" i="1"/>
  <c r="H1115" i="1"/>
  <c r="I1115" i="1"/>
  <c r="H1116" i="1"/>
  <c r="I1116" i="1"/>
  <c r="H1117" i="1"/>
  <c r="I1117" i="1"/>
  <c r="H1118" i="1"/>
  <c r="I1118" i="1"/>
  <c r="H1119" i="1"/>
  <c r="I1119" i="1"/>
  <c r="H1120" i="1"/>
  <c r="I1120" i="1"/>
  <c r="H1121" i="1"/>
  <c r="I1121" i="1"/>
  <c r="H1122" i="1"/>
  <c r="I1122" i="1"/>
  <c r="H1123" i="1"/>
  <c r="I1123" i="1"/>
  <c r="H1124" i="1"/>
  <c r="I1124" i="1"/>
  <c r="H1125" i="1"/>
  <c r="I1125" i="1"/>
  <c r="H1126" i="1"/>
  <c r="I1126" i="1"/>
  <c r="H1127" i="1"/>
  <c r="I1127" i="1"/>
  <c r="H1128" i="1"/>
  <c r="I1128" i="1"/>
  <c r="H1129" i="1"/>
  <c r="I1129" i="1"/>
  <c r="H1130" i="1"/>
  <c r="I1130" i="1"/>
  <c r="H1131" i="1"/>
  <c r="I1131" i="1"/>
  <c r="H1132" i="1"/>
  <c r="I1132" i="1"/>
  <c r="H1133" i="1"/>
  <c r="I1133" i="1"/>
  <c r="H1134" i="1"/>
  <c r="I1134" i="1"/>
  <c r="H1135" i="1"/>
  <c r="I1135" i="1"/>
  <c r="H1136" i="1"/>
  <c r="I1136" i="1"/>
  <c r="H1137" i="1"/>
  <c r="I1137" i="1"/>
  <c r="H1138" i="1"/>
  <c r="I1138" i="1"/>
  <c r="H1139" i="1"/>
  <c r="I1139" i="1"/>
  <c r="H1140" i="1"/>
  <c r="I1140" i="1"/>
  <c r="H1141" i="1"/>
  <c r="I1141" i="1"/>
  <c r="H1142" i="1"/>
  <c r="I1142" i="1"/>
  <c r="H1143" i="1"/>
  <c r="I1143" i="1"/>
  <c r="H1144" i="1"/>
  <c r="I1144" i="1"/>
  <c r="H1145" i="1"/>
  <c r="I1145" i="1"/>
  <c r="H1146" i="1"/>
  <c r="I1146" i="1"/>
  <c r="H1147" i="1"/>
  <c r="I1147" i="1"/>
  <c r="H1148" i="1"/>
  <c r="I1148" i="1"/>
  <c r="H1149" i="1"/>
  <c r="I1149" i="1"/>
  <c r="H1150" i="1"/>
  <c r="I1150" i="1"/>
  <c r="H1151" i="1"/>
  <c r="I1151" i="1"/>
  <c r="H1152" i="1"/>
  <c r="I1152" i="1"/>
  <c r="H1153" i="1"/>
  <c r="I1153" i="1"/>
  <c r="H1154" i="1"/>
  <c r="I1154" i="1"/>
  <c r="H1155" i="1"/>
  <c r="I1155" i="1"/>
  <c r="H1156" i="1"/>
  <c r="I1156" i="1"/>
  <c r="H1157" i="1"/>
  <c r="I1157" i="1"/>
  <c r="H1158" i="1"/>
  <c r="I1158" i="1"/>
  <c r="H1159" i="1"/>
  <c r="I1159" i="1"/>
  <c r="H1160" i="1"/>
  <c r="I1160" i="1"/>
  <c r="H1161" i="1"/>
  <c r="I1161" i="1"/>
  <c r="H1162" i="1"/>
  <c r="I1162" i="1"/>
  <c r="H1163" i="1"/>
  <c r="I1163" i="1"/>
  <c r="H1164" i="1"/>
  <c r="I1164" i="1"/>
  <c r="H1165" i="1"/>
  <c r="I1165" i="1"/>
  <c r="H1166" i="1"/>
  <c r="I1166" i="1"/>
  <c r="H1167" i="1"/>
  <c r="I1167" i="1"/>
  <c r="H1168" i="1"/>
  <c r="I1168" i="1"/>
  <c r="H1169" i="1"/>
  <c r="I1169" i="1"/>
  <c r="H1170" i="1"/>
  <c r="I1170" i="1"/>
  <c r="H1171" i="1"/>
  <c r="I1171" i="1"/>
  <c r="H1172" i="1"/>
  <c r="I1172" i="1"/>
  <c r="H1173" i="1"/>
  <c r="I1173" i="1"/>
  <c r="H1174" i="1"/>
  <c r="I1174" i="1"/>
  <c r="H1175" i="1"/>
  <c r="I1175" i="1"/>
  <c r="H1176" i="1"/>
  <c r="I1176" i="1"/>
  <c r="H1177" i="1"/>
  <c r="I1177" i="1"/>
  <c r="H1178" i="1"/>
  <c r="I1178" i="1"/>
  <c r="H1179" i="1"/>
  <c r="I1179" i="1"/>
  <c r="H1180" i="1"/>
  <c r="I1180" i="1"/>
  <c r="H1181" i="1"/>
  <c r="I1181" i="1"/>
  <c r="H1182" i="1"/>
  <c r="I1182" i="1"/>
  <c r="H1183" i="1"/>
  <c r="I1183" i="1"/>
  <c r="H1184" i="1"/>
  <c r="I1184" i="1"/>
  <c r="H1185" i="1"/>
  <c r="I1185" i="1"/>
  <c r="H1186" i="1"/>
  <c r="I1186" i="1"/>
  <c r="H1187" i="1"/>
  <c r="I1187" i="1"/>
  <c r="H1188" i="1"/>
  <c r="I1188" i="1"/>
  <c r="H1189" i="1"/>
  <c r="I1189" i="1"/>
  <c r="H1190" i="1"/>
  <c r="I1190" i="1"/>
  <c r="H1191" i="1"/>
  <c r="I1191" i="1"/>
  <c r="H1192" i="1"/>
  <c r="I1192" i="1"/>
  <c r="H1193" i="1"/>
  <c r="I1193" i="1"/>
  <c r="H1194" i="1"/>
  <c r="I1194" i="1"/>
  <c r="H1195" i="1"/>
  <c r="I1195" i="1"/>
  <c r="H1196" i="1"/>
  <c r="I1196" i="1"/>
  <c r="H1197" i="1"/>
  <c r="I1197" i="1"/>
  <c r="H1198" i="1"/>
  <c r="I1198" i="1"/>
  <c r="H1199" i="1"/>
  <c r="I1199" i="1"/>
  <c r="H1200" i="1"/>
  <c r="I1200" i="1"/>
  <c r="H1201" i="1"/>
  <c r="I1201" i="1"/>
  <c r="H1202" i="1"/>
  <c r="I1202" i="1"/>
  <c r="H1203" i="1"/>
  <c r="I1203" i="1"/>
  <c r="H1204" i="1"/>
  <c r="I1204" i="1"/>
  <c r="H1205" i="1"/>
  <c r="I1205" i="1"/>
  <c r="H1206" i="1"/>
  <c r="I1206" i="1"/>
  <c r="H1207" i="1"/>
  <c r="I1207" i="1"/>
  <c r="H1208" i="1"/>
  <c r="I1208" i="1"/>
  <c r="H1209" i="1"/>
  <c r="I1209" i="1"/>
  <c r="H1210" i="1"/>
  <c r="I1210" i="1"/>
  <c r="H1211" i="1"/>
  <c r="I1211" i="1"/>
  <c r="H1212" i="1"/>
  <c r="I1212" i="1"/>
  <c r="H1213" i="1"/>
  <c r="I1213" i="1"/>
  <c r="H1214" i="1"/>
  <c r="I1214" i="1"/>
  <c r="H1215" i="1"/>
  <c r="I1215" i="1"/>
  <c r="H1216" i="1"/>
  <c r="I1216" i="1"/>
  <c r="H1217" i="1"/>
  <c r="I1217" i="1"/>
  <c r="H1218" i="1"/>
  <c r="I1218" i="1"/>
  <c r="H1219" i="1"/>
  <c r="I1219" i="1"/>
  <c r="H1220" i="1"/>
  <c r="I1220" i="1"/>
  <c r="H1221" i="1"/>
  <c r="I1221" i="1"/>
  <c r="H1222" i="1"/>
  <c r="I1222" i="1"/>
  <c r="H1223" i="1"/>
  <c r="I1223" i="1"/>
  <c r="H1224" i="1"/>
  <c r="I1224" i="1"/>
  <c r="H1225" i="1"/>
  <c r="I1225" i="1"/>
  <c r="H1226" i="1"/>
  <c r="I1226" i="1"/>
  <c r="H1227" i="1"/>
  <c r="I1227" i="1"/>
  <c r="H1228" i="1"/>
  <c r="I1228" i="1"/>
  <c r="H1229" i="1"/>
  <c r="I1229" i="1"/>
  <c r="H1230" i="1"/>
  <c r="I1230" i="1"/>
  <c r="H1231" i="1"/>
  <c r="I1231" i="1"/>
  <c r="H1232" i="1"/>
  <c r="I1232" i="1"/>
  <c r="H1233" i="1"/>
  <c r="I1233" i="1"/>
  <c r="H1234" i="1"/>
  <c r="I1234" i="1"/>
  <c r="H1235" i="1"/>
  <c r="I1235" i="1"/>
  <c r="H1236" i="1"/>
  <c r="I1236" i="1"/>
  <c r="H1237" i="1"/>
  <c r="I1237" i="1"/>
  <c r="H1238" i="1"/>
  <c r="I1238" i="1"/>
  <c r="H1239" i="1"/>
  <c r="I1239" i="1"/>
  <c r="H1240" i="1"/>
  <c r="I1240" i="1"/>
  <c r="H1241" i="1"/>
  <c r="I1241" i="1"/>
  <c r="H1242" i="1"/>
  <c r="I1242" i="1"/>
  <c r="H1243" i="1"/>
  <c r="I1243" i="1"/>
  <c r="H1244" i="1"/>
  <c r="I1244" i="1"/>
  <c r="H1245" i="1"/>
  <c r="I1245" i="1"/>
  <c r="H1246" i="1"/>
  <c r="I1246" i="1"/>
  <c r="H1247" i="1"/>
  <c r="I1247" i="1"/>
  <c r="H1248" i="1"/>
  <c r="I1248" i="1"/>
  <c r="H1249" i="1"/>
  <c r="I1249" i="1"/>
  <c r="H1250" i="1"/>
  <c r="I1250" i="1"/>
  <c r="H1251" i="1"/>
  <c r="I1251" i="1"/>
  <c r="H1252" i="1"/>
  <c r="I1252" i="1"/>
  <c r="H1253" i="1"/>
  <c r="I1253" i="1"/>
  <c r="H1254" i="1"/>
  <c r="I1254" i="1"/>
  <c r="H1255" i="1"/>
  <c r="I1255" i="1"/>
  <c r="H1256" i="1"/>
  <c r="I1256" i="1"/>
  <c r="H1257" i="1"/>
  <c r="I1257" i="1"/>
  <c r="H1258" i="1"/>
  <c r="I1258" i="1"/>
  <c r="H1259" i="1"/>
  <c r="I1259" i="1"/>
  <c r="H1260" i="1"/>
  <c r="I1260" i="1"/>
  <c r="H1261" i="1"/>
  <c r="I1261" i="1"/>
  <c r="H1262" i="1"/>
  <c r="I1262" i="1"/>
  <c r="H1263" i="1"/>
  <c r="I1263" i="1"/>
  <c r="H1264" i="1"/>
  <c r="I1264" i="1"/>
  <c r="H1265" i="1"/>
  <c r="I1265" i="1"/>
  <c r="H1266" i="1"/>
  <c r="I1266" i="1"/>
  <c r="H1267" i="1"/>
  <c r="I1267" i="1"/>
  <c r="H1268" i="1"/>
  <c r="I1268" i="1"/>
  <c r="H1269" i="1"/>
  <c r="I1269" i="1"/>
  <c r="H1270" i="1"/>
  <c r="I1270" i="1"/>
  <c r="H1271" i="1"/>
  <c r="I1271" i="1"/>
  <c r="H1272" i="1"/>
  <c r="I1272" i="1"/>
  <c r="H1273" i="1"/>
  <c r="I1273" i="1"/>
  <c r="H1274" i="1"/>
  <c r="I1274" i="1"/>
  <c r="H1275" i="1"/>
  <c r="I1275" i="1"/>
  <c r="H1276" i="1"/>
  <c r="I1276" i="1"/>
  <c r="H1277" i="1"/>
  <c r="I1277" i="1"/>
  <c r="H1278" i="1"/>
  <c r="I1278" i="1"/>
  <c r="H1279" i="1"/>
  <c r="I1279" i="1"/>
  <c r="H1280" i="1"/>
  <c r="I1280" i="1"/>
  <c r="H1281" i="1"/>
  <c r="I1281" i="1"/>
  <c r="H1282" i="1"/>
  <c r="I1282" i="1"/>
  <c r="H1283" i="1"/>
  <c r="I1283" i="1"/>
  <c r="H1284" i="1"/>
  <c r="I1284" i="1"/>
  <c r="H1285" i="1"/>
  <c r="I1285" i="1"/>
  <c r="H1286" i="1"/>
  <c r="I1286" i="1"/>
  <c r="H1287" i="1"/>
  <c r="I1287" i="1"/>
  <c r="H1288" i="1"/>
  <c r="I1288" i="1"/>
  <c r="H1289" i="1"/>
  <c r="I1289" i="1"/>
  <c r="H1290" i="1"/>
  <c r="I1290" i="1"/>
  <c r="H1291" i="1"/>
  <c r="I1291" i="1"/>
  <c r="H1292" i="1"/>
  <c r="I1292" i="1"/>
  <c r="H1293" i="1"/>
  <c r="I1293" i="1"/>
  <c r="H1294" i="1"/>
  <c r="I1294" i="1"/>
  <c r="H1295" i="1"/>
  <c r="I1295" i="1"/>
  <c r="H1296" i="1"/>
  <c r="I1296" i="1"/>
  <c r="H1297" i="1"/>
  <c r="I1297" i="1"/>
  <c r="H1298" i="1"/>
  <c r="I1298" i="1"/>
  <c r="H1299" i="1"/>
  <c r="I1299" i="1"/>
  <c r="H1300" i="1"/>
  <c r="I1300" i="1"/>
  <c r="H1301" i="1"/>
  <c r="I1301" i="1"/>
  <c r="H1302" i="1"/>
  <c r="I1302" i="1"/>
  <c r="H1303" i="1"/>
  <c r="I1303" i="1"/>
  <c r="H1304" i="1"/>
  <c r="I1304" i="1"/>
  <c r="H1305" i="1"/>
  <c r="I1305" i="1"/>
  <c r="H1306" i="1"/>
  <c r="I1306" i="1"/>
  <c r="H1307" i="1"/>
  <c r="I1307" i="1"/>
  <c r="H1308" i="1"/>
  <c r="I1308" i="1"/>
  <c r="H1309" i="1"/>
  <c r="I1309" i="1"/>
  <c r="H1310" i="1"/>
  <c r="I1310" i="1"/>
  <c r="H1311" i="1"/>
  <c r="I1311" i="1"/>
  <c r="H1312" i="1"/>
  <c r="I1312" i="1"/>
  <c r="H1313" i="1"/>
  <c r="I1313" i="1"/>
  <c r="H1314" i="1"/>
  <c r="I1314" i="1"/>
  <c r="H1315" i="1"/>
  <c r="I1315" i="1"/>
  <c r="H1316" i="1"/>
  <c r="I1316" i="1"/>
  <c r="H1317" i="1"/>
  <c r="I1317" i="1"/>
  <c r="H1318" i="1"/>
  <c r="I1318" i="1"/>
  <c r="H1319" i="1"/>
  <c r="I1319" i="1"/>
  <c r="H1320" i="1"/>
  <c r="I1320" i="1"/>
  <c r="H1321" i="1"/>
  <c r="I1321" i="1"/>
  <c r="H1322" i="1"/>
  <c r="I1322" i="1"/>
  <c r="H1323" i="1"/>
  <c r="I1323" i="1"/>
  <c r="H1324" i="1"/>
  <c r="I1324" i="1"/>
  <c r="H1325" i="1"/>
  <c r="I1325" i="1"/>
  <c r="H1326" i="1"/>
  <c r="I1326" i="1"/>
  <c r="H1327" i="1"/>
  <c r="I1327" i="1"/>
  <c r="H1328" i="1"/>
  <c r="I1328" i="1"/>
  <c r="H1329" i="1"/>
  <c r="I1329" i="1"/>
  <c r="H1330" i="1"/>
  <c r="I1330" i="1"/>
  <c r="H1331" i="1"/>
  <c r="I1331" i="1"/>
  <c r="H1332" i="1"/>
  <c r="I1332" i="1"/>
  <c r="H1333" i="1"/>
  <c r="I1333" i="1"/>
  <c r="H1334" i="1"/>
  <c r="I1334" i="1"/>
  <c r="H1335" i="1"/>
  <c r="I1335" i="1"/>
  <c r="H1336" i="1"/>
  <c r="I1336" i="1"/>
  <c r="H1337" i="1"/>
  <c r="I1337" i="1"/>
  <c r="H1338" i="1"/>
  <c r="I1338" i="1"/>
  <c r="H1339" i="1"/>
  <c r="I1339" i="1"/>
  <c r="H1340" i="1"/>
  <c r="I1340" i="1"/>
  <c r="H1341" i="1"/>
  <c r="I1341" i="1"/>
  <c r="H1342" i="1"/>
  <c r="I1342" i="1"/>
  <c r="H1343" i="1"/>
  <c r="I1343" i="1"/>
  <c r="H1344" i="1"/>
  <c r="I1344" i="1"/>
  <c r="H1345" i="1"/>
  <c r="I1345" i="1"/>
  <c r="H1346" i="1"/>
  <c r="I1346" i="1"/>
  <c r="H1347" i="1"/>
  <c r="I1347" i="1"/>
  <c r="H1348" i="1"/>
  <c r="I1348" i="1"/>
  <c r="H1349" i="1"/>
  <c r="I1349" i="1"/>
  <c r="H1350" i="1"/>
  <c r="I1350" i="1"/>
  <c r="H1351" i="1"/>
  <c r="I1351" i="1"/>
  <c r="H1352" i="1"/>
  <c r="I1352" i="1"/>
  <c r="H1353" i="1"/>
  <c r="I1353" i="1"/>
  <c r="H1354" i="1"/>
  <c r="I1354" i="1"/>
  <c r="H1355" i="1"/>
  <c r="I1355" i="1"/>
  <c r="H1356" i="1"/>
  <c r="I1356" i="1"/>
  <c r="H1357" i="1"/>
  <c r="I1357" i="1"/>
  <c r="H1358" i="1"/>
  <c r="I1358" i="1"/>
  <c r="H1359" i="1"/>
  <c r="I1359" i="1"/>
  <c r="H1360" i="1"/>
  <c r="I1360" i="1"/>
  <c r="H1361" i="1"/>
  <c r="I1361" i="1"/>
  <c r="H1362" i="1"/>
  <c r="I1362" i="1"/>
  <c r="H1363" i="1"/>
  <c r="I1363" i="1"/>
  <c r="H1364" i="1"/>
  <c r="I1364" i="1"/>
  <c r="H1365" i="1"/>
  <c r="I1365" i="1"/>
  <c r="H1366" i="1"/>
  <c r="I1366" i="1"/>
  <c r="H1367" i="1"/>
  <c r="I1367" i="1"/>
  <c r="H1368" i="1"/>
  <c r="I1368" i="1"/>
  <c r="H1369" i="1"/>
  <c r="I1369" i="1"/>
  <c r="H1370" i="1"/>
  <c r="I1370" i="1"/>
  <c r="H1371" i="1"/>
  <c r="I1371" i="1"/>
  <c r="H1372" i="1"/>
  <c r="I1372" i="1"/>
  <c r="H1373" i="1"/>
  <c r="I1373" i="1"/>
  <c r="H1374" i="1"/>
  <c r="I1374" i="1"/>
  <c r="H1375" i="1"/>
  <c r="I1375" i="1"/>
  <c r="H1376" i="1"/>
  <c r="I1376" i="1"/>
  <c r="H1377" i="1"/>
  <c r="I1377" i="1"/>
  <c r="H1378" i="1"/>
  <c r="I1378" i="1"/>
  <c r="H1379" i="1"/>
  <c r="I1379" i="1"/>
  <c r="H1380" i="1"/>
  <c r="I1380" i="1"/>
  <c r="H1381" i="1"/>
  <c r="I1381" i="1"/>
  <c r="H1382" i="1"/>
  <c r="I1382" i="1"/>
  <c r="H1383" i="1"/>
  <c r="I1383" i="1"/>
  <c r="H1384" i="1"/>
  <c r="I1384" i="1"/>
  <c r="H1385" i="1"/>
  <c r="I1385" i="1"/>
  <c r="H1386" i="1"/>
  <c r="I1386" i="1"/>
  <c r="H1387" i="1"/>
  <c r="I1387" i="1"/>
  <c r="H1388" i="1"/>
  <c r="I1388" i="1"/>
  <c r="H1389" i="1"/>
  <c r="I1389" i="1"/>
  <c r="H1390" i="1"/>
  <c r="I1390" i="1"/>
  <c r="H1391" i="1"/>
  <c r="I1391" i="1"/>
  <c r="H1392" i="1"/>
  <c r="I1392" i="1"/>
  <c r="H1393" i="1"/>
  <c r="I1393" i="1"/>
  <c r="H1394" i="1"/>
  <c r="I1394" i="1"/>
  <c r="H1395" i="1"/>
  <c r="I1395" i="1"/>
  <c r="H1396" i="1"/>
  <c r="I1396" i="1"/>
  <c r="H1397" i="1"/>
  <c r="I1397" i="1"/>
  <c r="H1398" i="1"/>
  <c r="I1398" i="1"/>
  <c r="H1399" i="1"/>
  <c r="I1399" i="1"/>
  <c r="H1400" i="1"/>
  <c r="I1400" i="1"/>
  <c r="H1401" i="1"/>
  <c r="I1401" i="1"/>
  <c r="H1402" i="1"/>
  <c r="I1402" i="1"/>
  <c r="H1403" i="1"/>
  <c r="I1403" i="1"/>
  <c r="H1404" i="1"/>
  <c r="I1404" i="1"/>
  <c r="H1405" i="1"/>
  <c r="I1405" i="1"/>
  <c r="H1406" i="1"/>
  <c r="I1406" i="1"/>
  <c r="H1407" i="1"/>
  <c r="I1407" i="1"/>
  <c r="H1408" i="1"/>
  <c r="I1408" i="1"/>
  <c r="H1409" i="1"/>
  <c r="I1409" i="1"/>
  <c r="H1410" i="1"/>
  <c r="I1410" i="1"/>
  <c r="H1411" i="1"/>
  <c r="I1411" i="1"/>
  <c r="H1412" i="1"/>
  <c r="I1412" i="1"/>
  <c r="H1413" i="1"/>
  <c r="I1413" i="1"/>
  <c r="H1414" i="1"/>
  <c r="I1414" i="1"/>
  <c r="H1415" i="1"/>
  <c r="I1415" i="1"/>
  <c r="H1416" i="1"/>
  <c r="I1416" i="1"/>
  <c r="H1417" i="1"/>
  <c r="I1417" i="1"/>
  <c r="H1418" i="1"/>
  <c r="I1418" i="1"/>
  <c r="H1419" i="1"/>
  <c r="I1419" i="1"/>
  <c r="H1420" i="1"/>
  <c r="I1420" i="1"/>
  <c r="H1421" i="1"/>
  <c r="I1421" i="1"/>
  <c r="H1422" i="1"/>
  <c r="I1422" i="1"/>
  <c r="H1423" i="1"/>
  <c r="I1423" i="1"/>
  <c r="H1424" i="1"/>
  <c r="I1424" i="1"/>
  <c r="H1425" i="1"/>
  <c r="I1425" i="1"/>
  <c r="H1426" i="1"/>
  <c r="I1426" i="1"/>
  <c r="H1427" i="1"/>
  <c r="I1427" i="1"/>
  <c r="H1428" i="1"/>
  <c r="I1428" i="1"/>
  <c r="H1429" i="1"/>
  <c r="I1429" i="1"/>
  <c r="H1430" i="1"/>
  <c r="I1430" i="1"/>
  <c r="H1431" i="1"/>
  <c r="I1431" i="1"/>
  <c r="H1432" i="1"/>
  <c r="I1432" i="1"/>
  <c r="H1433" i="1"/>
  <c r="I1433" i="1"/>
  <c r="H1434" i="1"/>
  <c r="I1434" i="1"/>
  <c r="H1435" i="1"/>
  <c r="I1435" i="1"/>
  <c r="H1436" i="1"/>
  <c r="I1436" i="1"/>
  <c r="H1437" i="1"/>
  <c r="I1437" i="1"/>
  <c r="H1438" i="1"/>
  <c r="I1438" i="1"/>
  <c r="H1439" i="1"/>
  <c r="I1439" i="1"/>
  <c r="H1440" i="1"/>
  <c r="I1440" i="1"/>
  <c r="H1441" i="1"/>
  <c r="I1441" i="1"/>
  <c r="H1442" i="1"/>
  <c r="I1442" i="1"/>
  <c r="H1443" i="1"/>
  <c r="I1443" i="1"/>
  <c r="H1444" i="1"/>
  <c r="I1444" i="1"/>
  <c r="H1445" i="1"/>
  <c r="I1445" i="1"/>
  <c r="H1446" i="1"/>
  <c r="I1446" i="1"/>
  <c r="H1447" i="1"/>
  <c r="I1447" i="1"/>
  <c r="H1448" i="1"/>
  <c r="I1448" i="1"/>
  <c r="H1449" i="1"/>
  <c r="I1449" i="1"/>
  <c r="H1450" i="1"/>
  <c r="I1450" i="1"/>
  <c r="H1451" i="1"/>
  <c r="I1451" i="1"/>
  <c r="H1452" i="1"/>
  <c r="I1452" i="1"/>
  <c r="H1453" i="1"/>
  <c r="I1453" i="1"/>
  <c r="H1454" i="1"/>
  <c r="I1454" i="1"/>
  <c r="H1455" i="1"/>
  <c r="I1455" i="1"/>
  <c r="H1456" i="1"/>
  <c r="I1456" i="1"/>
  <c r="H1457" i="1"/>
  <c r="I1457" i="1"/>
  <c r="H1458" i="1"/>
  <c r="I1458" i="1"/>
  <c r="H1459" i="1"/>
  <c r="I1459" i="1"/>
  <c r="H1460" i="1"/>
  <c r="I1460" i="1"/>
  <c r="H1461" i="1"/>
  <c r="I1461" i="1"/>
  <c r="H1462" i="1"/>
  <c r="I1462" i="1"/>
  <c r="H1463" i="1"/>
  <c r="I1463" i="1"/>
  <c r="H1464" i="1"/>
  <c r="I1464" i="1"/>
  <c r="H1465" i="1"/>
  <c r="I1465" i="1"/>
  <c r="H1466" i="1"/>
  <c r="I1466" i="1"/>
  <c r="H1467" i="1"/>
  <c r="I1467" i="1"/>
  <c r="H1468" i="1"/>
  <c r="I1468" i="1"/>
  <c r="H1469" i="1"/>
  <c r="I1469" i="1"/>
  <c r="H1470" i="1"/>
  <c r="I1470" i="1"/>
  <c r="H1471" i="1"/>
  <c r="I1471" i="1"/>
  <c r="H1472" i="1"/>
  <c r="I1472" i="1"/>
  <c r="H1473" i="1"/>
  <c r="I1473" i="1"/>
  <c r="H1474" i="1"/>
  <c r="I1474" i="1"/>
  <c r="H1475" i="1"/>
  <c r="I1475" i="1"/>
  <c r="H1476" i="1"/>
  <c r="I1476" i="1"/>
  <c r="H1477" i="1"/>
  <c r="I1477" i="1"/>
  <c r="H1478" i="1"/>
  <c r="I1478" i="1"/>
  <c r="H1479" i="1"/>
  <c r="I1479" i="1"/>
  <c r="H1480" i="1"/>
  <c r="I1480" i="1"/>
  <c r="H1481" i="1"/>
  <c r="I1481" i="1"/>
  <c r="H1482" i="1"/>
  <c r="I1482" i="1"/>
  <c r="H1483" i="1"/>
  <c r="I1483" i="1"/>
  <c r="H1484" i="1"/>
  <c r="I1484" i="1"/>
  <c r="H1485" i="1"/>
  <c r="I1485" i="1"/>
  <c r="H1486" i="1"/>
  <c r="I1486" i="1"/>
  <c r="H1487" i="1"/>
  <c r="I1487" i="1"/>
  <c r="H1488" i="1"/>
  <c r="I1488" i="1"/>
  <c r="H1489" i="1"/>
  <c r="I1489" i="1"/>
  <c r="H1490" i="1"/>
  <c r="I1490" i="1"/>
  <c r="H1491" i="1"/>
  <c r="I1491" i="1"/>
  <c r="H1492" i="1"/>
  <c r="I1492" i="1"/>
  <c r="H1493" i="1"/>
  <c r="I1493" i="1"/>
  <c r="H1494" i="1"/>
  <c r="I1494" i="1"/>
  <c r="H1495" i="1"/>
  <c r="I1495" i="1"/>
  <c r="H1496" i="1"/>
  <c r="I1496" i="1"/>
  <c r="H1497" i="1"/>
  <c r="I1497" i="1"/>
  <c r="H1498" i="1"/>
  <c r="I1498" i="1"/>
  <c r="H1499" i="1"/>
  <c r="I1499" i="1"/>
  <c r="H1500" i="1"/>
  <c r="I1500" i="1"/>
  <c r="H1501" i="1"/>
  <c r="I1501" i="1"/>
  <c r="H1502" i="1"/>
  <c r="I1502" i="1"/>
  <c r="H1503" i="1"/>
  <c r="I1503" i="1"/>
  <c r="H1504" i="1"/>
  <c r="I1504" i="1"/>
  <c r="H1505" i="1"/>
  <c r="I1505" i="1"/>
  <c r="H1506" i="1"/>
  <c r="I1506" i="1"/>
  <c r="H1507" i="1"/>
  <c r="I1507" i="1"/>
  <c r="H1508" i="1"/>
  <c r="I1508" i="1"/>
  <c r="H1509" i="1"/>
  <c r="I1509" i="1"/>
  <c r="H1510" i="1"/>
  <c r="I1510" i="1"/>
  <c r="H1511" i="1"/>
  <c r="I1511" i="1"/>
  <c r="H1512" i="1"/>
  <c r="I1512" i="1"/>
  <c r="H1513" i="1"/>
  <c r="I1513" i="1"/>
  <c r="H1514" i="1"/>
  <c r="I1514" i="1"/>
  <c r="H1515" i="1"/>
  <c r="I1515" i="1"/>
  <c r="H1516" i="1"/>
  <c r="I1516" i="1"/>
  <c r="H1517" i="1"/>
  <c r="I1517" i="1"/>
  <c r="H1518" i="1"/>
  <c r="I1518" i="1"/>
  <c r="H1519" i="1"/>
  <c r="I1519" i="1"/>
  <c r="H1520" i="1"/>
  <c r="I1520" i="1"/>
  <c r="H1521" i="1"/>
  <c r="I1521" i="1"/>
  <c r="H1522" i="1"/>
  <c r="I1522" i="1"/>
  <c r="H1523" i="1"/>
  <c r="I1523" i="1"/>
  <c r="H1524" i="1"/>
  <c r="I1524" i="1"/>
  <c r="H1525" i="1"/>
  <c r="I1525" i="1"/>
  <c r="H1526" i="1"/>
  <c r="I1526" i="1"/>
  <c r="H1527" i="1"/>
  <c r="I1527" i="1"/>
  <c r="H1528" i="1"/>
  <c r="I1528" i="1"/>
  <c r="H1529" i="1"/>
  <c r="I1529" i="1"/>
  <c r="H1530" i="1"/>
  <c r="I1530" i="1"/>
  <c r="H1531" i="1"/>
  <c r="I1531" i="1"/>
  <c r="H1532" i="1"/>
  <c r="I1532" i="1"/>
  <c r="H1533" i="1"/>
  <c r="I1533" i="1"/>
  <c r="H1534" i="1"/>
  <c r="I1534" i="1"/>
  <c r="H1535" i="1"/>
  <c r="I1535" i="1"/>
  <c r="H1536" i="1"/>
  <c r="I1536" i="1"/>
  <c r="H1537" i="1"/>
  <c r="I1537" i="1"/>
  <c r="H1538" i="1"/>
  <c r="I1538" i="1"/>
  <c r="H1539" i="1"/>
  <c r="I1539" i="1"/>
  <c r="H1540" i="1"/>
  <c r="I1540" i="1"/>
  <c r="H1541" i="1"/>
  <c r="I1541" i="1"/>
  <c r="H1542" i="1"/>
  <c r="I1542" i="1"/>
  <c r="H1543" i="1"/>
  <c r="I1543" i="1"/>
  <c r="H1544" i="1"/>
  <c r="I1544" i="1"/>
  <c r="H1545" i="1"/>
  <c r="I1545" i="1"/>
  <c r="H1546" i="1"/>
  <c r="I1546" i="1"/>
  <c r="H1547" i="1"/>
  <c r="I1547" i="1"/>
  <c r="H1548" i="1"/>
  <c r="I1548" i="1"/>
  <c r="H1549" i="1"/>
  <c r="I1549" i="1"/>
  <c r="H1550" i="1"/>
  <c r="I1550" i="1"/>
  <c r="H1551" i="1"/>
  <c r="I1551" i="1"/>
  <c r="H1552" i="1"/>
  <c r="I1552" i="1"/>
  <c r="H1553" i="1"/>
  <c r="I1553" i="1"/>
  <c r="H1554" i="1"/>
  <c r="I1554" i="1"/>
  <c r="H1555" i="1"/>
  <c r="I1555" i="1"/>
  <c r="H1556" i="1"/>
  <c r="I1556" i="1"/>
  <c r="H1557" i="1"/>
  <c r="I1557" i="1"/>
  <c r="H1558" i="1"/>
  <c r="I1558" i="1"/>
  <c r="H1559" i="1"/>
  <c r="I1559" i="1"/>
  <c r="H1560" i="1"/>
  <c r="I1560" i="1"/>
  <c r="H1561" i="1"/>
  <c r="I1561" i="1"/>
  <c r="H1562" i="1"/>
  <c r="I1562" i="1"/>
  <c r="H1563" i="1"/>
  <c r="I1563" i="1"/>
  <c r="H1564" i="1"/>
  <c r="I1564" i="1"/>
  <c r="H1565" i="1"/>
  <c r="I1565" i="1"/>
  <c r="H1566" i="1"/>
  <c r="I1566" i="1"/>
  <c r="H1567" i="1"/>
  <c r="I1567" i="1"/>
  <c r="H1568" i="1"/>
  <c r="I1568" i="1"/>
  <c r="H1569" i="1"/>
  <c r="I1569" i="1"/>
  <c r="H1570" i="1"/>
  <c r="I1570" i="1"/>
  <c r="H1571" i="1"/>
  <c r="I1571" i="1"/>
  <c r="H1572" i="1"/>
  <c r="I1572" i="1"/>
  <c r="H1573" i="1"/>
  <c r="I1573" i="1"/>
  <c r="H1574" i="1"/>
  <c r="I1574" i="1"/>
  <c r="H1575" i="1"/>
  <c r="I1575" i="1"/>
  <c r="H1576" i="1"/>
  <c r="I1576" i="1"/>
  <c r="H1577" i="1"/>
  <c r="I1577" i="1"/>
  <c r="H1578" i="1"/>
  <c r="I1578" i="1"/>
  <c r="H1579" i="1"/>
  <c r="I1579" i="1"/>
  <c r="H1580" i="1"/>
  <c r="I1580" i="1"/>
  <c r="H1581" i="1"/>
  <c r="I1581" i="1"/>
  <c r="H1582" i="1"/>
  <c r="I1582" i="1"/>
  <c r="H1583" i="1"/>
  <c r="I1583" i="1"/>
  <c r="H1584" i="1"/>
  <c r="I1584" i="1"/>
  <c r="H1585" i="1"/>
  <c r="I1585" i="1"/>
  <c r="H1586" i="1"/>
  <c r="I1586" i="1"/>
  <c r="H1587" i="1"/>
  <c r="I1587" i="1"/>
  <c r="H1588" i="1"/>
  <c r="I1588" i="1"/>
  <c r="H1589" i="1"/>
  <c r="I1589" i="1"/>
  <c r="H1590" i="1"/>
  <c r="I1590" i="1"/>
  <c r="H1591" i="1"/>
  <c r="I1591" i="1"/>
  <c r="H1592" i="1"/>
  <c r="I1592" i="1"/>
  <c r="H1593" i="1"/>
  <c r="I1593" i="1"/>
  <c r="H1594" i="1"/>
  <c r="I1594" i="1"/>
  <c r="H1595" i="1"/>
  <c r="I1595" i="1"/>
  <c r="H1596" i="1"/>
  <c r="I1596" i="1"/>
  <c r="H1597" i="1"/>
  <c r="I1597" i="1"/>
  <c r="H1598" i="1"/>
  <c r="I1598" i="1"/>
  <c r="H1599" i="1"/>
  <c r="I1599" i="1"/>
  <c r="H1600" i="1"/>
  <c r="I1600" i="1"/>
  <c r="H1601" i="1"/>
  <c r="I1601" i="1"/>
  <c r="H1602" i="1"/>
  <c r="I1602" i="1"/>
  <c r="H1603" i="1"/>
  <c r="I1603" i="1"/>
  <c r="H1604" i="1"/>
  <c r="I1604" i="1"/>
  <c r="H1605" i="1"/>
  <c r="I1605" i="1"/>
  <c r="H1606" i="1"/>
  <c r="I1606" i="1"/>
  <c r="H1607" i="1"/>
  <c r="I1607" i="1"/>
  <c r="H1608" i="1"/>
  <c r="I1608" i="1"/>
  <c r="H1609" i="1"/>
  <c r="I1609" i="1"/>
  <c r="H1610" i="1"/>
  <c r="I1610" i="1"/>
  <c r="H1611" i="1"/>
  <c r="I1611" i="1"/>
  <c r="H1612" i="1"/>
  <c r="I1612" i="1"/>
  <c r="H1613" i="1"/>
  <c r="I1613" i="1"/>
  <c r="H1614" i="1"/>
  <c r="I1614" i="1"/>
  <c r="H1615" i="1"/>
  <c r="I1615" i="1"/>
  <c r="H1616" i="1"/>
  <c r="I1616" i="1"/>
  <c r="H1617" i="1"/>
  <c r="I1617" i="1"/>
  <c r="H1618" i="1"/>
  <c r="I1618" i="1"/>
  <c r="H1619" i="1"/>
  <c r="I1619" i="1"/>
  <c r="H1620" i="1"/>
  <c r="I1620" i="1"/>
  <c r="H1621" i="1"/>
  <c r="I1621" i="1"/>
  <c r="H1622" i="1"/>
  <c r="I1622" i="1"/>
  <c r="H1623" i="1"/>
  <c r="I1623" i="1"/>
  <c r="H1624" i="1"/>
  <c r="I1624" i="1"/>
  <c r="H1625" i="1"/>
  <c r="I1625" i="1"/>
  <c r="H1626" i="1"/>
  <c r="I1626" i="1"/>
  <c r="H1627" i="1"/>
  <c r="I1627" i="1"/>
  <c r="H1628" i="1"/>
  <c r="I1628" i="1"/>
  <c r="H1629" i="1"/>
  <c r="I1629" i="1"/>
  <c r="H1630" i="1"/>
  <c r="I1630" i="1"/>
  <c r="H1631" i="1"/>
  <c r="I1631" i="1"/>
  <c r="H1632" i="1"/>
  <c r="I1632" i="1"/>
  <c r="H1633" i="1"/>
  <c r="I1633" i="1"/>
  <c r="H1634" i="1"/>
  <c r="I1634" i="1"/>
  <c r="H1635" i="1"/>
  <c r="I1635" i="1"/>
  <c r="H1636" i="1"/>
  <c r="I1636" i="1"/>
  <c r="H1637" i="1"/>
  <c r="I1637" i="1"/>
  <c r="H1638" i="1"/>
  <c r="I1638" i="1"/>
  <c r="H1639" i="1"/>
  <c r="I1639" i="1"/>
  <c r="H1640" i="1"/>
  <c r="I1640" i="1"/>
  <c r="H1641" i="1"/>
  <c r="I1641" i="1"/>
  <c r="H1642" i="1"/>
  <c r="I1642" i="1"/>
  <c r="H1643" i="1"/>
  <c r="I1643" i="1"/>
  <c r="H1644" i="1"/>
  <c r="I1644" i="1"/>
  <c r="H1645" i="1"/>
  <c r="I1645" i="1"/>
  <c r="H1646" i="1"/>
  <c r="I1646" i="1"/>
  <c r="H1647" i="1"/>
  <c r="I1647" i="1"/>
  <c r="H1648" i="1"/>
  <c r="I1648" i="1"/>
  <c r="H1649" i="1"/>
  <c r="I1649" i="1"/>
  <c r="H1650" i="1"/>
  <c r="I1650" i="1"/>
  <c r="H1651" i="1"/>
  <c r="I1651" i="1"/>
  <c r="H1652" i="1"/>
  <c r="I1652" i="1"/>
  <c r="H1653" i="1"/>
  <c r="I1653" i="1"/>
  <c r="H1654" i="1"/>
  <c r="I1654" i="1"/>
  <c r="H1655" i="1"/>
  <c r="I1655" i="1"/>
  <c r="H1656" i="1"/>
  <c r="I1656" i="1"/>
  <c r="H1657" i="1"/>
  <c r="I1657" i="1"/>
  <c r="H1658" i="1"/>
  <c r="I1658" i="1"/>
  <c r="H1659" i="1"/>
  <c r="I1659" i="1"/>
  <c r="H1660" i="1"/>
  <c r="I1660" i="1"/>
  <c r="H1661" i="1"/>
  <c r="I1661" i="1"/>
  <c r="H1662" i="1"/>
  <c r="I1662" i="1"/>
  <c r="H1663" i="1"/>
  <c r="I1663" i="1"/>
  <c r="H1664" i="1"/>
  <c r="I1664" i="1"/>
  <c r="H1665" i="1"/>
  <c r="I1665" i="1"/>
  <c r="H1666" i="1"/>
  <c r="I1666" i="1"/>
  <c r="H1667" i="1"/>
  <c r="I1667" i="1"/>
  <c r="H1668" i="1"/>
  <c r="I1668" i="1"/>
  <c r="H1669" i="1"/>
  <c r="I1669" i="1"/>
  <c r="H1670" i="1"/>
  <c r="I1670" i="1"/>
  <c r="H1671" i="1"/>
  <c r="I1671" i="1"/>
  <c r="H1672" i="1"/>
  <c r="I1672" i="1"/>
  <c r="H1673" i="1"/>
  <c r="I1673" i="1"/>
  <c r="H1674" i="1"/>
  <c r="I1674" i="1"/>
  <c r="H1675" i="1"/>
  <c r="I1675" i="1"/>
  <c r="H1676" i="1"/>
  <c r="I1676" i="1"/>
  <c r="H1677" i="1"/>
  <c r="I1677" i="1"/>
  <c r="H1678" i="1"/>
  <c r="I1678" i="1"/>
  <c r="H1679" i="1"/>
  <c r="I1679" i="1"/>
  <c r="H1680" i="1"/>
  <c r="I1680" i="1"/>
  <c r="H1681" i="1"/>
  <c r="I1681" i="1"/>
  <c r="H1682" i="1"/>
  <c r="I1682" i="1"/>
  <c r="H1683" i="1"/>
  <c r="I1683" i="1"/>
  <c r="H1684" i="1"/>
  <c r="I1684" i="1"/>
  <c r="H1685" i="1"/>
  <c r="I1685" i="1"/>
  <c r="H1686" i="1"/>
  <c r="I1686" i="1"/>
  <c r="H1687" i="1"/>
  <c r="I1687" i="1"/>
  <c r="H1688" i="1"/>
  <c r="I1688" i="1"/>
  <c r="H1689" i="1"/>
  <c r="I1689" i="1"/>
  <c r="H1690" i="1"/>
  <c r="I1690" i="1"/>
  <c r="H1691" i="1"/>
  <c r="I1691" i="1"/>
  <c r="H1692" i="1"/>
  <c r="I1692" i="1"/>
  <c r="H1693" i="1"/>
  <c r="I1693" i="1"/>
  <c r="H1694" i="1"/>
  <c r="I1694" i="1"/>
  <c r="H1695" i="1"/>
  <c r="I1695" i="1"/>
  <c r="H1696" i="1"/>
  <c r="I1696" i="1"/>
  <c r="H1697" i="1"/>
  <c r="I1697" i="1"/>
  <c r="H1698" i="1"/>
  <c r="I1698" i="1"/>
  <c r="H1699" i="1"/>
  <c r="I1699" i="1"/>
  <c r="H1700" i="1"/>
  <c r="I1700" i="1"/>
  <c r="H1701" i="1"/>
  <c r="I1701" i="1"/>
  <c r="H1702" i="1"/>
  <c r="I1702" i="1"/>
  <c r="H1703" i="1"/>
  <c r="I1703" i="1"/>
  <c r="H1704" i="1"/>
  <c r="I1704" i="1"/>
  <c r="H1705" i="1"/>
  <c r="I1705" i="1"/>
  <c r="H1706" i="1"/>
  <c r="I1706" i="1"/>
  <c r="H1707" i="1"/>
  <c r="I1707" i="1"/>
  <c r="H1708" i="1"/>
  <c r="I1708" i="1"/>
  <c r="H1709" i="1"/>
  <c r="I1709" i="1"/>
  <c r="H1710" i="1"/>
  <c r="I1710" i="1"/>
  <c r="H1711" i="1"/>
  <c r="I1711" i="1"/>
  <c r="H1712" i="1"/>
  <c r="I1712" i="1"/>
  <c r="H1713" i="1"/>
  <c r="I1713" i="1"/>
  <c r="H1714" i="1"/>
  <c r="I1714" i="1"/>
  <c r="H1715" i="1"/>
  <c r="I1715" i="1"/>
  <c r="H1716" i="1"/>
  <c r="I1716" i="1"/>
  <c r="H1717" i="1"/>
  <c r="I1717" i="1"/>
  <c r="H1718" i="1"/>
  <c r="I1718" i="1"/>
  <c r="H1719" i="1"/>
  <c r="I1719" i="1"/>
  <c r="H1720" i="1"/>
  <c r="I1720" i="1"/>
  <c r="H1721" i="1"/>
  <c r="I1721" i="1"/>
  <c r="H1722" i="1"/>
  <c r="I1722" i="1"/>
  <c r="H1723" i="1"/>
  <c r="I1723" i="1"/>
  <c r="H1724" i="1"/>
  <c r="I1724" i="1"/>
  <c r="H1725" i="1"/>
  <c r="I1725" i="1"/>
  <c r="H1726" i="1"/>
  <c r="I1726" i="1"/>
  <c r="H1727" i="1"/>
  <c r="I1727" i="1"/>
  <c r="H1728" i="1"/>
  <c r="I1728" i="1"/>
  <c r="H1729" i="1"/>
  <c r="I1729" i="1"/>
  <c r="H1730" i="1"/>
  <c r="I1730" i="1"/>
  <c r="H1731" i="1"/>
  <c r="I1731" i="1"/>
  <c r="H1732" i="1"/>
  <c r="I1732" i="1"/>
  <c r="H1733" i="1"/>
  <c r="I1733" i="1"/>
  <c r="H1734" i="1"/>
  <c r="I1734" i="1"/>
  <c r="H1735" i="1"/>
  <c r="I1735" i="1"/>
  <c r="H1736" i="1"/>
  <c r="I1736" i="1"/>
  <c r="H1737" i="1"/>
  <c r="I1737" i="1"/>
  <c r="H1738" i="1"/>
  <c r="I1738" i="1"/>
  <c r="H1739" i="1"/>
  <c r="I1739" i="1"/>
  <c r="H1740" i="1"/>
  <c r="I1740" i="1"/>
  <c r="H1741" i="1"/>
  <c r="I1741" i="1"/>
  <c r="H1742" i="1"/>
  <c r="I1742" i="1"/>
  <c r="H1743" i="1"/>
  <c r="I1743" i="1"/>
  <c r="H1744" i="1"/>
  <c r="I1744" i="1"/>
  <c r="H1745" i="1"/>
  <c r="I1745" i="1"/>
  <c r="H1746" i="1"/>
  <c r="I1746" i="1"/>
  <c r="H1747" i="1"/>
  <c r="I1747" i="1"/>
  <c r="H1748" i="1"/>
  <c r="I1748" i="1"/>
  <c r="H1749" i="1"/>
  <c r="I1749" i="1"/>
  <c r="H1750" i="1"/>
  <c r="I1750" i="1"/>
  <c r="H1751" i="1"/>
  <c r="I1751" i="1"/>
  <c r="H1752" i="1"/>
  <c r="I1752" i="1"/>
  <c r="H1753" i="1"/>
  <c r="I1753" i="1"/>
  <c r="H1754" i="1"/>
  <c r="I1754" i="1"/>
  <c r="H1755" i="1"/>
  <c r="I1755" i="1"/>
  <c r="H1756" i="1"/>
  <c r="I1756" i="1"/>
  <c r="H1757" i="1"/>
  <c r="I1757" i="1"/>
  <c r="H1758" i="1"/>
  <c r="I1758" i="1"/>
  <c r="H1759" i="1"/>
  <c r="I1759" i="1"/>
  <c r="H1760" i="1"/>
  <c r="I1760" i="1"/>
  <c r="H1761" i="1"/>
  <c r="I1761" i="1"/>
  <c r="H1762" i="1"/>
  <c r="I1762" i="1"/>
  <c r="H1763" i="1"/>
  <c r="I1763" i="1"/>
  <c r="H1764" i="1"/>
  <c r="I1764" i="1"/>
  <c r="H1765" i="1"/>
  <c r="I1765" i="1"/>
  <c r="H1766" i="1"/>
  <c r="I1766" i="1"/>
  <c r="H1767" i="1"/>
  <c r="I1767" i="1"/>
  <c r="H1768" i="1"/>
  <c r="I1768" i="1"/>
  <c r="H1769" i="1"/>
  <c r="I1769" i="1"/>
  <c r="H1770" i="1"/>
  <c r="I1770" i="1"/>
  <c r="H1771" i="1"/>
  <c r="I1771" i="1"/>
  <c r="H1772" i="1"/>
  <c r="I1772" i="1"/>
  <c r="H1773" i="1"/>
  <c r="I1773" i="1"/>
  <c r="H1774" i="1"/>
  <c r="I1774" i="1"/>
  <c r="H1775" i="1"/>
  <c r="I1775" i="1"/>
  <c r="H1776" i="1"/>
  <c r="I1776" i="1"/>
  <c r="H1777" i="1"/>
  <c r="I1777" i="1"/>
  <c r="H1778" i="1"/>
  <c r="I1778" i="1"/>
  <c r="H1779" i="1"/>
  <c r="I1779" i="1"/>
  <c r="H1780" i="1"/>
  <c r="I1780" i="1"/>
  <c r="H1781" i="1"/>
  <c r="I1781" i="1"/>
  <c r="H1782" i="1"/>
  <c r="I1782" i="1"/>
  <c r="H1783" i="1"/>
  <c r="I1783" i="1"/>
  <c r="H1784" i="1"/>
  <c r="I1784" i="1"/>
  <c r="H1785" i="1"/>
  <c r="I1785" i="1"/>
  <c r="H1786" i="1"/>
  <c r="I1786" i="1"/>
  <c r="H1787" i="1"/>
  <c r="I1787" i="1"/>
  <c r="H1788" i="1"/>
  <c r="I1788" i="1"/>
  <c r="H1789" i="1"/>
  <c r="I1789" i="1"/>
  <c r="H1790" i="1"/>
  <c r="I1790" i="1"/>
  <c r="H1791" i="1"/>
  <c r="I1791" i="1"/>
  <c r="H1792" i="1"/>
  <c r="I1792" i="1"/>
  <c r="H1793" i="1"/>
  <c r="I1793" i="1"/>
  <c r="H1794" i="1"/>
  <c r="I1794" i="1"/>
  <c r="H1795" i="1"/>
  <c r="I1795" i="1"/>
  <c r="H1796" i="1"/>
  <c r="I1796" i="1"/>
  <c r="H1797" i="1"/>
  <c r="I1797" i="1"/>
  <c r="H1798" i="1"/>
  <c r="I1798" i="1"/>
  <c r="H1799" i="1"/>
  <c r="I1799" i="1"/>
  <c r="H1800" i="1"/>
  <c r="I1800" i="1"/>
  <c r="H1801" i="1"/>
  <c r="I1801" i="1"/>
  <c r="H1802" i="1"/>
  <c r="I1802" i="1"/>
  <c r="H1803" i="1"/>
  <c r="I1803" i="1"/>
  <c r="H1804" i="1"/>
  <c r="I1804" i="1"/>
  <c r="H1805" i="1"/>
  <c r="I1805" i="1"/>
  <c r="H1806" i="1"/>
  <c r="I1806" i="1"/>
  <c r="H1807" i="1"/>
  <c r="I1807" i="1"/>
  <c r="H1808" i="1"/>
  <c r="I1808" i="1"/>
  <c r="H1809" i="1"/>
  <c r="I1809" i="1"/>
  <c r="H1810" i="1"/>
  <c r="I1810" i="1"/>
  <c r="H1811" i="1"/>
  <c r="I1811" i="1"/>
  <c r="H1812" i="1"/>
  <c r="I1812" i="1"/>
  <c r="H1813" i="1"/>
  <c r="I1813" i="1"/>
  <c r="H1814" i="1"/>
  <c r="I1814" i="1"/>
  <c r="H1815" i="1"/>
  <c r="I1815" i="1"/>
  <c r="H1816" i="1"/>
  <c r="I1816" i="1"/>
  <c r="H1817" i="1"/>
  <c r="I1817" i="1"/>
  <c r="H1818" i="1"/>
  <c r="I1818" i="1"/>
  <c r="H1819" i="1"/>
  <c r="I1819" i="1"/>
  <c r="H1820" i="1"/>
  <c r="I1820" i="1"/>
  <c r="H1821" i="1"/>
  <c r="I1821" i="1"/>
  <c r="H1822" i="1"/>
  <c r="I1822" i="1"/>
  <c r="H1823" i="1"/>
  <c r="I1823" i="1"/>
  <c r="H1824" i="1"/>
  <c r="I1824" i="1"/>
  <c r="H1825" i="1"/>
  <c r="I1825" i="1"/>
  <c r="H1826" i="1"/>
  <c r="I1826" i="1"/>
  <c r="H1827" i="1"/>
  <c r="I1827" i="1"/>
  <c r="H1828" i="1"/>
  <c r="I1828" i="1"/>
  <c r="H1829" i="1"/>
  <c r="I1829" i="1"/>
  <c r="H1830" i="1"/>
  <c r="I1830" i="1"/>
  <c r="H1831" i="1"/>
  <c r="I1831" i="1"/>
  <c r="H1832" i="1"/>
  <c r="I1832" i="1"/>
  <c r="H1833" i="1"/>
  <c r="I1833" i="1"/>
  <c r="H1834" i="1"/>
  <c r="I1834" i="1"/>
  <c r="H1835" i="1"/>
  <c r="I1835" i="1"/>
  <c r="H1836" i="1"/>
  <c r="I1836" i="1"/>
  <c r="H1837" i="1"/>
  <c r="I1837" i="1"/>
  <c r="H1838" i="1"/>
  <c r="I1838" i="1"/>
  <c r="H1839" i="1"/>
  <c r="I1839" i="1"/>
  <c r="H1840" i="1"/>
  <c r="I1840" i="1"/>
  <c r="H1841" i="1"/>
  <c r="I1841" i="1"/>
  <c r="H1842" i="1"/>
  <c r="I1842" i="1"/>
  <c r="H1843" i="1"/>
  <c r="I1843" i="1"/>
  <c r="H1844" i="1"/>
  <c r="I1844" i="1"/>
  <c r="H1845" i="1"/>
  <c r="I1845" i="1"/>
  <c r="H1846" i="1"/>
  <c r="I1846" i="1"/>
  <c r="H1847" i="1"/>
  <c r="I1847" i="1"/>
  <c r="H1848" i="1"/>
  <c r="I1848" i="1"/>
  <c r="H1849" i="1"/>
  <c r="I1849" i="1"/>
  <c r="H1850" i="1"/>
  <c r="I1850" i="1"/>
  <c r="H1851" i="1"/>
  <c r="I1851" i="1"/>
  <c r="H1852" i="1"/>
  <c r="I1852" i="1"/>
  <c r="H1853" i="1"/>
  <c r="I1853" i="1"/>
  <c r="H1854" i="1"/>
  <c r="I1854" i="1"/>
  <c r="H1855" i="1"/>
  <c r="I1855" i="1"/>
  <c r="H1856" i="1"/>
  <c r="I1856" i="1"/>
  <c r="H1857" i="1"/>
  <c r="I1857" i="1"/>
  <c r="H1858" i="1"/>
  <c r="I1858" i="1"/>
  <c r="H1859" i="1"/>
  <c r="I1859" i="1"/>
  <c r="H1860" i="1"/>
  <c r="I1860" i="1"/>
  <c r="H1861" i="1"/>
  <c r="I1861" i="1"/>
  <c r="H1862" i="1"/>
  <c r="I1862" i="1"/>
  <c r="H1863" i="1"/>
  <c r="I1863" i="1"/>
  <c r="H1864" i="1"/>
  <c r="I1864" i="1"/>
  <c r="H1865" i="1"/>
  <c r="I1865" i="1"/>
  <c r="H1866" i="1"/>
  <c r="I1866" i="1"/>
  <c r="H1867" i="1"/>
  <c r="I1867" i="1"/>
  <c r="H1868" i="1"/>
  <c r="I1868" i="1"/>
  <c r="H1869" i="1"/>
  <c r="I1869" i="1"/>
  <c r="H1870" i="1"/>
  <c r="I1870" i="1"/>
  <c r="H1871" i="1"/>
  <c r="I1871" i="1"/>
  <c r="H1872" i="1"/>
  <c r="I1872" i="1"/>
  <c r="H1873" i="1"/>
  <c r="I1873" i="1"/>
  <c r="H1874" i="1"/>
  <c r="I1874" i="1"/>
  <c r="H1875" i="1"/>
  <c r="I1875" i="1"/>
  <c r="H1876" i="1"/>
  <c r="I1876" i="1"/>
  <c r="H1877" i="1"/>
  <c r="I1877" i="1"/>
  <c r="H1878" i="1"/>
  <c r="I1878" i="1"/>
  <c r="H1879" i="1"/>
  <c r="I1879" i="1"/>
  <c r="H1880" i="1"/>
  <c r="I1880" i="1"/>
  <c r="H1881" i="1"/>
  <c r="I1881" i="1"/>
  <c r="H1882" i="1"/>
  <c r="I1882" i="1"/>
  <c r="H1883" i="1"/>
  <c r="I1883" i="1"/>
  <c r="H1884" i="1"/>
  <c r="I1884" i="1"/>
  <c r="H1885" i="1"/>
  <c r="I1885" i="1"/>
  <c r="H1886" i="1"/>
  <c r="I1886" i="1"/>
  <c r="H1887" i="1"/>
  <c r="I1887" i="1"/>
  <c r="H1888" i="1"/>
  <c r="I1888" i="1"/>
  <c r="H1889" i="1"/>
  <c r="I1889" i="1"/>
  <c r="H1890" i="1"/>
  <c r="I1890" i="1"/>
  <c r="H1891" i="1"/>
  <c r="I1891" i="1"/>
  <c r="H1892" i="1"/>
  <c r="I1892" i="1"/>
  <c r="H1893" i="1"/>
  <c r="I1893" i="1"/>
  <c r="H1894" i="1"/>
  <c r="I1894" i="1"/>
  <c r="H1895" i="1"/>
  <c r="I1895" i="1"/>
  <c r="H1896" i="1"/>
  <c r="I1896" i="1"/>
  <c r="H1897" i="1"/>
  <c r="I1897" i="1"/>
  <c r="H1898" i="1"/>
  <c r="I1898" i="1"/>
  <c r="H1899" i="1"/>
  <c r="I1899" i="1"/>
  <c r="H1900" i="1"/>
  <c r="I1900" i="1"/>
  <c r="H1901" i="1"/>
  <c r="I1901" i="1"/>
  <c r="H1902" i="1"/>
  <c r="I1902" i="1"/>
  <c r="H1903" i="1"/>
  <c r="I1903" i="1"/>
  <c r="H1904" i="1"/>
  <c r="I1904" i="1"/>
  <c r="H1905" i="1"/>
  <c r="I1905" i="1"/>
  <c r="H1906" i="1"/>
  <c r="I1906" i="1"/>
  <c r="H1907" i="1"/>
  <c r="I1907" i="1"/>
  <c r="H1908" i="1"/>
  <c r="I1908" i="1"/>
  <c r="H1909" i="1"/>
  <c r="I1909" i="1"/>
  <c r="H1910" i="1"/>
  <c r="I1910" i="1"/>
  <c r="H1911" i="1"/>
  <c r="I1911" i="1"/>
  <c r="H1912" i="1"/>
  <c r="I1912" i="1"/>
  <c r="H1913" i="1"/>
  <c r="I1913" i="1"/>
  <c r="H1914" i="1"/>
  <c r="I1914" i="1"/>
  <c r="H1915" i="1"/>
  <c r="I1915" i="1"/>
  <c r="H1916" i="1"/>
  <c r="I1916" i="1"/>
  <c r="H1917" i="1"/>
  <c r="I1917" i="1"/>
  <c r="H1918" i="1"/>
  <c r="I1918" i="1"/>
  <c r="H1919" i="1"/>
  <c r="I1919" i="1"/>
  <c r="H1920" i="1"/>
  <c r="I1920" i="1"/>
  <c r="H1921" i="1"/>
  <c r="I1921" i="1"/>
  <c r="H1922" i="1"/>
  <c r="I1922" i="1"/>
  <c r="H1923" i="1"/>
  <c r="I1923" i="1"/>
  <c r="H1924" i="1"/>
  <c r="I1924" i="1"/>
  <c r="H1925" i="1"/>
  <c r="I1925" i="1"/>
  <c r="H1926" i="1"/>
  <c r="I1926" i="1"/>
  <c r="H1927" i="1"/>
  <c r="I1927" i="1"/>
  <c r="H1928" i="1"/>
  <c r="I1928" i="1"/>
  <c r="H1929" i="1"/>
  <c r="I1929" i="1"/>
  <c r="H1930" i="1"/>
  <c r="I1930" i="1"/>
  <c r="H1931" i="1"/>
  <c r="I1931" i="1"/>
  <c r="H1932" i="1"/>
  <c r="I1932" i="1"/>
  <c r="H1933" i="1"/>
  <c r="I1933" i="1"/>
  <c r="H1934" i="1"/>
  <c r="I1934" i="1"/>
  <c r="H1935" i="1"/>
  <c r="I1935" i="1"/>
  <c r="H1936" i="1"/>
  <c r="I1936" i="1"/>
  <c r="H1937" i="1"/>
  <c r="I1937" i="1"/>
  <c r="H1938" i="1"/>
  <c r="I1938" i="1"/>
  <c r="H1939" i="1"/>
  <c r="I1939" i="1"/>
  <c r="H1940" i="1"/>
  <c r="I1940" i="1"/>
  <c r="H1941" i="1"/>
  <c r="I1941" i="1"/>
  <c r="H1942" i="1"/>
  <c r="I1942" i="1"/>
  <c r="H1943" i="1"/>
  <c r="I1943" i="1"/>
  <c r="H1944" i="1"/>
  <c r="I1944" i="1"/>
  <c r="H1945" i="1"/>
  <c r="I1945" i="1"/>
  <c r="H1946" i="1"/>
  <c r="I1946" i="1"/>
  <c r="H1947" i="1"/>
  <c r="I1947" i="1"/>
  <c r="H1948" i="1"/>
  <c r="I1948" i="1"/>
  <c r="H1949" i="1"/>
  <c r="I1949" i="1"/>
  <c r="H1950" i="1"/>
  <c r="I1950" i="1"/>
  <c r="H1951" i="1"/>
  <c r="I1951" i="1"/>
  <c r="H1952" i="1"/>
  <c r="I1952" i="1"/>
  <c r="H1953" i="1"/>
  <c r="I1953" i="1"/>
  <c r="H1954" i="1"/>
  <c r="I1954" i="1"/>
  <c r="H1955" i="1"/>
  <c r="I1955" i="1"/>
  <c r="H1956" i="1"/>
  <c r="I1956" i="1"/>
  <c r="H1957" i="1"/>
  <c r="I1957" i="1"/>
  <c r="H1958" i="1"/>
  <c r="I1958" i="1"/>
  <c r="H1959" i="1"/>
  <c r="I1959" i="1"/>
  <c r="H1960" i="1"/>
  <c r="I1960" i="1"/>
  <c r="H1961" i="1"/>
  <c r="I1961" i="1"/>
  <c r="H1962" i="1"/>
  <c r="I1962" i="1"/>
  <c r="H1963" i="1"/>
  <c r="I1963" i="1"/>
  <c r="H1964" i="1"/>
  <c r="I1964" i="1"/>
  <c r="H1965" i="1"/>
  <c r="I1965" i="1"/>
  <c r="H1966" i="1"/>
  <c r="I1966" i="1"/>
  <c r="H1967" i="1"/>
  <c r="I1967" i="1"/>
  <c r="H1968" i="1"/>
  <c r="I1968" i="1"/>
  <c r="H1969" i="1"/>
  <c r="I1969" i="1"/>
  <c r="H1970" i="1"/>
  <c r="I1970" i="1"/>
  <c r="H1971" i="1"/>
  <c r="I1971" i="1"/>
  <c r="H1972" i="1"/>
  <c r="I1972" i="1"/>
  <c r="H1973" i="1"/>
  <c r="I1973" i="1"/>
  <c r="H1974" i="1"/>
  <c r="I1974" i="1"/>
  <c r="H1975" i="1"/>
  <c r="I1975" i="1"/>
  <c r="H1976" i="1"/>
  <c r="I1976" i="1"/>
  <c r="H1977" i="1"/>
  <c r="I1977" i="1"/>
  <c r="H1978" i="1"/>
  <c r="I1978" i="1"/>
  <c r="H1979" i="1"/>
  <c r="I1979" i="1"/>
  <c r="H1980" i="1"/>
  <c r="I1980" i="1"/>
  <c r="H1981" i="1"/>
  <c r="I1981" i="1"/>
  <c r="H1982" i="1"/>
  <c r="I1982" i="1"/>
  <c r="H1983" i="1"/>
  <c r="I1983" i="1"/>
  <c r="H1984" i="1"/>
  <c r="I1984" i="1"/>
  <c r="H1985" i="1"/>
  <c r="I1985" i="1"/>
  <c r="H1986" i="1"/>
  <c r="I1986" i="1"/>
  <c r="H1987" i="1"/>
  <c r="I1987" i="1"/>
  <c r="H1988" i="1"/>
  <c r="I1988" i="1"/>
  <c r="H1989" i="1"/>
  <c r="I1989" i="1"/>
  <c r="H1990" i="1"/>
  <c r="I1990" i="1"/>
  <c r="H1991" i="1"/>
  <c r="I1991" i="1"/>
  <c r="H1992" i="1"/>
  <c r="I1992" i="1"/>
  <c r="H1993" i="1"/>
  <c r="I1993" i="1"/>
  <c r="H1994" i="1"/>
  <c r="I1994" i="1"/>
  <c r="H1995" i="1"/>
  <c r="I1995" i="1"/>
  <c r="H1996" i="1"/>
  <c r="I1996" i="1"/>
  <c r="H1997" i="1"/>
  <c r="I1997" i="1"/>
  <c r="H1998" i="1"/>
  <c r="I1998" i="1"/>
  <c r="H1999" i="1"/>
  <c r="I1999" i="1"/>
  <c r="H2000" i="1"/>
  <c r="I2000" i="1"/>
  <c r="H2001" i="1"/>
  <c r="I2001" i="1"/>
  <c r="H2002" i="1"/>
  <c r="I2002" i="1"/>
  <c r="H2003" i="1"/>
  <c r="I2003" i="1"/>
  <c r="H2004" i="1"/>
  <c r="I2004" i="1"/>
  <c r="H2005" i="1"/>
  <c r="I2005" i="1"/>
  <c r="H2006" i="1"/>
  <c r="I2006" i="1"/>
  <c r="H2007" i="1"/>
  <c r="I2007" i="1"/>
  <c r="H2008" i="1"/>
  <c r="I2008" i="1"/>
  <c r="H2009" i="1"/>
  <c r="I2009" i="1"/>
  <c r="H2010" i="1"/>
  <c r="I2010" i="1"/>
  <c r="H2011" i="1"/>
  <c r="I2011" i="1"/>
  <c r="H2012" i="1"/>
  <c r="I2012" i="1"/>
  <c r="H2013" i="1"/>
  <c r="I2013" i="1"/>
  <c r="H2014" i="1"/>
  <c r="I2014" i="1"/>
  <c r="H2015" i="1"/>
  <c r="I2015" i="1"/>
  <c r="H2016" i="1"/>
  <c r="I2016" i="1"/>
  <c r="H2017" i="1"/>
  <c r="I2017" i="1"/>
  <c r="H2018" i="1"/>
  <c r="I2018" i="1"/>
  <c r="H2019" i="1"/>
  <c r="I2019" i="1"/>
  <c r="H2020" i="1"/>
  <c r="I2020" i="1"/>
  <c r="H2021" i="1"/>
  <c r="I2021" i="1"/>
  <c r="H2022" i="1"/>
  <c r="I2022" i="1"/>
  <c r="H2023" i="1"/>
  <c r="I2023" i="1"/>
  <c r="H2024" i="1"/>
  <c r="I2024" i="1"/>
  <c r="H2025" i="1"/>
  <c r="I2025" i="1"/>
  <c r="H2026" i="1"/>
  <c r="I2026" i="1"/>
  <c r="H2027" i="1"/>
  <c r="I2027" i="1"/>
  <c r="H2028" i="1"/>
  <c r="I2028" i="1"/>
  <c r="H2029" i="1"/>
  <c r="I2029" i="1"/>
  <c r="H2030" i="1"/>
  <c r="I2030" i="1"/>
  <c r="H2031" i="1"/>
  <c r="I2031" i="1"/>
  <c r="H2032" i="1"/>
  <c r="I2032" i="1"/>
  <c r="H2033" i="1"/>
  <c r="I2033" i="1"/>
  <c r="H2034" i="1"/>
  <c r="I2034" i="1"/>
  <c r="H2035" i="1"/>
  <c r="I2035" i="1"/>
  <c r="H2036" i="1"/>
  <c r="I2036" i="1"/>
  <c r="H2037" i="1"/>
  <c r="I2037" i="1"/>
  <c r="H2038" i="1"/>
  <c r="I2038" i="1"/>
  <c r="H2039" i="1"/>
  <c r="I2039" i="1"/>
  <c r="H2040" i="1"/>
  <c r="I2040" i="1"/>
  <c r="H2041" i="1"/>
  <c r="I2041" i="1"/>
  <c r="H2042" i="1"/>
  <c r="I2042" i="1"/>
  <c r="H2043" i="1"/>
  <c r="I2043" i="1"/>
  <c r="H2044" i="1"/>
  <c r="I2044" i="1"/>
  <c r="H2045" i="1"/>
  <c r="I2045" i="1"/>
  <c r="H2046" i="1"/>
  <c r="I2046" i="1"/>
  <c r="H2047" i="1"/>
  <c r="I2047" i="1"/>
  <c r="H2048" i="1"/>
  <c r="I2048" i="1"/>
  <c r="H2049" i="1"/>
  <c r="I2049" i="1"/>
  <c r="H2050" i="1"/>
  <c r="I2050" i="1"/>
  <c r="H2051" i="1"/>
  <c r="I2051" i="1"/>
  <c r="H2052" i="1"/>
  <c r="I2052" i="1"/>
  <c r="H2053" i="1"/>
  <c r="I2053" i="1"/>
  <c r="H2054" i="1"/>
  <c r="I2054" i="1"/>
  <c r="H2055" i="1"/>
  <c r="I2055" i="1"/>
  <c r="H2056" i="1"/>
  <c r="I2056" i="1"/>
  <c r="H2057" i="1"/>
  <c r="I2057" i="1"/>
  <c r="H2058" i="1"/>
  <c r="I2058" i="1"/>
  <c r="H2059" i="1"/>
  <c r="I2059" i="1"/>
  <c r="H2060" i="1"/>
  <c r="I2060" i="1"/>
  <c r="H2061" i="1"/>
  <c r="I2061" i="1"/>
  <c r="H2062" i="1"/>
  <c r="I2062" i="1"/>
  <c r="H2063" i="1"/>
  <c r="I2063" i="1"/>
  <c r="H2064" i="1"/>
  <c r="I2064" i="1"/>
  <c r="H2065" i="1"/>
  <c r="I2065" i="1"/>
  <c r="H2066" i="1"/>
  <c r="I2066" i="1"/>
  <c r="H2067" i="1"/>
  <c r="I2067" i="1"/>
  <c r="H2068" i="1"/>
  <c r="I2068" i="1"/>
  <c r="H2069" i="1"/>
  <c r="I2069" i="1"/>
  <c r="H2070" i="1"/>
  <c r="I2070" i="1"/>
  <c r="H2071" i="1"/>
  <c r="I2071" i="1"/>
  <c r="H2072" i="1"/>
  <c r="I2072" i="1"/>
  <c r="H2073" i="1"/>
  <c r="I2073" i="1"/>
  <c r="H2074" i="1"/>
  <c r="I2074" i="1"/>
  <c r="H2075" i="1"/>
  <c r="I2075" i="1"/>
  <c r="H2076" i="1"/>
  <c r="I2076" i="1"/>
  <c r="H2077" i="1"/>
  <c r="I2077" i="1"/>
  <c r="H2078" i="1"/>
  <c r="I2078" i="1"/>
  <c r="H2079" i="1"/>
  <c r="I2079" i="1"/>
  <c r="H2080" i="1"/>
  <c r="I2080" i="1"/>
  <c r="H2081" i="1"/>
  <c r="I2081" i="1"/>
  <c r="H2082" i="1"/>
  <c r="I2082" i="1"/>
  <c r="H2083" i="1"/>
  <c r="I2083" i="1"/>
  <c r="H2084" i="1"/>
  <c r="I2084" i="1"/>
  <c r="H2085" i="1"/>
  <c r="I2085" i="1"/>
  <c r="H2086" i="1"/>
  <c r="I2086" i="1"/>
  <c r="H2087" i="1"/>
  <c r="I2087" i="1"/>
  <c r="H2088" i="1"/>
  <c r="I2088" i="1"/>
  <c r="H2089" i="1"/>
  <c r="I2089" i="1"/>
  <c r="H2090" i="1"/>
  <c r="I2090" i="1"/>
  <c r="H2091" i="1"/>
  <c r="I2091" i="1"/>
  <c r="H2092" i="1"/>
  <c r="I2092" i="1"/>
  <c r="H2093" i="1"/>
  <c r="I2093" i="1"/>
  <c r="H2094" i="1"/>
  <c r="I2094" i="1"/>
  <c r="H2095" i="1"/>
  <c r="I2095" i="1"/>
  <c r="H2096" i="1"/>
  <c r="I2096" i="1"/>
  <c r="H2097" i="1"/>
  <c r="I2097" i="1"/>
  <c r="H2098" i="1"/>
  <c r="I2098" i="1"/>
  <c r="H2099" i="1"/>
  <c r="I2099" i="1"/>
  <c r="H2100" i="1"/>
  <c r="I2100" i="1"/>
  <c r="H2101" i="1"/>
  <c r="I2101" i="1"/>
  <c r="H2102" i="1"/>
  <c r="I2102" i="1"/>
  <c r="H2103" i="1"/>
  <c r="I2103" i="1"/>
  <c r="H2104" i="1"/>
  <c r="I2104" i="1"/>
  <c r="H2105" i="1"/>
  <c r="I2105" i="1"/>
  <c r="H2106" i="1"/>
  <c r="I2106" i="1"/>
  <c r="H2107" i="1"/>
  <c r="I2107" i="1"/>
  <c r="H2108" i="1"/>
  <c r="I2108" i="1"/>
  <c r="H2109" i="1"/>
  <c r="I2109" i="1"/>
  <c r="H2110" i="1"/>
  <c r="I2110" i="1"/>
  <c r="H2111" i="1"/>
  <c r="I2111" i="1"/>
  <c r="H2112" i="1"/>
  <c r="I2112" i="1"/>
  <c r="H2113" i="1"/>
  <c r="I2113" i="1"/>
  <c r="H2114" i="1"/>
  <c r="I2114" i="1"/>
  <c r="H2115" i="1"/>
  <c r="I2115" i="1"/>
  <c r="H2116" i="1"/>
  <c r="I2116" i="1"/>
  <c r="H2117" i="1"/>
  <c r="I2117" i="1"/>
  <c r="H2118" i="1"/>
  <c r="I2118" i="1"/>
  <c r="H2119" i="1"/>
  <c r="I2119" i="1"/>
  <c r="H2120" i="1"/>
  <c r="I2120" i="1"/>
  <c r="H2121" i="1"/>
  <c r="I2121" i="1"/>
  <c r="H2122" i="1"/>
  <c r="I2122" i="1"/>
  <c r="H2123" i="1"/>
  <c r="I2123" i="1"/>
  <c r="H2124" i="1"/>
  <c r="I2124" i="1"/>
  <c r="H2125" i="1"/>
  <c r="I2125" i="1"/>
  <c r="H2126" i="1"/>
  <c r="I2126" i="1"/>
  <c r="H2127" i="1"/>
  <c r="I2127" i="1"/>
  <c r="H2128" i="1"/>
  <c r="I2128" i="1"/>
  <c r="H2129" i="1"/>
  <c r="I2129" i="1"/>
  <c r="H2130" i="1"/>
  <c r="I2130" i="1"/>
  <c r="H2131" i="1"/>
  <c r="I2131" i="1"/>
  <c r="H2132" i="1"/>
  <c r="I2132" i="1"/>
  <c r="H2133" i="1"/>
  <c r="I2133" i="1"/>
  <c r="H2134" i="1"/>
  <c r="I2134" i="1"/>
  <c r="H2135" i="1"/>
  <c r="I2135" i="1"/>
  <c r="H2136" i="1"/>
  <c r="I2136" i="1"/>
  <c r="H2137" i="1"/>
  <c r="I2137" i="1"/>
  <c r="H2138" i="1"/>
  <c r="I2138" i="1"/>
  <c r="H2139" i="1"/>
  <c r="I2139" i="1"/>
  <c r="H2140" i="1"/>
  <c r="I2140" i="1"/>
  <c r="H2141" i="1"/>
  <c r="I2141" i="1"/>
  <c r="H2142" i="1"/>
  <c r="I2142" i="1"/>
  <c r="H2143" i="1"/>
  <c r="I2143" i="1"/>
  <c r="H2144" i="1"/>
  <c r="I2144" i="1"/>
  <c r="H2145" i="1"/>
  <c r="I2145" i="1"/>
  <c r="H2146" i="1"/>
  <c r="I2146" i="1"/>
  <c r="H2147" i="1"/>
  <c r="I2147" i="1"/>
  <c r="H2148" i="1"/>
  <c r="I2148" i="1"/>
  <c r="H2149" i="1"/>
  <c r="I2149" i="1"/>
  <c r="H2150" i="1"/>
  <c r="I2150" i="1"/>
  <c r="H2151" i="1"/>
  <c r="I2151" i="1"/>
  <c r="H2152" i="1"/>
  <c r="I2152" i="1"/>
  <c r="H2153" i="1"/>
  <c r="I2153" i="1"/>
  <c r="H2154" i="1"/>
  <c r="I2154" i="1"/>
  <c r="H2155" i="1"/>
  <c r="I2155" i="1"/>
  <c r="H2156" i="1"/>
  <c r="I2156" i="1"/>
  <c r="H2157" i="1"/>
  <c r="I2157" i="1"/>
  <c r="H2158" i="1"/>
  <c r="I2158" i="1"/>
  <c r="H2159" i="1"/>
  <c r="I2159" i="1"/>
  <c r="H2160" i="1"/>
  <c r="I2160" i="1"/>
  <c r="H2161" i="1"/>
  <c r="I2161" i="1"/>
  <c r="H2162" i="1"/>
  <c r="I2162" i="1"/>
  <c r="H2163" i="1"/>
  <c r="I2163" i="1"/>
  <c r="H2164" i="1"/>
  <c r="I2164" i="1"/>
  <c r="H2165" i="1"/>
  <c r="I2165" i="1"/>
  <c r="H2166" i="1"/>
  <c r="I2166" i="1"/>
  <c r="H2167" i="1"/>
  <c r="I2167" i="1"/>
  <c r="H2168" i="1"/>
  <c r="I2168" i="1"/>
  <c r="H2169" i="1"/>
  <c r="I2169" i="1"/>
  <c r="H2170" i="1"/>
  <c r="I2170" i="1"/>
  <c r="H2171" i="1"/>
  <c r="I2171" i="1"/>
  <c r="H2172" i="1"/>
  <c r="I2172" i="1"/>
  <c r="H2173" i="1"/>
  <c r="I2173" i="1"/>
  <c r="H2174" i="1"/>
  <c r="I2174" i="1"/>
  <c r="H2175" i="1"/>
  <c r="I2175" i="1"/>
  <c r="H2176" i="1"/>
  <c r="I2176" i="1"/>
  <c r="H2177" i="1"/>
  <c r="I2177" i="1"/>
  <c r="H2178" i="1"/>
  <c r="I2178" i="1"/>
  <c r="H2179" i="1"/>
  <c r="I2179" i="1"/>
  <c r="H2180" i="1"/>
  <c r="I2180" i="1"/>
  <c r="H2181" i="1"/>
  <c r="I2181" i="1"/>
  <c r="H2182" i="1"/>
  <c r="I2182" i="1"/>
  <c r="H2183" i="1"/>
  <c r="I2183" i="1"/>
  <c r="H2184" i="1"/>
  <c r="I2184" i="1"/>
  <c r="H2185" i="1"/>
  <c r="I2185" i="1"/>
  <c r="H2186" i="1"/>
  <c r="I2186" i="1"/>
  <c r="H2187" i="1"/>
  <c r="I2187" i="1"/>
  <c r="H2188" i="1"/>
  <c r="I2188" i="1"/>
  <c r="H2189" i="1"/>
  <c r="I2189" i="1"/>
  <c r="H2190" i="1"/>
  <c r="I2190" i="1"/>
  <c r="H2191" i="1"/>
  <c r="I2191" i="1"/>
  <c r="H2192" i="1"/>
  <c r="I2192" i="1"/>
  <c r="H2193" i="1"/>
  <c r="I2193" i="1"/>
  <c r="H2194" i="1"/>
  <c r="I2194" i="1"/>
  <c r="H2195" i="1"/>
  <c r="I2195" i="1"/>
  <c r="H2196" i="1"/>
  <c r="I2196" i="1"/>
  <c r="H2197" i="1"/>
  <c r="I2197" i="1"/>
  <c r="H2198" i="1"/>
  <c r="I2198" i="1"/>
  <c r="H2199" i="1"/>
  <c r="I2199" i="1"/>
  <c r="H2200" i="1"/>
  <c r="I2200" i="1"/>
  <c r="H2201" i="1"/>
  <c r="I2201" i="1"/>
  <c r="H2202" i="1"/>
  <c r="I2202" i="1"/>
  <c r="H2203" i="1"/>
  <c r="I2203" i="1"/>
  <c r="H2204" i="1"/>
  <c r="I2204" i="1"/>
  <c r="H2205" i="1"/>
  <c r="I2205" i="1"/>
  <c r="H2206" i="1"/>
  <c r="I2206" i="1"/>
  <c r="H2207" i="1"/>
  <c r="I2207" i="1"/>
  <c r="H2208" i="1"/>
  <c r="I2208" i="1"/>
  <c r="H2209" i="1"/>
  <c r="I2209" i="1"/>
  <c r="H2210" i="1"/>
  <c r="I2210" i="1"/>
  <c r="H2211" i="1"/>
  <c r="I2211" i="1"/>
  <c r="H2212" i="1"/>
  <c r="I2212" i="1"/>
  <c r="H2213" i="1"/>
  <c r="I2213" i="1"/>
  <c r="H2214" i="1"/>
  <c r="I2214" i="1"/>
  <c r="H2215" i="1"/>
  <c r="I2215" i="1"/>
  <c r="H2216" i="1"/>
  <c r="I2216" i="1"/>
  <c r="H2217" i="1"/>
  <c r="I2217" i="1"/>
  <c r="H2218" i="1"/>
  <c r="I2218" i="1"/>
  <c r="H2219" i="1"/>
  <c r="I2219" i="1"/>
  <c r="H2220" i="1"/>
  <c r="I2220" i="1"/>
  <c r="H2221" i="1"/>
  <c r="I2221" i="1"/>
  <c r="H2222" i="1"/>
  <c r="I2222" i="1"/>
  <c r="H2223" i="1"/>
  <c r="I2223" i="1"/>
  <c r="H2224" i="1"/>
  <c r="I2224" i="1"/>
  <c r="H2225" i="1"/>
  <c r="I2225" i="1"/>
  <c r="H2226" i="1"/>
  <c r="I2226" i="1"/>
  <c r="H2227" i="1"/>
  <c r="I2227" i="1"/>
  <c r="H2228" i="1"/>
  <c r="I2228" i="1"/>
  <c r="H2229" i="1"/>
  <c r="I2229" i="1"/>
  <c r="H2230" i="1"/>
  <c r="I2230" i="1"/>
  <c r="H2231" i="1"/>
  <c r="I2231" i="1"/>
  <c r="H2232" i="1"/>
  <c r="I2232" i="1"/>
  <c r="H2233" i="1"/>
  <c r="I2233" i="1"/>
  <c r="H2234" i="1"/>
  <c r="I2234" i="1"/>
  <c r="H2235" i="1"/>
  <c r="I2235" i="1"/>
  <c r="H2236" i="1"/>
  <c r="I2236" i="1"/>
  <c r="H2237" i="1"/>
  <c r="I2237" i="1"/>
  <c r="H2238" i="1"/>
  <c r="I2238" i="1"/>
  <c r="H2239" i="1"/>
  <c r="I2239" i="1"/>
  <c r="H2240" i="1"/>
  <c r="I2240" i="1"/>
  <c r="H2241" i="1"/>
  <c r="I2241" i="1"/>
  <c r="H2242" i="1"/>
  <c r="I2242" i="1"/>
  <c r="H2243" i="1"/>
  <c r="I2243" i="1"/>
  <c r="H2244" i="1"/>
  <c r="I2244" i="1"/>
  <c r="H2245" i="1"/>
  <c r="I2245" i="1"/>
  <c r="H2246" i="1"/>
  <c r="I2246" i="1"/>
  <c r="H2247" i="1"/>
  <c r="I2247" i="1"/>
  <c r="H2248" i="1"/>
  <c r="I2248" i="1"/>
  <c r="H2249" i="1"/>
  <c r="I2249" i="1"/>
  <c r="H2250" i="1"/>
  <c r="I2250" i="1"/>
  <c r="H2251" i="1"/>
  <c r="I2251" i="1"/>
  <c r="H2252" i="1"/>
  <c r="I2252" i="1"/>
  <c r="H2253" i="1"/>
  <c r="I2253" i="1"/>
  <c r="H2254" i="1"/>
  <c r="I2254" i="1"/>
  <c r="H2255" i="1"/>
  <c r="I2255" i="1"/>
  <c r="H2256" i="1"/>
  <c r="I2256" i="1"/>
  <c r="H2257" i="1"/>
  <c r="I2257" i="1"/>
  <c r="H2258" i="1"/>
  <c r="I2258" i="1"/>
  <c r="H2259" i="1"/>
  <c r="I2259" i="1"/>
  <c r="H2260" i="1"/>
  <c r="I2260" i="1"/>
  <c r="H2261" i="1"/>
  <c r="I2261" i="1"/>
  <c r="H2262" i="1"/>
  <c r="I2262" i="1"/>
  <c r="H2263" i="1"/>
  <c r="I2263" i="1"/>
  <c r="H2264" i="1"/>
  <c r="I2264" i="1"/>
  <c r="H2265" i="1"/>
  <c r="I2265" i="1"/>
  <c r="H2266" i="1"/>
  <c r="I2266" i="1"/>
  <c r="H2267" i="1"/>
  <c r="I2267" i="1"/>
  <c r="H2268" i="1"/>
  <c r="I2268" i="1"/>
  <c r="H2269" i="1"/>
  <c r="I2269" i="1"/>
  <c r="H2270" i="1"/>
  <c r="I2270" i="1"/>
  <c r="H2271" i="1"/>
  <c r="I2271" i="1"/>
  <c r="H2272" i="1"/>
  <c r="I2272" i="1"/>
  <c r="H2273" i="1"/>
  <c r="I2273" i="1"/>
  <c r="H2274" i="1"/>
  <c r="I2274" i="1"/>
  <c r="H2275" i="1"/>
  <c r="I2275" i="1"/>
  <c r="H2276" i="1"/>
  <c r="I2276" i="1"/>
  <c r="H2277" i="1"/>
  <c r="I2277" i="1"/>
  <c r="H2278" i="1"/>
  <c r="I2278" i="1"/>
  <c r="H2279" i="1"/>
  <c r="I2279" i="1"/>
  <c r="H2280" i="1"/>
  <c r="I2280" i="1"/>
  <c r="H2281" i="1"/>
  <c r="I2281" i="1"/>
  <c r="H2282" i="1"/>
  <c r="I2282" i="1"/>
  <c r="H2283" i="1"/>
  <c r="I2283" i="1"/>
  <c r="H2284" i="1"/>
  <c r="I2284" i="1"/>
  <c r="H2285" i="1"/>
  <c r="I2285" i="1"/>
  <c r="H2286" i="1"/>
  <c r="I2286" i="1"/>
  <c r="H2287" i="1"/>
  <c r="I2287" i="1"/>
  <c r="H2288" i="1"/>
  <c r="I2288" i="1"/>
  <c r="H2289" i="1"/>
  <c r="I2289" i="1"/>
  <c r="H2290" i="1"/>
  <c r="I2290" i="1"/>
  <c r="H2291" i="1"/>
  <c r="I2291" i="1"/>
  <c r="H2292" i="1"/>
  <c r="I2292" i="1"/>
  <c r="H2293" i="1"/>
  <c r="I2293" i="1"/>
  <c r="H2294" i="1"/>
  <c r="I2294" i="1"/>
  <c r="H2295" i="1"/>
  <c r="I2295" i="1"/>
  <c r="H2296" i="1"/>
  <c r="I2296" i="1"/>
  <c r="H2297" i="1"/>
  <c r="I2297" i="1"/>
  <c r="H2298" i="1"/>
  <c r="I2298" i="1"/>
  <c r="H2299" i="1"/>
  <c r="I2299" i="1"/>
  <c r="H2300" i="1"/>
  <c r="I2300" i="1"/>
  <c r="H2301" i="1"/>
  <c r="I2301" i="1"/>
  <c r="H2302" i="1"/>
  <c r="I2302" i="1"/>
  <c r="H2303" i="1"/>
  <c r="I2303" i="1"/>
  <c r="H2304" i="1"/>
  <c r="I2304" i="1"/>
  <c r="H2305" i="1"/>
  <c r="I2305" i="1"/>
  <c r="H2306" i="1"/>
  <c r="I2306" i="1"/>
  <c r="H2307" i="1"/>
  <c r="I2307" i="1"/>
  <c r="H2308" i="1"/>
  <c r="I2308" i="1"/>
  <c r="H2309" i="1"/>
  <c r="I2309" i="1"/>
  <c r="H2310" i="1"/>
  <c r="I2310" i="1"/>
  <c r="H2311" i="1"/>
  <c r="I2311" i="1"/>
  <c r="H2312" i="1"/>
  <c r="I2312" i="1"/>
  <c r="H2313" i="1"/>
  <c r="I2313" i="1"/>
  <c r="H2314" i="1"/>
  <c r="I2314" i="1"/>
  <c r="H2315" i="1"/>
  <c r="I2315" i="1"/>
  <c r="H2316" i="1"/>
  <c r="I2316" i="1"/>
  <c r="H2317" i="1"/>
  <c r="I2317" i="1"/>
  <c r="H2318" i="1"/>
  <c r="I2318" i="1"/>
  <c r="H2319" i="1"/>
  <c r="I2319" i="1"/>
  <c r="H2320" i="1"/>
  <c r="I2320" i="1"/>
  <c r="H2321" i="1"/>
  <c r="I2321" i="1"/>
  <c r="H2322" i="1"/>
  <c r="I2322" i="1"/>
  <c r="H2323" i="1"/>
  <c r="I2323" i="1"/>
  <c r="H2324" i="1"/>
  <c r="I2324" i="1"/>
  <c r="H2325" i="1"/>
  <c r="I2325" i="1"/>
  <c r="H2326" i="1"/>
  <c r="I2326" i="1"/>
  <c r="H2327" i="1"/>
  <c r="I2327" i="1"/>
  <c r="H2328" i="1"/>
  <c r="I2328" i="1"/>
  <c r="H2329" i="1"/>
  <c r="I2329" i="1"/>
  <c r="H2330" i="1"/>
  <c r="I2330" i="1"/>
  <c r="H2331" i="1"/>
  <c r="I2331" i="1"/>
  <c r="H2332" i="1"/>
  <c r="I2332" i="1"/>
  <c r="H2333" i="1"/>
  <c r="I2333" i="1"/>
  <c r="H2334" i="1"/>
  <c r="I2334" i="1"/>
  <c r="H2335" i="1"/>
  <c r="I2335" i="1"/>
  <c r="H2336" i="1"/>
  <c r="I2336" i="1"/>
  <c r="H2337" i="1"/>
  <c r="I2337" i="1"/>
  <c r="H2338" i="1"/>
  <c r="I2338" i="1"/>
  <c r="H2339" i="1"/>
  <c r="I2339" i="1"/>
  <c r="H2340" i="1"/>
  <c r="I2340" i="1"/>
  <c r="H2341" i="1"/>
  <c r="I2341" i="1"/>
  <c r="H2342" i="1"/>
  <c r="I2342" i="1"/>
  <c r="H2343" i="1"/>
  <c r="I2343" i="1"/>
  <c r="H2344" i="1"/>
  <c r="I2344" i="1"/>
  <c r="H2345" i="1"/>
  <c r="I2345" i="1"/>
  <c r="H2346" i="1"/>
  <c r="I2346" i="1"/>
  <c r="H2347" i="1"/>
  <c r="I2347" i="1"/>
  <c r="H2348" i="1"/>
  <c r="I2348" i="1"/>
  <c r="H2349" i="1"/>
  <c r="I2349" i="1"/>
  <c r="H2350" i="1"/>
  <c r="I2350" i="1"/>
  <c r="H2351" i="1"/>
  <c r="I2351" i="1"/>
  <c r="H2352" i="1"/>
  <c r="I2352" i="1"/>
  <c r="H2353" i="1"/>
  <c r="I2353" i="1"/>
  <c r="H2354" i="1"/>
  <c r="I2354" i="1"/>
  <c r="H2355" i="1"/>
  <c r="I2355" i="1"/>
  <c r="H2356" i="1"/>
  <c r="I2356" i="1"/>
  <c r="H2357" i="1"/>
  <c r="I2357" i="1"/>
  <c r="H2358" i="1"/>
  <c r="I2358" i="1"/>
  <c r="H2359" i="1"/>
  <c r="I2359" i="1"/>
  <c r="H2360" i="1"/>
  <c r="I2360" i="1"/>
  <c r="H2361" i="1"/>
  <c r="I2361" i="1"/>
  <c r="H2362" i="1"/>
  <c r="I2362" i="1"/>
  <c r="H2363" i="1"/>
  <c r="I2363" i="1"/>
  <c r="H2364" i="1"/>
  <c r="I2364" i="1"/>
  <c r="H2365" i="1"/>
  <c r="I2365" i="1"/>
  <c r="H2366" i="1"/>
  <c r="I2366" i="1"/>
  <c r="H2367" i="1"/>
  <c r="I2367" i="1"/>
  <c r="H2368" i="1"/>
  <c r="I2368" i="1"/>
  <c r="H2369" i="1"/>
  <c r="I2369" i="1"/>
  <c r="H2370" i="1"/>
  <c r="I2370" i="1"/>
  <c r="H2371" i="1"/>
  <c r="I2371" i="1"/>
  <c r="H2372" i="1"/>
  <c r="I2372" i="1"/>
  <c r="H2373" i="1"/>
  <c r="I2373" i="1"/>
  <c r="H2374" i="1"/>
  <c r="I2374" i="1"/>
  <c r="H2375" i="1"/>
  <c r="I2375" i="1"/>
  <c r="H2376" i="1"/>
  <c r="I2376" i="1"/>
  <c r="H2377" i="1"/>
  <c r="I2377" i="1"/>
  <c r="H2378" i="1"/>
  <c r="I2378" i="1"/>
  <c r="H2379" i="1"/>
  <c r="I2379" i="1"/>
  <c r="H2380" i="1"/>
  <c r="I2380" i="1"/>
  <c r="H2381" i="1"/>
  <c r="I2381" i="1"/>
  <c r="H2382" i="1"/>
  <c r="I2382" i="1"/>
  <c r="H2383" i="1"/>
  <c r="I2383" i="1"/>
  <c r="H2384" i="1"/>
  <c r="I2384" i="1"/>
  <c r="H2385" i="1"/>
  <c r="I2385" i="1"/>
  <c r="H2386" i="1"/>
  <c r="I2386" i="1"/>
  <c r="H2387" i="1"/>
  <c r="I2387" i="1"/>
  <c r="H2388" i="1"/>
  <c r="I2388" i="1"/>
  <c r="H2389" i="1"/>
  <c r="I2389" i="1"/>
  <c r="H2390" i="1"/>
  <c r="I2390" i="1"/>
  <c r="H2391" i="1"/>
  <c r="I2391" i="1"/>
  <c r="H2392" i="1"/>
  <c r="I2392" i="1"/>
  <c r="H2393" i="1"/>
  <c r="I2393" i="1"/>
  <c r="H2394" i="1"/>
  <c r="I2394" i="1"/>
  <c r="H2395" i="1"/>
  <c r="I2395" i="1"/>
  <c r="H2396" i="1"/>
  <c r="I2396" i="1"/>
  <c r="H2397" i="1"/>
  <c r="I2397" i="1"/>
  <c r="H2398" i="1"/>
  <c r="I2398" i="1"/>
  <c r="H2399" i="1"/>
  <c r="I2399" i="1"/>
  <c r="H2400" i="1"/>
  <c r="I2400" i="1"/>
  <c r="H2401" i="1"/>
  <c r="I2401" i="1"/>
  <c r="H2402" i="1"/>
  <c r="I2402" i="1"/>
  <c r="H2403" i="1"/>
  <c r="I2403" i="1"/>
  <c r="H2404" i="1"/>
  <c r="I2404" i="1"/>
  <c r="H2405" i="1"/>
  <c r="I2405" i="1"/>
  <c r="H2406" i="1"/>
  <c r="I2406" i="1"/>
  <c r="H2407" i="1"/>
  <c r="I2407" i="1"/>
  <c r="H2408" i="1"/>
  <c r="I2408" i="1"/>
  <c r="H2409" i="1"/>
  <c r="I2409" i="1"/>
  <c r="H2410" i="1"/>
  <c r="I2410" i="1"/>
  <c r="H2411" i="1"/>
  <c r="I2411" i="1"/>
  <c r="H2412" i="1"/>
  <c r="I2412" i="1"/>
  <c r="H2413" i="1"/>
  <c r="I2413" i="1"/>
  <c r="H2414" i="1"/>
  <c r="I2414" i="1"/>
  <c r="H2415" i="1"/>
  <c r="I2415" i="1"/>
  <c r="H2416" i="1"/>
  <c r="I2416" i="1"/>
  <c r="H2417" i="1"/>
  <c r="I2417" i="1"/>
  <c r="H2418" i="1"/>
  <c r="I2418" i="1"/>
  <c r="H2419" i="1"/>
  <c r="I2419" i="1"/>
  <c r="H2420" i="1"/>
  <c r="I2420" i="1"/>
  <c r="H2421" i="1"/>
  <c r="I2421" i="1"/>
  <c r="H2422" i="1"/>
  <c r="I2422" i="1"/>
  <c r="H2423" i="1"/>
  <c r="I2423" i="1"/>
  <c r="H2424" i="1"/>
  <c r="I2424" i="1"/>
  <c r="H2425" i="1"/>
  <c r="I2425" i="1"/>
  <c r="H2426" i="1"/>
  <c r="I2426" i="1"/>
  <c r="H2427" i="1"/>
  <c r="I2427" i="1"/>
  <c r="H2428" i="1"/>
  <c r="I2428" i="1"/>
  <c r="H2429" i="1"/>
  <c r="I2429" i="1"/>
  <c r="H2430" i="1"/>
  <c r="I2430" i="1"/>
  <c r="H2431" i="1"/>
  <c r="I2431" i="1"/>
  <c r="H2432" i="1"/>
  <c r="I2432" i="1"/>
  <c r="H2433" i="1"/>
  <c r="I2433" i="1"/>
  <c r="H2434" i="1"/>
  <c r="I2434" i="1"/>
  <c r="H2435" i="1"/>
  <c r="I2435" i="1"/>
  <c r="H2436" i="1"/>
  <c r="I2436" i="1"/>
  <c r="H2437" i="1"/>
  <c r="I2437" i="1"/>
  <c r="H2438" i="1"/>
  <c r="I2438" i="1"/>
  <c r="H2439" i="1"/>
  <c r="I2439" i="1"/>
  <c r="H2440" i="1"/>
  <c r="I2440" i="1"/>
  <c r="H2441" i="1"/>
  <c r="I2441" i="1"/>
  <c r="H2442" i="1"/>
  <c r="I2442" i="1"/>
  <c r="H2443" i="1"/>
  <c r="I2443" i="1"/>
  <c r="H2444" i="1"/>
  <c r="I2444" i="1"/>
  <c r="H2445" i="1"/>
  <c r="I2445" i="1"/>
  <c r="H2446" i="1"/>
  <c r="I2446" i="1"/>
  <c r="H2447" i="1"/>
  <c r="I2447" i="1"/>
  <c r="H2448" i="1"/>
  <c r="I2448" i="1"/>
  <c r="H2449" i="1"/>
  <c r="I2449" i="1"/>
  <c r="H2450" i="1"/>
  <c r="I2450" i="1"/>
  <c r="H2451" i="1"/>
  <c r="I2451" i="1"/>
  <c r="H2452" i="1"/>
  <c r="I2452" i="1"/>
  <c r="H2453" i="1"/>
  <c r="I2453" i="1"/>
  <c r="H2454" i="1"/>
  <c r="I2454" i="1"/>
  <c r="H2455" i="1"/>
  <c r="I2455" i="1"/>
  <c r="H2456" i="1"/>
  <c r="I2456" i="1"/>
  <c r="H2457" i="1"/>
  <c r="I2457" i="1"/>
  <c r="H2458" i="1"/>
  <c r="I2458" i="1"/>
  <c r="H2459" i="1"/>
  <c r="I2459" i="1"/>
  <c r="H2460" i="1"/>
  <c r="I2460" i="1"/>
  <c r="H2461" i="1"/>
  <c r="I2461" i="1"/>
  <c r="H2462" i="1"/>
  <c r="I2462" i="1"/>
  <c r="H2463" i="1"/>
  <c r="I2463" i="1"/>
  <c r="H2464" i="1"/>
  <c r="I2464" i="1"/>
  <c r="H2465" i="1"/>
  <c r="I2465" i="1"/>
  <c r="H2466" i="1"/>
  <c r="I2466" i="1"/>
  <c r="H2467" i="1"/>
  <c r="I2467" i="1"/>
  <c r="H2468" i="1"/>
  <c r="I2468" i="1"/>
  <c r="H2469" i="1"/>
  <c r="I2469" i="1"/>
  <c r="H2470" i="1"/>
  <c r="I2470" i="1"/>
  <c r="H2471" i="1"/>
  <c r="I2471" i="1"/>
  <c r="H2472" i="1"/>
  <c r="I2472" i="1"/>
  <c r="H2473" i="1"/>
  <c r="I2473" i="1"/>
  <c r="H2474" i="1"/>
  <c r="I2474" i="1"/>
  <c r="H2475" i="1"/>
  <c r="I2475" i="1"/>
  <c r="H2476" i="1"/>
  <c r="I2476" i="1"/>
  <c r="H2477" i="1"/>
  <c r="I2477" i="1"/>
  <c r="H2478" i="1"/>
  <c r="I2478" i="1"/>
  <c r="H2479" i="1"/>
  <c r="I2479" i="1"/>
  <c r="H2480" i="1"/>
  <c r="I2480" i="1"/>
  <c r="H2481" i="1"/>
  <c r="I2481" i="1"/>
  <c r="H2482" i="1"/>
  <c r="I2482" i="1"/>
  <c r="H2483" i="1"/>
  <c r="I2483" i="1"/>
  <c r="H2484" i="1"/>
  <c r="I2484" i="1"/>
  <c r="H2485" i="1"/>
  <c r="I2485" i="1"/>
  <c r="H2486" i="1"/>
  <c r="I2486" i="1"/>
  <c r="H2487" i="1"/>
  <c r="I2487" i="1"/>
  <c r="H2488" i="1"/>
  <c r="I2488" i="1"/>
  <c r="H2489" i="1"/>
  <c r="I2489" i="1"/>
  <c r="H2490" i="1"/>
  <c r="I2490" i="1"/>
  <c r="H2491" i="1"/>
  <c r="I2491" i="1"/>
  <c r="H2492" i="1"/>
  <c r="I2492" i="1"/>
  <c r="H2493" i="1"/>
  <c r="I2493" i="1"/>
  <c r="H2494" i="1"/>
  <c r="I2494" i="1"/>
  <c r="H2495" i="1"/>
  <c r="I2495" i="1"/>
  <c r="H2496" i="1"/>
  <c r="I2496" i="1"/>
  <c r="H2497" i="1"/>
  <c r="I2497" i="1"/>
  <c r="H2498" i="1"/>
  <c r="I2498" i="1"/>
  <c r="H2499" i="1"/>
  <c r="I2499" i="1"/>
  <c r="H2500" i="1"/>
  <c r="I2500" i="1"/>
  <c r="H2501" i="1"/>
  <c r="I2501" i="1"/>
  <c r="H2502" i="1"/>
  <c r="I2502" i="1"/>
  <c r="H2503" i="1"/>
  <c r="I2503" i="1"/>
  <c r="H2504" i="1"/>
  <c r="I2504" i="1"/>
  <c r="H2505" i="1"/>
  <c r="I2505" i="1"/>
  <c r="H2506" i="1"/>
  <c r="I2506" i="1"/>
  <c r="H2507" i="1"/>
  <c r="I2507" i="1"/>
  <c r="H2508" i="1"/>
  <c r="I2508" i="1"/>
  <c r="H2509" i="1"/>
  <c r="I2509" i="1"/>
  <c r="H2510" i="1"/>
  <c r="I2510" i="1"/>
  <c r="H2511" i="1"/>
  <c r="I2511" i="1"/>
  <c r="H2512" i="1"/>
  <c r="I2512" i="1"/>
  <c r="H2513" i="1"/>
  <c r="I2513" i="1"/>
  <c r="H2514" i="1"/>
  <c r="I2514" i="1"/>
  <c r="H2515" i="1"/>
  <c r="I2515" i="1"/>
  <c r="H2516" i="1"/>
  <c r="I2516" i="1"/>
  <c r="H2517" i="1"/>
  <c r="I2517" i="1"/>
  <c r="H2518" i="1"/>
  <c r="I2518" i="1"/>
  <c r="H2519" i="1"/>
  <c r="I2519" i="1"/>
  <c r="H2520" i="1"/>
  <c r="I2520" i="1"/>
  <c r="H2521" i="1"/>
  <c r="I2521" i="1"/>
  <c r="H2522" i="1"/>
  <c r="I2522" i="1"/>
  <c r="H2523" i="1"/>
  <c r="I2523" i="1"/>
  <c r="H2524" i="1"/>
  <c r="I2524" i="1"/>
  <c r="H2525" i="1"/>
  <c r="I2525" i="1"/>
  <c r="H2526" i="1"/>
  <c r="I2526" i="1"/>
  <c r="H2527" i="1"/>
  <c r="I2527" i="1"/>
  <c r="H2528" i="1"/>
  <c r="I2528" i="1"/>
  <c r="H2529" i="1"/>
  <c r="I2529" i="1"/>
  <c r="H2530" i="1"/>
  <c r="I2530" i="1"/>
  <c r="H2531" i="1"/>
  <c r="I2531" i="1"/>
  <c r="H2532" i="1"/>
  <c r="I2532" i="1"/>
  <c r="H2533" i="1"/>
  <c r="I2533" i="1"/>
  <c r="H2534" i="1"/>
  <c r="I2534" i="1"/>
  <c r="H2535" i="1"/>
  <c r="I2535" i="1"/>
  <c r="H2536" i="1"/>
  <c r="I2536" i="1"/>
  <c r="H2537" i="1"/>
  <c r="I2537" i="1"/>
  <c r="H2538" i="1"/>
  <c r="I2538" i="1"/>
  <c r="H2539" i="1"/>
  <c r="I2539" i="1"/>
  <c r="H2540" i="1"/>
  <c r="I2540" i="1"/>
  <c r="H2541" i="1"/>
  <c r="I2541" i="1"/>
  <c r="H2542" i="1"/>
  <c r="I2542" i="1"/>
  <c r="H2543" i="1"/>
  <c r="I2543" i="1"/>
  <c r="H2544" i="1"/>
  <c r="I2544" i="1"/>
  <c r="H2545" i="1"/>
  <c r="I2545" i="1"/>
  <c r="H2546" i="1"/>
  <c r="I2546" i="1"/>
  <c r="H2547" i="1"/>
  <c r="I2547" i="1"/>
  <c r="H2548" i="1"/>
  <c r="I2548" i="1"/>
  <c r="H2549" i="1"/>
  <c r="I2549" i="1"/>
  <c r="H2550" i="1"/>
  <c r="I2550" i="1"/>
  <c r="H2551" i="1"/>
  <c r="I2551" i="1"/>
  <c r="H2552" i="1"/>
  <c r="I2552" i="1"/>
  <c r="H2553" i="1"/>
  <c r="I2553" i="1"/>
  <c r="H2554" i="1"/>
  <c r="I2554" i="1"/>
  <c r="H2555" i="1"/>
  <c r="I2555" i="1"/>
  <c r="H2556" i="1"/>
  <c r="I2556" i="1"/>
  <c r="H2557" i="1"/>
  <c r="I2557" i="1"/>
  <c r="H2558" i="1"/>
  <c r="I2558" i="1"/>
  <c r="H2559" i="1"/>
  <c r="I2559" i="1"/>
  <c r="H2560" i="1"/>
  <c r="I2560" i="1"/>
  <c r="H2561" i="1"/>
  <c r="I2561" i="1"/>
  <c r="H2562" i="1"/>
  <c r="I2562" i="1"/>
  <c r="H2563" i="1"/>
  <c r="I2563" i="1"/>
  <c r="H2564" i="1"/>
  <c r="I2564" i="1"/>
  <c r="H2565" i="1"/>
  <c r="I2565" i="1"/>
  <c r="H2566" i="1"/>
  <c r="I2566" i="1"/>
  <c r="H2567" i="1"/>
  <c r="I2567" i="1"/>
  <c r="H2568" i="1"/>
  <c r="I2568" i="1"/>
  <c r="H2569" i="1"/>
  <c r="I2569" i="1"/>
  <c r="H2570" i="1"/>
  <c r="I2570" i="1"/>
  <c r="H2571" i="1"/>
  <c r="I2571" i="1"/>
  <c r="H2572" i="1"/>
  <c r="I2572" i="1"/>
  <c r="H2573" i="1"/>
  <c r="I2573" i="1"/>
  <c r="H2574" i="1"/>
  <c r="I2574" i="1"/>
  <c r="H2575" i="1"/>
  <c r="I2575" i="1"/>
  <c r="H2576" i="1"/>
  <c r="I2576" i="1"/>
  <c r="H2577" i="1"/>
  <c r="I2577" i="1"/>
  <c r="H2578" i="1"/>
  <c r="I2578" i="1"/>
  <c r="H2579" i="1"/>
  <c r="I2579" i="1"/>
  <c r="H2580" i="1"/>
  <c r="I2580" i="1"/>
  <c r="H2581" i="1"/>
  <c r="I2581" i="1"/>
  <c r="H2582" i="1"/>
  <c r="I2582" i="1"/>
  <c r="H2583" i="1"/>
  <c r="I2583" i="1"/>
  <c r="H2584" i="1"/>
  <c r="I2584" i="1"/>
  <c r="H2585" i="1"/>
  <c r="I2585" i="1"/>
  <c r="H2586" i="1"/>
  <c r="I2586" i="1"/>
  <c r="H2587" i="1"/>
  <c r="I2587" i="1"/>
  <c r="H2588" i="1"/>
  <c r="I2588" i="1"/>
  <c r="H2589" i="1"/>
  <c r="I2589" i="1"/>
  <c r="H2590" i="1"/>
  <c r="I2590" i="1"/>
  <c r="H2591" i="1"/>
  <c r="I2591" i="1"/>
  <c r="H2592" i="1"/>
  <c r="I2592" i="1"/>
  <c r="H2593" i="1"/>
  <c r="I2593" i="1"/>
  <c r="H2594" i="1"/>
  <c r="I2594" i="1"/>
  <c r="H2595" i="1"/>
  <c r="I2595" i="1"/>
  <c r="H2596" i="1"/>
  <c r="I2596" i="1"/>
  <c r="H2597" i="1"/>
  <c r="I2597" i="1"/>
  <c r="H2598" i="1"/>
  <c r="I2598" i="1"/>
  <c r="H2599" i="1"/>
  <c r="I2599" i="1"/>
  <c r="H2600" i="1"/>
  <c r="I2600" i="1"/>
  <c r="H2601" i="1"/>
  <c r="I2601" i="1"/>
  <c r="H2602" i="1"/>
  <c r="I2602" i="1"/>
  <c r="H2603" i="1"/>
  <c r="I2603" i="1"/>
  <c r="H2604" i="1"/>
  <c r="I2604" i="1"/>
  <c r="H2605" i="1"/>
  <c r="I2605" i="1"/>
  <c r="H2606" i="1"/>
  <c r="I2606" i="1"/>
  <c r="H2607" i="1"/>
  <c r="I2607" i="1"/>
  <c r="H2608" i="1"/>
  <c r="I2608" i="1"/>
  <c r="H2609" i="1"/>
  <c r="I2609" i="1"/>
  <c r="H2610" i="1"/>
  <c r="I2610" i="1"/>
  <c r="H2611" i="1"/>
  <c r="I2611" i="1"/>
  <c r="H2612" i="1"/>
  <c r="I2612" i="1"/>
  <c r="H2613" i="1"/>
  <c r="I2613" i="1"/>
  <c r="H2614" i="1"/>
  <c r="I2614" i="1"/>
  <c r="H2615" i="1"/>
  <c r="I2615" i="1"/>
  <c r="H2616" i="1"/>
  <c r="I2616" i="1"/>
  <c r="H2617" i="1"/>
  <c r="I2617" i="1"/>
  <c r="H2618" i="1"/>
  <c r="I2618" i="1"/>
  <c r="H2619" i="1"/>
  <c r="I2619" i="1"/>
  <c r="H2620" i="1"/>
  <c r="I2620" i="1"/>
  <c r="H2621" i="1"/>
  <c r="I2621" i="1"/>
  <c r="H2622" i="1"/>
  <c r="I2622" i="1"/>
  <c r="H2623" i="1"/>
  <c r="I2623" i="1"/>
  <c r="H2624" i="1"/>
  <c r="I2624" i="1"/>
  <c r="H2625" i="1"/>
  <c r="I2625" i="1"/>
  <c r="H2626" i="1"/>
  <c r="I2626" i="1"/>
  <c r="H2627" i="1"/>
  <c r="I2627" i="1"/>
  <c r="H2628" i="1"/>
  <c r="I2628" i="1"/>
  <c r="H2629" i="1"/>
  <c r="I2629" i="1"/>
  <c r="H2630" i="1"/>
  <c r="I2630" i="1"/>
  <c r="H2631" i="1"/>
  <c r="I2631" i="1"/>
  <c r="H2632" i="1"/>
  <c r="I2632" i="1"/>
  <c r="H2633" i="1"/>
  <c r="I2633" i="1"/>
  <c r="H2634" i="1"/>
  <c r="I2634" i="1"/>
  <c r="H2635" i="1"/>
  <c r="I2635" i="1"/>
  <c r="H2636" i="1"/>
  <c r="I2636" i="1"/>
  <c r="H2637" i="1"/>
  <c r="I2637" i="1"/>
  <c r="H2638" i="1"/>
  <c r="I2638" i="1"/>
  <c r="H2639" i="1"/>
  <c r="I2639" i="1"/>
  <c r="H2640" i="1"/>
  <c r="I2640" i="1"/>
  <c r="H2641" i="1"/>
  <c r="I2641" i="1"/>
  <c r="H2642" i="1"/>
  <c r="I2642" i="1"/>
  <c r="H2643" i="1"/>
  <c r="I2643" i="1"/>
  <c r="H2644" i="1"/>
  <c r="I2644" i="1"/>
  <c r="H2645" i="1"/>
  <c r="I2645" i="1"/>
  <c r="H2646" i="1"/>
  <c r="I2646" i="1"/>
  <c r="H2647" i="1"/>
  <c r="I2647" i="1"/>
  <c r="H2648" i="1"/>
  <c r="I2648" i="1"/>
  <c r="H2649" i="1"/>
  <c r="I2649" i="1"/>
  <c r="H2650" i="1"/>
  <c r="I2650" i="1"/>
  <c r="H2651" i="1"/>
  <c r="I2651" i="1"/>
  <c r="H2652" i="1"/>
  <c r="I2652" i="1"/>
  <c r="H2653" i="1"/>
  <c r="I2653" i="1"/>
  <c r="H2654" i="1"/>
  <c r="I2654" i="1"/>
  <c r="H2655" i="1"/>
  <c r="I2655" i="1"/>
  <c r="H2656" i="1"/>
  <c r="I2656" i="1"/>
  <c r="H2657" i="1"/>
  <c r="I2657" i="1"/>
  <c r="H2658" i="1"/>
  <c r="I2658" i="1"/>
  <c r="H2659" i="1"/>
  <c r="I2659" i="1"/>
  <c r="H2660" i="1"/>
  <c r="I2660" i="1"/>
  <c r="H2661" i="1"/>
  <c r="I2661" i="1"/>
  <c r="H2662" i="1"/>
  <c r="I2662" i="1"/>
  <c r="H2663" i="1"/>
  <c r="I2663" i="1"/>
  <c r="H2664" i="1"/>
  <c r="I2664" i="1"/>
  <c r="H2665" i="1"/>
  <c r="I2665" i="1"/>
  <c r="H2666" i="1"/>
  <c r="I2666" i="1"/>
  <c r="H2667" i="1"/>
  <c r="I2667" i="1"/>
  <c r="H2668" i="1"/>
  <c r="I2668" i="1"/>
  <c r="H2669" i="1"/>
  <c r="I2669" i="1"/>
  <c r="H2670" i="1"/>
  <c r="I2670" i="1"/>
  <c r="H2671" i="1"/>
  <c r="I2671" i="1"/>
  <c r="H2672" i="1"/>
  <c r="I2672" i="1"/>
  <c r="H2673" i="1"/>
  <c r="I2673" i="1"/>
  <c r="H2674" i="1"/>
  <c r="I2674" i="1"/>
  <c r="H2675" i="1"/>
  <c r="I2675" i="1"/>
  <c r="H2676" i="1"/>
  <c r="I2676" i="1"/>
  <c r="H2677" i="1"/>
  <c r="I2677" i="1"/>
  <c r="H2678" i="1"/>
  <c r="I2678" i="1"/>
  <c r="H2679" i="1"/>
  <c r="I2679" i="1"/>
  <c r="H2680" i="1"/>
  <c r="I2680" i="1"/>
  <c r="H2681" i="1"/>
  <c r="I2681" i="1"/>
  <c r="H2682" i="1"/>
  <c r="I2682" i="1"/>
  <c r="H2683" i="1"/>
  <c r="I2683" i="1"/>
  <c r="H2684" i="1"/>
  <c r="I2684" i="1"/>
  <c r="H2685" i="1"/>
  <c r="I2685" i="1"/>
  <c r="H2686" i="1"/>
  <c r="I2686" i="1"/>
  <c r="H2687" i="1"/>
  <c r="I2687" i="1"/>
  <c r="H2688" i="1"/>
  <c r="I2688" i="1"/>
  <c r="H2689" i="1"/>
  <c r="I2689" i="1"/>
  <c r="H2690" i="1"/>
  <c r="I2690" i="1"/>
  <c r="H2691" i="1"/>
  <c r="I2691" i="1"/>
  <c r="H2692" i="1"/>
  <c r="I2692" i="1"/>
  <c r="H2693" i="1"/>
  <c r="I2693" i="1"/>
  <c r="H2694" i="1"/>
  <c r="I2694" i="1"/>
  <c r="H2695" i="1"/>
  <c r="I2695" i="1"/>
  <c r="H2696" i="1"/>
  <c r="I2696" i="1"/>
  <c r="H2697" i="1"/>
  <c r="I2697" i="1"/>
  <c r="H2698" i="1"/>
  <c r="I2698" i="1"/>
  <c r="H2699" i="1"/>
  <c r="I2699" i="1"/>
  <c r="H2700" i="1"/>
  <c r="I2700" i="1"/>
  <c r="H2701" i="1"/>
  <c r="I2701" i="1"/>
  <c r="H2702" i="1"/>
  <c r="I2702" i="1"/>
  <c r="H2703" i="1"/>
  <c r="I2703" i="1"/>
  <c r="H2704" i="1"/>
  <c r="I2704" i="1"/>
  <c r="H2705" i="1"/>
  <c r="I2705" i="1"/>
  <c r="H2706" i="1"/>
  <c r="I2706" i="1"/>
  <c r="H2707" i="1"/>
  <c r="I2707" i="1"/>
  <c r="H2708" i="1"/>
  <c r="I2708" i="1"/>
  <c r="H2709" i="1"/>
  <c r="I2709" i="1"/>
  <c r="H2710" i="1"/>
  <c r="I2710" i="1"/>
  <c r="H2711" i="1"/>
  <c r="I2711" i="1"/>
  <c r="H2712" i="1"/>
  <c r="I2712" i="1"/>
  <c r="H2713" i="1"/>
  <c r="I2713" i="1"/>
  <c r="H2714" i="1"/>
  <c r="I2714" i="1"/>
  <c r="H2715" i="1"/>
  <c r="I2715" i="1"/>
  <c r="H2716" i="1"/>
  <c r="I2716" i="1"/>
  <c r="H2717" i="1"/>
  <c r="I2717" i="1"/>
  <c r="H2718" i="1"/>
  <c r="I2718" i="1"/>
  <c r="H2719" i="1"/>
  <c r="I2719" i="1"/>
  <c r="H2720" i="1"/>
  <c r="I2720" i="1"/>
  <c r="H2721" i="1"/>
  <c r="I2721" i="1"/>
  <c r="H2722" i="1"/>
  <c r="I2722" i="1"/>
  <c r="H2723" i="1"/>
  <c r="I2723" i="1"/>
  <c r="H2724" i="1"/>
  <c r="I2724" i="1"/>
  <c r="H2725" i="1"/>
  <c r="I2725" i="1"/>
  <c r="H2726" i="1"/>
  <c r="I2726" i="1"/>
  <c r="H2727" i="1"/>
  <c r="I2727" i="1"/>
  <c r="H2728" i="1"/>
  <c r="I2728" i="1"/>
  <c r="H2729" i="1"/>
  <c r="I2729" i="1"/>
  <c r="H2730" i="1"/>
  <c r="I2730" i="1"/>
  <c r="H2731" i="1"/>
  <c r="I2731" i="1"/>
  <c r="H2732" i="1"/>
  <c r="I2732" i="1"/>
  <c r="H2733" i="1"/>
  <c r="I2733" i="1"/>
  <c r="H2734" i="1"/>
  <c r="I2734" i="1"/>
  <c r="H2735" i="1"/>
  <c r="I2735" i="1"/>
  <c r="H2736" i="1"/>
  <c r="I2736" i="1"/>
  <c r="H2737" i="1"/>
  <c r="I2737" i="1"/>
  <c r="H2738" i="1"/>
  <c r="I2738" i="1"/>
  <c r="H2739" i="1"/>
  <c r="I2739" i="1"/>
  <c r="H2740" i="1"/>
  <c r="I2740" i="1"/>
  <c r="H2741" i="1"/>
  <c r="I2741" i="1"/>
  <c r="H2742" i="1"/>
  <c r="I2742" i="1"/>
  <c r="H2743" i="1"/>
  <c r="I2743" i="1"/>
  <c r="H2744" i="1"/>
  <c r="I2744" i="1"/>
  <c r="H2745" i="1"/>
  <c r="I2745" i="1"/>
  <c r="H2746" i="1"/>
  <c r="I2746" i="1"/>
  <c r="H2747" i="1"/>
  <c r="I2747" i="1"/>
  <c r="H2748" i="1"/>
  <c r="I2748" i="1"/>
  <c r="H2749" i="1"/>
  <c r="I2749" i="1"/>
  <c r="H2750" i="1"/>
  <c r="I2750" i="1"/>
  <c r="H2751" i="1"/>
  <c r="I2751" i="1"/>
  <c r="H2752" i="1"/>
  <c r="I2752" i="1"/>
  <c r="H2753" i="1"/>
  <c r="I2753" i="1"/>
  <c r="H2754" i="1"/>
  <c r="I2754" i="1"/>
  <c r="H2755" i="1"/>
  <c r="I2755" i="1"/>
  <c r="H2756" i="1"/>
  <c r="I2756" i="1"/>
  <c r="H2757" i="1"/>
  <c r="I2757" i="1"/>
  <c r="H2758" i="1"/>
  <c r="I2758" i="1"/>
  <c r="H2759" i="1"/>
  <c r="I2759" i="1"/>
  <c r="H2760" i="1"/>
  <c r="I2760" i="1"/>
  <c r="H2761" i="1"/>
  <c r="I2761" i="1"/>
  <c r="H2762" i="1"/>
  <c r="I2762" i="1"/>
  <c r="H2763" i="1"/>
  <c r="I2763" i="1"/>
  <c r="H2764" i="1"/>
  <c r="I2764" i="1"/>
  <c r="H2765" i="1"/>
  <c r="I2765" i="1"/>
  <c r="H2766" i="1"/>
  <c r="I2766" i="1"/>
  <c r="H2767" i="1"/>
  <c r="I2767" i="1"/>
  <c r="H2768" i="1"/>
  <c r="I2768" i="1"/>
  <c r="H2769" i="1"/>
  <c r="I2769" i="1"/>
  <c r="H2770" i="1"/>
  <c r="I2770" i="1"/>
  <c r="H2771" i="1"/>
  <c r="I2771" i="1"/>
  <c r="H2772" i="1"/>
  <c r="I2772" i="1"/>
  <c r="H2773" i="1"/>
  <c r="I2773" i="1"/>
  <c r="H2774" i="1"/>
  <c r="I2774" i="1"/>
  <c r="H2775" i="1"/>
  <c r="I2775" i="1"/>
  <c r="H2776" i="1"/>
  <c r="I2776" i="1"/>
  <c r="H2777" i="1"/>
  <c r="I2777" i="1"/>
  <c r="H2778" i="1"/>
  <c r="I2778" i="1"/>
  <c r="H2779" i="1"/>
  <c r="I2779" i="1"/>
  <c r="H2780" i="1"/>
  <c r="I2780" i="1"/>
  <c r="H2781" i="1"/>
  <c r="I2781" i="1"/>
  <c r="H2782" i="1"/>
  <c r="I2782" i="1"/>
  <c r="H2783" i="1"/>
  <c r="I2783" i="1"/>
  <c r="H2784" i="1"/>
  <c r="I2784" i="1"/>
  <c r="H2785" i="1"/>
  <c r="I2785" i="1"/>
  <c r="H2786" i="1"/>
  <c r="I2786" i="1"/>
  <c r="H2787" i="1"/>
  <c r="I2787" i="1"/>
  <c r="H2788" i="1"/>
  <c r="I2788" i="1"/>
  <c r="H2789" i="1"/>
  <c r="I2789" i="1"/>
  <c r="H2790" i="1"/>
  <c r="I2790" i="1"/>
  <c r="H2791" i="1"/>
  <c r="I2791" i="1"/>
  <c r="H2792" i="1"/>
  <c r="I2792" i="1"/>
  <c r="H2793" i="1"/>
  <c r="I2793" i="1"/>
  <c r="H2794" i="1"/>
  <c r="I2794" i="1"/>
  <c r="H2795" i="1"/>
  <c r="I2795" i="1"/>
  <c r="H2796" i="1"/>
  <c r="I2796" i="1"/>
  <c r="H2797" i="1"/>
  <c r="I2797" i="1"/>
  <c r="H2798" i="1"/>
  <c r="I2798" i="1"/>
  <c r="H2799" i="1"/>
  <c r="I2799" i="1"/>
  <c r="H2800" i="1"/>
  <c r="I2800" i="1"/>
  <c r="H2801" i="1"/>
  <c r="I2801" i="1"/>
  <c r="H2802" i="1"/>
  <c r="I2802" i="1"/>
  <c r="H2803" i="1"/>
  <c r="I2803" i="1"/>
  <c r="H2804" i="1"/>
  <c r="I2804" i="1"/>
  <c r="H2805" i="1"/>
  <c r="I2805" i="1"/>
  <c r="H2806" i="1"/>
  <c r="I2806" i="1"/>
  <c r="H2807" i="1"/>
  <c r="I2807" i="1"/>
  <c r="H2808" i="1"/>
  <c r="I2808" i="1"/>
  <c r="H2809" i="1"/>
  <c r="I2809" i="1"/>
  <c r="H2810" i="1"/>
  <c r="I2810" i="1"/>
  <c r="H2811" i="1"/>
  <c r="I2811" i="1"/>
  <c r="H2812" i="1"/>
  <c r="I2812" i="1"/>
  <c r="H2813" i="1"/>
  <c r="I2813" i="1"/>
  <c r="H2814" i="1"/>
  <c r="I2814" i="1"/>
  <c r="H2815" i="1"/>
  <c r="I2815" i="1"/>
  <c r="H2816" i="1"/>
  <c r="I2816" i="1"/>
  <c r="H2817" i="1"/>
  <c r="I2817" i="1"/>
  <c r="H2818" i="1"/>
  <c r="I2818" i="1"/>
  <c r="H2819" i="1"/>
  <c r="I2819" i="1"/>
  <c r="H2820" i="1"/>
  <c r="I2820" i="1"/>
  <c r="H2821" i="1"/>
  <c r="I2821" i="1"/>
  <c r="H2822" i="1"/>
  <c r="I2822" i="1"/>
  <c r="H2823" i="1"/>
  <c r="I2823" i="1"/>
  <c r="H2824" i="1"/>
  <c r="I2824" i="1"/>
  <c r="H2825" i="1"/>
  <c r="I2825" i="1"/>
  <c r="H2826" i="1"/>
  <c r="I2826" i="1"/>
  <c r="H2827" i="1"/>
  <c r="I2827" i="1"/>
  <c r="H2828" i="1"/>
  <c r="I2828" i="1"/>
  <c r="H2829" i="1"/>
  <c r="I2829" i="1"/>
  <c r="H2830" i="1"/>
  <c r="I2830" i="1"/>
  <c r="H2831" i="1"/>
  <c r="I2831" i="1"/>
  <c r="H2832" i="1"/>
  <c r="I2832" i="1"/>
  <c r="H2833" i="1"/>
  <c r="I2833" i="1"/>
  <c r="H2834" i="1"/>
  <c r="I2834" i="1"/>
  <c r="H2835" i="1"/>
  <c r="I2835" i="1"/>
  <c r="H2836" i="1"/>
  <c r="I2836" i="1"/>
  <c r="H2837" i="1"/>
  <c r="I2837" i="1"/>
  <c r="H2838" i="1"/>
  <c r="I2838" i="1"/>
  <c r="H2839" i="1"/>
  <c r="I2839" i="1"/>
  <c r="H2840" i="1"/>
  <c r="I2840" i="1"/>
  <c r="H2841" i="1"/>
  <c r="I2841" i="1"/>
  <c r="H2842" i="1"/>
  <c r="I2842" i="1"/>
  <c r="H2843" i="1"/>
  <c r="I2843" i="1"/>
  <c r="H2844" i="1"/>
  <c r="I2844" i="1"/>
  <c r="H2845" i="1"/>
  <c r="I2845" i="1"/>
  <c r="H2846" i="1"/>
  <c r="I2846" i="1"/>
  <c r="H2847" i="1"/>
  <c r="I2847" i="1"/>
  <c r="H2848" i="1"/>
  <c r="I2848" i="1"/>
  <c r="H2849" i="1"/>
  <c r="I2849" i="1"/>
  <c r="H2850" i="1"/>
  <c r="I2850" i="1"/>
  <c r="H2851" i="1"/>
  <c r="I2851" i="1"/>
  <c r="H2852" i="1"/>
  <c r="I2852" i="1"/>
  <c r="H2853" i="1"/>
  <c r="I2853" i="1"/>
  <c r="H2854" i="1"/>
  <c r="I2854" i="1"/>
  <c r="H2855" i="1"/>
  <c r="I2855" i="1"/>
  <c r="H2856" i="1"/>
  <c r="I2856" i="1"/>
  <c r="H2857" i="1"/>
  <c r="I2857" i="1"/>
  <c r="H2858" i="1"/>
  <c r="I2858" i="1"/>
  <c r="H2859" i="1"/>
  <c r="I2859" i="1"/>
  <c r="H2860" i="1"/>
  <c r="I2860" i="1"/>
  <c r="H2861" i="1"/>
  <c r="I2861" i="1"/>
  <c r="H2862" i="1"/>
  <c r="I2862" i="1"/>
  <c r="H2863" i="1"/>
  <c r="I2863" i="1"/>
  <c r="H2864" i="1"/>
  <c r="I2864" i="1"/>
  <c r="H2865" i="1"/>
  <c r="I2865" i="1"/>
  <c r="H2866" i="1"/>
  <c r="I2866" i="1"/>
  <c r="H2867" i="1"/>
  <c r="I2867" i="1"/>
  <c r="H2868" i="1"/>
  <c r="I2868" i="1"/>
  <c r="H2869" i="1"/>
  <c r="I2869" i="1"/>
  <c r="H2870" i="1"/>
  <c r="I2870" i="1"/>
  <c r="H2871" i="1"/>
  <c r="I2871" i="1"/>
  <c r="H2872" i="1"/>
  <c r="I2872" i="1"/>
  <c r="H2873" i="1"/>
  <c r="I2873" i="1"/>
  <c r="H2874" i="1"/>
  <c r="I2874" i="1"/>
  <c r="H2875" i="1"/>
  <c r="I2875" i="1"/>
  <c r="H2876" i="1"/>
  <c r="I2876" i="1"/>
  <c r="H2877" i="1"/>
  <c r="I2877" i="1"/>
  <c r="H2878" i="1"/>
  <c r="I2878" i="1"/>
  <c r="H2879" i="1"/>
  <c r="I2879" i="1"/>
  <c r="H2880" i="1"/>
  <c r="I2880" i="1"/>
  <c r="H2881" i="1"/>
  <c r="I2881" i="1"/>
  <c r="H2882" i="1"/>
  <c r="I2882" i="1"/>
  <c r="H2883" i="1"/>
  <c r="I2883" i="1"/>
  <c r="H2884" i="1"/>
  <c r="I2884" i="1"/>
  <c r="H2885" i="1"/>
  <c r="I2885" i="1"/>
  <c r="H2886" i="1"/>
  <c r="I2886" i="1"/>
  <c r="H2887" i="1"/>
  <c r="I2887" i="1"/>
  <c r="H2888" i="1"/>
  <c r="I2888" i="1"/>
  <c r="H2889" i="1"/>
  <c r="I2889" i="1"/>
  <c r="H2890" i="1"/>
  <c r="I2890" i="1"/>
  <c r="H2891" i="1"/>
  <c r="I2891" i="1"/>
  <c r="H2892" i="1"/>
  <c r="I2892" i="1"/>
  <c r="H2893" i="1"/>
  <c r="I2893" i="1"/>
  <c r="H2894" i="1"/>
  <c r="I2894" i="1"/>
  <c r="H2895" i="1"/>
  <c r="I2895" i="1"/>
  <c r="H2896" i="1"/>
  <c r="I2896" i="1"/>
  <c r="H2897" i="1"/>
  <c r="I2897" i="1"/>
  <c r="H2898" i="1"/>
  <c r="I2898" i="1"/>
  <c r="H2899" i="1"/>
  <c r="I2899" i="1"/>
  <c r="H2900" i="1"/>
  <c r="I2900" i="1"/>
  <c r="H2901" i="1"/>
  <c r="I2901" i="1"/>
  <c r="H2902" i="1"/>
  <c r="I2902" i="1"/>
  <c r="H2903" i="1"/>
  <c r="I2903" i="1"/>
  <c r="H2904" i="1"/>
  <c r="I2904" i="1"/>
  <c r="H2905" i="1"/>
  <c r="I2905" i="1"/>
  <c r="H2906" i="1"/>
  <c r="I2906" i="1"/>
  <c r="H2907" i="1"/>
  <c r="I2907" i="1"/>
  <c r="H2908" i="1"/>
  <c r="I2908" i="1"/>
  <c r="H2909" i="1"/>
  <c r="I2909" i="1"/>
  <c r="H2910" i="1"/>
  <c r="I2910" i="1"/>
  <c r="H2911" i="1"/>
  <c r="I2911" i="1"/>
  <c r="H2912" i="1"/>
  <c r="I2912" i="1"/>
  <c r="H2913" i="1"/>
  <c r="I2913" i="1"/>
  <c r="H2914" i="1"/>
  <c r="I2914" i="1"/>
  <c r="H2915" i="1"/>
  <c r="I2915" i="1"/>
  <c r="H2916" i="1"/>
  <c r="I2916" i="1"/>
  <c r="H2917" i="1"/>
  <c r="I2917" i="1"/>
  <c r="H2918" i="1"/>
  <c r="I2918" i="1"/>
  <c r="H2919" i="1"/>
  <c r="I2919" i="1"/>
  <c r="H2920" i="1"/>
  <c r="I2920" i="1"/>
  <c r="H2921" i="1"/>
  <c r="I2921" i="1"/>
  <c r="H2922" i="1"/>
  <c r="I2922" i="1"/>
  <c r="H2923" i="1"/>
  <c r="I2923" i="1"/>
  <c r="H2924" i="1"/>
  <c r="I2924" i="1"/>
  <c r="H2925" i="1"/>
  <c r="I2925" i="1"/>
  <c r="H2926" i="1"/>
  <c r="I2926" i="1"/>
  <c r="H2927" i="1"/>
  <c r="I2927" i="1"/>
  <c r="H2928" i="1"/>
  <c r="I2928" i="1"/>
  <c r="H2929" i="1"/>
  <c r="I2929" i="1"/>
  <c r="H2930" i="1"/>
  <c r="I2930" i="1"/>
  <c r="H2931" i="1"/>
  <c r="I2931" i="1"/>
  <c r="H2932" i="1"/>
  <c r="I2932" i="1"/>
  <c r="H2933" i="1"/>
  <c r="I2933" i="1"/>
  <c r="H2934" i="1"/>
  <c r="I2934" i="1"/>
  <c r="H2935" i="1"/>
  <c r="I2935" i="1"/>
  <c r="H2936" i="1"/>
  <c r="I2936" i="1"/>
  <c r="H2937" i="1"/>
  <c r="I2937" i="1"/>
  <c r="H2938" i="1"/>
  <c r="I2938" i="1"/>
  <c r="H2939" i="1"/>
  <c r="I2939" i="1"/>
  <c r="H2940" i="1"/>
  <c r="I2940" i="1"/>
  <c r="H2941" i="1"/>
  <c r="I2941" i="1"/>
  <c r="H2942" i="1"/>
  <c r="I2942" i="1"/>
  <c r="H2943" i="1"/>
  <c r="I2943" i="1"/>
  <c r="H2944" i="1"/>
  <c r="I2944" i="1"/>
  <c r="H2945" i="1"/>
  <c r="I2945" i="1"/>
  <c r="H2946" i="1"/>
  <c r="I2946" i="1"/>
  <c r="H2947" i="1"/>
  <c r="I2947" i="1"/>
  <c r="H2948" i="1"/>
  <c r="I2948" i="1"/>
  <c r="H2949" i="1"/>
  <c r="I2949" i="1"/>
  <c r="H2950" i="1"/>
  <c r="I2950" i="1"/>
  <c r="H2951" i="1"/>
  <c r="I2951" i="1"/>
  <c r="H2952" i="1"/>
  <c r="I2952" i="1"/>
  <c r="H2953" i="1"/>
  <c r="I2953" i="1"/>
  <c r="H2954" i="1"/>
  <c r="I2954" i="1"/>
  <c r="H2955" i="1"/>
  <c r="I2955" i="1"/>
  <c r="H2956" i="1"/>
  <c r="I2956" i="1"/>
  <c r="H2957" i="1"/>
  <c r="I2957" i="1"/>
  <c r="H2958" i="1"/>
  <c r="I2958" i="1"/>
  <c r="H2959" i="1"/>
  <c r="I2959" i="1"/>
  <c r="H2960" i="1"/>
  <c r="I2960" i="1"/>
  <c r="H2961" i="1"/>
  <c r="I2961" i="1"/>
  <c r="H2962" i="1"/>
  <c r="I2962" i="1"/>
  <c r="H2963" i="1"/>
  <c r="I2963" i="1"/>
  <c r="H2964" i="1"/>
  <c r="I2964" i="1"/>
  <c r="H2965" i="1"/>
  <c r="I2965" i="1"/>
  <c r="H2966" i="1"/>
  <c r="I2966" i="1"/>
  <c r="H2967" i="1"/>
  <c r="I2967" i="1"/>
  <c r="H2968" i="1"/>
  <c r="I2968" i="1"/>
  <c r="H2969" i="1"/>
  <c r="I2969" i="1"/>
  <c r="H2970" i="1"/>
  <c r="I2970" i="1"/>
  <c r="H2971" i="1"/>
  <c r="I2971" i="1"/>
  <c r="H2972" i="1"/>
  <c r="I2972" i="1"/>
  <c r="H2973" i="1"/>
  <c r="I2973" i="1"/>
  <c r="H2974" i="1"/>
  <c r="I2974" i="1"/>
  <c r="H2975" i="1"/>
  <c r="I2975" i="1"/>
  <c r="H2976" i="1"/>
  <c r="I2976" i="1"/>
  <c r="H2977" i="1"/>
  <c r="I2977" i="1"/>
  <c r="H2978" i="1"/>
  <c r="I2978" i="1"/>
  <c r="H2979" i="1"/>
  <c r="I2979" i="1"/>
  <c r="H2980" i="1"/>
  <c r="I2980" i="1"/>
  <c r="H2981" i="1"/>
  <c r="I2981" i="1"/>
  <c r="H2982" i="1"/>
  <c r="I2982" i="1"/>
  <c r="H2983" i="1"/>
  <c r="I2983" i="1"/>
  <c r="H2984" i="1"/>
  <c r="I2984" i="1"/>
  <c r="H2985" i="1"/>
  <c r="I2985" i="1"/>
  <c r="H2986" i="1"/>
  <c r="I2986" i="1"/>
  <c r="H2987" i="1"/>
  <c r="I2987" i="1"/>
  <c r="H2988" i="1"/>
  <c r="I2988" i="1"/>
  <c r="H2989" i="1"/>
  <c r="I2989" i="1"/>
  <c r="H2990" i="1"/>
  <c r="I2990" i="1"/>
  <c r="H2991" i="1"/>
  <c r="I2991" i="1"/>
  <c r="H2992" i="1"/>
  <c r="I2992" i="1"/>
  <c r="H2993" i="1"/>
  <c r="I2993" i="1"/>
  <c r="H2994" i="1"/>
  <c r="I2994" i="1"/>
  <c r="H2995" i="1"/>
  <c r="I2995" i="1"/>
  <c r="H2996" i="1"/>
  <c r="I2996" i="1"/>
  <c r="H2997" i="1"/>
  <c r="I2997" i="1"/>
  <c r="H2998" i="1"/>
  <c r="I2998" i="1"/>
  <c r="H2999" i="1"/>
  <c r="I2999" i="1"/>
  <c r="H3000" i="1"/>
  <c r="I3000" i="1"/>
  <c r="H3001" i="1"/>
  <c r="I3001" i="1"/>
  <c r="H3002" i="1"/>
  <c r="I3002" i="1"/>
  <c r="H3003" i="1"/>
  <c r="I3003" i="1"/>
  <c r="H3004" i="1"/>
  <c r="I3004" i="1"/>
  <c r="H3005" i="1"/>
  <c r="I3005" i="1"/>
  <c r="H3006" i="1"/>
  <c r="I3006" i="1"/>
  <c r="H3007" i="1"/>
  <c r="I3007" i="1"/>
  <c r="H3008" i="1"/>
  <c r="I3008" i="1"/>
  <c r="H3009" i="1"/>
  <c r="I3009" i="1"/>
  <c r="H3010" i="1"/>
  <c r="I3010" i="1"/>
  <c r="H3011" i="1"/>
  <c r="I3011" i="1"/>
  <c r="H3012" i="1"/>
  <c r="I3012" i="1"/>
  <c r="H3013" i="1"/>
  <c r="I3013" i="1"/>
  <c r="H3014" i="1"/>
  <c r="I3014" i="1"/>
  <c r="H3015" i="1"/>
  <c r="I3015" i="1"/>
  <c r="H3016" i="1"/>
  <c r="I3016" i="1"/>
  <c r="H3017" i="1"/>
  <c r="I3017" i="1"/>
  <c r="H3018" i="1"/>
  <c r="I3018" i="1"/>
  <c r="H3019" i="1"/>
  <c r="I3019" i="1"/>
  <c r="H3020" i="1"/>
  <c r="I3020" i="1"/>
  <c r="H3021" i="1"/>
  <c r="I3021" i="1"/>
  <c r="H3022" i="1"/>
  <c r="I3022" i="1"/>
  <c r="H3023" i="1"/>
  <c r="I3023" i="1"/>
  <c r="H3024" i="1"/>
  <c r="I3024" i="1"/>
  <c r="H3025" i="1"/>
  <c r="I3025" i="1"/>
  <c r="H3026" i="1"/>
  <c r="I3026" i="1"/>
  <c r="H3027" i="1"/>
  <c r="I3027" i="1"/>
  <c r="H3028" i="1"/>
  <c r="I3028" i="1"/>
  <c r="H3029" i="1"/>
  <c r="I3029" i="1"/>
  <c r="H3030" i="1"/>
  <c r="I3030" i="1"/>
  <c r="H3031" i="1"/>
  <c r="I3031" i="1"/>
  <c r="H3032" i="1"/>
  <c r="I3032" i="1"/>
  <c r="H3033" i="1"/>
  <c r="I3033" i="1"/>
  <c r="H3034" i="1"/>
  <c r="I3034" i="1"/>
  <c r="H3035" i="1"/>
  <c r="I3035" i="1"/>
  <c r="H3036" i="1"/>
  <c r="I3036" i="1"/>
  <c r="H3037" i="1"/>
  <c r="I3037" i="1"/>
  <c r="H3038" i="1"/>
  <c r="I3038" i="1"/>
  <c r="H3039" i="1"/>
  <c r="I3039" i="1"/>
  <c r="H3040" i="1"/>
  <c r="I3040" i="1"/>
  <c r="H3041" i="1"/>
  <c r="I3041" i="1"/>
  <c r="H3042" i="1"/>
  <c r="I3042" i="1"/>
  <c r="H3043" i="1"/>
  <c r="I3043" i="1"/>
  <c r="H3044" i="1"/>
  <c r="I3044" i="1"/>
  <c r="H3045" i="1"/>
  <c r="I3045" i="1"/>
  <c r="H3046" i="1"/>
  <c r="I3046" i="1"/>
  <c r="H3047" i="1"/>
  <c r="I3047" i="1"/>
  <c r="H3048" i="1"/>
  <c r="I3048" i="1"/>
  <c r="H3049" i="1"/>
  <c r="I3049" i="1"/>
  <c r="H3050" i="1"/>
  <c r="I3050" i="1"/>
  <c r="H3051" i="1"/>
  <c r="I3051" i="1"/>
  <c r="H3052" i="1"/>
  <c r="I3052" i="1"/>
  <c r="H3053" i="1"/>
  <c r="I3053" i="1"/>
  <c r="H3054" i="1"/>
  <c r="I3054" i="1"/>
  <c r="H3055" i="1"/>
  <c r="I3055" i="1"/>
  <c r="H3056" i="1"/>
  <c r="I3056" i="1"/>
  <c r="H3057" i="1"/>
  <c r="I3057" i="1"/>
  <c r="H3058" i="1"/>
  <c r="I3058" i="1"/>
  <c r="H3059" i="1"/>
  <c r="I3059" i="1"/>
  <c r="H3060" i="1"/>
  <c r="I3060" i="1"/>
  <c r="H3061" i="1"/>
  <c r="I3061" i="1"/>
  <c r="H3062" i="1"/>
  <c r="I3062" i="1"/>
  <c r="H3063" i="1"/>
  <c r="I3063" i="1"/>
  <c r="H3064" i="1"/>
  <c r="I3064" i="1"/>
  <c r="H3065" i="1"/>
  <c r="I3065" i="1"/>
  <c r="H3066" i="1"/>
  <c r="I3066" i="1"/>
  <c r="H3067" i="1"/>
  <c r="I3067" i="1"/>
  <c r="H3068" i="1"/>
  <c r="I3068" i="1"/>
  <c r="H3069" i="1"/>
  <c r="I3069" i="1"/>
  <c r="H3070" i="1"/>
  <c r="I3070" i="1"/>
  <c r="H3071" i="1"/>
  <c r="I3071" i="1"/>
  <c r="H3072" i="1"/>
  <c r="I3072" i="1"/>
  <c r="H3073" i="1"/>
  <c r="I3073" i="1"/>
  <c r="H3074" i="1"/>
  <c r="I3074" i="1"/>
  <c r="H3075" i="1"/>
  <c r="I3075" i="1"/>
  <c r="H3076" i="1"/>
  <c r="I3076" i="1"/>
  <c r="H3077" i="1"/>
  <c r="I3077" i="1"/>
  <c r="H3078" i="1"/>
  <c r="I3078" i="1"/>
  <c r="H3079" i="1"/>
  <c r="I3079" i="1"/>
  <c r="H3080" i="1"/>
  <c r="I3080" i="1"/>
  <c r="H3081" i="1"/>
  <c r="I3081" i="1"/>
  <c r="H3082" i="1"/>
  <c r="I3082" i="1"/>
  <c r="H3083" i="1"/>
  <c r="I3083" i="1"/>
  <c r="H3084" i="1"/>
  <c r="I3084" i="1"/>
  <c r="H3085" i="1"/>
  <c r="I3085" i="1"/>
  <c r="H3086" i="1"/>
  <c r="I3086" i="1"/>
  <c r="H3087" i="1"/>
  <c r="I3087" i="1"/>
  <c r="H3088" i="1"/>
  <c r="I3088" i="1"/>
  <c r="H3089" i="1"/>
  <c r="I3089" i="1"/>
  <c r="H3090" i="1"/>
  <c r="I3090" i="1"/>
  <c r="H3091" i="1"/>
  <c r="I3091" i="1"/>
  <c r="H3092" i="1"/>
  <c r="I3092" i="1"/>
  <c r="H3093" i="1"/>
  <c r="I3093" i="1"/>
  <c r="H3094" i="1"/>
  <c r="I3094" i="1"/>
  <c r="H3095" i="1"/>
  <c r="I3095" i="1"/>
  <c r="H3096" i="1"/>
  <c r="I3096" i="1"/>
  <c r="H3097" i="1"/>
  <c r="I3097" i="1"/>
  <c r="H3098" i="1"/>
  <c r="I3098" i="1"/>
  <c r="H3099" i="1"/>
  <c r="I3099" i="1"/>
  <c r="H3100" i="1"/>
  <c r="I3100" i="1"/>
  <c r="H3101" i="1"/>
  <c r="I3101" i="1"/>
  <c r="H3102" i="1"/>
  <c r="I3102" i="1"/>
  <c r="H3103" i="1"/>
  <c r="I3103" i="1"/>
  <c r="H3104" i="1"/>
  <c r="I3104" i="1"/>
  <c r="H3105" i="1"/>
  <c r="I3105" i="1"/>
  <c r="H3106" i="1"/>
  <c r="I3106" i="1"/>
  <c r="H3107" i="1"/>
  <c r="I3107" i="1"/>
  <c r="H3108" i="1"/>
  <c r="I3108" i="1"/>
  <c r="H3109" i="1"/>
  <c r="I3109" i="1"/>
  <c r="H3110" i="1"/>
  <c r="I3110" i="1"/>
  <c r="H3111" i="1"/>
  <c r="I3111" i="1"/>
  <c r="H3112" i="1"/>
  <c r="I3112" i="1"/>
  <c r="H3113" i="1"/>
  <c r="I3113" i="1"/>
  <c r="H3114" i="1"/>
  <c r="I3114" i="1"/>
  <c r="H3115" i="1"/>
  <c r="I3115" i="1"/>
  <c r="H3116" i="1"/>
  <c r="I3116" i="1"/>
  <c r="H3117" i="1"/>
  <c r="I3117" i="1"/>
  <c r="H3118" i="1"/>
  <c r="I3118" i="1"/>
  <c r="H3119" i="1"/>
  <c r="I3119" i="1"/>
  <c r="H3120" i="1"/>
  <c r="I3120" i="1"/>
  <c r="H3121" i="1"/>
  <c r="I3121" i="1"/>
  <c r="H3122" i="1"/>
  <c r="I3122" i="1"/>
  <c r="H3123" i="1"/>
  <c r="I3123" i="1"/>
  <c r="H3124" i="1"/>
  <c r="I3124" i="1"/>
  <c r="H3125" i="1"/>
  <c r="I3125" i="1"/>
  <c r="H3126" i="1"/>
  <c r="I3126" i="1"/>
  <c r="H3127" i="1"/>
  <c r="I3127" i="1"/>
  <c r="H3128" i="1"/>
  <c r="I3128" i="1"/>
  <c r="H3129" i="1"/>
  <c r="I3129" i="1"/>
  <c r="H3130" i="1"/>
  <c r="I3130" i="1"/>
  <c r="H3131" i="1"/>
  <c r="I3131" i="1"/>
  <c r="H3132" i="1"/>
  <c r="I3132" i="1"/>
  <c r="H3133" i="1"/>
  <c r="I3133" i="1"/>
  <c r="H3134" i="1"/>
  <c r="I3134" i="1"/>
  <c r="H3135" i="1"/>
  <c r="I3135" i="1"/>
  <c r="H3136" i="1"/>
  <c r="I3136" i="1"/>
  <c r="H3137" i="1"/>
  <c r="I3137" i="1"/>
  <c r="H3138" i="1"/>
  <c r="I3138" i="1"/>
  <c r="H3139" i="1"/>
  <c r="I3139" i="1"/>
  <c r="H3140" i="1"/>
  <c r="I3140" i="1"/>
  <c r="H3141" i="1"/>
  <c r="I3141" i="1"/>
  <c r="H3142" i="1"/>
  <c r="I3142" i="1"/>
  <c r="H3143" i="1"/>
  <c r="I3143" i="1"/>
  <c r="H3144" i="1"/>
  <c r="I3144" i="1"/>
  <c r="H3145" i="1"/>
  <c r="I3145" i="1"/>
  <c r="H3146" i="1"/>
  <c r="I3146" i="1"/>
  <c r="H3147" i="1"/>
  <c r="I3147" i="1"/>
  <c r="H3148" i="1"/>
  <c r="I3148" i="1"/>
  <c r="H3149" i="1"/>
  <c r="I3149" i="1"/>
  <c r="H3150" i="1"/>
  <c r="I3150" i="1"/>
  <c r="H3151" i="1"/>
  <c r="I3151" i="1"/>
  <c r="H3152" i="1"/>
  <c r="I3152" i="1"/>
  <c r="H3153" i="1"/>
  <c r="I3153" i="1"/>
  <c r="H3154" i="1"/>
  <c r="I3154" i="1"/>
  <c r="H3155" i="1"/>
  <c r="I3155" i="1"/>
  <c r="H3156" i="1"/>
  <c r="I3156" i="1"/>
  <c r="H3157" i="1"/>
  <c r="I3157" i="1"/>
  <c r="H3158" i="1"/>
  <c r="I3158" i="1"/>
  <c r="H3159" i="1"/>
  <c r="I3159" i="1"/>
  <c r="H3160" i="1"/>
  <c r="I3160" i="1"/>
  <c r="H3161" i="1"/>
  <c r="I3161" i="1"/>
  <c r="H3162" i="1"/>
  <c r="I3162" i="1"/>
  <c r="H3163" i="1"/>
  <c r="I3163" i="1"/>
  <c r="H3164" i="1"/>
  <c r="I3164" i="1"/>
  <c r="H3165" i="1"/>
  <c r="I3165" i="1"/>
  <c r="H3166" i="1"/>
  <c r="I3166" i="1"/>
  <c r="H3167" i="1"/>
  <c r="I3167" i="1"/>
  <c r="H3168" i="1"/>
  <c r="I3168" i="1"/>
  <c r="H3169" i="1"/>
  <c r="I3169" i="1"/>
  <c r="H3170" i="1"/>
  <c r="I3170" i="1"/>
  <c r="H3171" i="1"/>
  <c r="I3171" i="1"/>
  <c r="H3172" i="1"/>
  <c r="I3172" i="1"/>
  <c r="H3173" i="1"/>
  <c r="I3173" i="1"/>
  <c r="H3174" i="1"/>
  <c r="I3174" i="1"/>
  <c r="H3175" i="1"/>
  <c r="I3175" i="1"/>
  <c r="H3176" i="1"/>
  <c r="I3176" i="1"/>
  <c r="H3177" i="1"/>
  <c r="I3177" i="1"/>
  <c r="H3178" i="1"/>
  <c r="I3178" i="1"/>
  <c r="H3179" i="1"/>
  <c r="I3179" i="1"/>
  <c r="H3180" i="1"/>
  <c r="I3180" i="1"/>
  <c r="H3181" i="1"/>
  <c r="I3181" i="1"/>
  <c r="H3182" i="1"/>
  <c r="I3182" i="1"/>
  <c r="H3183" i="1"/>
  <c r="I3183" i="1"/>
  <c r="H3184" i="1"/>
  <c r="I3184" i="1"/>
  <c r="H3185" i="1"/>
  <c r="I3185" i="1"/>
  <c r="H3186" i="1"/>
  <c r="I3186" i="1"/>
  <c r="H3187" i="1"/>
  <c r="I3187" i="1"/>
  <c r="H3188" i="1"/>
  <c r="I3188" i="1"/>
  <c r="H3189" i="1"/>
  <c r="I3189" i="1"/>
  <c r="H3190" i="1"/>
  <c r="I3190" i="1"/>
  <c r="H3191" i="1"/>
  <c r="I3191" i="1"/>
  <c r="H3192" i="1"/>
  <c r="I3192" i="1"/>
  <c r="H3193" i="1"/>
  <c r="I3193" i="1"/>
  <c r="H3194" i="1"/>
  <c r="I3194" i="1"/>
  <c r="H3195" i="1"/>
  <c r="I3195" i="1"/>
  <c r="H3196" i="1"/>
  <c r="I3196" i="1"/>
  <c r="H3197" i="1"/>
  <c r="I3197" i="1"/>
  <c r="H3198" i="1"/>
  <c r="I3198" i="1"/>
  <c r="H3199" i="1"/>
  <c r="I3199" i="1"/>
  <c r="H3200" i="1"/>
  <c r="I3200" i="1"/>
  <c r="H3201" i="1"/>
  <c r="I3201" i="1"/>
  <c r="H3202" i="1"/>
  <c r="I3202" i="1"/>
  <c r="H3203" i="1"/>
  <c r="I3203" i="1"/>
  <c r="H3204" i="1"/>
  <c r="I3204" i="1"/>
  <c r="H3205" i="1"/>
  <c r="I3205" i="1"/>
  <c r="H3206" i="1"/>
  <c r="I3206" i="1"/>
  <c r="H3207" i="1"/>
  <c r="I3207" i="1"/>
  <c r="H3208" i="1"/>
  <c r="I3208" i="1"/>
  <c r="H3209" i="1"/>
  <c r="I3209" i="1"/>
  <c r="H3210" i="1"/>
  <c r="I3210" i="1"/>
  <c r="H3211" i="1"/>
  <c r="I3211" i="1"/>
  <c r="H3212" i="1"/>
  <c r="I3212" i="1"/>
  <c r="H3213" i="1"/>
  <c r="I3213" i="1"/>
  <c r="H3214" i="1"/>
  <c r="I3214" i="1"/>
  <c r="H3215" i="1"/>
  <c r="I3215" i="1"/>
  <c r="H3216" i="1"/>
  <c r="I3216" i="1"/>
  <c r="H3217" i="1"/>
  <c r="I3217" i="1"/>
  <c r="H3218" i="1"/>
  <c r="I3218" i="1"/>
  <c r="H3219" i="1"/>
  <c r="I3219" i="1"/>
  <c r="H3220" i="1"/>
  <c r="I3220" i="1"/>
  <c r="H3221" i="1"/>
  <c r="I3221" i="1"/>
  <c r="H3222" i="1"/>
  <c r="I3222" i="1"/>
  <c r="H3223" i="1"/>
  <c r="I3223" i="1"/>
  <c r="H3224" i="1"/>
  <c r="I3224" i="1"/>
  <c r="H3225" i="1"/>
  <c r="I3225" i="1"/>
  <c r="H3226" i="1"/>
  <c r="I3226" i="1"/>
  <c r="H3227" i="1"/>
  <c r="I3227" i="1"/>
  <c r="H3228" i="1"/>
  <c r="I3228" i="1"/>
  <c r="H3229" i="1"/>
  <c r="I3229" i="1"/>
  <c r="H3230" i="1"/>
  <c r="I3230" i="1"/>
  <c r="H3231" i="1"/>
  <c r="I3231" i="1"/>
  <c r="H3232" i="1"/>
  <c r="I3232" i="1"/>
  <c r="H3233" i="1"/>
  <c r="I3233" i="1"/>
  <c r="H3234" i="1"/>
  <c r="I3234" i="1"/>
  <c r="H3235" i="1"/>
  <c r="I3235" i="1"/>
  <c r="H3236" i="1"/>
  <c r="I3236" i="1"/>
  <c r="H3237" i="1"/>
  <c r="I3237" i="1"/>
  <c r="H3238" i="1"/>
  <c r="I3238" i="1"/>
  <c r="H3239" i="1"/>
  <c r="I3239" i="1"/>
  <c r="H3240" i="1"/>
  <c r="I3240" i="1"/>
  <c r="H3241" i="1"/>
  <c r="I3241" i="1"/>
  <c r="H3242" i="1"/>
  <c r="I3242" i="1"/>
  <c r="H3243" i="1"/>
  <c r="I3243" i="1"/>
  <c r="H3244" i="1"/>
  <c r="I3244" i="1"/>
  <c r="H3245" i="1"/>
  <c r="I3245" i="1"/>
  <c r="H3246" i="1"/>
  <c r="I3246" i="1"/>
  <c r="H3247" i="1"/>
  <c r="I3247" i="1"/>
  <c r="H3248" i="1"/>
  <c r="I3248" i="1"/>
  <c r="H3249" i="1"/>
  <c r="I3249" i="1"/>
  <c r="H3250" i="1"/>
  <c r="I3250" i="1"/>
  <c r="H3251" i="1"/>
  <c r="I3251" i="1"/>
  <c r="H3252" i="1"/>
  <c r="I3252" i="1"/>
  <c r="H3253" i="1"/>
  <c r="I3253" i="1"/>
  <c r="H3254" i="1"/>
  <c r="I3254" i="1"/>
  <c r="H3255" i="1"/>
  <c r="I3255" i="1"/>
  <c r="H3256" i="1"/>
  <c r="I3256" i="1"/>
  <c r="H3257" i="1"/>
  <c r="I3257" i="1"/>
  <c r="H3258" i="1"/>
  <c r="I3258" i="1"/>
  <c r="H3259" i="1"/>
  <c r="I3259" i="1"/>
  <c r="H3260" i="1"/>
  <c r="I3260" i="1"/>
  <c r="H3261" i="1"/>
  <c r="I3261" i="1"/>
  <c r="H3262" i="1"/>
  <c r="I3262" i="1"/>
  <c r="H3263" i="1"/>
  <c r="I3263" i="1"/>
  <c r="H3264" i="1"/>
  <c r="I3264" i="1"/>
  <c r="H3265" i="1"/>
  <c r="I3265" i="1"/>
  <c r="H3266" i="1"/>
  <c r="I3266" i="1"/>
  <c r="H3267" i="1"/>
  <c r="I3267" i="1"/>
  <c r="H3268" i="1"/>
  <c r="I3268" i="1"/>
  <c r="H3269" i="1"/>
  <c r="I3269" i="1"/>
  <c r="H3270" i="1"/>
  <c r="I3270" i="1"/>
  <c r="H3271" i="1"/>
  <c r="I3271" i="1"/>
  <c r="H3272" i="1"/>
  <c r="I3272" i="1"/>
  <c r="H3273" i="1"/>
  <c r="I3273" i="1"/>
  <c r="H3274" i="1"/>
  <c r="I3274" i="1"/>
  <c r="H3275" i="1"/>
  <c r="I3275" i="1"/>
  <c r="H3276" i="1"/>
  <c r="I3276" i="1"/>
  <c r="H3277" i="1"/>
  <c r="I3277" i="1"/>
  <c r="H3278" i="1"/>
  <c r="I3278" i="1"/>
  <c r="H3279" i="1"/>
  <c r="I3279" i="1"/>
  <c r="H3280" i="1"/>
  <c r="I3280" i="1"/>
  <c r="H3281" i="1"/>
  <c r="I3281" i="1"/>
  <c r="H3282" i="1"/>
  <c r="I3282" i="1"/>
  <c r="H3283" i="1"/>
  <c r="I3283" i="1"/>
  <c r="H3284" i="1"/>
  <c r="I3284" i="1"/>
  <c r="H3285" i="1"/>
  <c r="I3285" i="1"/>
  <c r="H3286" i="1"/>
  <c r="I3286" i="1"/>
  <c r="H3287" i="1"/>
  <c r="I3287" i="1"/>
  <c r="H3288" i="1"/>
  <c r="I3288" i="1"/>
  <c r="H3289" i="1"/>
  <c r="I3289" i="1"/>
  <c r="H3290" i="1"/>
  <c r="I3290" i="1"/>
  <c r="H3291" i="1"/>
  <c r="I3291" i="1"/>
  <c r="H3292" i="1"/>
  <c r="I3292" i="1"/>
  <c r="H3293" i="1"/>
  <c r="I3293" i="1"/>
  <c r="H3294" i="1"/>
  <c r="I3294" i="1"/>
  <c r="H3295" i="1"/>
  <c r="I3295" i="1"/>
  <c r="H3296" i="1"/>
  <c r="I3296" i="1"/>
  <c r="H3297" i="1"/>
  <c r="I3297" i="1"/>
  <c r="H3298" i="1"/>
  <c r="I3298" i="1"/>
  <c r="H3299" i="1"/>
  <c r="I3299" i="1"/>
  <c r="H3300" i="1"/>
  <c r="I3300" i="1"/>
  <c r="H3301" i="1"/>
  <c r="I3301" i="1"/>
  <c r="H3302" i="1"/>
  <c r="I3302" i="1"/>
  <c r="H3303" i="1"/>
  <c r="I3303" i="1"/>
  <c r="H3304" i="1"/>
  <c r="I3304" i="1"/>
  <c r="H3305" i="1"/>
  <c r="I3305" i="1"/>
  <c r="H3306" i="1"/>
  <c r="I3306" i="1"/>
  <c r="H3307" i="1"/>
  <c r="I3307" i="1"/>
  <c r="H3308" i="1"/>
  <c r="I3308" i="1"/>
  <c r="H3309" i="1"/>
  <c r="I3309" i="1"/>
  <c r="H3310" i="1"/>
  <c r="I3310" i="1"/>
  <c r="H3311" i="1"/>
  <c r="I3311" i="1"/>
  <c r="H3312" i="1"/>
  <c r="I3312" i="1"/>
  <c r="H3313" i="1"/>
  <c r="I3313" i="1"/>
  <c r="H3314" i="1"/>
  <c r="I3314" i="1"/>
  <c r="H3315" i="1"/>
  <c r="I3315" i="1"/>
  <c r="H3316" i="1"/>
  <c r="I3316" i="1"/>
  <c r="H3317" i="1"/>
  <c r="I3317" i="1"/>
  <c r="H3318" i="1"/>
  <c r="I3318" i="1"/>
  <c r="H3319" i="1"/>
  <c r="I3319" i="1"/>
  <c r="H3320" i="1"/>
  <c r="I3320" i="1"/>
  <c r="H3321" i="1"/>
  <c r="I3321" i="1"/>
  <c r="H3322" i="1"/>
  <c r="I3322" i="1"/>
  <c r="H3323" i="1"/>
  <c r="I3323" i="1"/>
  <c r="H3324" i="1"/>
  <c r="I3324" i="1"/>
  <c r="H3325" i="1"/>
  <c r="I3325" i="1"/>
  <c r="H3326" i="1"/>
  <c r="I3326" i="1"/>
  <c r="H3327" i="1"/>
  <c r="I3327" i="1"/>
  <c r="H3328" i="1"/>
  <c r="I3328" i="1"/>
  <c r="H3329" i="1"/>
  <c r="I3329" i="1"/>
  <c r="H3330" i="1"/>
  <c r="I3330" i="1"/>
  <c r="H3331" i="1"/>
  <c r="I3331" i="1"/>
  <c r="H3332" i="1"/>
  <c r="I3332" i="1"/>
  <c r="H3333" i="1"/>
  <c r="I3333" i="1"/>
  <c r="H3334" i="1"/>
  <c r="I3334" i="1"/>
  <c r="H3335" i="1"/>
  <c r="I3335" i="1"/>
  <c r="H3336" i="1"/>
  <c r="I3336" i="1"/>
  <c r="H3337" i="1"/>
  <c r="I3337" i="1"/>
  <c r="H3338" i="1"/>
  <c r="I3338" i="1"/>
  <c r="H3339" i="1"/>
  <c r="I3339" i="1"/>
  <c r="H3340" i="1"/>
  <c r="I3340" i="1"/>
  <c r="H3341" i="1"/>
  <c r="I3341" i="1"/>
  <c r="H3342" i="1"/>
  <c r="I3342" i="1"/>
  <c r="H3343" i="1"/>
  <c r="I3343" i="1"/>
  <c r="H3344" i="1"/>
  <c r="I3344" i="1"/>
  <c r="H3345" i="1"/>
  <c r="I3345" i="1"/>
  <c r="H3346" i="1"/>
  <c r="I3346" i="1"/>
  <c r="H3347" i="1"/>
  <c r="I3347" i="1"/>
  <c r="H3348" i="1"/>
  <c r="I3348" i="1"/>
  <c r="H3349" i="1"/>
  <c r="I3349" i="1"/>
  <c r="H3350" i="1"/>
  <c r="I3350" i="1"/>
  <c r="H3351" i="1"/>
  <c r="I3351" i="1"/>
  <c r="H3352" i="1"/>
  <c r="I3352" i="1"/>
  <c r="H3353" i="1"/>
  <c r="I3353" i="1"/>
  <c r="H3354" i="1"/>
  <c r="I3354" i="1"/>
  <c r="H3355" i="1"/>
  <c r="I3355" i="1"/>
  <c r="H3356" i="1"/>
  <c r="I3356" i="1"/>
  <c r="H3357" i="1"/>
  <c r="I3357" i="1"/>
  <c r="H3358" i="1"/>
  <c r="I3358" i="1"/>
  <c r="H3359" i="1"/>
  <c r="I3359" i="1"/>
  <c r="H3360" i="1"/>
  <c r="I3360" i="1"/>
  <c r="H3361" i="1"/>
  <c r="I3361" i="1"/>
  <c r="H3362" i="1"/>
  <c r="I3362" i="1"/>
  <c r="H3363" i="1"/>
  <c r="I3363" i="1"/>
  <c r="H3364" i="1"/>
  <c r="I3364" i="1"/>
  <c r="H3365" i="1"/>
  <c r="I3365" i="1"/>
  <c r="H3366" i="1"/>
  <c r="I3366" i="1"/>
  <c r="H3367" i="1"/>
  <c r="I3367" i="1"/>
  <c r="H3368" i="1"/>
  <c r="I3368" i="1"/>
  <c r="H3369" i="1"/>
  <c r="I3369" i="1"/>
  <c r="H3370" i="1"/>
  <c r="I3370" i="1"/>
  <c r="H3371" i="1"/>
  <c r="I3371" i="1"/>
  <c r="H3372" i="1"/>
  <c r="I3372" i="1"/>
  <c r="H3373" i="1"/>
  <c r="I3373" i="1"/>
  <c r="H3374" i="1"/>
  <c r="I3374" i="1"/>
  <c r="H3375" i="1"/>
  <c r="I3375" i="1"/>
  <c r="H3376" i="1"/>
  <c r="I3376" i="1"/>
  <c r="H3377" i="1"/>
  <c r="I3377" i="1"/>
  <c r="H3378" i="1"/>
  <c r="I3378" i="1"/>
  <c r="H3379" i="1"/>
  <c r="I3379" i="1"/>
  <c r="H3380" i="1"/>
  <c r="I3380" i="1"/>
  <c r="H3381" i="1"/>
  <c r="I3381" i="1"/>
  <c r="H3382" i="1"/>
  <c r="I3382" i="1"/>
  <c r="H3383" i="1"/>
  <c r="I3383" i="1"/>
  <c r="H3384" i="1"/>
  <c r="I3384" i="1"/>
  <c r="H3385" i="1"/>
  <c r="I3385" i="1"/>
  <c r="H3386" i="1"/>
  <c r="I3386" i="1"/>
  <c r="H3387" i="1"/>
  <c r="I3387" i="1"/>
  <c r="H3388" i="1"/>
  <c r="I3388" i="1"/>
  <c r="H3389" i="1"/>
  <c r="I3389" i="1"/>
  <c r="H3390" i="1"/>
  <c r="I3390" i="1"/>
  <c r="H3391" i="1"/>
  <c r="I3391" i="1"/>
  <c r="H3392" i="1"/>
  <c r="I3392" i="1"/>
  <c r="H3393" i="1"/>
  <c r="I3393" i="1"/>
  <c r="H3394" i="1"/>
  <c r="I3394" i="1"/>
  <c r="H3395" i="1"/>
  <c r="I3395" i="1"/>
  <c r="H3396" i="1"/>
  <c r="I3396" i="1"/>
  <c r="H3397" i="1"/>
  <c r="I3397" i="1"/>
  <c r="H3398" i="1"/>
  <c r="I3398" i="1"/>
  <c r="H3399" i="1"/>
  <c r="I3399" i="1"/>
  <c r="H3400" i="1"/>
  <c r="I3400" i="1"/>
  <c r="H3401" i="1"/>
  <c r="I3401" i="1"/>
  <c r="H3402" i="1"/>
  <c r="I3402" i="1"/>
  <c r="H3403" i="1"/>
  <c r="I3403" i="1"/>
  <c r="H3404" i="1"/>
  <c r="I3404" i="1"/>
  <c r="H3405" i="1"/>
  <c r="I3405" i="1"/>
  <c r="H3406" i="1"/>
  <c r="I3406" i="1"/>
  <c r="H3407" i="1"/>
  <c r="I3407" i="1"/>
  <c r="H3408" i="1"/>
  <c r="I3408" i="1"/>
  <c r="H3409" i="1"/>
  <c r="I3409" i="1"/>
  <c r="H3410" i="1"/>
  <c r="I3410" i="1"/>
  <c r="H3411" i="1"/>
  <c r="I3411" i="1"/>
  <c r="H3412" i="1"/>
  <c r="I3412" i="1"/>
  <c r="H3413" i="1"/>
  <c r="I3413" i="1"/>
  <c r="H3414" i="1"/>
  <c r="I3414" i="1"/>
  <c r="H3415" i="1"/>
  <c r="I3415" i="1"/>
  <c r="H3416" i="1"/>
  <c r="I3416" i="1"/>
  <c r="H3417" i="1"/>
  <c r="I3417" i="1"/>
  <c r="H3418" i="1"/>
  <c r="I3418" i="1"/>
  <c r="H3419" i="1"/>
  <c r="I3419" i="1"/>
  <c r="H3420" i="1"/>
  <c r="I3420" i="1"/>
  <c r="H3421" i="1"/>
  <c r="I3421" i="1"/>
  <c r="H3422" i="1"/>
  <c r="I3422" i="1"/>
  <c r="H3423" i="1"/>
  <c r="I3423" i="1"/>
  <c r="H3424" i="1"/>
  <c r="I3424" i="1"/>
  <c r="H3425" i="1"/>
  <c r="I3425" i="1"/>
  <c r="H3426" i="1"/>
  <c r="I3426" i="1"/>
  <c r="H3427" i="1"/>
  <c r="I3427" i="1"/>
  <c r="H3428" i="1"/>
  <c r="I3428" i="1"/>
  <c r="H3429" i="1"/>
  <c r="I3429" i="1"/>
  <c r="H3430" i="1"/>
  <c r="I3430" i="1"/>
  <c r="H3431" i="1"/>
  <c r="I3431" i="1"/>
  <c r="H3432" i="1"/>
  <c r="I3432" i="1"/>
  <c r="H3433" i="1"/>
  <c r="I3433" i="1"/>
  <c r="H3434" i="1"/>
  <c r="I3434" i="1"/>
  <c r="H3435" i="1"/>
  <c r="I3435" i="1"/>
  <c r="H3436" i="1"/>
  <c r="I3436" i="1"/>
  <c r="H3437" i="1"/>
  <c r="I3437" i="1"/>
  <c r="H3438" i="1"/>
  <c r="I3438" i="1"/>
  <c r="H3439" i="1"/>
  <c r="I3439" i="1"/>
  <c r="H3440" i="1"/>
  <c r="I3440" i="1"/>
  <c r="H3441" i="1"/>
  <c r="I3441" i="1"/>
  <c r="H3442" i="1"/>
  <c r="I3442" i="1"/>
  <c r="H3443" i="1"/>
  <c r="I3443" i="1"/>
  <c r="H3444" i="1"/>
  <c r="I3444" i="1"/>
  <c r="H3445" i="1"/>
  <c r="I3445" i="1"/>
  <c r="H3446" i="1"/>
  <c r="I3446" i="1"/>
  <c r="H3447" i="1"/>
  <c r="I3447" i="1"/>
  <c r="H3448" i="1"/>
  <c r="I3448" i="1"/>
  <c r="H3449" i="1"/>
  <c r="I3449" i="1"/>
  <c r="H3450" i="1"/>
  <c r="I3450" i="1"/>
  <c r="H3451" i="1"/>
  <c r="I3451" i="1"/>
  <c r="H3452" i="1"/>
  <c r="I3452" i="1"/>
  <c r="H3453" i="1"/>
  <c r="I3453" i="1"/>
  <c r="H3454" i="1"/>
  <c r="I3454" i="1"/>
  <c r="H3455" i="1"/>
  <c r="I3455" i="1"/>
  <c r="H3456" i="1"/>
  <c r="I3456" i="1"/>
  <c r="H3457" i="1"/>
  <c r="I3457" i="1"/>
  <c r="H3458" i="1"/>
  <c r="I3458" i="1"/>
  <c r="H3459" i="1"/>
  <c r="I3459" i="1"/>
  <c r="H3460" i="1"/>
  <c r="I3460" i="1"/>
  <c r="H3461" i="1"/>
  <c r="I3461" i="1"/>
  <c r="H3462" i="1"/>
  <c r="I3462" i="1"/>
  <c r="H3463" i="1"/>
  <c r="I3463" i="1"/>
  <c r="H3464" i="1"/>
  <c r="I3464" i="1"/>
  <c r="H3465" i="1"/>
  <c r="I3465" i="1"/>
  <c r="H3466" i="1"/>
  <c r="I3466" i="1"/>
  <c r="H3467" i="1"/>
  <c r="I3467" i="1"/>
  <c r="H3468" i="1"/>
  <c r="I3468" i="1"/>
  <c r="H3469" i="1"/>
  <c r="I3469" i="1"/>
  <c r="H3470" i="1"/>
  <c r="I3470" i="1"/>
  <c r="H3471" i="1"/>
  <c r="I3471" i="1"/>
  <c r="H3472" i="1"/>
  <c r="I3472" i="1"/>
  <c r="H3473" i="1"/>
  <c r="I3473" i="1"/>
  <c r="H3474" i="1"/>
  <c r="I3474" i="1"/>
  <c r="H3475" i="1"/>
  <c r="I3475" i="1"/>
  <c r="H3476" i="1"/>
  <c r="I3476" i="1"/>
  <c r="H3477" i="1"/>
  <c r="I3477" i="1"/>
  <c r="H3478" i="1"/>
  <c r="I3478" i="1"/>
  <c r="H3479" i="1"/>
  <c r="I3479" i="1"/>
  <c r="H3480" i="1"/>
  <c r="I3480" i="1"/>
  <c r="H3481" i="1"/>
  <c r="I3481" i="1"/>
  <c r="H3482" i="1"/>
  <c r="I3482" i="1"/>
  <c r="H3483" i="1"/>
  <c r="I3483" i="1"/>
  <c r="H3484" i="1"/>
  <c r="I3484" i="1"/>
  <c r="H3485" i="1"/>
  <c r="I3485" i="1"/>
  <c r="H3486" i="1"/>
  <c r="I3486" i="1"/>
  <c r="H3487" i="1"/>
  <c r="I3487" i="1"/>
  <c r="H3488" i="1"/>
  <c r="I3488" i="1"/>
  <c r="H3489" i="1"/>
  <c r="I3489" i="1"/>
  <c r="H3490" i="1"/>
  <c r="I3490" i="1"/>
  <c r="H3491" i="1"/>
  <c r="I3491" i="1"/>
  <c r="H3492" i="1"/>
  <c r="I3492" i="1"/>
  <c r="H3493" i="1"/>
  <c r="I3493" i="1"/>
  <c r="H3494" i="1"/>
  <c r="I3494" i="1"/>
  <c r="H3495" i="1"/>
  <c r="I3495" i="1"/>
  <c r="H3496" i="1"/>
  <c r="I3496" i="1"/>
  <c r="H3497" i="1"/>
  <c r="I3497" i="1"/>
  <c r="H3498" i="1"/>
  <c r="I3498" i="1"/>
  <c r="H3499" i="1"/>
  <c r="I3499" i="1"/>
  <c r="H3500" i="1"/>
  <c r="I3500" i="1"/>
  <c r="H3501" i="1"/>
  <c r="I3501" i="1"/>
  <c r="H3502" i="1"/>
  <c r="I3502" i="1"/>
  <c r="H3503" i="1"/>
  <c r="I3503" i="1"/>
  <c r="H3504" i="1"/>
  <c r="I3504" i="1"/>
  <c r="H3505" i="1"/>
  <c r="I3505" i="1"/>
  <c r="H3506" i="1"/>
  <c r="I3506" i="1"/>
  <c r="H3507" i="1"/>
  <c r="I3507" i="1"/>
  <c r="H3508" i="1"/>
  <c r="I3508" i="1"/>
  <c r="H3509" i="1"/>
  <c r="I3509" i="1"/>
  <c r="H3510" i="1"/>
  <c r="I3510" i="1"/>
  <c r="H3511" i="1"/>
  <c r="I3511" i="1"/>
  <c r="H3512" i="1"/>
  <c r="I3512" i="1"/>
  <c r="H3513" i="1"/>
  <c r="I3513" i="1"/>
  <c r="H3514" i="1"/>
  <c r="I3514" i="1"/>
  <c r="H3515" i="1"/>
  <c r="I3515" i="1"/>
  <c r="H3516" i="1"/>
  <c r="I3516" i="1"/>
  <c r="H3517" i="1"/>
  <c r="I3517" i="1"/>
  <c r="H3518" i="1"/>
  <c r="I3518" i="1"/>
  <c r="H3519" i="1"/>
  <c r="I3519" i="1"/>
  <c r="H3520" i="1"/>
  <c r="I3520" i="1"/>
  <c r="H3521" i="1"/>
  <c r="I3521" i="1"/>
  <c r="H3522" i="1"/>
  <c r="I3522" i="1"/>
  <c r="H3523" i="1"/>
  <c r="I3523" i="1"/>
  <c r="H3524" i="1"/>
  <c r="I3524" i="1"/>
  <c r="H3525" i="1"/>
  <c r="I3525" i="1"/>
  <c r="H3526" i="1"/>
  <c r="I3526" i="1"/>
  <c r="H3527" i="1"/>
  <c r="I3527" i="1"/>
  <c r="H3528" i="1"/>
  <c r="I3528" i="1"/>
  <c r="H3529" i="1"/>
  <c r="I3529" i="1"/>
  <c r="H3530" i="1"/>
  <c r="I3530" i="1"/>
  <c r="H3531" i="1"/>
  <c r="I3531" i="1"/>
  <c r="H3532" i="1"/>
  <c r="I3532" i="1"/>
  <c r="H3533" i="1"/>
  <c r="I3533" i="1"/>
  <c r="H3534" i="1"/>
  <c r="I3534" i="1"/>
  <c r="H3535" i="1"/>
  <c r="I3535" i="1"/>
  <c r="H3536" i="1"/>
  <c r="I3536" i="1"/>
  <c r="H3537" i="1"/>
  <c r="I3537" i="1"/>
  <c r="H3538" i="1"/>
  <c r="I3538" i="1"/>
  <c r="H3539" i="1"/>
  <c r="I3539" i="1"/>
  <c r="H3540" i="1"/>
  <c r="I3540" i="1"/>
  <c r="H3541" i="1"/>
  <c r="I3541" i="1"/>
  <c r="H3542" i="1"/>
  <c r="I3542" i="1"/>
  <c r="H3543" i="1"/>
  <c r="I3543" i="1"/>
  <c r="H3544" i="1"/>
  <c r="I3544" i="1"/>
  <c r="H3545" i="1"/>
  <c r="I3545" i="1"/>
  <c r="H3546" i="1"/>
  <c r="I3546" i="1"/>
  <c r="H3547" i="1"/>
  <c r="I3547" i="1"/>
  <c r="H3548" i="1"/>
  <c r="I3548" i="1"/>
  <c r="H3549" i="1"/>
  <c r="I3549" i="1"/>
  <c r="H3550" i="1"/>
  <c r="I3550" i="1"/>
  <c r="H3551" i="1"/>
  <c r="I3551" i="1"/>
  <c r="H3552" i="1"/>
  <c r="I3552" i="1"/>
  <c r="H3553" i="1"/>
  <c r="I3553" i="1"/>
  <c r="H3554" i="1"/>
  <c r="I3554" i="1"/>
  <c r="H3555" i="1"/>
  <c r="I3555" i="1"/>
  <c r="H3556" i="1"/>
  <c r="I3556" i="1"/>
  <c r="H3557" i="1"/>
  <c r="I3557" i="1"/>
  <c r="H3558" i="1"/>
  <c r="I3558" i="1"/>
  <c r="H3559" i="1"/>
  <c r="I3559" i="1"/>
  <c r="H3560" i="1"/>
  <c r="I3560" i="1"/>
  <c r="H3561" i="1"/>
  <c r="I3561" i="1"/>
  <c r="H3562" i="1"/>
  <c r="I3562" i="1"/>
  <c r="H3563" i="1"/>
  <c r="I3563" i="1"/>
  <c r="H3564" i="1"/>
  <c r="I3564" i="1"/>
  <c r="H3565" i="1"/>
  <c r="I3565" i="1"/>
  <c r="H3566" i="1"/>
  <c r="I3566" i="1"/>
  <c r="H3567" i="1"/>
  <c r="I3567" i="1"/>
  <c r="H3568" i="1"/>
  <c r="I3568" i="1"/>
  <c r="H3569" i="1"/>
  <c r="I3569" i="1"/>
  <c r="H3570" i="1"/>
  <c r="I3570" i="1"/>
  <c r="H3571" i="1"/>
  <c r="I3571" i="1"/>
  <c r="H3572" i="1"/>
  <c r="I3572" i="1"/>
  <c r="H3573" i="1"/>
  <c r="I3573" i="1"/>
  <c r="H3574" i="1"/>
  <c r="I3574" i="1"/>
  <c r="H3575" i="1"/>
  <c r="I3575" i="1"/>
  <c r="H3576" i="1"/>
  <c r="I3576" i="1"/>
  <c r="H3577" i="1"/>
  <c r="I3577" i="1"/>
  <c r="H3578" i="1"/>
  <c r="I3578" i="1"/>
  <c r="H3579" i="1"/>
  <c r="I3579" i="1"/>
  <c r="H3580" i="1"/>
  <c r="I3580" i="1"/>
  <c r="H3581" i="1"/>
  <c r="I3581" i="1"/>
  <c r="H3582" i="1"/>
  <c r="I3582" i="1"/>
  <c r="H3583" i="1"/>
  <c r="I3583" i="1"/>
  <c r="H3584" i="1"/>
  <c r="I3584" i="1"/>
  <c r="H3585" i="1"/>
  <c r="I3585" i="1"/>
  <c r="H3586" i="1"/>
  <c r="I3586" i="1"/>
  <c r="H3587" i="1"/>
  <c r="I3587" i="1"/>
  <c r="H3588" i="1"/>
  <c r="I3588" i="1"/>
  <c r="H3589" i="1"/>
  <c r="I3589" i="1"/>
  <c r="H3590" i="1"/>
  <c r="I3590" i="1"/>
  <c r="H3591" i="1"/>
  <c r="I3591" i="1"/>
  <c r="H3592" i="1"/>
  <c r="I3592" i="1"/>
  <c r="H3593" i="1"/>
  <c r="I3593" i="1"/>
  <c r="H3594" i="1"/>
  <c r="I3594" i="1"/>
  <c r="H3595" i="1"/>
  <c r="I3595" i="1"/>
  <c r="H3596" i="1"/>
  <c r="I3596" i="1"/>
  <c r="H3597" i="1"/>
  <c r="I3597" i="1"/>
  <c r="H3598" i="1"/>
  <c r="I3598" i="1"/>
  <c r="H3599" i="1"/>
  <c r="I3599" i="1"/>
  <c r="H3600" i="1"/>
  <c r="I3600" i="1"/>
  <c r="H3601" i="1"/>
  <c r="I3601" i="1"/>
  <c r="H3602" i="1"/>
  <c r="I3602" i="1"/>
  <c r="H3603" i="1"/>
  <c r="I3603" i="1"/>
  <c r="H3604" i="1"/>
  <c r="I3604" i="1"/>
  <c r="H3605" i="1"/>
  <c r="I3605" i="1"/>
  <c r="H3606" i="1"/>
  <c r="I3606" i="1"/>
  <c r="H3607" i="1"/>
  <c r="I3607" i="1"/>
  <c r="H3608" i="1"/>
  <c r="I3608" i="1"/>
  <c r="H3609" i="1"/>
  <c r="I3609" i="1"/>
  <c r="H3610" i="1"/>
  <c r="I3610" i="1"/>
  <c r="H3611" i="1"/>
  <c r="I3611" i="1"/>
  <c r="H3612" i="1"/>
  <c r="I3612" i="1"/>
  <c r="H3613" i="1"/>
  <c r="I3613" i="1"/>
  <c r="H3614" i="1"/>
  <c r="I3614" i="1"/>
  <c r="H3615" i="1"/>
  <c r="I3615" i="1"/>
  <c r="H3616" i="1"/>
  <c r="I3616" i="1"/>
  <c r="H3617" i="1"/>
  <c r="I3617" i="1"/>
  <c r="H3618" i="1"/>
  <c r="I3618" i="1"/>
  <c r="H3619" i="1"/>
  <c r="I3619" i="1"/>
  <c r="H3620" i="1"/>
  <c r="I3620" i="1"/>
  <c r="H3621" i="1"/>
  <c r="I3621" i="1"/>
  <c r="H3622" i="1"/>
  <c r="I3622" i="1"/>
  <c r="H3623" i="1"/>
  <c r="I3623" i="1"/>
  <c r="H3624" i="1"/>
  <c r="I3624" i="1"/>
  <c r="H3625" i="1"/>
  <c r="I3625" i="1"/>
  <c r="H3626" i="1"/>
  <c r="I3626" i="1"/>
  <c r="H3627" i="1"/>
  <c r="I3627" i="1"/>
  <c r="H3628" i="1"/>
  <c r="I3628" i="1"/>
  <c r="H3629" i="1"/>
  <c r="I3629" i="1"/>
  <c r="H3630" i="1"/>
  <c r="I3630" i="1"/>
  <c r="H3631" i="1"/>
  <c r="I3631" i="1"/>
  <c r="H3632" i="1"/>
  <c r="I3632" i="1"/>
  <c r="H3633" i="1"/>
  <c r="I3633" i="1"/>
  <c r="H3634" i="1"/>
  <c r="I3634" i="1"/>
  <c r="H3635" i="1"/>
  <c r="I3635" i="1"/>
  <c r="H3636" i="1"/>
  <c r="I3636" i="1"/>
  <c r="H3637" i="1"/>
  <c r="I3637" i="1"/>
  <c r="H3638" i="1"/>
  <c r="I3638" i="1"/>
  <c r="H3639" i="1"/>
  <c r="I3639" i="1"/>
  <c r="H3640" i="1"/>
  <c r="I3640" i="1"/>
  <c r="H3641" i="1"/>
  <c r="I3641" i="1"/>
  <c r="H3642" i="1"/>
  <c r="I3642" i="1"/>
  <c r="H3643" i="1"/>
  <c r="I3643" i="1"/>
  <c r="H3644" i="1"/>
  <c r="I3644" i="1"/>
  <c r="H3645" i="1"/>
  <c r="I3645" i="1"/>
  <c r="H3646" i="1"/>
  <c r="I3646" i="1"/>
  <c r="H3647" i="1"/>
  <c r="I3647" i="1"/>
  <c r="H3648" i="1"/>
  <c r="I3648" i="1"/>
  <c r="H3649" i="1"/>
  <c r="I3649" i="1"/>
  <c r="H3650" i="1"/>
  <c r="I3650" i="1"/>
  <c r="H3651" i="1"/>
  <c r="I3651" i="1"/>
  <c r="H3652" i="1"/>
  <c r="I3652" i="1"/>
  <c r="H3653" i="1"/>
  <c r="I3653" i="1"/>
  <c r="H3654" i="1"/>
  <c r="I3654" i="1"/>
  <c r="H3655" i="1"/>
  <c r="I3655" i="1"/>
  <c r="H3656" i="1"/>
  <c r="I3656" i="1"/>
  <c r="H3657" i="1"/>
  <c r="I3657" i="1"/>
  <c r="H3658" i="1"/>
  <c r="I3658" i="1"/>
  <c r="H3659" i="1"/>
  <c r="I3659" i="1"/>
  <c r="H3660" i="1"/>
  <c r="I3660" i="1"/>
  <c r="H3661" i="1"/>
  <c r="I3661" i="1"/>
  <c r="H3662" i="1"/>
  <c r="I3662" i="1"/>
  <c r="H3663" i="1"/>
  <c r="I3663" i="1"/>
  <c r="H3664" i="1"/>
  <c r="I3664" i="1"/>
  <c r="H3665" i="1"/>
  <c r="I3665" i="1"/>
  <c r="H3666" i="1"/>
  <c r="I3666" i="1"/>
  <c r="H3667" i="1"/>
  <c r="I3667" i="1"/>
  <c r="H3668" i="1"/>
  <c r="I3668" i="1"/>
  <c r="H3669" i="1"/>
  <c r="I3669" i="1"/>
  <c r="H3670" i="1"/>
  <c r="I3670" i="1"/>
  <c r="H3671" i="1"/>
  <c r="I3671" i="1"/>
  <c r="H3672" i="1"/>
  <c r="I3672" i="1"/>
  <c r="H3673" i="1"/>
  <c r="I3673" i="1"/>
  <c r="H3674" i="1"/>
  <c r="I3674" i="1"/>
  <c r="H3675" i="1"/>
  <c r="I3675" i="1"/>
  <c r="H3676" i="1"/>
  <c r="I3676" i="1"/>
  <c r="H3677" i="1"/>
  <c r="I3677" i="1"/>
  <c r="H3678" i="1"/>
  <c r="I3678" i="1"/>
  <c r="H3679" i="1"/>
  <c r="I3679" i="1"/>
  <c r="H3680" i="1"/>
  <c r="I3680" i="1"/>
  <c r="H3681" i="1"/>
  <c r="I3681" i="1"/>
  <c r="H3682" i="1"/>
  <c r="I3682" i="1"/>
  <c r="H3683" i="1"/>
  <c r="I3683" i="1"/>
  <c r="H3684" i="1"/>
  <c r="I3684" i="1"/>
  <c r="H3685" i="1"/>
  <c r="I3685" i="1"/>
  <c r="H3686" i="1"/>
  <c r="I3686" i="1"/>
  <c r="H3687" i="1"/>
  <c r="I3687" i="1"/>
  <c r="H3688" i="1"/>
  <c r="I3688" i="1"/>
  <c r="H3689" i="1"/>
  <c r="I3689" i="1"/>
  <c r="H3690" i="1"/>
  <c r="I3690" i="1"/>
  <c r="H3691" i="1"/>
  <c r="I3691" i="1"/>
  <c r="H3692" i="1"/>
  <c r="I3692" i="1"/>
  <c r="H3693" i="1"/>
  <c r="I3693" i="1"/>
  <c r="H3694" i="1"/>
  <c r="I3694" i="1"/>
  <c r="H3695" i="1"/>
  <c r="I3695" i="1"/>
  <c r="H3696" i="1"/>
  <c r="I3696" i="1"/>
  <c r="H3697" i="1"/>
  <c r="I3697" i="1"/>
  <c r="H3698" i="1"/>
  <c r="I3698" i="1"/>
  <c r="H3699" i="1"/>
  <c r="I3699" i="1"/>
  <c r="H3700" i="1"/>
  <c r="I3700" i="1"/>
  <c r="H3701" i="1"/>
  <c r="I3701" i="1"/>
  <c r="H3702" i="1"/>
  <c r="I3702" i="1"/>
  <c r="H3703" i="1"/>
  <c r="I3703" i="1"/>
  <c r="H3704" i="1"/>
  <c r="I3704" i="1"/>
  <c r="H3705" i="1"/>
  <c r="I3705" i="1"/>
  <c r="H3706" i="1"/>
  <c r="I3706" i="1"/>
  <c r="H3707" i="1"/>
  <c r="I3707" i="1"/>
  <c r="H3708" i="1"/>
  <c r="I3708" i="1"/>
  <c r="H3709" i="1"/>
  <c r="I3709" i="1"/>
  <c r="H3710" i="1"/>
  <c r="I3710" i="1"/>
  <c r="H3711" i="1"/>
  <c r="I3711" i="1"/>
  <c r="H3712" i="1"/>
  <c r="I3712" i="1"/>
  <c r="H3713" i="1"/>
  <c r="I3713" i="1"/>
  <c r="H3714" i="1"/>
  <c r="I3714" i="1"/>
  <c r="H3715" i="1"/>
  <c r="I3715" i="1"/>
  <c r="H3716" i="1"/>
  <c r="I3716" i="1"/>
  <c r="H3717" i="1"/>
  <c r="I3717" i="1"/>
  <c r="H3718" i="1"/>
  <c r="I3718" i="1"/>
  <c r="H3719" i="1"/>
  <c r="I3719" i="1"/>
  <c r="H3720" i="1"/>
  <c r="I3720" i="1"/>
  <c r="H3721" i="1"/>
  <c r="I3721" i="1"/>
  <c r="H3722" i="1"/>
  <c r="I3722" i="1"/>
  <c r="H3723" i="1"/>
  <c r="I3723" i="1"/>
  <c r="H3724" i="1"/>
  <c r="I3724" i="1"/>
  <c r="H3725" i="1"/>
  <c r="I3725" i="1"/>
  <c r="H3726" i="1"/>
  <c r="I3726" i="1"/>
  <c r="H3727" i="1"/>
  <c r="I3727" i="1"/>
  <c r="H3728" i="1"/>
  <c r="I3728" i="1"/>
  <c r="H3729" i="1"/>
  <c r="I3729" i="1"/>
  <c r="H3730" i="1"/>
  <c r="I3730" i="1"/>
  <c r="H3731" i="1"/>
  <c r="I3731" i="1"/>
  <c r="H3732" i="1"/>
  <c r="I3732" i="1"/>
  <c r="H3733" i="1"/>
  <c r="I3733" i="1"/>
  <c r="H3734" i="1"/>
  <c r="I3734" i="1"/>
  <c r="H3735" i="1"/>
  <c r="I3735" i="1"/>
  <c r="H3736" i="1"/>
  <c r="I3736" i="1"/>
  <c r="H3737" i="1"/>
  <c r="I3737" i="1"/>
  <c r="H3738" i="1"/>
  <c r="I3738" i="1"/>
  <c r="H3739" i="1"/>
  <c r="I3739" i="1"/>
  <c r="H3740" i="1"/>
  <c r="I3740" i="1"/>
  <c r="H3741" i="1"/>
  <c r="I3741" i="1"/>
  <c r="H3742" i="1"/>
  <c r="I3742" i="1"/>
  <c r="H3743" i="1"/>
  <c r="I3743" i="1"/>
  <c r="H3744" i="1"/>
  <c r="I3744" i="1"/>
  <c r="H3745" i="1"/>
  <c r="I3745" i="1"/>
  <c r="H3746" i="1"/>
  <c r="I3746" i="1"/>
  <c r="H3747" i="1"/>
  <c r="I3747" i="1"/>
  <c r="H3748" i="1"/>
  <c r="I3748" i="1"/>
  <c r="H3749" i="1"/>
  <c r="I3749" i="1"/>
  <c r="H3750" i="1"/>
  <c r="I3750" i="1"/>
  <c r="H3751" i="1"/>
  <c r="I3751" i="1"/>
  <c r="H3752" i="1"/>
  <c r="I3752" i="1"/>
  <c r="H3753" i="1"/>
  <c r="I3753" i="1"/>
  <c r="H3754" i="1"/>
  <c r="I3754" i="1"/>
  <c r="H3755" i="1"/>
  <c r="I3755" i="1"/>
  <c r="H3756" i="1"/>
  <c r="I3756" i="1"/>
  <c r="H3757" i="1"/>
  <c r="I3757" i="1"/>
  <c r="H3758" i="1"/>
  <c r="I3758" i="1"/>
  <c r="H3759" i="1"/>
  <c r="I3759" i="1"/>
  <c r="H3760" i="1"/>
  <c r="I3760" i="1"/>
  <c r="H3761" i="1"/>
  <c r="I3761" i="1"/>
  <c r="H3762" i="1"/>
  <c r="I3762" i="1"/>
  <c r="H3763" i="1"/>
  <c r="I3763" i="1"/>
  <c r="H3764" i="1"/>
  <c r="I3764" i="1"/>
  <c r="H3765" i="1"/>
  <c r="I3765" i="1"/>
  <c r="H3766" i="1"/>
  <c r="I3766" i="1"/>
  <c r="H3767" i="1"/>
  <c r="I3767" i="1"/>
  <c r="H3768" i="1"/>
  <c r="I3768" i="1"/>
  <c r="H3769" i="1"/>
  <c r="I3769" i="1"/>
  <c r="H3770" i="1"/>
  <c r="I3770" i="1"/>
  <c r="H3771" i="1"/>
  <c r="I3771" i="1"/>
  <c r="H3772" i="1"/>
  <c r="I3772" i="1"/>
  <c r="H3773" i="1"/>
  <c r="I3773" i="1"/>
  <c r="H3774" i="1"/>
  <c r="I3774" i="1"/>
  <c r="H3775" i="1"/>
  <c r="I3775" i="1"/>
  <c r="H3776" i="1"/>
  <c r="I3776" i="1"/>
  <c r="H3777" i="1"/>
  <c r="I3777" i="1"/>
  <c r="H3778" i="1"/>
  <c r="I3778" i="1"/>
  <c r="H3779" i="1"/>
  <c r="I3779" i="1"/>
  <c r="H3780" i="1"/>
  <c r="I3780" i="1"/>
  <c r="H3781" i="1"/>
  <c r="I3781" i="1"/>
  <c r="H3782" i="1"/>
  <c r="I3782" i="1"/>
  <c r="H3783" i="1"/>
  <c r="I3783" i="1"/>
  <c r="H3784" i="1"/>
  <c r="I3784" i="1"/>
  <c r="H3785" i="1"/>
  <c r="I3785" i="1"/>
  <c r="H3786" i="1"/>
  <c r="I3786" i="1"/>
  <c r="H3787" i="1"/>
  <c r="I3787" i="1"/>
  <c r="H3788" i="1"/>
  <c r="I3788" i="1"/>
  <c r="H3789" i="1"/>
  <c r="I3789" i="1"/>
  <c r="H3790" i="1"/>
  <c r="I3790" i="1"/>
  <c r="H3791" i="1"/>
  <c r="I3791" i="1"/>
  <c r="H3792" i="1"/>
  <c r="I3792" i="1"/>
  <c r="H3793" i="1"/>
  <c r="I3793" i="1"/>
  <c r="H3794" i="1"/>
  <c r="I3794" i="1"/>
  <c r="H3795" i="1"/>
  <c r="I3795" i="1"/>
  <c r="H3796" i="1"/>
  <c r="I3796" i="1"/>
  <c r="H3797" i="1"/>
  <c r="I3797" i="1"/>
  <c r="H3798" i="1"/>
  <c r="I3798" i="1"/>
  <c r="H3799" i="1"/>
  <c r="I3799" i="1"/>
  <c r="H3800" i="1"/>
  <c r="I3800" i="1"/>
  <c r="H3801" i="1"/>
  <c r="I3801" i="1"/>
  <c r="H3802" i="1"/>
  <c r="I3802" i="1"/>
  <c r="H3803" i="1"/>
  <c r="I3803" i="1"/>
  <c r="H3804" i="1"/>
  <c r="I3804" i="1"/>
  <c r="H3805" i="1"/>
  <c r="I3805" i="1"/>
  <c r="H3806" i="1"/>
  <c r="I3806" i="1"/>
  <c r="H3807" i="1"/>
  <c r="I3807" i="1"/>
  <c r="H3808" i="1"/>
  <c r="I3808" i="1"/>
  <c r="H3809" i="1"/>
  <c r="I3809" i="1"/>
  <c r="H3810" i="1"/>
  <c r="I3810" i="1"/>
  <c r="H3811" i="1"/>
  <c r="I3811" i="1"/>
  <c r="H3812" i="1"/>
  <c r="I3812" i="1"/>
  <c r="H3813" i="1"/>
  <c r="I3813" i="1"/>
  <c r="H3814" i="1"/>
  <c r="I3814" i="1"/>
  <c r="H3815" i="1"/>
  <c r="I3815" i="1"/>
  <c r="H3816" i="1"/>
  <c r="I3816" i="1"/>
  <c r="H3817" i="1"/>
  <c r="I3817" i="1"/>
  <c r="H3818" i="1"/>
  <c r="I3818" i="1"/>
  <c r="H3819" i="1"/>
  <c r="I3819" i="1"/>
  <c r="H3820" i="1"/>
  <c r="I3820" i="1"/>
  <c r="H3821" i="1"/>
  <c r="I3821" i="1"/>
  <c r="H3822" i="1"/>
  <c r="I3822" i="1"/>
  <c r="H3823" i="1"/>
  <c r="I3823" i="1"/>
  <c r="H3824" i="1"/>
  <c r="I3824" i="1"/>
  <c r="H3825" i="1"/>
  <c r="I3825" i="1"/>
  <c r="H3826" i="1"/>
  <c r="I3826" i="1"/>
  <c r="H3827" i="1"/>
  <c r="I3827" i="1"/>
  <c r="H3828" i="1"/>
  <c r="I3828" i="1"/>
  <c r="H3829" i="1"/>
  <c r="I3829" i="1"/>
  <c r="H3830" i="1"/>
  <c r="I3830" i="1"/>
  <c r="H3831" i="1"/>
  <c r="I3831" i="1"/>
  <c r="H3832" i="1"/>
  <c r="I3832" i="1"/>
  <c r="H3833" i="1"/>
  <c r="I3833" i="1"/>
  <c r="H3834" i="1"/>
  <c r="I3834" i="1"/>
  <c r="H3835" i="1"/>
  <c r="I3835" i="1"/>
  <c r="H3836" i="1"/>
  <c r="I3836" i="1"/>
  <c r="H3837" i="1"/>
  <c r="I3837" i="1"/>
  <c r="H3838" i="1"/>
  <c r="I3838" i="1"/>
  <c r="H3839" i="1"/>
  <c r="I3839" i="1"/>
  <c r="H3840" i="1"/>
  <c r="I3840" i="1"/>
  <c r="H3841" i="1"/>
  <c r="I3841" i="1"/>
  <c r="H3842" i="1"/>
  <c r="I3842" i="1"/>
  <c r="H3843" i="1"/>
  <c r="I3843" i="1"/>
  <c r="H3844" i="1"/>
  <c r="I3844" i="1"/>
  <c r="H3845" i="1"/>
  <c r="I3845" i="1"/>
  <c r="H3846" i="1"/>
  <c r="I3846" i="1"/>
  <c r="H3847" i="1"/>
  <c r="I3847" i="1"/>
  <c r="H3848" i="1"/>
  <c r="I3848" i="1"/>
  <c r="H3849" i="1"/>
  <c r="I3849" i="1"/>
  <c r="H3850" i="1"/>
  <c r="I3850" i="1"/>
  <c r="H3851" i="1"/>
  <c r="I3851" i="1"/>
  <c r="H3852" i="1"/>
  <c r="I3852" i="1"/>
  <c r="H3853" i="1"/>
  <c r="I3853" i="1"/>
  <c r="H3854" i="1"/>
  <c r="I3854" i="1"/>
  <c r="H3855" i="1"/>
  <c r="I3855" i="1"/>
  <c r="H3856" i="1"/>
  <c r="I3856" i="1"/>
  <c r="H3857" i="1"/>
  <c r="I3857" i="1"/>
  <c r="H3858" i="1"/>
  <c r="I3858" i="1"/>
  <c r="H3859" i="1"/>
  <c r="I3859" i="1"/>
  <c r="H3860" i="1"/>
  <c r="I3860" i="1"/>
  <c r="H3861" i="1"/>
  <c r="I3861" i="1"/>
  <c r="H3862" i="1"/>
  <c r="I3862" i="1"/>
  <c r="H3863" i="1"/>
  <c r="I3863" i="1"/>
  <c r="H3864" i="1"/>
  <c r="I3864" i="1"/>
  <c r="H3865" i="1"/>
  <c r="I3865" i="1"/>
  <c r="H3866" i="1"/>
  <c r="I3866" i="1"/>
  <c r="H3867" i="1"/>
  <c r="I3867" i="1"/>
  <c r="H3868" i="1"/>
  <c r="I3868" i="1"/>
  <c r="H3869" i="1"/>
  <c r="I3869" i="1"/>
  <c r="H3870" i="1"/>
  <c r="I3870" i="1"/>
  <c r="H3871" i="1"/>
  <c r="I3871" i="1"/>
  <c r="H3872" i="1"/>
  <c r="I3872" i="1"/>
  <c r="H3873" i="1"/>
  <c r="I3873" i="1"/>
  <c r="H3874" i="1"/>
  <c r="I3874" i="1"/>
  <c r="H3875" i="1"/>
  <c r="I3875" i="1"/>
  <c r="H3876" i="1"/>
  <c r="I3876" i="1"/>
  <c r="H3877" i="1"/>
  <c r="I3877" i="1"/>
  <c r="H3878" i="1"/>
  <c r="I3878" i="1"/>
  <c r="H3879" i="1"/>
  <c r="I3879" i="1"/>
  <c r="H3880" i="1"/>
  <c r="I3880" i="1"/>
  <c r="H3881" i="1"/>
  <c r="I3881" i="1"/>
  <c r="H3882" i="1"/>
  <c r="I3882" i="1"/>
  <c r="H3883" i="1"/>
  <c r="I3883" i="1"/>
  <c r="H3884" i="1"/>
  <c r="I3884" i="1"/>
  <c r="H3885" i="1"/>
  <c r="I3885" i="1"/>
  <c r="H3886" i="1"/>
  <c r="I3886" i="1"/>
  <c r="H3887" i="1"/>
  <c r="I3887" i="1"/>
  <c r="H3888" i="1"/>
  <c r="I3888" i="1"/>
  <c r="H3889" i="1"/>
  <c r="I3889" i="1"/>
  <c r="H3890" i="1"/>
  <c r="I3890" i="1"/>
  <c r="H3891" i="1"/>
  <c r="I3891" i="1"/>
  <c r="H3892" i="1"/>
  <c r="I3892" i="1"/>
  <c r="H3893" i="1"/>
  <c r="I3893" i="1"/>
  <c r="H3894" i="1"/>
  <c r="I3894" i="1"/>
  <c r="H3895" i="1"/>
  <c r="I3895" i="1"/>
  <c r="H3896" i="1"/>
  <c r="I3896" i="1"/>
  <c r="H3897" i="1"/>
  <c r="I3897" i="1"/>
  <c r="H3898" i="1"/>
  <c r="I3898" i="1"/>
  <c r="H3899" i="1"/>
  <c r="I3899" i="1"/>
  <c r="H3900" i="1"/>
  <c r="I3900" i="1"/>
  <c r="H3901" i="1"/>
  <c r="I3901" i="1"/>
  <c r="H3902" i="1"/>
  <c r="I3902" i="1"/>
  <c r="H3903" i="1"/>
  <c r="I3903" i="1"/>
  <c r="H3904" i="1"/>
  <c r="I3904" i="1"/>
  <c r="H3905" i="1"/>
  <c r="I3905" i="1"/>
  <c r="H3906" i="1"/>
  <c r="I3906" i="1"/>
  <c r="H3907" i="1"/>
  <c r="I3907" i="1"/>
  <c r="H3908" i="1"/>
  <c r="I3908" i="1"/>
  <c r="H3909" i="1"/>
  <c r="I3909" i="1"/>
  <c r="H3910" i="1"/>
  <c r="I3910" i="1"/>
  <c r="H3911" i="1"/>
  <c r="I3911" i="1"/>
  <c r="H3912" i="1"/>
  <c r="I3912" i="1"/>
  <c r="H3913" i="1"/>
  <c r="I3913" i="1"/>
  <c r="H3914" i="1"/>
  <c r="I3914" i="1"/>
  <c r="H3915" i="1"/>
  <c r="I3915" i="1"/>
  <c r="H3916" i="1"/>
  <c r="I3916" i="1"/>
  <c r="H3917" i="1"/>
  <c r="I3917" i="1"/>
  <c r="H3918" i="1"/>
  <c r="I3918" i="1"/>
  <c r="H3919" i="1"/>
  <c r="I3919" i="1"/>
  <c r="H3920" i="1"/>
  <c r="I3920" i="1"/>
  <c r="H3921" i="1"/>
  <c r="I3921" i="1"/>
  <c r="H3922" i="1"/>
  <c r="I3922" i="1"/>
  <c r="H3923" i="1"/>
  <c r="I3923" i="1"/>
  <c r="H3924" i="1"/>
  <c r="I3924" i="1"/>
  <c r="H3925" i="1"/>
  <c r="I3925" i="1"/>
  <c r="H3926" i="1"/>
  <c r="I3926" i="1"/>
  <c r="H3927" i="1"/>
  <c r="I3927" i="1"/>
  <c r="H3928" i="1"/>
  <c r="I3928" i="1"/>
  <c r="H3929" i="1"/>
  <c r="I3929" i="1"/>
  <c r="H3930" i="1"/>
  <c r="I3930" i="1"/>
  <c r="H3931" i="1"/>
  <c r="I3931" i="1"/>
  <c r="H3932" i="1"/>
  <c r="I3932" i="1"/>
  <c r="H3933" i="1"/>
  <c r="I3933" i="1"/>
  <c r="H3934" i="1"/>
  <c r="I3934" i="1"/>
  <c r="H3935" i="1"/>
  <c r="I3935" i="1"/>
  <c r="H3936" i="1"/>
  <c r="I3936" i="1"/>
  <c r="H3937" i="1"/>
  <c r="I3937" i="1"/>
  <c r="H3938" i="1"/>
  <c r="I3938" i="1"/>
  <c r="H3939" i="1"/>
  <c r="I3939" i="1"/>
  <c r="H3940" i="1"/>
  <c r="I3940" i="1"/>
  <c r="H3941" i="1"/>
  <c r="I3941" i="1"/>
  <c r="H3942" i="1"/>
  <c r="I3942" i="1"/>
  <c r="H3943" i="1"/>
  <c r="I3943" i="1"/>
  <c r="H3944" i="1"/>
  <c r="I3944" i="1"/>
  <c r="H3945" i="1"/>
  <c r="I3945" i="1"/>
  <c r="H3946" i="1"/>
  <c r="I3946" i="1"/>
  <c r="H3947" i="1"/>
  <c r="I3947" i="1"/>
  <c r="H3948" i="1"/>
  <c r="I3948" i="1"/>
  <c r="H3949" i="1"/>
  <c r="I3949" i="1"/>
  <c r="H3950" i="1"/>
  <c r="I3950" i="1"/>
  <c r="H3951" i="1"/>
  <c r="I3951" i="1"/>
  <c r="H3952" i="1"/>
  <c r="I3952" i="1"/>
  <c r="H3953" i="1"/>
  <c r="I3953" i="1"/>
  <c r="H3954" i="1"/>
  <c r="I3954" i="1"/>
  <c r="H3955" i="1"/>
  <c r="I3955" i="1"/>
  <c r="H3956" i="1"/>
  <c r="I3956" i="1"/>
  <c r="H3957" i="1"/>
  <c r="I3957" i="1"/>
  <c r="H3958" i="1"/>
  <c r="I3958" i="1"/>
  <c r="H3959" i="1"/>
  <c r="I3959" i="1"/>
  <c r="H3960" i="1"/>
  <c r="I3960" i="1"/>
  <c r="H3961" i="1"/>
  <c r="I3961" i="1"/>
  <c r="H3962" i="1"/>
  <c r="I3962" i="1"/>
  <c r="H3963" i="1"/>
  <c r="I3963" i="1"/>
  <c r="H3964" i="1"/>
  <c r="I3964" i="1"/>
  <c r="H3965" i="1"/>
  <c r="I3965" i="1"/>
  <c r="H3966" i="1"/>
  <c r="I3966" i="1"/>
  <c r="H3967" i="1"/>
  <c r="I3967" i="1"/>
  <c r="H3968" i="1"/>
  <c r="I3968" i="1"/>
  <c r="H3969" i="1"/>
  <c r="I3969" i="1"/>
  <c r="H3970" i="1"/>
  <c r="I3970" i="1"/>
  <c r="H3971" i="1"/>
  <c r="I3971" i="1"/>
  <c r="H3972" i="1"/>
  <c r="I3972" i="1"/>
  <c r="H3973" i="1"/>
  <c r="I3973" i="1"/>
  <c r="H3974" i="1"/>
  <c r="I3974" i="1"/>
  <c r="H3975" i="1"/>
  <c r="I3975" i="1"/>
  <c r="H3976" i="1"/>
  <c r="I3976" i="1"/>
  <c r="H3977" i="1"/>
  <c r="I3977" i="1"/>
  <c r="H3978" i="1"/>
  <c r="I3978" i="1"/>
  <c r="H3979" i="1"/>
  <c r="I3979" i="1"/>
  <c r="H3980" i="1"/>
  <c r="I3980" i="1"/>
  <c r="H3981" i="1"/>
  <c r="I3981" i="1"/>
  <c r="H3982" i="1"/>
  <c r="I3982" i="1"/>
  <c r="H3983" i="1"/>
  <c r="I3983" i="1"/>
  <c r="H3984" i="1"/>
  <c r="I3984" i="1"/>
  <c r="H3985" i="1"/>
  <c r="I3985" i="1"/>
  <c r="H3986" i="1"/>
  <c r="I3986" i="1"/>
  <c r="H3987" i="1"/>
  <c r="I3987" i="1"/>
  <c r="H3988" i="1"/>
  <c r="I3988" i="1"/>
  <c r="H3989" i="1"/>
  <c r="I3989" i="1"/>
  <c r="H3990" i="1"/>
  <c r="I3990" i="1"/>
  <c r="H3991" i="1"/>
  <c r="I3991" i="1"/>
  <c r="H3992" i="1"/>
  <c r="I3992" i="1"/>
  <c r="H3993" i="1"/>
  <c r="I3993" i="1"/>
  <c r="H3994" i="1"/>
  <c r="I3994" i="1"/>
  <c r="H3995" i="1"/>
  <c r="I3995" i="1"/>
  <c r="H3996" i="1"/>
  <c r="I3996" i="1"/>
  <c r="H3997" i="1"/>
  <c r="I3997" i="1"/>
  <c r="H3998" i="1"/>
  <c r="I3998" i="1"/>
  <c r="H3999" i="1"/>
  <c r="I3999" i="1"/>
  <c r="H4000" i="1"/>
  <c r="I4000" i="1"/>
  <c r="H4001" i="1"/>
  <c r="I4001" i="1"/>
  <c r="H4002" i="1"/>
  <c r="I4002" i="1"/>
  <c r="H4003" i="1"/>
  <c r="I4003" i="1"/>
  <c r="H4004" i="1"/>
  <c r="I4004" i="1"/>
  <c r="H4005" i="1"/>
  <c r="I4005" i="1"/>
  <c r="H4006" i="1"/>
  <c r="I4006" i="1"/>
  <c r="H4007" i="1"/>
  <c r="I4007" i="1"/>
  <c r="H4008" i="1"/>
  <c r="I4008" i="1"/>
  <c r="H4009" i="1"/>
  <c r="I4009" i="1"/>
  <c r="H4010" i="1"/>
  <c r="I4010" i="1"/>
  <c r="H4011" i="1"/>
  <c r="I4011" i="1"/>
  <c r="H4012" i="1"/>
  <c r="I4012" i="1"/>
  <c r="H4013" i="1"/>
  <c r="I4013" i="1"/>
  <c r="H4014" i="1"/>
  <c r="I4014" i="1"/>
  <c r="H4015" i="1"/>
  <c r="I4015" i="1"/>
  <c r="H4016" i="1"/>
  <c r="I4016" i="1"/>
  <c r="H4017" i="1"/>
  <c r="I4017" i="1"/>
  <c r="H4018" i="1"/>
  <c r="I4018" i="1"/>
  <c r="H4019" i="1"/>
  <c r="I4019" i="1"/>
  <c r="H4020" i="1"/>
  <c r="I4020" i="1"/>
  <c r="H4021" i="1"/>
  <c r="I4021" i="1"/>
  <c r="H4022" i="1"/>
  <c r="I4022" i="1"/>
  <c r="H4023" i="1"/>
  <c r="I4023" i="1"/>
  <c r="H4024" i="1"/>
  <c r="I4024" i="1"/>
  <c r="H4025" i="1"/>
  <c r="I4025" i="1"/>
  <c r="H4026" i="1"/>
  <c r="I4026" i="1"/>
  <c r="H4027" i="1"/>
  <c r="I4027" i="1"/>
  <c r="H4028" i="1"/>
  <c r="I4028" i="1"/>
  <c r="H4029" i="1"/>
  <c r="I4029" i="1"/>
  <c r="H4030" i="1"/>
  <c r="I4030" i="1"/>
  <c r="H4031" i="1"/>
  <c r="I4031" i="1"/>
  <c r="H4032" i="1"/>
  <c r="I4032" i="1"/>
  <c r="H4033" i="1"/>
  <c r="I4033" i="1"/>
  <c r="H4034" i="1"/>
  <c r="I4034" i="1"/>
  <c r="H4035" i="1"/>
  <c r="I4035" i="1"/>
  <c r="H4036" i="1"/>
  <c r="I4036" i="1"/>
  <c r="H4037" i="1"/>
  <c r="I4037" i="1"/>
  <c r="H4038" i="1"/>
  <c r="I4038" i="1"/>
  <c r="H4039" i="1"/>
  <c r="I4039" i="1"/>
  <c r="H4040" i="1"/>
  <c r="I4040" i="1"/>
  <c r="H4041" i="1"/>
  <c r="I4041" i="1"/>
  <c r="H4042" i="1"/>
  <c r="I4042" i="1"/>
  <c r="H4043" i="1"/>
  <c r="I4043" i="1"/>
  <c r="H4044" i="1"/>
  <c r="I4044" i="1"/>
  <c r="H4045" i="1"/>
  <c r="I4045" i="1"/>
  <c r="H4046" i="1"/>
  <c r="I4046" i="1"/>
  <c r="H4047" i="1"/>
  <c r="I4047" i="1"/>
  <c r="H4048" i="1"/>
  <c r="I4048" i="1"/>
  <c r="H4049" i="1"/>
  <c r="I4049" i="1"/>
  <c r="H4050" i="1"/>
  <c r="I4050" i="1"/>
  <c r="H4051" i="1"/>
  <c r="I4051" i="1"/>
  <c r="H4052" i="1"/>
  <c r="I4052" i="1"/>
  <c r="H4053" i="1"/>
  <c r="I4053" i="1"/>
  <c r="H4054" i="1"/>
  <c r="I4054" i="1"/>
  <c r="H4055" i="1"/>
  <c r="I4055" i="1"/>
  <c r="H4056" i="1"/>
  <c r="I4056" i="1"/>
  <c r="H4057" i="1"/>
  <c r="I4057" i="1"/>
  <c r="H4058" i="1"/>
  <c r="I4058" i="1"/>
  <c r="H4059" i="1"/>
  <c r="I4059" i="1"/>
  <c r="H4060" i="1"/>
  <c r="I4060" i="1"/>
  <c r="H4061" i="1"/>
  <c r="I4061" i="1"/>
  <c r="H4062" i="1"/>
  <c r="I4062" i="1"/>
  <c r="H4063" i="1"/>
  <c r="I4063" i="1"/>
  <c r="H4064" i="1"/>
  <c r="I4064" i="1"/>
  <c r="H4065" i="1"/>
  <c r="I4065" i="1"/>
  <c r="H4066" i="1"/>
  <c r="I4066" i="1"/>
  <c r="H4067" i="1"/>
  <c r="I4067" i="1"/>
  <c r="H4068" i="1"/>
  <c r="I4068" i="1"/>
  <c r="H4069" i="1"/>
  <c r="I4069" i="1"/>
  <c r="H4070" i="1"/>
  <c r="I4070" i="1"/>
  <c r="H4071" i="1"/>
  <c r="I4071" i="1"/>
  <c r="H4072" i="1"/>
  <c r="I4072" i="1"/>
  <c r="H4073" i="1"/>
  <c r="I4073" i="1"/>
  <c r="H4074" i="1"/>
  <c r="I4074" i="1"/>
  <c r="H4075" i="1"/>
  <c r="I4075" i="1"/>
  <c r="H4076" i="1"/>
  <c r="I4076" i="1"/>
  <c r="H4077" i="1"/>
  <c r="I4077" i="1"/>
  <c r="H4078" i="1"/>
  <c r="I4078" i="1"/>
  <c r="H4079" i="1"/>
  <c r="I4079" i="1"/>
  <c r="H4080" i="1"/>
  <c r="I4080" i="1"/>
  <c r="H4081" i="1"/>
  <c r="I4081" i="1"/>
  <c r="H4082" i="1"/>
  <c r="I4082" i="1"/>
  <c r="H4083" i="1"/>
  <c r="I4083" i="1"/>
  <c r="H4084" i="1"/>
  <c r="I4084" i="1"/>
  <c r="H4085" i="1"/>
  <c r="I4085" i="1"/>
  <c r="H4086" i="1"/>
  <c r="I4086" i="1"/>
  <c r="H4087" i="1"/>
  <c r="I4087" i="1"/>
  <c r="H4088" i="1"/>
  <c r="I4088" i="1"/>
  <c r="H4089" i="1"/>
  <c r="I4089" i="1"/>
  <c r="H4090" i="1"/>
  <c r="I4090" i="1"/>
  <c r="H4091" i="1"/>
  <c r="I4091" i="1"/>
  <c r="H4092" i="1"/>
  <c r="I4092" i="1"/>
  <c r="H4093" i="1"/>
  <c r="I4093" i="1"/>
  <c r="H4094" i="1"/>
  <c r="I4094" i="1"/>
  <c r="H4095" i="1"/>
  <c r="I4095" i="1"/>
  <c r="H4096" i="1"/>
  <c r="I4096" i="1"/>
  <c r="H4097" i="1"/>
  <c r="I4097" i="1"/>
  <c r="H4098" i="1"/>
  <c r="I4098" i="1"/>
  <c r="H4099" i="1"/>
  <c r="I4099" i="1"/>
  <c r="H4100" i="1"/>
  <c r="I4100" i="1"/>
  <c r="H4101" i="1"/>
  <c r="I4101" i="1"/>
  <c r="H4102" i="1"/>
  <c r="I4102" i="1"/>
  <c r="H4103" i="1"/>
  <c r="I4103" i="1"/>
  <c r="H4104" i="1"/>
  <c r="I4104" i="1"/>
  <c r="H4105" i="1"/>
  <c r="I4105" i="1"/>
  <c r="H4106" i="1"/>
  <c r="I4106" i="1"/>
  <c r="H4107" i="1"/>
  <c r="I4107" i="1"/>
  <c r="H4108" i="1"/>
  <c r="I4108" i="1"/>
  <c r="H4109" i="1"/>
  <c r="I4109" i="1"/>
  <c r="H4110" i="1"/>
  <c r="I4110" i="1"/>
  <c r="H4111" i="1"/>
  <c r="I4111" i="1"/>
  <c r="H4112" i="1"/>
  <c r="I4112" i="1"/>
  <c r="H4113" i="1"/>
  <c r="I4113" i="1"/>
  <c r="H4114" i="1"/>
  <c r="I4114" i="1"/>
  <c r="H4115" i="1"/>
  <c r="I4115" i="1"/>
  <c r="H4116" i="1"/>
  <c r="I4116" i="1"/>
  <c r="H4117" i="1"/>
  <c r="I4117" i="1"/>
  <c r="H4118" i="1"/>
  <c r="I4118" i="1"/>
  <c r="H4119" i="1"/>
  <c r="I4119" i="1"/>
  <c r="H4120" i="1"/>
  <c r="I4120" i="1"/>
  <c r="H4121" i="1"/>
  <c r="I4121" i="1"/>
  <c r="H4122" i="1"/>
  <c r="I4122" i="1"/>
  <c r="H4123" i="1"/>
  <c r="I4123" i="1"/>
  <c r="H4124" i="1"/>
  <c r="I4124" i="1"/>
  <c r="H4125" i="1"/>
  <c r="I4125" i="1"/>
  <c r="H4126" i="1"/>
  <c r="I4126" i="1"/>
  <c r="H4127" i="1"/>
  <c r="I4127" i="1"/>
  <c r="H4128" i="1"/>
  <c r="I4128" i="1"/>
  <c r="H4129" i="1"/>
  <c r="I4129" i="1"/>
  <c r="H4130" i="1"/>
  <c r="I4130" i="1"/>
  <c r="H4131" i="1"/>
  <c r="I4131" i="1"/>
  <c r="H4132" i="1"/>
  <c r="I4132" i="1"/>
  <c r="H4133" i="1"/>
  <c r="I4133" i="1"/>
  <c r="H4134" i="1"/>
  <c r="I4134" i="1"/>
  <c r="H4135" i="1"/>
  <c r="I4135" i="1"/>
  <c r="H4136" i="1"/>
  <c r="I4136" i="1"/>
  <c r="H4137" i="1"/>
  <c r="I4137" i="1"/>
  <c r="H4138" i="1"/>
  <c r="I4138" i="1"/>
  <c r="H4139" i="1"/>
  <c r="I4139" i="1"/>
  <c r="H4140" i="1"/>
  <c r="I4140" i="1"/>
  <c r="H4141" i="1"/>
  <c r="I4141" i="1"/>
  <c r="H4142" i="1"/>
  <c r="I4142" i="1"/>
  <c r="H4143" i="1"/>
  <c r="I4143" i="1"/>
  <c r="H4144" i="1"/>
  <c r="I4144" i="1"/>
  <c r="H4145" i="1"/>
  <c r="I4145" i="1"/>
  <c r="H4146" i="1"/>
  <c r="I4146" i="1"/>
  <c r="H4147" i="1"/>
  <c r="I4147" i="1"/>
  <c r="H4148" i="1"/>
  <c r="I4148" i="1"/>
  <c r="H4149" i="1"/>
  <c r="I4149" i="1"/>
  <c r="H4150" i="1"/>
  <c r="I4150" i="1"/>
  <c r="H4151" i="1"/>
  <c r="I4151" i="1"/>
  <c r="H4152" i="1"/>
  <c r="I4152" i="1"/>
  <c r="H4153" i="1"/>
  <c r="I4153" i="1"/>
  <c r="H4154" i="1"/>
  <c r="I4154" i="1"/>
  <c r="H4155" i="1"/>
  <c r="I4155" i="1"/>
  <c r="H4156" i="1"/>
  <c r="I4156" i="1"/>
  <c r="H4157" i="1"/>
  <c r="I4157" i="1"/>
  <c r="H4158" i="1"/>
  <c r="I4158" i="1"/>
  <c r="H4159" i="1"/>
  <c r="I4159" i="1"/>
  <c r="H4160" i="1"/>
  <c r="I4160" i="1"/>
  <c r="H4161" i="1"/>
  <c r="I4161" i="1"/>
  <c r="H4162" i="1"/>
  <c r="I4162" i="1"/>
  <c r="H4163" i="1"/>
  <c r="I4163" i="1"/>
  <c r="H4164" i="1"/>
  <c r="I4164" i="1"/>
  <c r="H4165" i="1"/>
  <c r="I4165" i="1"/>
  <c r="H4166" i="1"/>
  <c r="I4166" i="1"/>
  <c r="H4167" i="1"/>
  <c r="I4167" i="1"/>
  <c r="H4168" i="1"/>
  <c r="I4168" i="1"/>
  <c r="H4169" i="1"/>
  <c r="I4169" i="1"/>
  <c r="H4170" i="1"/>
  <c r="I4170" i="1"/>
  <c r="H4171" i="1"/>
  <c r="I4171" i="1"/>
  <c r="H4172" i="1"/>
  <c r="I4172" i="1"/>
  <c r="H4173" i="1"/>
  <c r="I4173" i="1"/>
  <c r="H4174" i="1"/>
  <c r="I4174" i="1"/>
  <c r="H4175" i="1"/>
  <c r="I4175" i="1"/>
  <c r="H4176" i="1"/>
  <c r="I4176" i="1"/>
  <c r="H4177" i="1"/>
  <c r="I4177" i="1"/>
  <c r="H4178" i="1"/>
  <c r="I4178" i="1"/>
  <c r="H4179" i="1"/>
  <c r="I4179" i="1"/>
  <c r="H4180" i="1"/>
  <c r="I4180" i="1"/>
  <c r="H4181" i="1"/>
  <c r="I4181" i="1"/>
  <c r="H4182" i="1"/>
  <c r="I4182" i="1"/>
  <c r="H4183" i="1"/>
  <c r="I4183" i="1"/>
  <c r="H4184" i="1"/>
  <c r="I4184" i="1"/>
  <c r="H4185" i="1"/>
  <c r="I4185" i="1"/>
  <c r="H4186" i="1"/>
  <c r="I4186" i="1"/>
  <c r="H4187" i="1"/>
  <c r="I4187" i="1"/>
  <c r="H4188" i="1"/>
  <c r="I4188" i="1"/>
  <c r="H4189" i="1"/>
  <c r="I4189" i="1"/>
  <c r="H4190" i="1"/>
  <c r="I4190" i="1"/>
  <c r="H4191" i="1"/>
  <c r="I4191" i="1"/>
  <c r="H4192" i="1"/>
  <c r="I4192" i="1"/>
  <c r="H4193" i="1"/>
  <c r="I4193" i="1"/>
  <c r="H4194" i="1"/>
  <c r="I4194" i="1"/>
  <c r="H4195" i="1"/>
  <c r="I4195" i="1"/>
  <c r="H4196" i="1"/>
  <c r="I4196" i="1"/>
  <c r="H4197" i="1"/>
  <c r="I4197" i="1"/>
  <c r="H4198" i="1"/>
  <c r="I4198" i="1"/>
  <c r="H4199" i="1"/>
  <c r="I4199" i="1"/>
  <c r="H4200" i="1"/>
  <c r="I4200" i="1"/>
  <c r="H4201" i="1"/>
  <c r="I4201" i="1"/>
  <c r="H4202" i="1"/>
  <c r="I4202" i="1"/>
  <c r="H4203" i="1"/>
  <c r="I4203" i="1"/>
  <c r="H4204" i="1"/>
  <c r="I4204" i="1"/>
  <c r="H4205" i="1"/>
  <c r="I4205" i="1"/>
  <c r="H4206" i="1"/>
  <c r="I4206" i="1"/>
  <c r="H4207" i="1"/>
  <c r="I4207" i="1"/>
  <c r="H4208" i="1"/>
  <c r="I4208" i="1"/>
  <c r="H4209" i="1"/>
  <c r="I4209" i="1"/>
  <c r="H4210" i="1"/>
  <c r="I4210" i="1"/>
  <c r="H4211" i="1"/>
  <c r="I4211" i="1"/>
  <c r="H4212" i="1"/>
  <c r="I4212" i="1"/>
  <c r="H4213" i="1"/>
  <c r="I4213" i="1"/>
  <c r="H4214" i="1"/>
  <c r="I4214" i="1"/>
  <c r="H4215" i="1"/>
  <c r="I4215" i="1"/>
  <c r="H4216" i="1"/>
  <c r="I4216" i="1"/>
  <c r="H4217" i="1"/>
  <c r="I4217" i="1"/>
  <c r="H4218" i="1"/>
  <c r="I4218" i="1"/>
  <c r="H4219" i="1"/>
  <c r="I4219" i="1"/>
  <c r="H4220" i="1"/>
  <c r="I4220" i="1"/>
  <c r="H4221" i="1"/>
  <c r="I4221" i="1"/>
  <c r="H4222" i="1"/>
  <c r="I4222" i="1"/>
  <c r="H4223" i="1"/>
  <c r="I4223" i="1"/>
  <c r="H4224" i="1"/>
  <c r="I4224" i="1"/>
  <c r="H4225" i="1"/>
  <c r="I4225" i="1"/>
  <c r="H4226" i="1"/>
  <c r="I4226" i="1"/>
  <c r="H4227" i="1"/>
  <c r="I4227" i="1"/>
  <c r="H4228" i="1"/>
  <c r="I4228" i="1"/>
  <c r="H4229" i="1"/>
  <c r="I4229" i="1"/>
  <c r="H4230" i="1"/>
  <c r="I4230" i="1"/>
  <c r="H4231" i="1"/>
  <c r="I4231" i="1"/>
  <c r="H4232" i="1"/>
  <c r="I4232" i="1"/>
  <c r="H4233" i="1"/>
  <c r="I4233" i="1"/>
  <c r="H4234" i="1"/>
  <c r="I4234" i="1"/>
  <c r="H4235" i="1"/>
  <c r="I4235" i="1"/>
  <c r="H4236" i="1"/>
  <c r="I4236" i="1"/>
  <c r="H4237" i="1"/>
  <c r="I4237" i="1"/>
  <c r="H4238" i="1"/>
  <c r="I4238" i="1"/>
  <c r="H4239" i="1"/>
  <c r="I4239" i="1"/>
  <c r="H4240" i="1"/>
  <c r="I4240" i="1"/>
  <c r="H4241" i="1"/>
  <c r="I4241" i="1"/>
  <c r="H4242" i="1"/>
  <c r="I4242" i="1"/>
  <c r="H4243" i="1"/>
  <c r="I4243" i="1"/>
  <c r="H4244" i="1"/>
  <c r="I4244" i="1"/>
  <c r="H4245" i="1"/>
  <c r="I4245" i="1"/>
  <c r="H4246" i="1"/>
  <c r="I4246" i="1"/>
  <c r="H4247" i="1"/>
  <c r="I4247" i="1"/>
  <c r="H4248" i="1"/>
  <c r="I4248" i="1"/>
  <c r="H4249" i="1"/>
  <c r="I4249" i="1"/>
  <c r="H4250" i="1"/>
  <c r="I4250" i="1"/>
  <c r="H4251" i="1"/>
  <c r="I4251" i="1"/>
  <c r="H4252" i="1"/>
  <c r="I4252" i="1"/>
  <c r="H4253" i="1"/>
  <c r="I4253" i="1"/>
  <c r="H4254" i="1"/>
  <c r="I4254" i="1"/>
  <c r="H4255" i="1"/>
  <c r="I4255" i="1"/>
  <c r="H4256" i="1"/>
  <c r="I4256" i="1"/>
  <c r="H4257" i="1"/>
  <c r="I4257" i="1"/>
  <c r="H4258" i="1"/>
  <c r="I4258" i="1"/>
  <c r="H4259" i="1"/>
  <c r="I4259" i="1"/>
  <c r="H4260" i="1"/>
  <c r="I4260" i="1"/>
  <c r="H4261" i="1"/>
  <c r="I4261" i="1"/>
  <c r="H4262" i="1"/>
  <c r="I4262" i="1"/>
  <c r="H4263" i="1"/>
  <c r="I4263" i="1"/>
  <c r="H4264" i="1"/>
  <c r="I4264" i="1"/>
  <c r="H4265" i="1"/>
  <c r="I4265" i="1"/>
  <c r="H4266" i="1"/>
  <c r="I4266" i="1"/>
  <c r="H4267" i="1"/>
  <c r="I4267" i="1"/>
  <c r="H4268" i="1"/>
  <c r="I4268" i="1"/>
  <c r="H4269" i="1"/>
  <c r="I4269" i="1"/>
  <c r="H4270" i="1"/>
  <c r="I4270" i="1"/>
  <c r="H4271" i="1"/>
  <c r="I4271" i="1"/>
  <c r="H4272" i="1"/>
  <c r="I4272" i="1"/>
  <c r="H4273" i="1"/>
  <c r="I4273" i="1"/>
  <c r="H4274" i="1"/>
  <c r="I4274" i="1"/>
  <c r="H4275" i="1"/>
  <c r="I4275" i="1"/>
  <c r="H4276" i="1"/>
  <c r="I4276" i="1"/>
  <c r="H4277" i="1"/>
  <c r="I4277" i="1"/>
  <c r="H4278" i="1"/>
  <c r="I4278" i="1"/>
  <c r="H4279" i="1"/>
  <c r="I4279" i="1"/>
  <c r="H4280" i="1"/>
  <c r="I4280" i="1"/>
  <c r="H4281" i="1"/>
  <c r="I4281" i="1"/>
  <c r="H4282" i="1"/>
  <c r="I4282" i="1"/>
  <c r="H4283" i="1"/>
  <c r="I4283" i="1"/>
  <c r="H4284" i="1"/>
  <c r="I4284" i="1"/>
  <c r="H4285" i="1"/>
  <c r="I4285" i="1"/>
  <c r="H4286" i="1"/>
  <c r="I4286" i="1"/>
  <c r="H4287" i="1"/>
  <c r="I4287" i="1"/>
  <c r="H4288" i="1"/>
  <c r="I4288" i="1"/>
  <c r="H4289" i="1"/>
  <c r="I4289" i="1"/>
  <c r="H4290" i="1"/>
  <c r="I4290" i="1"/>
  <c r="H4291" i="1"/>
  <c r="I4291" i="1"/>
  <c r="H4292" i="1"/>
  <c r="I4292" i="1"/>
  <c r="H4293" i="1"/>
  <c r="I4293" i="1"/>
  <c r="H4294" i="1"/>
  <c r="I4294" i="1"/>
  <c r="H4295" i="1"/>
  <c r="I4295" i="1"/>
  <c r="H4296" i="1"/>
  <c r="I4296" i="1"/>
  <c r="H4297" i="1"/>
  <c r="I4297" i="1"/>
  <c r="H4298" i="1"/>
  <c r="I4298" i="1"/>
  <c r="H4299" i="1"/>
  <c r="I4299" i="1"/>
  <c r="H4300" i="1"/>
  <c r="I4300" i="1"/>
  <c r="H4301" i="1"/>
  <c r="I4301" i="1"/>
  <c r="H4302" i="1"/>
  <c r="I4302" i="1"/>
  <c r="H4303" i="1"/>
  <c r="I4303" i="1"/>
  <c r="H4304" i="1"/>
  <c r="I4304" i="1"/>
  <c r="H4305" i="1"/>
  <c r="I4305" i="1"/>
  <c r="H4306" i="1"/>
  <c r="I4306" i="1"/>
  <c r="H4307" i="1"/>
  <c r="I4307" i="1"/>
  <c r="H4308" i="1"/>
  <c r="I4308" i="1"/>
  <c r="H4309" i="1"/>
  <c r="I4309" i="1"/>
  <c r="H4310" i="1"/>
  <c r="I4310" i="1"/>
  <c r="H4311" i="1"/>
  <c r="I4311" i="1"/>
  <c r="H4312" i="1"/>
  <c r="I4312" i="1"/>
  <c r="H4313" i="1"/>
  <c r="I4313" i="1"/>
  <c r="H4314" i="1"/>
  <c r="I4314" i="1"/>
  <c r="H4315" i="1"/>
  <c r="I4315" i="1"/>
  <c r="H4316" i="1"/>
  <c r="I4316" i="1"/>
  <c r="H4317" i="1"/>
  <c r="I4317" i="1"/>
  <c r="H4318" i="1"/>
  <c r="I4318" i="1"/>
  <c r="H4319" i="1"/>
  <c r="I4319" i="1"/>
  <c r="H4320" i="1"/>
  <c r="I4320" i="1"/>
  <c r="H4321" i="1"/>
  <c r="I4321" i="1"/>
  <c r="H4322" i="1"/>
  <c r="I4322" i="1"/>
  <c r="H4323" i="1"/>
  <c r="I4323" i="1"/>
  <c r="H4324" i="1"/>
  <c r="I4324" i="1"/>
  <c r="H4325" i="1"/>
  <c r="I4325" i="1"/>
  <c r="H4326" i="1"/>
  <c r="I4326" i="1"/>
  <c r="H4327" i="1"/>
  <c r="I4327" i="1"/>
  <c r="H4328" i="1"/>
  <c r="I4328" i="1"/>
  <c r="H4329" i="1"/>
  <c r="I4329" i="1"/>
  <c r="H4330" i="1"/>
  <c r="I4330" i="1"/>
  <c r="H4331" i="1"/>
  <c r="I4331" i="1"/>
  <c r="H4332" i="1"/>
  <c r="I4332" i="1"/>
  <c r="H4333" i="1"/>
  <c r="I4333" i="1"/>
  <c r="H4334" i="1"/>
  <c r="I4334" i="1"/>
  <c r="H4335" i="1"/>
  <c r="I4335" i="1"/>
  <c r="H4336" i="1"/>
  <c r="I4336" i="1"/>
  <c r="H4337" i="1"/>
  <c r="I4337" i="1"/>
  <c r="H4338" i="1"/>
  <c r="I4338" i="1"/>
  <c r="H4339" i="1"/>
  <c r="I4339" i="1"/>
  <c r="H4340" i="1"/>
  <c r="I4340" i="1"/>
  <c r="H4341" i="1"/>
  <c r="I4341" i="1"/>
  <c r="H4342" i="1"/>
  <c r="I4342" i="1"/>
  <c r="H4343" i="1"/>
  <c r="I4343" i="1"/>
  <c r="H4344" i="1"/>
  <c r="I4344" i="1"/>
  <c r="H4345" i="1"/>
  <c r="I4345" i="1"/>
  <c r="H4346" i="1"/>
  <c r="I4346" i="1"/>
  <c r="H4347" i="1"/>
  <c r="I4347" i="1"/>
  <c r="H4348" i="1"/>
  <c r="I4348" i="1"/>
  <c r="H4349" i="1"/>
  <c r="I4349" i="1"/>
  <c r="H4350" i="1"/>
  <c r="I4350" i="1"/>
  <c r="H4351" i="1"/>
  <c r="I4351" i="1"/>
  <c r="H4352" i="1"/>
  <c r="I4352" i="1"/>
  <c r="H4353" i="1"/>
  <c r="I4353" i="1"/>
  <c r="H4354" i="1"/>
  <c r="I4354" i="1"/>
  <c r="H4355" i="1"/>
  <c r="I4355" i="1"/>
  <c r="H4356" i="1"/>
  <c r="I4356" i="1"/>
  <c r="H4357" i="1"/>
  <c r="I4357" i="1"/>
  <c r="H4358" i="1"/>
  <c r="I4358" i="1"/>
  <c r="H4359" i="1"/>
  <c r="I4359" i="1"/>
  <c r="H4360" i="1"/>
  <c r="I4360" i="1"/>
  <c r="H4361" i="1"/>
  <c r="I4361" i="1"/>
  <c r="H4362" i="1"/>
  <c r="I4362" i="1"/>
  <c r="H4363" i="1"/>
  <c r="I4363" i="1"/>
  <c r="H4364" i="1"/>
  <c r="I4364" i="1"/>
  <c r="H4365" i="1"/>
  <c r="I4365" i="1"/>
  <c r="H4366" i="1"/>
  <c r="I4366" i="1"/>
  <c r="H4367" i="1"/>
  <c r="I4367" i="1"/>
  <c r="H4368" i="1"/>
  <c r="I4368" i="1"/>
  <c r="H4369" i="1"/>
  <c r="I4369" i="1"/>
  <c r="H4370" i="1"/>
  <c r="I4370" i="1"/>
  <c r="H4371" i="1"/>
  <c r="I4371" i="1"/>
  <c r="H4372" i="1"/>
  <c r="I4372" i="1"/>
  <c r="H4373" i="1"/>
  <c r="I4373" i="1"/>
  <c r="H4374" i="1"/>
  <c r="I4374" i="1"/>
  <c r="H4375" i="1"/>
  <c r="I4375" i="1"/>
  <c r="H4376" i="1"/>
  <c r="I4376" i="1"/>
  <c r="H4377" i="1"/>
  <c r="I4377" i="1"/>
  <c r="H4378" i="1"/>
  <c r="I4378" i="1"/>
  <c r="H4379" i="1"/>
  <c r="I4379" i="1"/>
  <c r="H4380" i="1"/>
  <c r="I4380" i="1"/>
  <c r="H4381" i="1"/>
  <c r="I4381" i="1"/>
  <c r="H4382" i="1"/>
  <c r="I4382" i="1"/>
  <c r="H4383" i="1"/>
  <c r="I4383" i="1"/>
  <c r="H4384" i="1"/>
  <c r="I4384" i="1"/>
  <c r="H4385" i="1"/>
  <c r="I4385" i="1"/>
  <c r="H4386" i="1"/>
  <c r="I4386" i="1"/>
  <c r="H4387" i="1"/>
  <c r="I4387" i="1"/>
  <c r="H4388" i="1"/>
  <c r="I4388" i="1"/>
  <c r="H4389" i="1"/>
  <c r="I4389" i="1"/>
  <c r="H4390" i="1"/>
  <c r="I4390" i="1"/>
  <c r="H4391" i="1"/>
  <c r="I4391" i="1"/>
  <c r="H4392" i="1"/>
  <c r="I4392" i="1"/>
  <c r="H4393" i="1"/>
  <c r="I4393" i="1"/>
  <c r="H4394" i="1"/>
  <c r="I4394" i="1"/>
  <c r="H4395" i="1"/>
  <c r="I4395" i="1"/>
  <c r="H4396" i="1"/>
  <c r="I4396" i="1"/>
  <c r="H4397" i="1"/>
  <c r="I4397" i="1"/>
  <c r="H4398" i="1"/>
  <c r="I4398" i="1"/>
  <c r="H4399" i="1"/>
  <c r="I4399" i="1"/>
  <c r="H4400" i="1"/>
  <c r="I4400" i="1"/>
  <c r="H4401" i="1"/>
  <c r="I4401" i="1"/>
  <c r="H4402" i="1"/>
  <c r="I4402" i="1"/>
  <c r="H4403" i="1"/>
  <c r="I4403" i="1"/>
  <c r="H4404" i="1"/>
  <c r="I4404" i="1"/>
  <c r="H4405" i="1"/>
  <c r="I4405" i="1"/>
  <c r="H4406" i="1"/>
  <c r="I4406" i="1"/>
  <c r="H4407" i="1"/>
  <c r="I4407" i="1"/>
  <c r="H4408" i="1"/>
  <c r="I4408" i="1"/>
  <c r="H4409" i="1"/>
  <c r="I4409" i="1"/>
  <c r="H4410" i="1"/>
  <c r="I4410" i="1"/>
  <c r="H4411" i="1"/>
  <c r="I4411" i="1"/>
  <c r="H4412" i="1"/>
  <c r="I4412" i="1"/>
  <c r="H4413" i="1"/>
  <c r="I4413" i="1"/>
  <c r="H4414" i="1"/>
  <c r="I4414" i="1"/>
  <c r="H4415" i="1"/>
  <c r="I4415" i="1"/>
  <c r="H4416" i="1"/>
  <c r="I4416" i="1"/>
  <c r="H4417" i="1"/>
  <c r="I4417" i="1"/>
  <c r="H4418" i="1"/>
  <c r="I4418" i="1"/>
  <c r="H4419" i="1"/>
  <c r="I4419" i="1"/>
  <c r="H4420" i="1"/>
  <c r="I4420" i="1"/>
  <c r="H4421" i="1"/>
  <c r="I4421" i="1"/>
  <c r="H4422" i="1"/>
  <c r="I4422" i="1"/>
  <c r="H4423" i="1"/>
  <c r="I4423" i="1"/>
  <c r="H4424" i="1"/>
  <c r="I4424" i="1"/>
  <c r="H4425" i="1"/>
  <c r="I4425" i="1"/>
  <c r="H4426" i="1"/>
  <c r="I4426" i="1"/>
  <c r="H4427" i="1"/>
  <c r="I4427" i="1"/>
  <c r="H4428" i="1"/>
  <c r="I4428" i="1"/>
  <c r="H4429" i="1"/>
  <c r="I4429" i="1"/>
  <c r="H4430" i="1"/>
  <c r="I4430" i="1"/>
  <c r="H4431" i="1"/>
  <c r="I4431" i="1"/>
  <c r="H4432" i="1"/>
  <c r="I4432" i="1"/>
  <c r="H4433" i="1"/>
  <c r="I4433" i="1"/>
  <c r="H4434" i="1"/>
  <c r="I4434" i="1"/>
  <c r="H4435" i="1"/>
  <c r="I4435" i="1"/>
  <c r="H4436" i="1"/>
  <c r="I4436" i="1"/>
  <c r="H4437" i="1"/>
  <c r="I4437" i="1"/>
  <c r="H4438" i="1"/>
  <c r="I4438" i="1"/>
  <c r="H4439" i="1"/>
  <c r="I4439" i="1"/>
  <c r="H4440" i="1"/>
  <c r="I4440" i="1"/>
  <c r="H4441" i="1"/>
  <c r="I4441" i="1"/>
  <c r="H4442" i="1"/>
  <c r="I4442" i="1"/>
  <c r="H4443" i="1"/>
  <c r="I4443" i="1"/>
  <c r="H4444" i="1"/>
  <c r="I4444" i="1"/>
  <c r="H4445" i="1"/>
  <c r="I4445" i="1"/>
  <c r="H4446" i="1"/>
  <c r="I4446" i="1"/>
  <c r="H4447" i="1"/>
  <c r="I4447" i="1"/>
  <c r="H4448" i="1"/>
  <c r="I4448" i="1"/>
  <c r="H4449" i="1"/>
  <c r="I4449" i="1"/>
  <c r="H4450" i="1"/>
  <c r="I4450" i="1"/>
  <c r="H4451" i="1"/>
  <c r="I4451" i="1"/>
  <c r="H4452" i="1"/>
  <c r="I4452" i="1"/>
  <c r="H4453" i="1"/>
  <c r="I4453" i="1"/>
  <c r="H4454" i="1"/>
  <c r="I4454" i="1"/>
  <c r="H4455" i="1"/>
  <c r="I4455" i="1"/>
  <c r="H4456" i="1"/>
  <c r="I4456" i="1"/>
  <c r="H4457" i="1"/>
  <c r="I4457" i="1"/>
  <c r="H4458" i="1"/>
  <c r="I4458" i="1"/>
  <c r="H4459" i="1"/>
  <c r="I4459" i="1"/>
  <c r="H4460" i="1"/>
  <c r="I4460" i="1"/>
  <c r="H4461" i="1"/>
  <c r="I4461" i="1"/>
  <c r="H4462" i="1"/>
  <c r="I4462" i="1"/>
  <c r="H4463" i="1"/>
  <c r="I4463" i="1"/>
  <c r="H4464" i="1"/>
  <c r="I4464" i="1"/>
  <c r="H4465" i="1"/>
  <c r="I4465" i="1"/>
  <c r="H4466" i="1"/>
  <c r="I4466" i="1"/>
  <c r="H4467" i="1"/>
  <c r="I4467" i="1"/>
  <c r="H4468" i="1"/>
  <c r="I4468" i="1"/>
  <c r="H4469" i="1"/>
  <c r="I4469" i="1"/>
  <c r="H4470" i="1"/>
  <c r="I4470" i="1"/>
  <c r="H4471" i="1"/>
  <c r="I4471" i="1"/>
  <c r="H4472" i="1"/>
  <c r="I4472" i="1"/>
  <c r="H4473" i="1"/>
  <c r="I4473" i="1"/>
  <c r="H4474" i="1"/>
  <c r="I4474" i="1"/>
  <c r="H4475" i="1"/>
  <c r="I4475" i="1"/>
  <c r="H4476" i="1"/>
  <c r="I4476" i="1"/>
  <c r="H4477" i="1"/>
  <c r="I4477" i="1"/>
  <c r="H4478" i="1"/>
  <c r="I4478" i="1"/>
  <c r="H4479" i="1"/>
  <c r="I4479" i="1"/>
  <c r="H4480" i="1"/>
  <c r="I4480" i="1"/>
  <c r="H4481" i="1"/>
  <c r="I4481" i="1"/>
  <c r="H4482" i="1"/>
  <c r="I4482" i="1"/>
  <c r="H4483" i="1"/>
  <c r="I4483" i="1"/>
  <c r="H4484" i="1"/>
  <c r="I4484" i="1"/>
  <c r="H4485" i="1"/>
  <c r="I4485" i="1"/>
  <c r="H4486" i="1"/>
  <c r="I4486" i="1"/>
  <c r="H4487" i="1"/>
  <c r="I4487" i="1"/>
  <c r="H4488" i="1"/>
  <c r="I4488" i="1"/>
  <c r="H4489" i="1"/>
  <c r="I4489" i="1"/>
  <c r="H4490" i="1"/>
  <c r="I4490" i="1"/>
  <c r="H4491" i="1"/>
  <c r="I4491" i="1"/>
  <c r="H4492" i="1"/>
  <c r="I4492" i="1"/>
  <c r="H4493" i="1"/>
  <c r="I4493" i="1"/>
  <c r="H4494" i="1"/>
  <c r="I4494" i="1"/>
  <c r="H4495" i="1"/>
  <c r="I4495" i="1"/>
  <c r="H4496" i="1"/>
  <c r="I4496" i="1"/>
  <c r="H4497" i="1"/>
  <c r="I4497" i="1"/>
  <c r="H4498" i="1"/>
  <c r="I4498" i="1"/>
  <c r="H4499" i="1"/>
  <c r="I4499" i="1"/>
  <c r="H4500" i="1"/>
  <c r="I4500" i="1"/>
  <c r="H4501" i="1"/>
  <c r="I4501" i="1"/>
  <c r="H4502" i="1"/>
  <c r="I4502" i="1"/>
  <c r="H4503" i="1"/>
  <c r="I4503" i="1"/>
  <c r="H4504" i="1"/>
  <c r="I4504" i="1"/>
  <c r="H4505" i="1"/>
  <c r="I4505" i="1"/>
  <c r="H4506" i="1"/>
  <c r="I4506" i="1"/>
  <c r="H4507" i="1"/>
  <c r="I4507" i="1"/>
  <c r="H4508" i="1"/>
  <c r="I4508" i="1"/>
  <c r="H4509" i="1"/>
  <c r="I4509" i="1"/>
  <c r="H4510" i="1"/>
  <c r="I4510" i="1"/>
  <c r="H4511" i="1"/>
  <c r="I4511" i="1"/>
  <c r="H4512" i="1"/>
  <c r="I4512" i="1"/>
  <c r="H4513" i="1"/>
  <c r="I4513" i="1"/>
  <c r="H4514" i="1"/>
  <c r="I4514" i="1"/>
  <c r="H4515" i="1"/>
  <c r="I4515" i="1"/>
  <c r="H4516" i="1"/>
  <c r="I4516" i="1"/>
  <c r="H4517" i="1"/>
  <c r="I4517" i="1"/>
  <c r="H4518" i="1"/>
  <c r="I4518" i="1"/>
  <c r="H4519" i="1"/>
  <c r="I4519" i="1"/>
  <c r="H4520" i="1"/>
  <c r="I4520" i="1"/>
  <c r="H4521" i="1"/>
  <c r="I4521" i="1"/>
  <c r="H4522" i="1"/>
  <c r="I4522" i="1"/>
  <c r="H4523" i="1"/>
  <c r="I4523" i="1"/>
  <c r="H4524" i="1"/>
  <c r="I4524" i="1"/>
  <c r="H4525" i="1"/>
  <c r="I4525" i="1"/>
  <c r="H4526" i="1"/>
  <c r="I4526" i="1"/>
  <c r="H4527" i="1"/>
  <c r="I4527" i="1"/>
  <c r="H4528" i="1"/>
  <c r="I4528" i="1"/>
  <c r="H4529" i="1"/>
  <c r="I4529" i="1"/>
  <c r="H4530" i="1"/>
  <c r="I4530" i="1"/>
  <c r="H4531" i="1"/>
  <c r="I4531" i="1"/>
  <c r="H4532" i="1"/>
  <c r="I4532" i="1"/>
  <c r="H4533" i="1"/>
  <c r="I4533" i="1"/>
  <c r="H4534" i="1"/>
  <c r="I4534" i="1"/>
  <c r="H4535" i="1"/>
  <c r="I4535" i="1"/>
  <c r="H4536" i="1"/>
  <c r="I4536" i="1"/>
  <c r="H4537" i="1"/>
  <c r="I4537" i="1"/>
  <c r="H4538" i="1"/>
  <c r="I4538" i="1"/>
  <c r="H4539" i="1"/>
  <c r="I4539" i="1"/>
  <c r="H4540" i="1"/>
  <c r="I4540" i="1"/>
  <c r="H4541" i="1"/>
  <c r="I4541" i="1"/>
  <c r="H4542" i="1"/>
  <c r="I4542" i="1"/>
  <c r="H4543" i="1"/>
  <c r="I4543" i="1"/>
  <c r="H4544" i="1"/>
  <c r="I4544" i="1"/>
  <c r="H4545" i="1"/>
  <c r="I4545" i="1"/>
  <c r="H4546" i="1"/>
  <c r="I4546" i="1"/>
  <c r="H4547" i="1"/>
  <c r="I4547" i="1"/>
  <c r="H4548" i="1"/>
  <c r="I4548" i="1"/>
  <c r="H4549" i="1"/>
  <c r="I4549" i="1"/>
  <c r="H4550" i="1"/>
  <c r="I4550" i="1"/>
  <c r="H4551" i="1"/>
  <c r="I4551" i="1"/>
  <c r="H4552" i="1"/>
  <c r="I4552" i="1"/>
  <c r="H4553" i="1"/>
  <c r="I4553" i="1"/>
  <c r="H4554" i="1"/>
  <c r="I4554" i="1"/>
  <c r="H4555" i="1"/>
  <c r="I4555" i="1"/>
  <c r="H4556" i="1"/>
  <c r="I4556" i="1"/>
  <c r="H4557" i="1"/>
  <c r="I4557" i="1"/>
  <c r="H4558" i="1"/>
  <c r="I4558" i="1"/>
  <c r="H4559" i="1"/>
  <c r="I4559" i="1"/>
  <c r="H4560" i="1"/>
  <c r="I4560" i="1"/>
  <c r="H4561" i="1"/>
  <c r="I4561" i="1"/>
  <c r="H4562" i="1"/>
  <c r="I4562" i="1"/>
  <c r="H4563" i="1"/>
  <c r="I4563" i="1"/>
  <c r="H4564" i="1"/>
  <c r="I4564" i="1"/>
  <c r="H4565" i="1"/>
  <c r="I4565" i="1"/>
  <c r="H4566" i="1"/>
  <c r="I4566" i="1"/>
  <c r="H4567" i="1"/>
  <c r="I4567" i="1"/>
  <c r="H4568" i="1"/>
  <c r="I4568" i="1"/>
  <c r="H4569" i="1"/>
  <c r="I4569" i="1"/>
  <c r="H4570" i="1"/>
  <c r="I4570" i="1"/>
  <c r="H4571" i="1"/>
  <c r="I4571" i="1"/>
  <c r="H4572" i="1"/>
  <c r="I4572" i="1"/>
  <c r="H4573" i="1"/>
  <c r="I4573" i="1"/>
  <c r="H4574" i="1"/>
  <c r="I4574" i="1"/>
  <c r="H4575" i="1"/>
  <c r="I4575" i="1"/>
  <c r="H4576" i="1"/>
  <c r="I4576" i="1"/>
  <c r="H4577" i="1"/>
  <c r="I4577" i="1"/>
  <c r="H4578" i="1"/>
  <c r="I4578" i="1"/>
  <c r="H4579" i="1"/>
  <c r="I4579" i="1"/>
  <c r="H4580" i="1"/>
  <c r="I4580" i="1"/>
  <c r="H4581" i="1"/>
  <c r="I4581" i="1"/>
  <c r="H4582" i="1"/>
  <c r="I4582" i="1"/>
  <c r="H4583" i="1"/>
  <c r="I4583" i="1"/>
  <c r="H4584" i="1"/>
  <c r="I4584" i="1"/>
  <c r="H4585" i="1"/>
  <c r="I4585" i="1"/>
  <c r="H4586" i="1"/>
  <c r="I4586" i="1"/>
  <c r="H4587" i="1"/>
  <c r="I4587" i="1"/>
  <c r="H4588" i="1"/>
  <c r="I4588" i="1"/>
  <c r="H4589" i="1"/>
  <c r="I4589" i="1"/>
  <c r="H4590" i="1"/>
  <c r="I4590" i="1"/>
  <c r="H4591" i="1"/>
  <c r="I4591" i="1"/>
  <c r="H4592" i="1"/>
  <c r="I4592" i="1"/>
  <c r="H4593" i="1"/>
  <c r="I4593" i="1"/>
  <c r="H4594" i="1"/>
  <c r="I4594" i="1"/>
  <c r="H4595" i="1"/>
  <c r="I4595" i="1"/>
  <c r="H4596" i="1"/>
  <c r="I4596" i="1"/>
  <c r="H4597" i="1"/>
  <c r="I4597" i="1"/>
  <c r="H4598" i="1"/>
  <c r="I4598" i="1"/>
  <c r="H4599" i="1"/>
  <c r="I4599" i="1"/>
  <c r="H4600" i="1"/>
  <c r="I4600" i="1"/>
  <c r="H4601" i="1"/>
  <c r="I4601" i="1"/>
  <c r="H4602" i="1"/>
  <c r="I4602" i="1"/>
  <c r="H4603" i="1"/>
  <c r="I4603" i="1"/>
  <c r="H4604" i="1"/>
  <c r="I4604" i="1"/>
  <c r="H4605" i="1"/>
  <c r="I4605" i="1"/>
  <c r="H4606" i="1"/>
  <c r="I4606" i="1"/>
  <c r="H4607" i="1"/>
  <c r="I4607" i="1"/>
  <c r="H4608" i="1"/>
  <c r="I4608" i="1"/>
  <c r="H4609" i="1"/>
  <c r="I4609" i="1"/>
  <c r="H4610" i="1"/>
  <c r="I4610" i="1"/>
  <c r="H4611" i="1"/>
  <c r="I4611" i="1"/>
  <c r="H4612" i="1"/>
  <c r="I4612" i="1"/>
  <c r="H4613" i="1"/>
  <c r="I4613" i="1"/>
  <c r="H4614" i="1"/>
  <c r="I4614" i="1"/>
  <c r="H4615" i="1"/>
  <c r="I4615" i="1"/>
  <c r="H4616" i="1"/>
  <c r="I4616" i="1"/>
  <c r="H4617" i="1"/>
  <c r="I4617" i="1"/>
  <c r="H4618" i="1"/>
  <c r="I4618" i="1"/>
  <c r="H4619" i="1"/>
  <c r="I4619" i="1"/>
  <c r="H4620" i="1"/>
  <c r="I4620" i="1"/>
  <c r="H4621" i="1"/>
  <c r="I4621" i="1"/>
  <c r="H4622" i="1"/>
  <c r="I4622" i="1"/>
  <c r="H4623" i="1"/>
  <c r="I4623" i="1"/>
  <c r="H4624" i="1"/>
  <c r="I4624" i="1"/>
  <c r="H4625" i="1"/>
  <c r="I4625" i="1"/>
  <c r="H4626" i="1"/>
  <c r="I4626" i="1"/>
  <c r="H4627" i="1"/>
  <c r="I4627" i="1"/>
  <c r="H4628" i="1"/>
  <c r="I4628" i="1"/>
  <c r="H4629" i="1"/>
  <c r="I4629" i="1"/>
  <c r="H4630" i="1"/>
  <c r="I4630" i="1"/>
  <c r="H4631" i="1"/>
  <c r="I4631" i="1"/>
  <c r="H4632" i="1"/>
  <c r="I4632" i="1"/>
  <c r="H4633" i="1"/>
  <c r="I4633" i="1"/>
  <c r="H4634" i="1"/>
  <c r="I4634" i="1"/>
  <c r="H4635" i="1"/>
  <c r="I4635" i="1"/>
  <c r="H4636" i="1"/>
  <c r="I4636" i="1"/>
  <c r="H4637" i="1"/>
  <c r="I4637" i="1"/>
  <c r="H4638" i="1"/>
  <c r="I4638" i="1"/>
  <c r="H4639" i="1"/>
  <c r="I4639" i="1"/>
  <c r="H4640" i="1"/>
  <c r="I4640" i="1"/>
  <c r="H4641" i="1"/>
  <c r="I4641" i="1"/>
  <c r="H4642" i="1"/>
  <c r="I4642" i="1"/>
  <c r="H4643" i="1"/>
  <c r="I4643" i="1"/>
  <c r="H4644" i="1"/>
  <c r="I4644" i="1"/>
  <c r="H4645" i="1"/>
  <c r="I4645" i="1"/>
  <c r="H4646" i="1"/>
  <c r="I4646" i="1"/>
  <c r="H4647" i="1"/>
  <c r="I4647" i="1"/>
  <c r="H4648" i="1"/>
  <c r="I4648" i="1"/>
  <c r="H4649" i="1"/>
  <c r="I4649" i="1"/>
  <c r="H4650" i="1"/>
  <c r="I4650" i="1"/>
  <c r="H4651" i="1"/>
  <c r="I4651" i="1"/>
  <c r="H4652" i="1"/>
  <c r="I4652" i="1"/>
  <c r="H4653" i="1"/>
  <c r="I4653" i="1"/>
  <c r="H4654" i="1"/>
  <c r="I4654" i="1"/>
  <c r="H4655" i="1"/>
  <c r="I4655" i="1"/>
  <c r="H4656" i="1"/>
  <c r="I4656" i="1"/>
  <c r="H4657" i="1"/>
  <c r="I4657" i="1"/>
  <c r="H4658" i="1"/>
  <c r="I4658" i="1"/>
  <c r="H4659" i="1"/>
  <c r="I4659" i="1"/>
  <c r="H4660" i="1"/>
  <c r="I4660" i="1"/>
  <c r="H4661" i="1"/>
  <c r="I4661" i="1"/>
  <c r="H4662" i="1"/>
  <c r="I4662" i="1"/>
  <c r="H4663" i="1"/>
  <c r="I4663" i="1"/>
  <c r="H4664" i="1"/>
  <c r="I4664" i="1"/>
  <c r="H4665" i="1"/>
  <c r="I4665" i="1"/>
  <c r="H4666" i="1"/>
  <c r="I4666" i="1"/>
  <c r="H4667" i="1"/>
  <c r="I4667" i="1"/>
  <c r="H4668" i="1"/>
  <c r="I4668" i="1"/>
  <c r="H4669" i="1"/>
  <c r="I4669" i="1"/>
  <c r="H4670" i="1"/>
  <c r="I4670" i="1"/>
  <c r="H4671" i="1"/>
  <c r="I4671" i="1"/>
  <c r="H4672" i="1"/>
  <c r="I4672" i="1"/>
  <c r="H4673" i="1"/>
  <c r="I4673" i="1"/>
  <c r="H4674" i="1"/>
  <c r="I4674" i="1"/>
  <c r="H4675" i="1"/>
  <c r="I4675" i="1"/>
  <c r="H4676" i="1"/>
  <c r="I4676" i="1"/>
  <c r="H4677" i="1"/>
  <c r="I4677" i="1"/>
  <c r="H4678" i="1"/>
  <c r="I4678" i="1"/>
  <c r="H4679" i="1"/>
  <c r="I4679" i="1"/>
  <c r="H4680" i="1"/>
  <c r="I4680" i="1"/>
  <c r="H4681" i="1"/>
  <c r="I4681" i="1"/>
  <c r="H4682" i="1"/>
  <c r="I4682" i="1"/>
  <c r="H4683" i="1"/>
  <c r="I4683" i="1"/>
  <c r="H4684" i="1"/>
  <c r="I4684" i="1"/>
  <c r="H4685" i="1"/>
  <c r="I4685" i="1"/>
  <c r="H4686" i="1"/>
  <c r="I4686" i="1"/>
  <c r="H4687" i="1"/>
  <c r="I4687" i="1"/>
  <c r="H4688" i="1"/>
  <c r="I4688" i="1"/>
  <c r="H4689" i="1"/>
  <c r="I4689" i="1"/>
  <c r="H4690" i="1"/>
  <c r="I4690" i="1"/>
  <c r="H4691" i="1"/>
  <c r="I4691" i="1"/>
  <c r="H4692" i="1"/>
  <c r="I4692" i="1"/>
  <c r="H4693" i="1"/>
  <c r="I4693" i="1"/>
  <c r="H4694" i="1"/>
  <c r="I4694" i="1"/>
  <c r="H4695" i="1"/>
  <c r="I4695" i="1"/>
  <c r="H4696" i="1"/>
  <c r="I4696" i="1"/>
  <c r="H4697" i="1"/>
  <c r="I4697" i="1"/>
  <c r="H4698" i="1"/>
  <c r="I4698" i="1"/>
  <c r="H4699" i="1"/>
  <c r="I4699" i="1"/>
  <c r="H4700" i="1"/>
  <c r="I4700" i="1"/>
  <c r="H4701" i="1"/>
  <c r="I4701" i="1"/>
  <c r="H4702" i="1"/>
  <c r="I4702" i="1"/>
  <c r="H4703" i="1"/>
  <c r="I4703" i="1"/>
  <c r="H4704" i="1"/>
  <c r="I4704" i="1"/>
  <c r="H4705" i="1"/>
  <c r="I4705" i="1"/>
  <c r="H4706" i="1"/>
  <c r="I4706" i="1"/>
  <c r="H4707" i="1"/>
  <c r="I4707" i="1"/>
  <c r="H4708" i="1"/>
  <c r="I4708" i="1"/>
  <c r="H4709" i="1"/>
  <c r="I4709" i="1"/>
  <c r="H4710" i="1"/>
  <c r="I4710" i="1"/>
  <c r="H4711" i="1"/>
  <c r="I4711" i="1"/>
  <c r="H4712" i="1"/>
  <c r="I4712" i="1"/>
  <c r="H4713" i="1"/>
  <c r="I4713" i="1"/>
  <c r="H4714" i="1"/>
  <c r="I4714" i="1"/>
  <c r="H4715" i="1"/>
  <c r="I4715" i="1"/>
  <c r="H4716" i="1"/>
  <c r="I4716" i="1"/>
  <c r="H4717" i="1"/>
  <c r="I4717" i="1"/>
  <c r="H4718" i="1"/>
  <c r="I4718" i="1"/>
  <c r="H4719" i="1"/>
  <c r="I4719" i="1"/>
  <c r="H4720" i="1"/>
  <c r="I4720" i="1"/>
  <c r="H4721" i="1"/>
  <c r="I4721" i="1"/>
  <c r="H4722" i="1"/>
  <c r="I4722" i="1"/>
  <c r="H4723" i="1"/>
  <c r="I4723" i="1"/>
  <c r="H4724" i="1"/>
  <c r="I4724" i="1"/>
  <c r="H4725" i="1"/>
  <c r="I4725" i="1"/>
  <c r="H4726" i="1"/>
  <c r="I4726" i="1"/>
  <c r="H4727" i="1"/>
  <c r="I4727" i="1"/>
  <c r="H4728" i="1"/>
  <c r="I4728" i="1"/>
  <c r="H4729" i="1"/>
  <c r="I4729" i="1"/>
  <c r="H4730" i="1"/>
  <c r="I4730" i="1"/>
  <c r="H4731" i="1"/>
  <c r="I4731" i="1"/>
  <c r="H4732" i="1"/>
  <c r="I4732" i="1"/>
  <c r="H4733" i="1"/>
  <c r="I4733" i="1"/>
  <c r="H4734" i="1"/>
  <c r="I4734" i="1"/>
  <c r="H4735" i="1"/>
  <c r="I4735" i="1"/>
  <c r="H4736" i="1"/>
  <c r="I4736" i="1"/>
  <c r="H4737" i="1"/>
  <c r="I4737" i="1"/>
  <c r="H4738" i="1"/>
  <c r="I4738" i="1"/>
  <c r="H4739" i="1"/>
  <c r="I4739" i="1"/>
  <c r="H4740" i="1"/>
  <c r="I4740" i="1"/>
  <c r="H4741" i="1"/>
  <c r="I4741" i="1"/>
  <c r="H4742" i="1"/>
  <c r="I4742" i="1"/>
  <c r="H4743" i="1"/>
  <c r="I4743" i="1"/>
  <c r="H4744" i="1"/>
  <c r="I4744" i="1"/>
  <c r="H4745" i="1"/>
  <c r="I4745" i="1"/>
  <c r="H4746" i="1"/>
  <c r="I4746" i="1"/>
  <c r="H4747" i="1"/>
  <c r="I4747" i="1"/>
  <c r="H4748" i="1"/>
  <c r="I4748" i="1"/>
  <c r="H4749" i="1"/>
  <c r="I4749" i="1"/>
  <c r="H4750" i="1"/>
  <c r="I4750" i="1"/>
  <c r="H4751" i="1"/>
  <c r="I4751" i="1"/>
  <c r="H4752" i="1"/>
  <c r="I4752" i="1"/>
  <c r="H4753" i="1"/>
  <c r="I4753" i="1"/>
  <c r="H4754" i="1"/>
  <c r="I4754" i="1"/>
  <c r="H4755" i="1"/>
  <c r="I4755" i="1"/>
  <c r="H4756" i="1"/>
  <c r="I4756" i="1"/>
  <c r="H4757" i="1"/>
  <c r="I4757" i="1"/>
  <c r="H4758" i="1"/>
  <c r="I4758" i="1"/>
  <c r="H4759" i="1"/>
  <c r="I4759" i="1"/>
  <c r="H4760" i="1"/>
  <c r="I4760" i="1"/>
  <c r="H4761" i="1"/>
  <c r="I4761" i="1"/>
  <c r="H4762" i="1"/>
  <c r="I4762" i="1"/>
  <c r="H4763" i="1"/>
  <c r="I4763" i="1"/>
  <c r="H4764" i="1"/>
  <c r="I4764" i="1"/>
  <c r="H4765" i="1"/>
  <c r="I4765" i="1"/>
  <c r="H4766" i="1"/>
  <c r="I4766" i="1"/>
  <c r="H4767" i="1"/>
  <c r="I4767" i="1"/>
  <c r="H4768" i="1"/>
  <c r="I4768" i="1"/>
  <c r="H4769" i="1"/>
  <c r="I4769" i="1"/>
  <c r="H4770" i="1"/>
  <c r="I4770" i="1"/>
  <c r="H4771" i="1"/>
  <c r="I4771" i="1"/>
  <c r="H4772" i="1"/>
  <c r="I4772" i="1"/>
  <c r="H4773" i="1"/>
  <c r="I4773" i="1"/>
  <c r="H4774" i="1"/>
  <c r="I4774" i="1"/>
  <c r="H4775" i="1"/>
  <c r="I4775" i="1"/>
  <c r="H4776" i="1"/>
  <c r="I4776" i="1"/>
  <c r="H4777" i="1"/>
  <c r="I4777" i="1"/>
  <c r="H4778" i="1"/>
  <c r="I4778" i="1"/>
  <c r="H4779" i="1"/>
  <c r="I4779" i="1"/>
  <c r="H4780" i="1"/>
  <c r="I4780" i="1"/>
  <c r="H4781" i="1"/>
  <c r="I4781" i="1"/>
  <c r="H4782" i="1"/>
  <c r="I4782" i="1"/>
  <c r="H4783" i="1"/>
  <c r="I4783" i="1"/>
  <c r="H4784" i="1"/>
  <c r="I4784" i="1"/>
  <c r="H4785" i="1"/>
  <c r="I4785" i="1"/>
  <c r="H4786" i="1"/>
  <c r="I4786" i="1"/>
  <c r="H4787" i="1"/>
  <c r="I4787" i="1"/>
  <c r="H4788" i="1"/>
  <c r="I4788" i="1"/>
  <c r="H4789" i="1"/>
  <c r="I4789" i="1"/>
  <c r="H4790" i="1"/>
  <c r="I4790" i="1"/>
  <c r="H4791" i="1"/>
  <c r="I4791" i="1"/>
  <c r="H4792" i="1"/>
  <c r="I4792" i="1"/>
  <c r="H4793" i="1"/>
  <c r="I4793" i="1"/>
  <c r="H4794" i="1"/>
  <c r="I4794" i="1"/>
  <c r="H4795" i="1"/>
  <c r="I4795" i="1"/>
  <c r="H4796" i="1"/>
  <c r="I4796" i="1"/>
  <c r="H4797" i="1"/>
  <c r="I4797" i="1"/>
  <c r="H4798" i="1"/>
  <c r="I4798" i="1"/>
  <c r="H4799" i="1"/>
  <c r="I4799" i="1"/>
  <c r="H4800" i="1"/>
  <c r="I4800" i="1"/>
  <c r="H4801" i="1"/>
  <c r="I4801" i="1"/>
  <c r="H4802" i="1"/>
  <c r="I4802" i="1"/>
  <c r="H4803" i="1"/>
  <c r="I4803" i="1"/>
  <c r="H4804" i="1"/>
  <c r="I4804" i="1"/>
  <c r="H4805" i="1"/>
  <c r="I4805" i="1"/>
  <c r="H4806" i="1"/>
  <c r="I4806" i="1"/>
  <c r="H4807" i="1"/>
  <c r="I4807" i="1"/>
  <c r="H4808" i="1"/>
  <c r="I4808" i="1"/>
  <c r="H4809" i="1"/>
  <c r="I4809" i="1"/>
  <c r="H4810" i="1"/>
  <c r="I4810" i="1"/>
  <c r="H4811" i="1"/>
  <c r="I4811" i="1"/>
  <c r="H4812" i="1"/>
  <c r="I4812" i="1"/>
  <c r="H4813" i="1"/>
  <c r="I4813" i="1"/>
  <c r="H4814" i="1"/>
  <c r="I4814" i="1"/>
  <c r="H4815" i="1"/>
  <c r="I4815" i="1"/>
  <c r="H4816" i="1"/>
  <c r="I4816" i="1"/>
  <c r="H4817" i="1"/>
  <c r="I4817" i="1"/>
  <c r="H4818" i="1"/>
  <c r="I4818" i="1"/>
  <c r="H4819" i="1"/>
  <c r="I4819" i="1"/>
  <c r="H4820" i="1"/>
  <c r="I4820" i="1"/>
  <c r="H4821" i="1"/>
  <c r="I4821" i="1"/>
  <c r="H4822" i="1"/>
  <c r="I4822" i="1"/>
  <c r="H4823" i="1"/>
  <c r="I4823" i="1"/>
  <c r="H4824" i="1"/>
  <c r="I4824" i="1"/>
  <c r="H4825" i="1"/>
  <c r="I4825" i="1"/>
  <c r="H4826" i="1"/>
  <c r="I4826" i="1"/>
  <c r="H4827" i="1"/>
  <c r="I4827" i="1"/>
  <c r="H4828" i="1"/>
  <c r="I4828" i="1"/>
  <c r="H4829" i="1"/>
  <c r="I4829" i="1"/>
  <c r="H4830" i="1"/>
  <c r="I4830" i="1"/>
  <c r="H4831" i="1"/>
  <c r="I4831" i="1"/>
  <c r="H4832" i="1"/>
  <c r="I4832" i="1"/>
  <c r="H4833" i="1"/>
  <c r="I4833" i="1"/>
  <c r="H4834" i="1"/>
  <c r="I4834" i="1"/>
  <c r="H4835" i="1"/>
  <c r="I4835" i="1"/>
  <c r="H4836" i="1"/>
  <c r="I4836" i="1"/>
  <c r="H4837" i="1"/>
  <c r="I4837" i="1"/>
  <c r="H4838" i="1"/>
  <c r="I4838" i="1"/>
  <c r="H4839" i="1"/>
  <c r="I4839" i="1"/>
  <c r="H4840" i="1"/>
  <c r="I4840" i="1"/>
  <c r="H4841" i="1"/>
  <c r="I4841" i="1"/>
  <c r="H4842" i="1"/>
  <c r="I4842" i="1"/>
  <c r="H4843" i="1"/>
  <c r="I4843" i="1"/>
  <c r="H4844" i="1"/>
  <c r="I4844" i="1"/>
  <c r="H4845" i="1"/>
  <c r="I4845" i="1"/>
  <c r="H4846" i="1"/>
  <c r="I4846" i="1"/>
  <c r="H4847" i="1"/>
  <c r="I4847" i="1"/>
  <c r="H4848" i="1"/>
  <c r="I4848" i="1"/>
  <c r="H4849" i="1"/>
  <c r="I4849" i="1"/>
  <c r="H4850" i="1"/>
  <c r="I4850" i="1"/>
  <c r="H4851" i="1"/>
  <c r="I4851" i="1"/>
  <c r="H4852" i="1"/>
  <c r="I4852" i="1"/>
  <c r="H4853" i="1"/>
  <c r="I4853" i="1"/>
  <c r="H4854" i="1"/>
  <c r="I4854" i="1"/>
  <c r="H4855" i="1"/>
  <c r="I4855" i="1"/>
  <c r="H4856" i="1"/>
  <c r="I4856" i="1"/>
  <c r="H4857" i="1"/>
  <c r="I4857" i="1"/>
  <c r="H4858" i="1"/>
  <c r="I4858" i="1"/>
  <c r="H4859" i="1"/>
  <c r="I4859" i="1"/>
  <c r="H4860" i="1"/>
  <c r="I4860" i="1"/>
  <c r="H4861" i="1"/>
  <c r="I4861" i="1"/>
  <c r="H4862" i="1"/>
  <c r="I4862" i="1"/>
  <c r="H4863" i="1"/>
  <c r="I4863" i="1"/>
  <c r="H4864" i="1"/>
  <c r="I4864" i="1"/>
  <c r="H4865" i="1"/>
  <c r="I4865" i="1"/>
  <c r="H4866" i="1"/>
  <c r="I4866" i="1"/>
  <c r="H4867" i="1"/>
  <c r="I4867" i="1"/>
  <c r="H4868" i="1"/>
  <c r="I4868" i="1"/>
  <c r="H4869" i="1"/>
  <c r="I4869" i="1"/>
  <c r="H4870" i="1"/>
  <c r="I4870" i="1"/>
  <c r="H4871" i="1"/>
  <c r="I4871" i="1"/>
  <c r="H4872" i="1"/>
  <c r="I4872" i="1"/>
  <c r="H4873" i="1"/>
  <c r="I4873" i="1"/>
  <c r="H4874" i="1"/>
  <c r="I4874" i="1"/>
  <c r="H4875" i="1"/>
  <c r="I4875" i="1"/>
  <c r="H4876" i="1"/>
  <c r="I4876" i="1"/>
  <c r="H4877" i="1"/>
  <c r="I4877" i="1"/>
  <c r="H4878" i="1"/>
  <c r="I4878" i="1"/>
  <c r="H4879" i="1"/>
  <c r="I4879" i="1"/>
  <c r="H4880" i="1"/>
  <c r="I4880" i="1"/>
  <c r="H4881" i="1"/>
  <c r="I4881" i="1"/>
  <c r="H4882" i="1"/>
  <c r="I4882" i="1"/>
  <c r="H4883" i="1"/>
  <c r="I4883" i="1"/>
  <c r="H4884" i="1"/>
  <c r="I4884" i="1"/>
  <c r="H4885" i="1"/>
  <c r="I4885" i="1"/>
  <c r="H4886" i="1"/>
  <c r="I4886" i="1"/>
  <c r="H4887" i="1"/>
  <c r="I4887" i="1"/>
  <c r="H4888" i="1"/>
  <c r="I4888" i="1"/>
  <c r="H4889" i="1"/>
  <c r="I4889" i="1"/>
  <c r="H4890" i="1"/>
  <c r="I4890" i="1"/>
  <c r="H4891" i="1"/>
  <c r="I4891" i="1"/>
  <c r="H4892" i="1"/>
  <c r="I4892" i="1"/>
  <c r="H4893" i="1"/>
  <c r="I4893" i="1"/>
  <c r="H4894" i="1"/>
  <c r="I4894" i="1"/>
  <c r="H4895" i="1"/>
  <c r="I4895" i="1"/>
  <c r="H4896" i="1"/>
  <c r="I4896" i="1"/>
  <c r="H4897" i="1"/>
  <c r="I4897" i="1"/>
  <c r="H4898" i="1"/>
  <c r="I4898" i="1"/>
  <c r="H4899" i="1"/>
  <c r="I4899" i="1"/>
  <c r="H4900" i="1"/>
  <c r="I4900" i="1"/>
  <c r="H4901" i="1"/>
  <c r="I4901" i="1"/>
  <c r="H4902" i="1"/>
  <c r="I4902" i="1"/>
  <c r="H4903" i="1"/>
  <c r="I4903" i="1"/>
  <c r="H4904" i="1"/>
  <c r="I4904" i="1"/>
  <c r="H4905" i="1"/>
  <c r="I4905" i="1"/>
  <c r="H4906" i="1"/>
  <c r="I4906" i="1"/>
  <c r="H4907" i="1"/>
  <c r="I4907" i="1"/>
  <c r="H4908" i="1"/>
  <c r="I4908" i="1"/>
  <c r="H4909" i="1"/>
  <c r="I4909" i="1"/>
  <c r="H4910" i="1"/>
  <c r="I4910" i="1"/>
  <c r="H4911" i="1"/>
  <c r="I4911" i="1"/>
  <c r="H4912" i="1"/>
  <c r="I4912" i="1"/>
  <c r="H4913" i="1"/>
  <c r="I4913" i="1"/>
  <c r="H4914" i="1"/>
  <c r="I4914" i="1"/>
  <c r="H4915" i="1"/>
  <c r="I4915" i="1"/>
  <c r="H4916" i="1"/>
  <c r="I4916" i="1"/>
  <c r="H4917" i="1"/>
  <c r="I4917" i="1"/>
  <c r="H4918" i="1"/>
  <c r="I4918" i="1"/>
  <c r="H4919" i="1"/>
  <c r="I4919" i="1"/>
  <c r="H4920" i="1"/>
  <c r="I4920" i="1"/>
  <c r="H4921" i="1"/>
  <c r="I4921" i="1"/>
  <c r="H4922" i="1"/>
  <c r="I4922" i="1"/>
  <c r="H4923" i="1"/>
  <c r="I4923" i="1"/>
  <c r="H4924" i="1"/>
  <c r="I4924" i="1"/>
  <c r="H4925" i="1"/>
  <c r="I4925" i="1"/>
  <c r="H4926" i="1"/>
  <c r="I4926" i="1"/>
  <c r="H4927" i="1"/>
  <c r="I4927" i="1"/>
  <c r="H4928" i="1"/>
  <c r="I4928" i="1"/>
  <c r="H4929" i="1"/>
  <c r="I4929" i="1"/>
  <c r="H4930" i="1"/>
  <c r="I4930" i="1"/>
  <c r="H4931" i="1"/>
  <c r="I4931" i="1"/>
  <c r="H4932" i="1"/>
  <c r="I4932" i="1"/>
  <c r="H4933" i="1"/>
  <c r="I4933" i="1"/>
  <c r="H4934" i="1"/>
  <c r="I4934" i="1"/>
  <c r="H4935" i="1"/>
  <c r="I4935" i="1"/>
  <c r="H4936" i="1"/>
  <c r="I4936" i="1"/>
  <c r="H4937" i="1"/>
  <c r="I4937" i="1"/>
  <c r="H4938" i="1"/>
  <c r="I4938" i="1"/>
  <c r="H4939" i="1"/>
  <c r="I4939" i="1"/>
  <c r="H4940" i="1"/>
  <c r="I4940" i="1"/>
  <c r="H4941" i="1"/>
  <c r="I4941" i="1"/>
  <c r="H4942" i="1"/>
  <c r="I4942" i="1"/>
  <c r="H4943" i="1"/>
  <c r="I4943" i="1"/>
  <c r="H4944" i="1"/>
  <c r="I4944" i="1"/>
  <c r="H4945" i="1"/>
  <c r="I4945" i="1"/>
  <c r="H4946" i="1"/>
  <c r="I4946" i="1"/>
  <c r="H4947" i="1"/>
  <c r="I4947" i="1"/>
  <c r="H4948" i="1"/>
  <c r="I4948" i="1"/>
  <c r="H4949" i="1"/>
  <c r="I4949" i="1"/>
  <c r="H4950" i="1"/>
  <c r="I4950" i="1"/>
  <c r="H4951" i="1"/>
  <c r="I4951" i="1"/>
  <c r="H4952" i="1"/>
  <c r="I4952" i="1"/>
  <c r="H4953" i="1"/>
  <c r="I4953" i="1"/>
  <c r="H4954" i="1"/>
  <c r="I4954" i="1"/>
  <c r="H4955" i="1"/>
  <c r="I4955" i="1"/>
  <c r="H4956" i="1"/>
  <c r="I4956" i="1"/>
  <c r="H4957" i="1"/>
  <c r="I4957" i="1"/>
  <c r="H4958" i="1"/>
  <c r="I4958" i="1"/>
  <c r="H4959" i="1"/>
  <c r="I4959" i="1"/>
  <c r="H4960" i="1"/>
  <c r="I4960" i="1"/>
  <c r="H4961" i="1"/>
  <c r="I4961" i="1"/>
  <c r="H4962" i="1"/>
  <c r="I4962" i="1"/>
  <c r="H4963" i="1"/>
  <c r="I4963" i="1"/>
  <c r="H4964" i="1"/>
  <c r="I4964" i="1"/>
  <c r="H4965" i="1"/>
  <c r="I4965" i="1"/>
  <c r="H4966" i="1"/>
  <c r="I4966" i="1"/>
  <c r="H4967" i="1"/>
  <c r="I4967" i="1"/>
  <c r="H4968" i="1"/>
  <c r="I4968" i="1"/>
  <c r="H4969" i="1"/>
  <c r="I4969" i="1"/>
  <c r="H4970" i="1"/>
  <c r="I4970" i="1"/>
  <c r="H4971" i="1"/>
  <c r="I4971" i="1"/>
  <c r="H4972" i="1"/>
  <c r="I4972" i="1"/>
  <c r="H4973" i="1"/>
  <c r="I4973" i="1"/>
  <c r="H4974" i="1"/>
  <c r="I4974" i="1"/>
  <c r="H4975" i="1"/>
  <c r="I4975" i="1"/>
  <c r="H4976" i="1"/>
  <c r="I4976" i="1"/>
  <c r="H4977" i="1"/>
  <c r="I4977" i="1"/>
  <c r="H4978" i="1"/>
  <c r="I4978" i="1"/>
  <c r="H4979" i="1"/>
  <c r="I4979" i="1"/>
  <c r="H4980" i="1"/>
  <c r="I4980" i="1"/>
  <c r="H4981" i="1"/>
  <c r="I4981" i="1"/>
  <c r="H4982" i="1"/>
  <c r="I4982" i="1"/>
  <c r="H4983" i="1"/>
  <c r="I4983" i="1"/>
  <c r="H4984" i="1"/>
  <c r="I4984" i="1"/>
  <c r="H4985" i="1"/>
  <c r="I4985" i="1"/>
  <c r="H4986" i="1"/>
  <c r="I4986" i="1"/>
  <c r="H4987" i="1"/>
  <c r="I4987" i="1"/>
  <c r="H4988" i="1"/>
  <c r="I4988" i="1"/>
  <c r="H4989" i="1"/>
  <c r="I4989" i="1"/>
  <c r="H4990" i="1"/>
  <c r="I4990" i="1"/>
  <c r="H4991" i="1"/>
  <c r="I4991" i="1"/>
  <c r="H4992" i="1"/>
  <c r="I4992" i="1"/>
  <c r="H4993" i="1"/>
  <c r="I4993" i="1"/>
  <c r="H4994" i="1"/>
  <c r="I4994" i="1"/>
  <c r="H4995" i="1"/>
  <c r="I4995" i="1"/>
  <c r="H4996" i="1"/>
  <c r="I4996" i="1"/>
  <c r="H4997" i="1"/>
  <c r="I4997" i="1"/>
  <c r="H4998" i="1"/>
  <c r="I4998" i="1"/>
  <c r="H4999" i="1"/>
  <c r="I4999" i="1"/>
  <c r="H5000" i="1"/>
  <c r="I5000" i="1"/>
  <c r="H5001" i="1"/>
  <c r="I5001" i="1"/>
  <c r="H5002" i="1"/>
  <c r="I5002" i="1"/>
  <c r="H5003" i="1"/>
  <c r="I5003" i="1"/>
  <c r="H5004" i="1"/>
  <c r="I5004" i="1"/>
  <c r="H5005" i="1"/>
  <c r="I5005" i="1"/>
  <c r="H5006" i="1"/>
  <c r="I5006" i="1"/>
  <c r="H5007" i="1"/>
  <c r="I5007" i="1"/>
  <c r="H5008" i="1"/>
  <c r="I5008" i="1"/>
  <c r="H5009" i="1"/>
  <c r="I5009" i="1"/>
  <c r="H5010" i="1"/>
  <c r="I5010" i="1"/>
  <c r="H5011" i="1"/>
  <c r="I5011" i="1"/>
  <c r="H5012" i="1"/>
  <c r="I5012" i="1"/>
  <c r="H5013" i="1"/>
  <c r="I5013" i="1"/>
  <c r="H5014" i="1"/>
  <c r="I5014" i="1"/>
  <c r="H5015" i="1"/>
  <c r="I5015" i="1"/>
  <c r="H5016" i="1"/>
  <c r="I5016" i="1"/>
  <c r="H5017" i="1"/>
  <c r="I5017" i="1"/>
  <c r="H5018" i="1"/>
  <c r="I5018" i="1"/>
  <c r="H5019" i="1"/>
  <c r="I5019" i="1"/>
  <c r="H5020" i="1"/>
  <c r="I5020" i="1"/>
  <c r="H5021" i="1"/>
  <c r="I5021" i="1"/>
  <c r="H5022" i="1"/>
  <c r="I5022" i="1"/>
  <c r="H5023" i="1"/>
  <c r="I5023" i="1"/>
  <c r="H5024" i="1"/>
  <c r="I5024" i="1"/>
  <c r="H5025" i="1"/>
  <c r="I5025" i="1"/>
  <c r="H5026" i="1"/>
  <c r="I5026" i="1"/>
  <c r="H5027" i="1"/>
  <c r="I5027" i="1"/>
  <c r="H5028" i="1"/>
  <c r="I5028" i="1"/>
  <c r="H5029" i="1"/>
  <c r="I5029" i="1"/>
  <c r="H5030" i="1"/>
  <c r="I5030" i="1"/>
  <c r="H5031" i="1"/>
  <c r="I5031" i="1"/>
  <c r="H5032" i="1"/>
  <c r="I5032" i="1"/>
  <c r="H5033" i="1"/>
  <c r="I5033" i="1"/>
  <c r="H5034" i="1"/>
  <c r="I5034" i="1"/>
  <c r="H5035" i="1"/>
  <c r="I5035" i="1"/>
  <c r="H5036" i="1"/>
  <c r="I5036" i="1"/>
  <c r="H5037" i="1"/>
  <c r="I5037" i="1"/>
  <c r="H5038" i="1"/>
  <c r="I5038" i="1"/>
  <c r="H5039" i="1"/>
  <c r="I5039" i="1"/>
  <c r="H5040" i="1"/>
  <c r="I5040" i="1"/>
  <c r="H5041" i="1"/>
  <c r="I5041" i="1"/>
  <c r="H5042" i="1"/>
  <c r="I5042" i="1"/>
  <c r="H5043" i="1"/>
  <c r="I5043" i="1"/>
  <c r="H5044" i="1"/>
  <c r="I5044" i="1"/>
  <c r="H5045" i="1"/>
  <c r="I5045" i="1"/>
  <c r="H5046" i="1"/>
  <c r="I5046" i="1"/>
  <c r="H5047" i="1"/>
  <c r="I5047" i="1"/>
  <c r="H5048" i="1"/>
  <c r="I5048" i="1"/>
  <c r="H5049" i="1"/>
  <c r="I5049" i="1"/>
  <c r="H5050" i="1"/>
  <c r="I5050" i="1"/>
  <c r="H5051" i="1"/>
  <c r="I5051" i="1"/>
  <c r="H5052" i="1"/>
  <c r="I5052" i="1"/>
  <c r="H5053" i="1"/>
  <c r="I5053" i="1"/>
  <c r="H5054" i="1"/>
  <c r="I5054" i="1"/>
  <c r="H5055" i="1"/>
  <c r="I5055" i="1"/>
  <c r="H5056" i="1"/>
  <c r="I5056" i="1"/>
  <c r="H5057" i="1"/>
  <c r="I5057" i="1"/>
  <c r="H5058" i="1"/>
  <c r="I5058" i="1"/>
  <c r="H5059" i="1"/>
  <c r="I5059" i="1"/>
  <c r="H5060" i="1"/>
  <c r="I5060" i="1"/>
  <c r="H5061" i="1"/>
  <c r="I5061" i="1"/>
  <c r="H5062" i="1"/>
  <c r="I5062" i="1"/>
  <c r="H5063" i="1"/>
  <c r="I5063" i="1"/>
  <c r="H5064" i="1"/>
  <c r="I5064" i="1"/>
  <c r="H5065" i="1"/>
  <c r="I5065" i="1"/>
  <c r="H5066" i="1"/>
  <c r="I5066" i="1"/>
  <c r="H5067" i="1"/>
  <c r="I5067" i="1"/>
  <c r="H5068" i="1"/>
  <c r="I5068" i="1"/>
  <c r="H5069" i="1"/>
  <c r="I5069" i="1"/>
  <c r="H5070" i="1"/>
  <c r="I5070" i="1"/>
  <c r="H5071" i="1"/>
  <c r="I5071" i="1"/>
  <c r="H5072" i="1"/>
  <c r="I5072" i="1"/>
  <c r="H5073" i="1"/>
  <c r="I5073" i="1"/>
  <c r="H5074" i="1"/>
  <c r="I5074" i="1"/>
  <c r="H5075" i="1"/>
  <c r="I5075" i="1"/>
  <c r="H5076" i="1"/>
  <c r="I5076" i="1"/>
  <c r="H5077" i="1"/>
  <c r="I5077" i="1"/>
  <c r="H5078" i="1"/>
  <c r="I5078" i="1"/>
  <c r="H5079" i="1"/>
  <c r="I5079" i="1"/>
  <c r="H5080" i="1"/>
  <c r="I5080" i="1"/>
  <c r="H5081" i="1"/>
  <c r="I5081" i="1"/>
  <c r="H5082" i="1"/>
  <c r="I5082" i="1"/>
  <c r="H5083" i="1"/>
  <c r="I5083" i="1"/>
  <c r="H5084" i="1"/>
  <c r="I5084" i="1"/>
  <c r="H5085" i="1"/>
  <c r="I5085" i="1"/>
  <c r="H5086" i="1"/>
  <c r="I5086" i="1"/>
  <c r="H5087" i="1"/>
  <c r="I5087" i="1"/>
  <c r="H5088" i="1"/>
  <c r="I5088" i="1"/>
  <c r="H5089" i="1"/>
  <c r="I5089" i="1"/>
  <c r="H5090" i="1"/>
  <c r="I5090" i="1"/>
  <c r="H5091" i="1"/>
  <c r="I5091" i="1"/>
  <c r="H5092" i="1"/>
  <c r="I5092" i="1"/>
  <c r="H5093" i="1"/>
  <c r="I5093" i="1"/>
  <c r="H5094" i="1"/>
  <c r="I5094" i="1"/>
  <c r="H5095" i="1"/>
  <c r="I5095" i="1"/>
  <c r="H5096" i="1"/>
  <c r="I5096" i="1"/>
  <c r="H5097" i="1"/>
  <c r="I5097" i="1"/>
  <c r="H5098" i="1"/>
  <c r="I5098" i="1"/>
  <c r="H5099" i="1"/>
  <c r="I5099" i="1"/>
  <c r="H5100" i="1"/>
  <c r="I5100" i="1"/>
  <c r="H5101" i="1"/>
  <c r="I5101" i="1"/>
  <c r="H5102" i="1"/>
  <c r="I5102" i="1"/>
  <c r="H5103" i="1"/>
  <c r="I5103" i="1"/>
  <c r="H5104" i="1"/>
  <c r="I5104" i="1"/>
  <c r="H5105" i="1"/>
  <c r="I5105" i="1"/>
  <c r="H5106" i="1"/>
  <c r="I5106" i="1"/>
  <c r="H5107" i="1"/>
  <c r="I5107" i="1"/>
  <c r="H5108" i="1"/>
  <c r="I5108" i="1"/>
  <c r="H5109" i="1"/>
  <c r="I5109" i="1"/>
  <c r="H5110" i="1"/>
  <c r="I5110" i="1"/>
  <c r="H5111" i="1"/>
  <c r="I5111" i="1"/>
  <c r="H5112" i="1"/>
  <c r="I5112" i="1"/>
  <c r="H5113" i="1"/>
  <c r="I5113" i="1"/>
  <c r="H5114" i="1"/>
  <c r="I5114" i="1"/>
  <c r="H5115" i="1"/>
  <c r="I5115" i="1"/>
  <c r="H5116" i="1"/>
  <c r="I5116" i="1"/>
  <c r="H5117" i="1"/>
  <c r="I5117" i="1"/>
  <c r="H5118" i="1"/>
  <c r="I5118" i="1"/>
  <c r="H5119" i="1"/>
  <c r="I5119" i="1"/>
  <c r="H5120" i="1"/>
  <c r="I5120" i="1"/>
  <c r="H5121" i="1"/>
  <c r="I5121" i="1"/>
  <c r="H5122" i="1"/>
  <c r="I5122" i="1"/>
  <c r="H5123" i="1"/>
  <c r="I5123" i="1"/>
  <c r="H5124" i="1"/>
  <c r="I5124" i="1"/>
  <c r="H5125" i="1"/>
  <c r="I5125" i="1"/>
  <c r="H5126" i="1"/>
  <c r="I5126" i="1"/>
  <c r="H5127" i="1"/>
  <c r="I5127" i="1"/>
  <c r="H5128" i="1"/>
  <c r="I5128" i="1"/>
  <c r="H5129" i="1"/>
  <c r="I5129" i="1"/>
  <c r="H5130" i="1"/>
  <c r="I5130" i="1"/>
  <c r="H5131" i="1"/>
  <c r="I5131" i="1"/>
  <c r="H5132" i="1"/>
  <c r="I5132" i="1"/>
  <c r="H5133" i="1"/>
  <c r="I5133" i="1"/>
  <c r="H5134" i="1"/>
  <c r="I5134" i="1"/>
  <c r="H5135" i="1"/>
  <c r="I5135" i="1"/>
  <c r="H5136" i="1"/>
  <c r="I5136" i="1"/>
  <c r="H5137" i="1"/>
  <c r="I5137" i="1"/>
  <c r="H5138" i="1"/>
  <c r="I5138" i="1"/>
  <c r="H5139" i="1"/>
  <c r="I5139" i="1"/>
  <c r="H5140" i="1"/>
  <c r="I5140" i="1"/>
  <c r="H5141" i="1"/>
  <c r="I5141" i="1"/>
  <c r="H5142" i="1"/>
  <c r="I5142" i="1"/>
  <c r="H5143" i="1"/>
  <c r="I5143" i="1"/>
  <c r="H5144" i="1"/>
  <c r="I5144" i="1"/>
  <c r="H5145" i="1"/>
  <c r="I5145" i="1"/>
  <c r="H5146" i="1"/>
  <c r="I5146" i="1"/>
  <c r="H5147" i="1"/>
  <c r="I5147" i="1"/>
  <c r="H5148" i="1"/>
  <c r="I5148" i="1"/>
  <c r="H5149" i="1"/>
  <c r="I5149" i="1"/>
  <c r="H5150" i="1"/>
  <c r="I5150" i="1"/>
  <c r="H5151" i="1"/>
  <c r="I5151" i="1"/>
  <c r="H5152" i="1"/>
  <c r="I5152" i="1"/>
  <c r="H5153" i="1"/>
  <c r="I5153" i="1"/>
  <c r="H5154" i="1"/>
  <c r="I5154" i="1"/>
  <c r="H5155" i="1"/>
  <c r="I5155" i="1"/>
  <c r="H5156" i="1"/>
  <c r="I5156" i="1"/>
  <c r="H5157" i="1"/>
  <c r="I5157" i="1"/>
  <c r="H5158" i="1"/>
  <c r="I5158" i="1"/>
  <c r="H5159" i="1"/>
  <c r="I5159" i="1"/>
  <c r="H5160" i="1"/>
  <c r="I5160" i="1"/>
  <c r="H5161" i="1"/>
  <c r="I5161" i="1"/>
  <c r="H5162" i="1"/>
  <c r="I5162" i="1"/>
  <c r="H5163" i="1"/>
  <c r="I5163" i="1"/>
  <c r="H5164" i="1"/>
  <c r="I5164" i="1"/>
  <c r="H5165" i="1"/>
  <c r="I5165" i="1"/>
  <c r="H5166" i="1"/>
  <c r="I5166" i="1"/>
  <c r="H5167" i="1"/>
  <c r="I5167" i="1"/>
  <c r="H5168" i="1"/>
  <c r="I5168" i="1"/>
  <c r="H5169" i="1"/>
  <c r="I5169" i="1"/>
  <c r="H5170" i="1"/>
  <c r="I5170" i="1"/>
  <c r="H5171" i="1"/>
  <c r="I5171" i="1"/>
  <c r="H5172" i="1"/>
  <c r="I5172" i="1"/>
  <c r="H5173" i="1"/>
  <c r="I5173" i="1"/>
  <c r="H5174" i="1"/>
  <c r="I5174" i="1"/>
  <c r="H5175" i="1"/>
  <c r="I5175" i="1"/>
  <c r="H5176" i="1"/>
  <c r="I5176" i="1"/>
  <c r="H5177" i="1"/>
  <c r="I5177" i="1"/>
  <c r="H5178" i="1"/>
  <c r="I5178" i="1"/>
  <c r="H5179" i="1"/>
  <c r="I5179" i="1"/>
  <c r="H5180" i="1"/>
  <c r="I5180" i="1"/>
  <c r="H5181" i="1"/>
  <c r="I5181" i="1"/>
  <c r="H5182" i="1"/>
  <c r="I5182" i="1"/>
  <c r="H5183" i="1"/>
  <c r="I5183" i="1"/>
  <c r="H5184" i="1"/>
  <c r="I5184" i="1"/>
  <c r="H5185" i="1"/>
  <c r="I5185" i="1"/>
  <c r="H5186" i="1"/>
  <c r="I5186" i="1"/>
  <c r="H5187" i="1"/>
  <c r="I5187" i="1"/>
  <c r="H5188" i="1"/>
  <c r="I5188" i="1"/>
  <c r="H5189" i="1"/>
  <c r="I5189" i="1"/>
  <c r="H5190" i="1"/>
  <c r="I5190" i="1"/>
  <c r="H5191" i="1"/>
  <c r="I5191" i="1"/>
  <c r="H5192" i="1"/>
  <c r="I5192" i="1"/>
  <c r="H5193" i="1"/>
  <c r="I5193" i="1"/>
  <c r="H5194" i="1"/>
  <c r="I5194" i="1"/>
  <c r="H5195" i="1"/>
  <c r="I5195" i="1"/>
  <c r="H5196" i="1"/>
  <c r="I5196" i="1"/>
  <c r="H5197" i="1"/>
  <c r="I5197" i="1"/>
  <c r="H5198" i="1"/>
  <c r="I5198" i="1"/>
  <c r="H5199" i="1"/>
  <c r="I5199" i="1"/>
  <c r="H5200" i="1"/>
  <c r="I5200" i="1"/>
  <c r="H5201" i="1"/>
  <c r="I5201" i="1"/>
  <c r="H5202" i="1"/>
  <c r="I5202" i="1"/>
  <c r="H5203" i="1"/>
  <c r="I5203" i="1"/>
  <c r="H5204" i="1"/>
  <c r="I5204" i="1"/>
  <c r="H5205" i="1"/>
  <c r="I5205" i="1"/>
  <c r="H5206" i="1"/>
  <c r="I5206" i="1"/>
  <c r="H5207" i="1"/>
  <c r="I5207" i="1"/>
  <c r="H5208" i="1"/>
  <c r="I5208" i="1"/>
  <c r="H5209" i="1"/>
  <c r="I5209" i="1"/>
  <c r="H5210" i="1"/>
  <c r="I5210" i="1"/>
  <c r="H5211" i="1"/>
  <c r="I5211" i="1"/>
  <c r="H5212" i="1"/>
  <c r="I5212" i="1"/>
  <c r="H5213" i="1"/>
  <c r="I5213" i="1"/>
  <c r="H5214" i="1"/>
  <c r="I5214" i="1"/>
  <c r="H5215" i="1"/>
  <c r="I5215" i="1"/>
  <c r="H5216" i="1"/>
  <c r="I5216" i="1"/>
  <c r="H5217" i="1"/>
  <c r="I5217" i="1"/>
  <c r="H5218" i="1"/>
  <c r="I5218" i="1"/>
  <c r="H5219" i="1"/>
  <c r="I5219" i="1"/>
  <c r="H5220" i="1"/>
  <c r="I5220" i="1"/>
  <c r="H5221" i="1"/>
  <c r="I5221" i="1"/>
  <c r="H5222" i="1"/>
  <c r="I5222" i="1"/>
  <c r="H5223" i="1"/>
  <c r="I5223" i="1"/>
  <c r="H5224" i="1"/>
  <c r="I5224" i="1"/>
  <c r="H5225" i="1"/>
  <c r="I5225" i="1"/>
  <c r="H5226" i="1"/>
  <c r="I5226" i="1"/>
  <c r="H5227" i="1"/>
  <c r="I5227" i="1"/>
  <c r="H5228" i="1"/>
  <c r="I5228" i="1"/>
  <c r="H5229" i="1"/>
  <c r="I5229" i="1"/>
  <c r="H5230" i="1"/>
  <c r="I5230" i="1"/>
  <c r="H5231" i="1"/>
  <c r="I5231" i="1"/>
  <c r="H5232" i="1"/>
  <c r="I5232" i="1"/>
  <c r="H5233" i="1"/>
  <c r="I5233" i="1"/>
  <c r="H5234" i="1"/>
  <c r="I5234" i="1"/>
  <c r="H5235" i="1"/>
  <c r="I5235" i="1"/>
  <c r="H5236" i="1"/>
  <c r="I5236" i="1"/>
  <c r="H5237" i="1"/>
  <c r="I5237" i="1"/>
  <c r="H5238" i="1"/>
  <c r="I5238" i="1"/>
  <c r="H5239" i="1"/>
  <c r="I5239" i="1"/>
  <c r="H5240" i="1"/>
  <c r="I5240" i="1"/>
  <c r="H5241" i="1"/>
  <c r="I5241" i="1"/>
  <c r="H5242" i="1"/>
  <c r="I5242" i="1"/>
  <c r="H5243" i="1"/>
  <c r="I5243" i="1"/>
  <c r="H5244" i="1"/>
  <c r="I5244" i="1"/>
  <c r="H5245" i="1"/>
  <c r="I5245" i="1"/>
  <c r="H5246" i="1"/>
  <c r="I5246" i="1"/>
  <c r="H5247" i="1"/>
  <c r="I5247" i="1"/>
  <c r="H5248" i="1"/>
  <c r="I5248" i="1"/>
  <c r="H5249" i="1"/>
  <c r="I5249" i="1"/>
  <c r="H5250" i="1"/>
  <c r="I5250" i="1"/>
  <c r="H5251" i="1"/>
  <c r="I5251" i="1"/>
  <c r="H5252" i="1"/>
  <c r="I5252" i="1"/>
  <c r="H5253" i="1"/>
  <c r="I5253" i="1"/>
  <c r="H5254" i="1"/>
  <c r="I5254" i="1"/>
  <c r="H5255" i="1"/>
  <c r="I5255" i="1"/>
  <c r="H5256" i="1"/>
  <c r="I5256" i="1"/>
  <c r="H5257" i="1"/>
  <c r="I5257" i="1"/>
  <c r="H5258" i="1"/>
  <c r="I5258" i="1"/>
  <c r="H5259" i="1"/>
  <c r="I5259" i="1"/>
  <c r="H5260" i="1"/>
  <c r="I5260" i="1"/>
  <c r="H5261" i="1"/>
  <c r="I5261" i="1"/>
  <c r="H5262" i="1"/>
  <c r="I5262" i="1"/>
  <c r="H5263" i="1"/>
  <c r="I5263" i="1"/>
  <c r="H5264" i="1"/>
  <c r="I5264" i="1"/>
  <c r="H5265" i="1"/>
  <c r="I5265" i="1"/>
  <c r="H5266" i="1"/>
  <c r="I5266" i="1"/>
  <c r="H5267" i="1"/>
  <c r="I5267" i="1"/>
  <c r="H5268" i="1"/>
  <c r="I5268" i="1"/>
  <c r="H5269" i="1"/>
  <c r="I5269" i="1"/>
  <c r="H5270" i="1"/>
  <c r="I5270" i="1"/>
  <c r="H5271" i="1"/>
  <c r="I5271" i="1"/>
  <c r="H5272" i="1"/>
  <c r="I5272" i="1"/>
  <c r="H5273" i="1"/>
  <c r="I5273" i="1"/>
  <c r="H5274" i="1"/>
  <c r="I5274" i="1"/>
  <c r="H5275" i="1"/>
  <c r="I5275" i="1"/>
  <c r="H5276" i="1"/>
  <c r="I5276" i="1"/>
  <c r="H5277" i="1"/>
  <c r="I5277" i="1"/>
  <c r="H5278" i="1"/>
  <c r="I5278" i="1"/>
  <c r="H5279" i="1"/>
  <c r="I5279" i="1"/>
  <c r="H5280" i="1"/>
  <c r="I5280" i="1"/>
  <c r="H5281" i="1"/>
  <c r="I5281" i="1"/>
  <c r="H5282" i="1"/>
  <c r="I5282" i="1"/>
  <c r="H5283" i="1"/>
  <c r="I5283" i="1"/>
  <c r="H5284" i="1"/>
  <c r="I5284" i="1"/>
  <c r="H5285" i="1"/>
  <c r="I5285" i="1"/>
  <c r="H5286" i="1"/>
  <c r="I5286" i="1"/>
  <c r="H5287" i="1"/>
  <c r="I5287" i="1"/>
  <c r="H5288" i="1"/>
  <c r="I5288" i="1"/>
  <c r="H5289" i="1"/>
  <c r="I5289" i="1"/>
  <c r="H5290" i="1"/>
  <c r="I5290" i="1"/>
  <c r="H5291" i="1"/>
  <c r="I5291" i="1"/>
  <c r="H5292" i="1"/>
  <c r="I5292" i="1"/>
  <c r="H5293" i="1"/>
  <c r="I5293" i="1"/>
  <c r="H5294" i="1"/>
  <c r="I5294" i="1"/>
  <c r="H5295" i="1"/>
  <c r="I5295" i="1"/>
  <c r="H5296" i="1"/>
  <c r="I5296" i="1"/>
  <c r="H5297" i="1"/>
  <c r="I5297" i="1"/>
  <c r="H5298" i="1"/>
  <c r="I5298" i="1"/>
  <c r="H5299" i="1"/>
  <c r="I5299" i="1"/>
  <c r="H5300" i="1"/>
  <c r="I5300" i="1"/>
  <c r="H5301" i="1"/>
  <c r="I5301" i="1"/>
  <c r="H5302" i="1"/>
  <c r="I5302" i="1"/>
  <c r="H5303" i="1"/>
  <c r="I5303" i="1"/>
  <c r="H5304" i="1"/>
  <c r="I5304" i="1"/>
  <c r="H5305" i="1"/>
  <c r="I5305" i="1"/>
  <c r="H5306" i="1"/>
  <c r="I5306" i="1"/>
  <c r="H5307" i="1"/>
  <c r="I5307" i="1"/>
  <c r="H5308" i="1"/>
  <c r="I5308" i="1"/>
  <c r="H5309" i="1"/>
  <c r="I5309" i="1"/>
  <c r="H5310" i="1"/>
  <c r="I5310" i="1"/>
  <c r="H5311" i="1"/>
  <c r="I5311" i="1"/>
  <c r="H5312" i="1"/>
  <c r="I5312" i="1"/>
  <c r="H5313" i="1"/>
  <c r="I5313" i="1"/>
  <c r="H5314" i="1"/>
  <c r="I5314" i="1"/>
  <c r="H5315" i="1"/>
  <c r="I5315" i="1"/>
  <c r="H5316" i="1"/>
  <c r="I5316" i="1"/>
  <c r="H5317" i="1"/>
  <c r="I5317" i="1"/>
  <c r="H5318" i="1"/>
  <c r="I5318" i="1"/>
  <c r="H5319" i="1"/>
  <c r="I5319" i="1"/>
  <c r="H5320" i="1"/>
  <c r="I5320" i="1"/>
  <c r="H5321" i="1"/>
  <c r="I5321" i="1"/>
  <c r="H5322" i="1"/>
  <c r="I5322" i="1"/>
  <c r="H5323" i="1"/>
  <c r="I5323" i="1"/>
  <c r="H5324" i="1"/>
  <c r="I5324" i="1"/>
  <c r="H5325" i="1"/>
  <c r="I5325" i="1"/>
  <c r="H5326" i="1"/>
  <c r="I5326" i="1"/>
  <c r="H5327" i="1"/>
  <c r="I5327" i="1"/>
  <c r="H5328" i="1"/>
  <c r="I5328" i="1"/>
  <c r="H5329" i="1"/>
  <c r="I5329" i="1"/>
  <c r="H5330" i="1"/>
  <c r="I5330" i="1"/>
  <c r="H5331" i="1"/>
  <c r="I5331" i="1"/>
  <c r="H5332" i="1"/>
  <c r="I5332" i="1"/>
  <c r="H5333" i="1"/>
  <c r="I5333" i="1"/>
  <c r="H5334" i="1"/>
  <c r="I5334" i="1"/>
  <c r="H5335" i="1"/>
  <c r="I5335" i="1"/>
  <c r="H5336" i="1"/>
  <c r="I5336" i="1"/>
  <c r="H5337" i="1"/>
  <c r="I5337" i="1"/>
  <c r="H5338" i="1"/>
  <c r="I5338" i="1"/>
  <c r="H5339" i="1"/>
  <c r="I5339" i="1"/>
  <c r="H5340" i="1"/>
  <c r="I5340" i="1"/>
  <c r="H5341" i="1"/>
  <c r="I5341" i="1"/>
  <c r="H5342" i="1"/>
  <c r="I5342" i="1"/>
  <c r="H5343" i="1"/>
  <c r="I5343" i="1"/>
  <c r="H5344" i="1"/>
  <c r="I5344" i="1"/>
  <c r="H5345" i="1"/>
  <c r="I5345" i="1"/>
  <c r="H5346" i="1"/>
  <c r="I5346" i="1"/>
  <c r="H5347" i="1"/>
  <c r="I5347" i="1"/>
  <c r="H5348" i="1"/>
  <c r="I5348" i="1"/>
  <c r="H5349" i="1"/>
  <c r="I5349" i="1"/>
  <c r="H5350" i="1"/>
  <c r="I5350" i="1"/>
  <c r="H5351" i="1"/>
  <c r="I5351" i="1"/>
  <c r="H5352" i="1"/>
  <c r="I5352" i="1"/>
  <c r="H5353" i="1"/>
  <c r="I5353" i="1"/>
  <c r="H5354" i="1"/>
  <c r="I5354" i="1"/>
  <c r="H5355" i="1"/>
  <c r="I5355" i="1"/>
  <c r="H5356" i="1"/>
  <c r="I5356" i="1"/>
  <c r="H5357" i="1"/>
  <c r="I5357" i="1"/>
  <c r="H5358" i="1"/>
  <c r="I5358" i="1"/>
  <c r="H5359" i="1"/>
  <c r="I5359" i="1"/>
  <c r="H5360" i="1"/>
  <c r="I5360" i="1"/>
  <c r="H5361" i="1"/>
  <c r="I5361" i="1"/>
  <c r="H5362" i="1"/>
  <c r="I5362" i="1"/>
  <c r="H5363" i="1"/>
  <c r="I5363" i="1"/>
  <c r="H5364" i="1"/>
  <c r="I5364" i="1"/>
  <c r="H5365" i="1"/>
  <c r="I5365" i="1"/>
  <c r="H5366" i="1"/>
  <c r="I5366" i="1"/>
  <c r="H5367" i="1"/>
  <c r="I5367" i="1"/>
  <c r="H5368" i="1"/>
  <c r="I5368" i="1"/>
  <c r="H5369" i="1"/>
  <c r="I5369" i="1"/>
  <c r="H5370" i="1"/>
  <c r="I5370" i="1"/>
  <c r="H5371" i="1"/>
  <c r="I5371" i="1"/>
  <c r="H5372" i="1"/>
  <c r="I5372" i="1"/>
  <c r="H5373" i="1"/>
  <c r="I5373" i="1"/>
  <c r="H5374" i="1"/>
  <c r="I5374" i="1"/>
  <c r="H5375" i="1"/>
  <c r="I5375" i="1"/>
  <c r="H5376" i="1"/>
  <c r="I5376" i="1"/>
  <c r="H5377" i="1"/>
  <c r="I5377" i="1"/>
  <c r="H5378" i="1"/>
  <c r="I5378" i="1"/>
  <c r="H5379" i="1"/>
  <c r="I5379" i="1"/>
  <c r="H5380" i="1"/>
  <c r="I5380" i="1"/>
  <c r="H5381" i="1"/>
  <c r="I5381" i="1"/>
  <c r="H5382" i="1"/>
  <c r="I5382" i="1"/>
  <c r="H5383" i="1"/>
  <c r="I5383" i="1"/>
  <c r="H5384" i="1"/>
  <c r="I5384" i="1"/>
  <c r="H5385" i="1"/>
  <c r="I5385" i="1"/>
  <c r="H5386" i="1"/>
  <c r="I5386" i="1"/>
  <c r="H5387" i="1"/>
  <c r="I5387" i="1"/>
  <c r="H5388" i="1"/>
  <c r="I5388" i="1"/>
  <c r="H5389" i="1"/>
  <c r="I5389" i="1"/>
  <c r="H5390" i="1"/>
  <c r="I5390" i="1"/>
  <c r="H5391" i="1"/>
  <c r="I5391" i="1"/>
  <c r="H5392" i="1"/>
  <c r="I5392" i="1"/>
  <c r="H5393" i="1"/>
  <c r="I5393" i="1"/>
  <c r="H5394" i="1"/>
  <c r="I5394" i="1"/>
  <c r="H5395" i="1"/>
  <c r="I5395" i="1"/>
  <c r="H5396" i="1"/>
  <c r="I5396" i="1"/>
  <c r="H5397" i="1"/>
  <c r="I5397" i="1"/>
  <c r="H5398" i="1"/>
  <c r="I5398" i="1"/>
  <c r="H5399" i="1"/>
  <c r="I5399" i="1"/>
  <c r="H5400" i="1"/>
  <c r="I5400" i="1"/>
  <c r="H5401" i="1"/>
  <c r="I5401" i="1"/>
  <c r="H5402" i="1"/>
  <c r="I5402" i="1"/>
  <c r="H5403" i="1"/>
  <c r="I5403" i="1"/>
  <c r="H5404" i="1"/>
  <c r="I5404" i="1"/>
  <c r="H5405" i="1"/>
  <c r="I5405" i="1"/>
  <c r="H5406" i="1"/>
  <c r="I5406" i="1"/>
  <c r="H5407" i="1"/>
  <c r="I5407" i="1"/>
  <c r="H5408" i="1"/>
  <c r="I5408" i="1"/>
  <c r="H5409" i="1"/>
  <c r="I5409" i="1"/>
  <c r="H5410" i="1"/>
  <c r="I5410" i="1"/>
  <c r="H5411" i="1"/>
  <c r="I5411" i="1"/>
  <c r="H5412" i="1"/>
  <c r="I5412" i="1"/>
  <c r="H5413" i="1"/>
  <c r="I5413" i="1"/>
  <c r="H5414" i="1"/>
  <c r="I5414" i="1"/>
  <c r="H5415" i="1"/>
  <c r="I5415" i="1"/>
  <c r="H5416" i="1"/>
  <c r="I5416" i="1"/>
  <c r="H5417" i="1"/>
  <c r="I5417" i="1"/>
  <c r="H5418" i="1"/>
  <c r="I5418" i="1"/>
  <c r="H5419" i="1"/>
  <c r="I5419" i="1"/>
  <c r="H5420" i="1"/>
  <c r="I5420" i="1"/>
  <c r="H5421" i="1"/>
  <c r="I5421" i="1"/>
  <c r="H5422" i="1"/>
  <c r="I5422" i="1"/>
  <c r="H5423" i="1"/>
  <c r="I5423" i="1"/>
  <c r="H5424" i="1"/>
  <c r="I5424" i="1"/>
  <c r="H5425" i="1"/>
  <c r="I5425" i="1"/>
  <c r="H5426" i="1"/>
  <c r="I5426" i="1"/>
  <c r="H5427" i="1"/>
  <c r="I5427" i="1"/>
  <c r="H5428" i="1"/>
  <c r="I5428" i="1"/>
  <c r="H5429" i="1"/>
  <c r="I5429" i="1"/>
  <c r="H5430" i="1"/>
  <c r="I5430" i="1"/>
  <c r="H5431" i="1"/>
  <c r="I5431" i="1"/>
  <c r="H5432" i="1"/>
  <c r="I5432" i="1"/>
  <c r="H5433" i="1"/>
  <c r="I5433" i="1"/>
  <c r="H5434" i="1"/>
  <c r="I5434" i="1"/>
  <c r="H5435" i="1"/>
  <c r="I5435" i="1"/>
  <c r="H5436" i="1"/>
  <c r="I5436" i="1"/>
  <c r="H5437" i="1"/>
  <c r="I5437" i="1"/>
  <c r="H5438" i="1"/>
  <c r="I5438" i="1"/>
  <c r="H5439" i="1"/>
  <c r="I5439" i="1"/>
  <c r="H5440" i="1"/>
  <c r="I5440" i="1"/>
  <c r="H5441" i="1"/>
  <c r="I5441" i="1"/>
  <c r="H5442" i="1"/>
  <c r="I5442" i="1"/>
  <c r="H5443" i="1"/>
  <c r="I5443" i="1"/>
  <c r="H5444" i="1"/>
  <c r="I5444" i="1"/>
  <c r="H5445" i="1"/>
  <c r="I5445" i="1"/>
  <c r="H5446" i="1"/>
  <c r="I5446" i="1"/>
  <c r="H5447" i="1"/>
  <c r="I5447" i="1"/>
  <c r="H5448" i="1"/>
  <c r="I5448" i="1"/>
  <c r="H5449" i="1"/>
  <c r="I5449" i="1"/>
  <c r="H5450" i="1"/>
  <c r="I5450" i="1"/>
  <c r="H5451" i="1"/>
  <c r="I5451" i="1"/>
  <c r="H5452" i="1"/>
  <c r="I5452" i="1"/>
  <c r="H5453" i="1"/>
  <c r="I5453" i="1"/>
  <c r="H5454" i="1"/>
  <c r="I5454" i="1"/>
  <c r="H5455" i="1"/>
  <c r="I5455" i="1"/>
  <c r="H5456" i="1"/>
  <c r="I5456" i="1"/>
  <c r="H5457" i="1"/>
  <c r="I5457" i="1"/>
  <c r="H5458" i="1"/>
  <c r="I5458" i="1"/>
  <c r="H5459" i="1"/>
  <c r="I5459" i="1"/>
  <c r="H5460" i="1"/>
  <c r="I5460" i="1"/>
  <c r="H5461" i="1"/>
  <c r="I5461" i="1"/>
  <c r="H5462" i="1"/>
  <c r="I5462" i="1"/>
  <c r="H5463" i="1"/>
  <c r="I5463" i="1"/>
  <c r="H5464" i="1"/>
  <c r="I5464" i="1"/>
  <c r="H5465" i="1"/>
  <c r="I5465" i="1"/>
  <c r="H5466" i="1"/>
  <c r="I5466" i="1"/>
  <c r="H5467" i="1"/>
  <c r="I5467" i="1"/>
  <c r="H5468" i="1"/>
  <c r="I5468" i="1"/>
  <c r="H5469" i="1"/>
  <c r="I5469" i="1"/>
  <c r="H5470" i="1"/>
  <c r="I5470" i="1"/>
  <c r="H5471" i="1"/>
  <c r="I5471" i="1"/>
  <c r="H5472" i="1"/>
  <c r="I5472" i="1"/>
  <c r="H5473" i="1"/>
  <c r="I5473" i="1"/>
  <c r="H5474" i="1"/>
  <c r="I5474" i="1"/>
  <c r="H5475" i="1"/>
  <c r="I5475" i="1"/>
  <c r="H5476" i="1"/>
  <c r="I5476" i="1"/>
  <c r="H5477" i="1"/>
  <c r="I5477" i="1"/>
  <c r="H5478" i="1"/>
  <c r="I5478" i="1"/>
  <c r="H5479" i="1"/>
  <c r="I5479" i="1"/>
  <c r="H5480" i="1"/>
  <c r="I5480" i="1"/>
  <c r="H5481" i="1"/>
  <c r="I5481" i="1"/>
  <c r="H5482" i="1"/>
  <c r="I5482" i="1"/>
  <c r="H5483" i="1"/>
  <c r="I5483" i="1"/>
  <c r="H5484" i="1"/>
  <c r="I5484" i="1"/>
  <c r="H5485" i="1"/>
  <c r="I5485" i="1"/>
  <c r="H5486" i="1"/>
  <c r="I5486" i="1"/>
  <c r="H5487" i="1"/>
  <c r="I5487" i="1"/>
  <c r="H5488" i="1"/>
  <c r="I5488" i="1"/>
  <c r="H5489" i="1"/>
  <c r="I5489" i="1"/>
  <c r="H5490" i="1"/>
  <c r="I5490" i="1"/>
  <c r="H5491" i="1"/>
  <c r="I5491" i="1"/>
  <c r="H5492" i="1"/>
  <c r="I5492" i="1"/>
  <c r="H5493" i="1"/>
  <c r="I5493" i="1"/>
  <c r="H5494" i="1"/>
  <c r="I5494" i="1"/>
  <c r="H5495" i="1"/>
  <c r="I5495" i="1"/>
  <c r="H5496" i="1"/>
  <c r="I5496" i="1"/>
  <c r="H5497" i="1"/>
  <c r="I5497" i="1"/>
  <c r="H5498" i="1"/>
  <c r="I5498" i="1"/>
  <c r="H5499" i="1"/>
  <c r="I5499" i="1"/>
  <c r="H5500" i="1"/>
  <c r="I5500" i="1"/>
  <c r="H5501" i="1"/>
  <c r="I5501" i="1"/>
  <c r="H5502" i="1"/>
  <c r="I5502" i="1"/>
  <c r="H5503" i="1"/>
  <c r="I5503" i="1"/>
  <c r="H5504" i="1"/>
  <c r="I5504" i="1"/>
  <c r="H5505" i="1"/>
  <c r="I5505" i="1"/>
  <c r="H5506" i="1"/>
  <c r="I5506" i="1"/>
  <c r="H5507" i="1"/>
  <c r="I5507" i="1"/>
  <c r="H5508" i="1"/>
  <c r="I5508" i="1"/>
  <c r="H5509" i="1"/>
  <c r="I5509" i="1"/>
  <c r="H5510" i="1"/>
  <c r="I5510" i="1"/>
  <c r="H5511" i="1"/>
  <c r="I5511" i="1"/>
  <c r="H5512" i="1"/>
  <c r="I5512" i="1"/>
  <c r="H5513" i="1"/>
  <c r="I5513" i="1"/>
  <c r="H5514" i="1"/>
  <c r="I5514" i="1"/>
  <c r="H5515" i="1"/>
  <c r="I5515" i="1"/>
  <c r="H5516" i="1"/>
  <c r="I5516" i="1"/>
  <c r="H5517" i="1"/>
  <c r="I5517" i="1"/>
  <c r="H5518" i="1"/>
  <c r="I5518" i="1"/>
  <c r="H5519" i="1"/>
  <c r="I5519" i="1"/>
  <c r="H5520" i="1"/>
  <c r="I5520" i="1"/>
  <c r="H5521" i="1"/>
  <c r="I5521" i="1"/>
  <c r="H5522" i="1"/>
  <c r="I5522" i="1"/>
  <c r="H5523" i="1"/>
  <c r="I5523" i="1"/>
  <c r="H5524" i="1"/>
  <c r="I5524" i="1"/>
  <c r="H5525" i="1"/>
  <c r="I5525" i="1"/>
  <c r="H5526" i="1"/>
  <c r="I5526" i="1"/>
  <c r="H5527" i="1"/>
  <c r="I5527" i="1"/>
  <c r="H5528" i="1"/>
  <c r="I5528" i="1"/>
  <c r="H5529" i="1"/>
  <c r="I5529" i="1"/>
  <c r="H5530" i="1"/>
  <c r="I5530" i="1"/>
  <c r="H5531" i="1"/>
  <c r="I5531" i="1"/>
  <c r="H5532" i="1"/>
  <c r="I5532" i="1"/>
  <c r="H5533" i="1"/>
  <c r="I5533" i="1"/>
  <c r="H5534" i="1"/>
  <c r="I5534" i="1"/>
  <c r="H5535" i="1"/>
  <c r="I5535" i="1"/>
  <c r="H5536" i="1"/>
  <c r="I5536" i="1"/>
  <c r="H5537" i="1"/>
  <c r="I5537" i="1"/>
  <c r="H5538" i="1"/>
  <c r="I5538" i="1"/>
  <c r="H5539" i="1"/>
  <c r="I5539" i="1"/>
  <c r="H5540" i="1"/>
  <c r="I5540" i="1"/>
  <c r="H5541" i="1"/>
  <c r="I5541" i="1"/>
  <c r="H5542" i="1"/>
  <c r="I5542" i="1"/>
  <c r="H5543" i="1"/>
  <c r="I5543" i="1"/>
  <c r="H5544" i="1"/>
  <c r="I5544" i="1"/>
  <c r="H5545" i="1"/>
  <c r="I5545" i="1"/>
  <c r="H5546" i="1"/>
  <c r="I5546" i="1"/>
  <c r="H5547" i="1"/>
  <c r="I5547" i="1"/>
  <c r="H5548" i="1"/>
  <c r="I5548" i="1"/>
  <c r="H5549" i="1"/>
  <c r="I5549" i="1"/>
  <c r="H5550" i="1"/>
  <c r="I5550" i="1"/>
  <c r="H5551" i="1"/>
  <c r="I5551" i="1"/>
  <c r="H5552" i="1"/>
  <c r="I5552" i="1"/>
  <c r="H5553" i="1"/>
  <c r="I5553" i="1"/>
  <c r="H5554" i="1"/>
  <c r="I5554" i="1"/>
  <c r="H5555" i="1"/>
  <c r="I5555" i="1"/>
  <c r="H5556" i="1"/>
  <c r="I5556" i="1"/>
  <c r="H5557" i="1"/>
  <c r="I5557" i="1"/>
  <c r="H5558" i="1"/>
  <c r="I5558" i="1"/>
  <c r="H5559" i="1"/>
  <c r="I5559" i="1"/>
  <c r="H5560" i="1"/>
  <c r="I5560" i="1"/>
  <c r="H5561" i="1"/>
  <c r="I5561" i="1"/>
  <c r="H5562" i="1"/>
  <c r="I5562" i="1"/>
  <c r="H5563" i="1"/>
  <c r="I5563" i="1"/>
  <c r="H5564" i="1"/>
  <c r="I5564" i="1"/>
  <c r="H5565" i="1"/>
  <c r="I5565" i="1"/>
  <c r="H5566" i="1"/>
  <c r="I5566" i="1"/>
  <c r="H5567" i="1"/>
  <c r="I5567" i="1"/>
  <c r="H5568" i="1"/>
  <c r="I5568" i="1"/>
  <c r="H5569" i="1"/>
  <c r="I5569" i="1"/>
  <c r="H5570" i="1"/>
  <c r="I5570" i="1"/>
  <c r="H5571" i="1"/>
  <c r="I5571" i="1"/>
  <c r="H5572" i="1"/>
  <c r="I5572" i="1"/>
  <c r="H5573" i="1"/>
  <c r="I5573" i="1"/>
  <c r="H5574" i="1"/>
  <c r="I5574" i="1"/>
  <c r="H5575" i="1"/>
  <c r="I5575" i="1"/>
  <c r="H5576" i="1"/>
  <c r="I5576" i="1"/>
  <c r="H5577" i="1"/>
  <c r="I5577" i="1"/>
  <c r="H5578" i="1"/>
  <c r="I5578" i="1"/>
  <c r="H5579" i="1"/>
  <c r="I5579" i="1"/>
  <c r="H5580" i="1"/>
  <c r="I5580" i="1"/>
  <c r="H5581" i="1"/>
  <c r="I5581" i="1"/>
  <c r="H5582" i="1"/>
  <c r="I5582" i="1"/>
  <c r="H5583" i="1"/>
  <c r="I5583" i="1"/>
  <c r="H5584" i="1"/>
  <c r="I5584" i="1"/>
  <c r="H5585" i="1"/>
  <c r="I5585" i="1"/>
  <c r="H5586" i="1"/>
  <c r="I5586" i="1"/>
  <c r="H5587" i="1"/>
  <c r="I5587" i="1"/>
  <c r="H5588" i="1"/>
  <c r="I5588" i="1"/>
  <c r="H5589" i="1"/>
  <c r="I5589" i="1"/>
  <c r="H5590" i="1"/>
  <c r="I5590" i="1"/>
  <c r="H5591" i="1"/>
  <c r="I5591" i="1"/>
  <c r="H5592" i="1"/>
  <c r="I5592" i="1"/>
  <c r="H5593" i="1"/>
  <c r="I5593" i="1"/>
  <c r="H5594" i="1"/>
  <c r="I5594" i="1"/>
  <c r="H5595" i="1"/>
  <c r="I5595" i="1"/>
  <c r="H5596" i="1"/>
  <c r="I5596" i="1"/>
  <c r="H5597" i="1"/>
  <c r="I5597" i="1"/>
  <c r="H5598" i="1"/>
  <c r="I5598" i="1"/>
  <c r="H5599" i="1"/>
  <c r="I5599" i="1"/>
  <c r="H5600" i="1"/>
  <c r="I5600" i="1"/>
  <c r="H5601" i="1"/>
  <c r="I5601" i="1"/>
  <c r="H5602" i="1"/>
  <c r="I5602" i="1"/>
  <c r="H5603" i="1"/>
  <c r="I5603" i="1"/>
  <c r="H5604" i="1"/>
  <c r="I5604" i="1"/>
  <c r="H5605" i="1"/>
  <c r="I5605" i="1"/>
  <c r="H5606" i="1"/>
  <c r="I5606" i="1"/>
  <c r="H5607" i="1"/>
  <c r="I5607" i="1"/>
  <c r="H5608" i="1"/>
  <c r="I5608" i="1"/>
  <c r="H5609" i="1"/>
  <c r="I5609" i="1"/>
  <c r="H5610" i="1"/>
  <c r="I5610" i="1"/>
  <c r="H5611" i="1"/>
  <c r="I5611" i="1"/>
  <c r="H5612" i="1"/>
  <c r="I5612" i="1"/>
  <c r="H5613" i="1"/>
  <c r="I5613" i="1"/>
  <c r="H5614" i="1"/>
  <c r="I5614" i="1"/>
  <c r="H5615" i="1"/>
  <c r="I5615" i="1"/>
  <c r="H5616" i="1"/>
  <c r="I5616" i="1"/>
  <c r="H5617" i="1"/>
  <c r="I5617" i="1"/>
  <c r="H5618" i="1"/>
  <c r="I5618" i="1"/>
  <c r="H5619" i="1"/>
  <c r="I5619" i="1"/>
  <c r="H5620" i="1"/>
  <c r="I5620" i="1"/>
  <c r="H5621" i="1"/>
  <c r="I5621" i="1"/>
  <c r="H5622" i="1"/>
  <c r="I5622" i="1"/>
  <c r="H5623" i="1"/>
  <c r="I5623" i="1"/>
  <c r="H5624" i="1"/>
  <c r="I5624" i="1"/>
  <c r="H5625" i="1"/>
  <c r="I5625" i="1"/>
  <c r="H5626" i="1"/>
  <c r="I5626" i="1"/>
  <c r="H5627" i="1"/>
  <c r="I5627" i="1"/>
  <c r="H5628" i="1"/>
  <c r="I5628" i="1"/>
  <c r="H5629" i="1"/>
  <c r="I5629" i="1"/>
  <c r="H5630" i="1"/>
  <c r="I5630" i="1"/>
  <c r="H5631" i="1"/>
  <c r="I5631" i="1"/>
  <c r="H5632" i="1"/>
  <c r="I5632" i="1"/>
  <c r="H5633" i="1"/>
  <c r="I5633" i="1"/>
  <c r="H5634" i="1"/>
  <c r="I5634" i="1"/>
  <c r="H5635" i="1"/>
  <c r="I5635" i="1"/>
  <c r="H5636" i="1"/>
  <c r="I5636" i="1"/>
  <c r="H5637" i="1"/>
  <c r="I5637" i="1"/>
  <c r="H5638" i="1"/>
  <c r="I5638" i="1"/>
  <c r="H5639" i="1"/>
  <c r="I5639" i="1"/>
  <c r="H5640" i="1"/>
  <c r="I5640" i="1"/>
  <c r="H5641" i="1"/>
  <c r="I5641" i="1"/>
  <c r="H5642" i="1"/>
  <c r="I5642" i="1"/>
  <c r="H5643" i="1"/>
  <c r="I5643" i="1"/>
  <c r="H5644" i="1"/>
  <c r="I5644" i="1"/>
  <c r="H5645" i="1"/>
  <c r="I5645" i="1"/>
  <c r="H5646" i="1"/>
  <c r="I5646" i="1"/>
  <c r="H5647" i="1"/>
  <c r="I5647" i="1"/>
  <c r="H5648" i="1"/>
  <c r="I5648" i="1"/>
  <c r="H5649" i="1"/>
  <c r="I5649" i="1"/>
  <c r="H5650" i="1"/>
  <c r="I5650" i="1"/>
  <c r="H5651" i="1"/>
  <c r="I5651" i="1"/>
  <c r="H5652" i="1"/>
  <c r="I5652" i="1"/>
  <c r="H5653" i="1"/>
  <c r="I5653" i="1"/>
  <c r="H5654" i="1"/>
  <c r="I5654" i="1"/>
  <c r="H5655" i="1"/>
  <c r="I5655" i="1"/>
  <c r="H5656" i="1"/>
  <c r="I5656" i="1"/>
  <c r="H5657" i="1"/>
  <c r="I5657" i="1"/>
  <c r="H5658" i="1"/>
  <c r="I5658" i="1"/>
  <c r="H5659" i="1"/>
  <c r="I5659" i="1"/>
  <c r="H5660" i="1"/>
  <c r="I5660" i="1"/>
  <c r="H5661" i="1"/>
  <c r="I5661" i="1"/>
  <c r="H5662" i="1"/>
  <c r="I5662" i="1"/>
  <c r="H5663" i="1"/>
  <c r="I5663" i="1"/>
  <c r="H5664" i="1"/>
  <c r="I5664" i="1"/>
  <c r="H5665" i="1"/>
  <c r="I5665" i="1"/>
  <c r="H5666" i="1"/>
  <c r="I5666" i="1"/>
  <c r="H5667" i="1"/>
  <c r="I5667" i="1"/>
  <c r="H5668" i="1"/>
  <c r="I5668" i="1"/>
  <c r="H5669" i="1"/>
  <c r="I5669" i="1"/>
  <c r="H5670" i="1"/>
  <c r="I5670" i="1"/>
  <c r="H5671" i="1"/>
  <c r="I5671" i="1"/>
  <c r="H5672" i="1"/>
  <c r="I5672" i="1"/>
  <c r="H5673" i="1"/>
  <c r="I5673" i="1"/>
  <c r="H5674" i="1"/>
  <c r="I5674" i="1"/>
  <c r="H5675" i="1"/>
  <c r="I5675" i="1"/>
  <c r="H5676" i="1"/>
  <c r="I5676" i="1"/>
  <c r="H5677" i="1"/>
  <c r="I5677" i="1"/>
  <c r="H5678" i="1"/>
  <c r="I5678" i="1"/>
  <c r="H5679" i="1"/>
  <c r="I5679" i="1"/>
  <c r="H5680" i="1"/>
  <c r="I5680" i="1"/>
  <c r="H5681" i="1"/>
  <c r="I5681" i="1"/>
  <c r="H5682" i="1"/>
  <c r="I5682" i="1"/>
  <c r="H5683" i="1"/>
  <c r="I5683" i="1"/>
  <c r="H5684" i="1"/>
  <c r="I5684" i="1"/>
  <c r="H5685" i="1"/>
  <c r="I5685" i="1"/>
  <c r="H5686" i="1"/>
  <c r="I5686" i="1"/>
  <c r="H5687" i="1"/>
  <c r="I5687" i="1"/>
  <c r="H5688" i="1"/>
  <c r="I5688" i="1"/>
  <c r="H5689" i="1"/>
  <c r="I5689" i="1"/>
  <c r="H5690" i="1"/>
  <c r="I5690" i="1"/>
  <c r="H5691" i="1"/>
  <c r="I5691" i="1"/>
  <c r="H5692" i="1"/>
  <c r="I5692" i="1"/>
  <c r="H5693" i="1"/>
  <c r="I5693" i="1"/>
  <c r="H5694" i="1"/>
  <c r="I5694" i="1"/>
  <c r="H5695" i="1"/>
  <c r="I5695" i="1"/>
  <c r="H5696" i="1"/>
  <c r="I5696" i="1"/>
  <c r="H5697" i="1"/>
  <c r="I5697" i="1"/>
  <c r="H5698" i="1"/>
  <c r="I5698" i="1"/>
  <c r="H5699" i="1"/>
  <c r="I5699" i="1"/>
  <c r="H5700" i="1"/>
  <c r="I5700" i="1"/>
  <c r="H5701" i="1"/>
  <c r="I5701" i="1"/>
  <c r="H5702" i="1"/>
  <c r="I5702" i="1"/>
  <c r="H5703" i="1"/>
  <c r="I5703" i="1"/>
  <c r="H5704" i="1"/>
  <c r="I5704" i="1"/>
  <c r="H5705" i="1"/>
  <c r="I5705" i="1"/>
  <c r="H5706" i="1"/>
  <c r="I5706" i="1"/>
  <c r="H5707" i="1"/>
  <c r="I5707" i="1"/>
  <c r="H5708" i="1"/>
  <c r="I5708" i="1"/>
  <c r="H5709" i="1"/>
  <c r="I5709" i="1"/>
  <c r="H5710" i="1"/>
  <c r="I5710" i="1"/>
  <c r="H5711" i="1"/>
  <c r="I5711" i="1"/>
  <c r="H5712" i="1"/>
  <c r="I5712" i="1"/>
  <c r="H5713" i="1"/>
  <c r="I5713" i="1"/>
  <c r="H5714" i="1"/>
  <c r="I5714" i="1"/>
  <c r="H5715" i="1"/>
  <c r="I5715" i="1"/>
  <c r="H5716" i="1"/>
  <c r="I5716" i="1"/>
  <c r="H5717" i="1"/>
  <c r="I5717" i="1"/>
  <c r="H5718" i="1"/>
  <c r="I5718" i="1"/>
  <c r="H5719" i="1"/>
  <c r="I5719" i="1"/>
  <c r="H5720" i="1"/>
  <c r="I5720" i="1"/>
  <c r="H5721" i="1"/>
  <c r="I5721" i="1"/>
  <c r="H5722" i="1"/>
  <c r="I5722" i="1"/>
  <c r="H5723" i="1"/>
  <c r="I5723" i="1"/>
  <c r="H5724" i="1"/>
  <c r="I5724" i="1"/>
  <c r="H5725" i="1"/>
  <c r="I5725" i="1"/>
  <c r="H5726" i="1"/>
  <c r="I5726" i="1"/>
  <c r="H5727" i="1"/>
  <c r="I5727" i="1"/>
  <c r="H5728" i="1"/>
  <c r="I5728" i="1"/>
  <c r="H5729" i="1"/>
  <c r="I5729" i="1"/>
  <c r="H5730" i="1"/>
  <c r="I5730" i="1"/>
  <c r="H5731" i="1"/>
  <c r="I5731" i="1"/>
  <c r="H5732" i="1"/>
  <c r="I5732" i="1"/>
  <c r="H5733" i="1"/>
  <c r="I5733" i="1"/>
  <c r="H5734" i="1"/>
  <c r="I5734" i="1"/>
  <c r="H5735" i="1"/>
  <c r="I5735" i="1"/>
  <c r="H5736" i="1"/>
  <c r="I5736" i="1"/>
  <c r="H5737" i="1"/>
  <c r="I5737" i="1"/>
  <c r="H5738" i="1"/>
  <c r="I5738" i="1"/>
  <c r="H5739" i="1"/>
  <c r="I5739" i="1"/>
  <c r="H5740" i="1"/>
  <c r="I5740" i="1"/>
  <c r="H5741" i="1"/>
  <c r="I5741" i="1"/>
  <c r="H5742" i="1"/>
  <c r="I5742" i="1"/>
  <c r="H5743" i="1"/>
  <c r="I5743" i="1"/>
  <c r="H5744" i="1"/>
  <c r="I5744" i="1"/>
  <c r="H5745" i="1"/>
  <c r="I5745" i="1"/>
  <c r="H5746" i="1"/>
  <c r="I5746" i="1"/>
  <c r="H5747" i="1"/>
  <c r="I5747" i="1"/>
  <c r="H5748" i="1"/>
  <c r="I5748" i="1"/>
  <c r="H5749" i="1"/>
  <c r="I5749" i="1"/>
  <c r="H5750" i="1"/>
  <c r="I5750" i="1"/>
  <c r="H5751" i="1"/>
  <c r="I5751" i="1"/>
  <c r="H5752" i="1"/>
  <c r="I5752" i="1"/>
  <c r="H5753" i="1"/>
  <c r="I5753" i="1"/>
  <c r="H5754" i="1"/>
  <c r="I5754" i="1"/>
  <c r="H5755" i="1"/>
  <c r="I5755" i="1"/>
  <c r="H5756" i="1"/>
  <c r="I5756" i="1"/>
  <c r="H5757" i="1"/>
  <c r="I5757" i="1"/>
  <c r="H5758" i="1"/>
  <c r="I5758" i="1"/>
  <c r="H5759" i="1"/>
  <c r="I5759" i="1"/>
  <c r="H5760" i="1"/>
  <c r="I5760" i="1"/>
  <c r="H5761" i="1"/>
  <c r="I5761" i="1"/>
  <c r="H5762" i="1"/>
  <c r="I5762" i="1"/>
  <c r="H5763" i="1"/>
  <c r="I5763" i="1"/>
  <c r="H5764" i="1"/>
  <c r="I5764" i="1"/>
  <c r="H5765" i="1"/>
  <c r="I5765" i="1"/>
  <c r="H5766" i="1"/>
  <c r="I5766" i="1"/>
  <c r="H5767" i="1"/>
  <c r="I5767" i="1"/>
  <c r="H5768" i="1"/>
  <c r="I5768" i="1"/>
  <c r="H5769" i="1"/>
  <c r="I5769" i="1"/>
  <c r="H5770" i="1"/>
  <c r="I5770" i="1"/>
  <c r="H5771" i="1"/>
  <c r="I5771" i="1"/>
  <c r="H5772" i="1"/>
  <c r="I5772" i="1"/>
  <c r="H5773" i="1"/>
  <c r="I5773" i="1"/>
  <c r="H5774" i="1"/>
  <c r="I5774" i="1"/>
  <c r="H5775" i="1"/>
  <c r="I5775" i="1"/>
  <c r="H5776" i="1"/>
  <c r="I5776" i="1"/>
  <c r="H5777" i="1"/>
  <c r="I5777" i="1"/>
  <c r="H5778" i="1"/>
  <c r="I5778" i="1"/>
  <c r="H5779" i="1"/>
  <c r="I5779" i="1"/>
  <c r="H5780" i="1"/>
  <c r="I5780" i="1"/>
  <c r="H5781" i="1"/>
  <c r="I5781" i="1"/>
  <c r="H5782" i="1"/>
  <c r="I5782" i="1"/>
  <c r="H5783" i="1"/>
  <c r="I5783" i="1"/>
  <c r="H5784" i="1"/>
  <c r="I5784" i="1"/>
  <c r="H5785" i="1"/>
  <c r="I5785" i="1"/>
  <c r="H5786" i="1"/>
  <c r="I5786" i="1"/>
  <c r="H5787" i="1"/>
  <c r="I5787" i="1"/>
  <c r="H5788" i="1"/>
  <c r="I5788" i="1"/>
  <c r="H5789" i="1"/>
  <c r="I5789" i="1"/>
  <c r="H5790" i="1"/>
  <c r="I5790" i="1"/>
  <c r="H5791" i="1"/>
  <c r="I5791" i="1"/>
  <c r="H5792" i="1"/>
  <c r="I5792" i="1"/>
  <c r="H5793" i="1"/>
  <c r="I5793" i="1"/>
  <c r="H5794" i="1"/>
  <c r="I5794" i="1"/>
  <c r="H5795" i="1"/>
  <c r="I5795" i="1"/>
  <c r="H5796" i="1"/>
  <c r="I5796" i="1"/>
  <c r="H5797" i="1"/>
  <c r="I5797" i="1"/>
  <c r="H5798" i="1"/>
  <c r="I5798" i="1"/>
  <c r="H5799" i="1"/>
  <c r="I5799" i="1"/>
  <c r="H5800" i="1"/>
  <c r="I5800" i="1"/>
  <c r="H5801" i="1"/>
  <c r="I5801" i="1"/>
  <c r="H5802" i="1"/>
  <c r="I5802" i="1"/>
  <c r="H5803" i="1"/>
  <c r="I5803" i="1"/>
  <c r="H5804" i="1"/>
  <c r="I5804" i="1"/>
  <c r="H5805" i="1"/>
  <c r="I5805" i="1"/>
  <c r="H5806" i="1"/>
  <c r="I5806" i="1"/>
  <c r="H5807" i="1"/>
  <c r="I5807" i="1"/>
  <c r="H5808" i="1"/>
  <c r="I5808" i="1"/>
  <c r="H5809" i="1"/>
  <c r="I5809" i="1"/>
  <c r="H5810" i="1"/>
  <c r="I5810" i="1"/>
  <c r="H5811" i="1"/>
  <c r="I5811" i="1"/>
  <c r="H5812" i="1"/>
  <c r="I5812" i="1"/>
  <c r="H5813" i="1"/>
  <c r="I5813" i="1"/>
  <c r="H5814" i="1"/>
  <c r="I5814" i="1"/>
  <c r="H5815" i="1"/>
  <c r="I5815" i="1"/>
  <c r="H5816" i="1"/>
  <c r="I5816" i="1"/>
  <c r="H5817" i="1"/>
  <c r="I5817" i="1"/>
  <c r="H5818" i="1"/>
  <c r="I5818" i="1"/>
  <c r="H5819" i="1"/>
  <c r="I5819" i="1"/>
  <c r="H5820" i="1"/>
  <c r="I5820" i="1"/>
  <c r="H5821" i="1"/>
  <c r="I5821" i="1"/>
  <c r="H5822" i="1"/>
  <c r="I5822" i="1"/>
  <c r="H5823" i="1"/>
  <c r="I5823" i="1"/>
  <c r="H5824" i="1"/>
  <c r="I5824" i="1"/>
  <c r="H5825" i="1"/>
  <c r="I5825" i="1"/>
  <c r="H5826" i="1"/>
  <c r="I5826" i="1"/>
  <c r="H5827" i="1"/>
  <c r="I5827" i="1"/>
  <c r="H5828" i="1"/>
  <c r="I5828" i="1"/>
  <c r="H5829" i="1"/>
  <c r="I5829" i="1"/>
  <c r="H5830" i="1"/>
  <c r="I5830" i="1"/>
  <c r="H5831" i="1"/>
  <c r="I5831" i="1"/>
  <c r="H5832" i="1"/>
  <c r="I5832" i="1"/>
  <c r="H5833" i="1"/>
  <c r="I5833" i="1"/>
  <c r="H5834" i="1"/>
  <c r="I5834" i="1"/>
  <c r="H5835" i="1"/>
  <c r="I5835" i="1"/>
  <c r="H5836" i="1"/>
  <c r="I5836" i="1"/>
  <c r="H5837" i="1"/>
  <c r="I5837" i="1"/>
  <c r="H5838" i="1"/>
  <c r="I5838" i="1"/>
  <c r="H5839" i="1"/>
  <c r="I5839" i="1"/>
  <c r="H5840" i="1"/>
  <c r="I5840" i="1"/>
  <c r="H5841" i="1"/>
  <c r="I5841" i="1"/>
  <c r="H5842" i="1"/>
  <c r="I5842" i="1"/>
  <c r="H5843" i="1"/>
  <c r="I5843" i="1"/>
  <c r="H5844" i="1"/>
  <c r="I5844" i="1"/>
  <c r="H5845" i="1"/>
  <c r="I5845" i="1"/>
  <c r="H5846" i="1"/>
  <c r="I5846" i="1"/>
  <c r="H5847" i="1"/>
  <c r="I5847" i="1"/>
  <c r="H5848" i="1"/>
  <c r="I5848" i="1"/>
  <c r="H5849" i="1"/>
  <c r="I5849" i="1"/>
  <c r="H5850" i="1"/>
  <c r="I5850" i="1"/>
  <c r="H5851" i="1"/>
  <c r="I5851" i="1"/>
  <c r="H5852" i="1"/>
  <c r="I5852" i="1"/>
  <c r="H5853" i="1"/>
  <c r="I5853" i="1"/>
  <c r="H5854" i="1"/>
  <c r="I5854" i="1"/>
  <c r="H5855" i="1"/>
  <c r="I5855" i="1"/>
  <c r="H5856" i="1"/>
  <c r="I5856" i="1"/>
  <c r="H5857" i="1"/>
  <c r="I5857" i="1"/>
  <c r="H5858" i="1"/>
  <c r="I5858" i="1"/>
  <c r="H5859" i="1"/>
  <c r="I5859" i="1"/>
  <c r="H5860" i="1"/>
  <c r="I5860" i="1"/>
  <c r="H5861" i="1"/>
  <c r="I5861" i="1"/>
  <c r="H5862" i="1"/>
  <c r="I5862" i="1"/>
  <c r="H5863" i="1"/>
  <c r="I5863" i="1"/>
  <c r="H5864" i="1"/>
  <c r="I5864" i="1"/>
  <c r="H5865" i="1"/>
  <c r="I5865" i="1"/>
  <c r="H5866" i="1"/>
  <c r="I5866" i="1"/>
  <c r="H5867" i="1"/>
  <c r="I5867" i="1"/>
  <c r="H5868" i="1"/>
  <c r="I5868" i="1"/>
  <c r="H5869" i="1"/>
  <c r="I5869" i="1"/>
  <c r="H5870" i="1"/>
  <c r="I5870" i="1"/>
  <c r="H5871" i="1"/>
  <c r="I5871" i="1"/>
  <c r="H5872" i="1"/>
  <c r="I5872" i="1"/>
  <c r="H5873" i="1"/>
  <c r="I5873" i="1"/>
  <c r="H5874" i="1"/>
  <c r="I5874" i="1"/>
  <c r="H5875" i="1"/>
  <c r="I5875" i="1"/>
  <c r="H5876" i="1"/>
  <c r="I5876" i="1"/>
  <c r="H5877" i="1"/>
  <c r="I5877" i="1"/>
  <c r="H5878" i="1"/>
  <c r="I5878" i="1"/>
  <c r="H5879" i="1"/>
  <c r="I5879" i="1"/>
  <c r="H5880" i="1"/>
  <c r="I5880" i="1"/>
  <c r="H5881" i="1"/>
  <c r="I5881" i="1"/>
  <c r="H5882" i="1"/>
  <c r="I5882" i="1"/>
  <c r="H5883" i="1"/>
  <c r="I5883" i="1"/>
  <c r="H5884" i="1"/>
  <c r="I5884" i="1"/>
  <c r="H5885" i="1"/>
  <c r="I5885" i="1"/>
  <c r="H5886" i="1"/>
  <c r="I5886" i="1"/>
  <c r="H5887" i="1"/>
  <c r="I5887" i="1"/>
  <c r="H5888" i="1"/>
  <c r="I5888" i="1"/>
  <c r="H5889" i="1"/>
  <c r="I5889" i="1"/>
  <c r="H5890" i="1"/>
  <c r="I5890" i="1"/>
  <c r="H5891" i="1"/>
  <c r="I5891" i="1"/>
  <c r="H5892" i="1"/>
  <c r="I5892" i="1"/>
  <c r="H5893" i="1"/>
  <c r="I5893" i="1"/>
  <c r="H5894" i="1"/>
  <c r="I5894" i="1"/>
  <c r="H5895" i="1"/>
  <c r="I5895" i="1"/>
  <c r="H5896" i="1"/>
  <c r="I5896" i="1"/>
  <c r="H5897" i="1"/>
  <c r="I5897" i="1"/>
  <c r="H5898" i="1"/>
  <c r="I5898" i="1"/>
  <c r="H5899" i="1"/>
  <c r="I5899" i="1"/>
  <c r="H5900" i="1"/>
  <c r="I5900" i="1"/>
  <c r="H5901" i="1"/>
  <c r="I5901" i="1"/>
  <c r="H5902" i="1"/>
  <c r="I5902" i="1"/>
  <c r="H5903" i="1"/>
  <c r="I5903" i="1"/>
  <c r="H5904" i="1"/>
  <c r="I5904" i="1"/>
  <c r="H5905" i="1"/>
  <c r="I5905" i="1"/>
  <c r="H5906" i="1"/>
  <c r="I5906" i="1"/>
  <c r="H5907" i="1"/>
  <c r="I5907" i="1"/>
  <c r="H5908" i="1"/>
  <c r="I5908" i="1"/>
  <c r="H5909" i="1"/>
  <c r="I5909" i="1"/>
  <c r="H5910" i="1"/>
  <c r="I5910" i="1"/>
  <c r="H5911" i="1"/>
  <c r="I5911" i="1"/>
  <c r="H5912" i="1"/>
  <c r="I5912" i="1"/>
  <c r="H5913" i="1"/>
  <c r="I5913" i="1"/>
  <c r="H5914" i="1"/>
  <c r="I5914" i="1"/>
  <c r="H5915" i="1"/>
  <c r="I5915" i="1"/>
  <c r="H5916" i="1"/>
  <c r="I5916" i="1"/>
  <c r="H5917" i="1"/>
  <c r="I5917" i="1"/>
  <c r="H5918" i="1"/>
  <c r="I5918" i="1"/>
  <c r="H5919" i="1"/>
  <c r="I5919" i="1"/>
  <c r="H5920" i="1"/>
  <c r="I5920" i="1"/>
  <c r="H5921" i="1"/>
  <c r="I5921" i="1"/>
  <c r="H5922" i="1"/>
  <c r="I5922" i="1"/>
  <c r="H5923" i="1"/>
  <c r="I5923" i="1"/>
  <c r="H5924" i="1"/>
  <c r="I5924" i="1"/>
  <c r="H5925" i="1"/>
  <c r="I5925" i="1"/>
  <c r="H5926" i="1"/>
  <c r="I5926" i="1"/>
  <c r="H5927" i="1"/>
  <c r="I5927" i="1"/>
  <c r="H5928" i="1"/>
  <c r="I5928" i="1"/>
  <c r="H5929" i="1"/>
  <c r="I5929" i="1"/>
  <c r="H5930" i="1"/>
  <c r="I5930" i="1"/>
  <c r="H5931" i="1"/>
  <c r="I5931" i="1"/>
  <c r="H5932" i="1"/>
  <c r="I5932" i="1"/>
  <c r="H5933" i="1"/>
  <c r="I5933" i="1"/>
  <c r="H5934" i="1"/>
  <c r="I5934" i="1"/>
  <c r="H5935" i="1"/>
  <c r="I5935" i="1"/>
  <c r="H5936" i="1"/>
  <c r="I5936" i="1"/>
  <c r="H5937" i="1"/>
  <c r="I5937" i="1"/>
  <c r="H5938" i="1"/>
  <c r="I5938" i="1"/>
  <c r="H5939" i="1"/>
  <c r="I5939" i="1"/>
  <c r="H5940" i="1"/>
  <c r="I5940" i="1"/>
  <c r="H5941" i="1"/>
  <c r="I5941" i="1"/>
  <c r="H5942" i="1"/>
  <c r="I5942" i="1"/>
  <c r="H5943" i="1"/>
  <c r="I5943" i="1"/>
  <c r="H5944" i="1"/>
  <c r="I5944" i="1"/>
  <c r="H5945" i="1"/>
  <c r="I5945" i="1"/>
  <c r="H5946" i="1"/>
  <c r="I5946" i="1"/>
  <c r="H5947" i="1"/>
  <c r="I5947" i="1"/>
  <c r="H5948" i="1"/>
  <c r="I5948" i="1"/>
  <c r="H5949" i="1"/>
  <c r="I5949" i="1"/>
  <c r="H5950" i="1"/>
  <c r="I5950" i="1"/>
  <c r="H5951" i="1"/>
  <c r="I5951" i="1"/>
  <c r="H5952" i="1"/>
  <c r="I5952" i="1"/>
  <c r="H5953" i="1"/>
  <c r="I5953" i="1"/>
  <c r="H5954" i="1"/>
  <c r="I5954" i="1"/>
  <c r="H5955" i="1"/>
  <c r="I5955" i="1"/>
  <c r="H5956" i="1"/>
  <c r="I5956" i="1"/>
  <c r="H5957" i="1"/>
  <c r="I5957" i="1"/>
  <c r="H5958" i="1"/>
  <c r="I5958" i="1"/>
  <c r="H5959" i="1"/>
  <c r="I5959" i="1"/>
  <c r="H5960" i="1"/>
  <c r="I5960" i="1"/>
  <c r="H5961" i="1"/>
  <c r="I5961" i="1"/>
  <c r="H5962" i="1"/>
  <c r="I5962" i="1"/>
  <c r="H5963" i="1"/>
  <c r="I5963" i="1"/>
  <c r="H5964" i="1"/>
  <c r="I5964" i="1"/>
  <c r="H5965" i="1"/>
  <c r="I5965" i="1"/>
  <c r="H5966" i="1"/>
  <c r="I5966" i="1"/>
  <c r="H5967" i="1"/>
  <c r="I5967" i="1"/>
  <c r="H5968" i="1"/>
  <c r="I5968" i="1"/>
  <c r="H5969" i="1"/>
  <c r="I5969" i="1"/>
  <c r="H5970" i="1"/>
  <c r="I5970" i="1"/>
  <c r="H5971" i="1"/>
  <c r="I5971" i="1"/>
  <c r="H5972" i="1"/>
  <c r="I5972" i="1"/>
  <c r="H5973" i="1"/>
  <c r="I5973" i="1"/>
  <c r="H5974" i="1"/>
  <c r="I5974" i="1"/>
  <c r="H5975" i="1"/>
  <c r="I5975" i="1"/>
  <c r="H5976" i="1"/>
  <c r="I5976" i="1"/>
  <c r="H5977" i="1"/>
  <c r="I5977" i="1"/>
  <c r="H5978" i="1"/>
  <c r="I5978" i="1"/>
  <c r="H5979" i="1"/>
  <c r="I5979" i="1"/>
  <c r="H5980" i="1"/>
  <c r="I5980" i="1"/>
  <c r="H5981" i="1"/>
  <c r="I5981" i="1"/>
  <c r="H5982" i="1"/>
  <c r="I5982" i="1"/>
  <c r="H5983" i="1"/>
  <c r="I5983" i="1"/>
  <c r="H5984" i="1"/>
  <c r="I5984" i="1"/>
  <c r="H5985" i="1"/>
  <c r="I5985" i="1"/>
  <c r="H5986" i="1"/>
  <c r="I5986" i="1"/>
  <c r="H5987" i="1"/>
  <c r="I5987" i="1"/>
  <c r="H5988" i="1"/>
  <c r="I5988" i="1"/>
  <c r="H5989" i="1"/>
  <c r="I5989" i="1"/>
  <c r="H5990" i="1"/>
  <c r="I5990" i="1"/>
  <c r="H5991" i="1"/>
  <c r="I5991" i="1"/>
  <c r="H5992" i="1"/>
  <c r="I5992" i="1"/>
  <c r="H5993" i="1"/>
  <c r="I5993" i="1"/>
  <c r="H5994" i="1"/>
  <c r="I5994" i="1"/>
  <c r="H5995" i="1"/>
  <c r="I5995" i="1"/>
  <c r="H5996" i="1"/>
  <c r="I5996" i="1"/>
  <c r="H5997" i="1"/>
  <c r="I5997" i="1"/>
  <c r="H5998" i="1"/>
  <c r="I5998" i="1"/>
  <c r="H5999" i="1"/>
  <c r="I5999" i="1"/>
  <c r="H6000" i="1"/>
  <c r="I6000" i="1"/>
  <c r="H6001" i="1"/>
  <c r="I6001" i="1"/>
  <c r="H6002" i="1"/>
  <c r="I6002" i="1"/>
  <c r="H6003" i="1"/>
  <c r="I6003" i="1"/>
  <c r="H6004" i="1"/>
  <c r="I6004" i="1"/>
  <c r="H6005" i="1"/>
  <c r="I6005" i="1"/>
  <c r="H6006" i="1"/>
  <c r="I6006" i="1"/>
  <c r="H6007" i="1"/>
  <c r="I6007" i="1"/>
  <c r="H6008" i="1"/>
  <c r="I6008" i="1"/>
  <c r="H6009" i="1"/>
  <c r="I6009" i="1"/>
  <c r="H6010" i="1"/>
  <c r="I6010" i="1"/>
  <c r="H6011" i="1"/>
  <c r="I6011" i="1"/>
  <c r="H6012" i="1"/>
  <c r="I6012" i="1"/>
  <c r="H6013" i="1"/>
  <c r="I6013" i="1"/>
  <c r="H6014" i="1"/>
  <c r="I6014" i="1"/>
  <c r="H6015" i="1"/>
  <c r="I6015" i="1"/>
  <c r="H6016" i="1"/>
  <c r="I6016" i="1"/>
  <c r="H6017" i="1"/>
  <c r="I6017" i="1"/>
  <c r="H6018" i="1"/>
  <c r="I6018" i="1"/>
  <c r="H6019" i="1"/>
  <c r="I6019" i="1"/>
  <c r="H6020" i="1"/>
  <c r="I6020" i="1"/>
  <c r="H6021" i="1"/>
  <c r="I6021" i="1"/>
  <c r="H6022" i="1"/>
  <c r="I6022" i="1"/>
  <c r="H6023" i="1"/>
  <c r="I6023" i="1"/>
  <c r="H6024" i="1"/>
  <c r="I6024" i="1"/>
  <c r="H6025" i="1"/>
  <c r="I6025" i="1"/>
  <c r="H6026" i="1"/>
  <c r="I6026" i="1"/>
  <c r="H6027" i="1"/>
  <c r="I6027" i="1"/>
  <c r="H6028" i="1"/>
  <c r="I6028" i="1"/>
  <c r="H6029" i="1"/>
  <c r="I6029" i="1"/>
  <c r="H6030" i="1"/>
  <c r="I6030" i="1"/>
  <c r="H6031" i="1"/>
  <c r="I6031" i="1"/>
  <c r="H6032" i="1"/>
  <c r="I6032" i="1"/>
  <c r="H6033" i="1"/>
  <c r="I6033" i="1"/>
  <c r="H6034" i="1"/>
  <c r="I6034" i="1"/>
  <c r="H6035" i="1"/>
  <c r="I6035" i="1"/>
  <c r="H6036" i="1"/>
  <c r="I6036" i="1"/>
  <c r="H6037" i="1"/>
  <c r="I6037" i="1"/>
  <c r="H6038" i="1"/>
  <c r="I6038" i="1"/>
  <c r="H6039" i="1"/>
  <c r="I6039" i="1"/>
  <c r="H6040" i="1"/>
  <c r="I6040" i="1"/>
  <c r="H6041" i="1"/>
  <c r="I6041" i="1"/>
  <c r="H6042" i="1"/>
  <c r="I6042" i="1"/>
  <c r="H6043" i="1"/>
  <c r="I6043" i="1"/>
  <c r="H6044" i="1"/>
  <c r="I6044" i="1"/>
  <c r="H6045" i="1"/>
  <c r="I6045" i="1"/>
  <c r="H6046" i="1"/>
  <c r="I6046" i="1"/>
  <c r="H6047" i="1"/>
  <c r="I6047" i="1"/>
  <c r="H6048" i="1"/>
  <c r="I6048" i="1"/>
  <c r="H6049" i="1"/>
  <c r="I6049" i="1"/>
  <c r="H6050" i="1"/>
  <c r="I6050" i="1"/>
  <c r="H6051" i="1"/>
  <c r="I6051" i="1"/>
  <c r="H6052" i="1"/>
  <c r="I6052" i="1"/>
  <c r="H6053" i="1"/>
  <c r="I6053" i="1"/>
  <c r="H6054" i="1"/>
  <c r="I6054" i="1"/>
  <c r="H6055" i="1"/>
  <c r="I6055" i="1"/>
  <c r="H6056" i="1"/>
  <c r="I6056" i="1"/>
  <c r="H6057" i="1"/>
  <c r="I6057" i="1"/>
  <c r="H6058" i="1"/>
  <c r="I6058" i="1"/>
  <c r="H6059" i="1"/>
  <c r="I6059" i="1"/>
  <c r="H6060" i="1"/>
  <c r="I6060" i="1"/>
  <c r="H6061" i="1"/>
  <c r="I6061" i="1"/>
  <c r="H6062" i="1"/>
  <c r="I6062" i="1"/>
  <c r="H6063" i="1"/>
  <c r="I6063" i="1"/>
  <c r="H6064" i="1"/>
  <c r="I6064" i="1"/>
  <c r="H6065" i="1"/>
  <c r="I6065" i="1"/>
  <c r="H6066" i="1"/>
  <c r="I6066" i="1"/>
  <c r="H6067" i="1"/>
  <c r="I6067" i="1"/>
  <c r="H6068" i="1"/>
  <c r="I6068" i="1"/>
  <c r="H6069" i="1"/>
  <c r="I6069" i="1"/>
  <c r="H6070" i="1"/>
  <c r="I6070" i="1"/>
  <c r="H6071" i="1"/>
  <c r="I6071" i="1"/>
  <c r="H6072" i="1"/>
  <c r="I6072" i="1"/>
  <c r="H6073" i="1"/>
  <c r="I6073" i="1"/>
  <c r="H6074" i="1"/>
  <c r="I6074" i="1"/>
  <c r="H6075" i="1"/>
  <c r="I6075" i="1"/>
  <c r="H6076" i="1"/>
  <c r="I6076" i="1"/>
  <c r="H6077" i="1"/>
  <c r="I6077" i="1"/>
  <c r="H6078" i="1"/>
  <c r="I6078" i="1"/>
  <c r="H6079" i="1"/>
  <c r="I6079" i="1"/>
  <c r="H6080" i="1"/>
  <c r="I6080" i="1"/>
  <c r="H6081" i="1"/>
  <c r="I6081" i="1"/>
  <c r="H6082" i="1"/>
  <c r="I6082" i="1"/>
  <c r="H6083" i="1"/>
  <c r="I6083" i="1"/>
  <c r="H6084" i="1"/>
  <c r="I6084" i="1"/>
  <c r="H6085" i="1"/>
  <c r="I6085" i="1"/>
  <c r="H6086" i="1"/>
  <c r="I6086" i="1"/>
  <c r="H6087" i="1"/>
  <c r="I6087" i="1"/>
  <c r="H6088" i="1"/>
  <c r="I6088" i="1"/>
  <c r="H6089" i="1"/>
  <c r="I6089" i="1"/>
  <c r="H6090" i="1"/>
  <c r="I6090" i="1"/>
  <c r="H6091" i="1"/>
  <c r="I6091" i="1"/>
  <c r="H6092" i="1"/>
  <c r="I6092" i="1"/>
  <c r="H6093" i="1"/>
  <c r="I6093" i="1"/>
  <c r="H6094" i="1"/>
  <c r="I6094" i="1"/>
  <c r="H6095" i="1"/>
  <c r="I6095" i="1"/>
  <c r="H6096" i="1"/>
  <c r="I6096" i="1"/>
  <c r="H6097" i="1"/>
  <c r="I6097" i="1"/>
  <c r="H6098" i="1"/>
  <c r="I6098" i="1"/>
  <c r="H6099" i="1"/>
  <c r="I6099" i="1"/>
  <c r="H6100" i="1"/>
  <c r="I6100" i="1"/>
  <c r="H6101" i="1"/>
  <c r="I6101" i="1"/>
  <c r="H6102" i="1"/>
  <c r="I6102" i="1"/>
  <c r="H6103" i="1"/>
  <c r="I6103" i="1"/>
  <c r="H6104" i="1"/>
  <c r="I6104" i="1"/>
  <c r="H6105" i="1"/>
  <c r="I6105" i="1"/>
  <c r="H6106" i="1"/>
  <c r="I6106" i="1"/>
  <c r="H6107" i="1"/>
  <c r="I6107" i="1"/>
  <c r="H6108" i="1"/>
  <c r="I6108" i="1"/>
  <c r="H6109" i="1"/>
  <c r="I6109" i="1"/>
  <c r="H6110" i="1"/>
  <c r="I6110" i="1"/>
  <c r="H6111" i="1"/>
  <c r="I6111" i="1"/>
  <c r="H6112" i="1"/>
  <c r="I6112" i="1"/>
  <c r="H6113" i="1"/>
  <c r="I6113" i="1"/>
  <c r="H6114" i="1"/>
  <c r="I6114" i="1"/>
  <c r="H6115" i="1"/>
  <c r="I6115" i="1"/>
  <c r="H6116" i="1"/>
  <c r="I6116" i="1"/>
  <c r="H6117" i="1"/>
  <c r="I6117" i="1"/>
  <c r="H6118" i="1"/>
  <c r="I6118" i="1"/>
  <c r="H6119" i="1"/>
  <c r="I6119" i="1"/>
  <c r="H6120" i="1"/>
  <c r="I6120" i="1"/>
  <c r="H6121" i="1"/>
  <c r="I6121" i="1"/>
  <c r="H6122" i="1"/>
  <c r="I6122" i="1"/>
  <c r="H6123" i="1"/>
  <c r="I6123" i="1"/>
  <c r="H6124" i="1"/>
  <c r="I6124" i="1"/>
  <c r="H6125" i="1"/>
  <c r="I6125" i="1"/>
  <c r="H6126" i="1"/>
  <c r="I6126" i="1"/>
  <c r="H6127" i="1"/>
  <c r="I6127" i="1"/>
  <c r="H6128" i="1"/>
  <c r="I6128" i="1"/>
  <c r="H6129" i="1"/>
  <c r="I6129" i="1"/>
  <c r="H6130" i="1"/>
  <c r="I6130" i="1"/>
  <c r="H6131" i="1"/>
  <c r="I6131" i="1"/>
  <c r="H6132" i="1"/>
  <c r="I6132" i="1"/>
  <c r="H6133" i="1"/>
  <c r="I6133" i="1"/>
  <c r="H6134" i="1"/>
  <c r="I6134" i="1"/>
  <c r="H6135" i="1"/>
  <c r="I6135" i="1"/>
  <c r="H6136" i="1"/>
  <c r="I6136" i="1"/>
  <c r="H6137" i="1"/>
  <c r="I6137" i="1"/>
  <c r="H6138" i="1"/>
  <c r="I6138" i="1"/>
  <c r="H6139" i="1"/>
  <c r="I6139" i="1"/>
  <c r="H6140" i="1"/>
  <c r="I6140" i="1"/>
  <c r="H6141" i="1"/>
  <c r="I6141" i="1"/>
  <c r="H6142" i="1"/>
  <c r="I6142" i="1"/>
  <c r="H6143" i="1"/>
  <c r="I6143" i="1"/>
  <c r="H6144" i="1"/>
  <c r="I6144" i="1"/>
  <c r="H6145" i="1"/>
  <c r="I6145" i="1"/>
  <c r="H6146" i="1"/>
  <c r="I6146" i="1"/>
  <c r="H6147" i="1"/>
  <c r="I6147" i="1"/>
  <c r="H6148" i="1"/>
  <c r="I6148" i="1"/>
  <c r="H6149" i="1"/>
  <c r="I6149" i="1"/>
  <c r="H6150" i="1"/>
  <c r="I6150" i="1"/>
  <c r="H6151" i="1"/>
  <c r="I6151" i="1"/>
  <c r="H6152" i="1"/>
  <c r="I6152" i="1"/>
  <c r="H6153" i="1"/>
  <c r="I6153" i="1"/>
  <c r="H6154" i="1"/>
  <c r="I6154" i="1"/>
  <c r="H6155" i="1"/>
  <c r="I6155" i="1"/>
  <c r="H6156" i="1"/>
  <c r="I6156" i="1"/>
  <c r="H6157" i="1"/>
  <c r="I6157" i="1"/>
  <c r="H6158" i="1"/>
  <c r="I6158" i="1"/>
  <c r="H6159" i="1"/>
  <c r="I6159" i="1"/>
  <c r="H6160" i="1"/>
  <c r="I6160" i="1"/>
  <c r="H6161" i="1"/>
  <c r="I6161" i="1"/>
  <c r="H6162" i="1"/>
  <c r="I6162" i="1"/>
  <c r="H6163" i="1"/>
  <c r="I6163" i="1"/>
  <c r="H6164" i="1"/>
  <c r="I6164" i="1"/>
  <c r="H6165" i="1"/>
  <c r="I6165" i="1"/>
  <c r="H6166" i="1"/>
  <c r="I6166" i="1"/>
  <c r="H6167" i="1"/>
  <c r="I6167" i="1"/>
  <c r="H6168" i="1"/>
  <c r="I6168" i="1"/>
  <c r="H6169" i="1"/>
  <c r="I6169" i="1"/>
  <c r="H6170" i="1"/>
  <c r="I6170" i="1"/>
  <c r="H6171" i="1"/>
  <c r="I6171" i="1"/>
  <c r="H6172" i="1"/>
  <c r="I6172" i="1"/>
  <c r="H6173" i="1"/>
  <c r="I6173" i="1"/>
  <c r="H6174" i="1"/>
  <c r="I6174" i="1"/>
  <c r="H6175" i="1"/>
  <c r="I6175" i="1"/>
  <c r="H6176" i="1"/>
  <c r="I6176" i="1"/>
  <c r="H6177" i="1"/>
  <c r="I6177" i="1"/>
  <c r="H6178" i="1"/>
  <c r="I6178" i="1"/>
  <c r="H6179" i="1"/>
  <c r="I6179" i="1"/>
  <c r="H6180" i="1"/>
  <c r="I6180" i="1"/>
  <c r="H6181" i="1"/>
  <c r="I6181" i="1"/>
  <c r="H6182" i="1"/>
  <c r="I6182" i="1"/>
  <c r="H6183" i="1"/>
  <c r="I6183" i="1"/>
  <c r="H6184" i="1"/>
  <c r="I6184" i="1"/>
  <c r="H6185" i="1"/>
  <c r="I6185" i="1"/>
  <c r="H6186" i="1"/>
  <c r="I6186" i="1"/>
  <c r="H6187" i="1"/>
  <c r="I6187" i="1"/>
  <c r="H6188" i="1"/>
  <c r="I6188" i="1"/>
  <c r="H6189" i="1"/>
  <c r="I6189" i="1"/>
  <c r="H6190" i="1"/>
  <c r="I6190" i="1"/>
  <c r="H6191" i="1"/>
  <c r="I6191" i="1"/>
  <c r="H6192" i="1"/>
  <c r="I6192" i="1"/>
  <c r="H6193" i="1"/>
  <c r="I6193" i="1"/>
  <c r="H6194" i="1"/>
  <c r="I6194" i="1"/>
  <c r="H6195" i="1"/>
  <c r="I6195" i="1"/>
  <c r="H6196" i="1"/>
  <c r="I6196" i="1"/>
  <c r="H6197" i="1"/>
  <c r="I6197" i="1"/>
  <c r="H6198" i="1"/>
  <c r="I6198" i="1"/>
  <c r="H6199" i="1"/>
  <c r="I6199" i="1"/>
  <c r="H6200" i="1"/>
  <c r="I6200" i="1"/>
  <c r="H6201" i="1"/>
  <c r="I6201" i="1"/>
  <c r="H6202" i="1"/>
  <c r="I6202" i="1"/>
  <c r="H6203" i="1"/>
  <c r="I6203" i="1"/>
  <c r="H6204" i="1"/>
  <c r="I6204" i="1"/>
  <c r="H6205" i="1"/>
  <c r="I6205" i="1"/>
  <c r="H6206" i="1"/>
  <c r="I6206" i="1"/>
  <c r="H6207" i="1"/>
  <c r="I6207" i="1"/>
  <c r="H6208" i="1"/>
  <c r="I6208" i="1"/>
  <c r="H6209" i="1"/>
  <c r="I6209" i="1"/>
  <c r="H6210" i="1"/>
  <c r="I6210" i="1"/>
  <c r="H6211" i="1"/>
  <c r="I6211" i="1"/>
  <c r="H6212" i="1"/>
  <c r="I6212" i="1"/>
  <c r="H6213" i="1"/>
  <c r="I6213" i="1"/>
  <c r="H6214" i="1"/>
  <c r="I6214" i="1"/>
  <c r="H6215" i="1"/>
  <c r="I6215" i="1"/>
  <c r="H6216" i="1"/>
  <c r="I6216" i="1"/>
  <c r="H6217" i="1"/>
  <c r="I6217" i="1"/>
  <c r="H6218" i="1"/>
  <c r="I6218" i="1"/>
  <c r="H6219" i="1"/>
  <c r="I6219" i="1"/>
  <c r="H6220" i="1"/>
  <c r="I6220" i="1"/>
  <c r="H6221" i="1"/>
  <c r="I6221" i="1"/>
  <c r="H6222" i="1"/>
  <c r="I6222" i="1"/>
  <c r="H6223" i="1"/>
  <c r="I6223" i="1"/>
  <c r="H6224" i="1"/>
  <c r="I6224" i="1"/>
  <c r="H6225" i="1"/>
  <c r="I6225" i="1"/>
  <c r="H6226" i="1"/>
  <c r="I6226" i="1"/>
  <c r="H6227" i="1"/>
  <c r="I6227" i="1"/>
  <c r="H6228" i="1"/>
  <c r="I6228" i="1"/>
  <c r="H6229" i="1"/>
  <c r="I6229" i="1"/>
  <c r="H6230" i="1"/>
  <c r="I6230" i="1"/>
  <c r="H6231" i="1"/>
  <c r="I6231" i="1"/>
  <c r="H6232" i="1"/>
  <c r="I6232" i="1"/>
  <c r="H6233" i="1"/>
  <c r="I6233" i="1"/>
  <c r="H6234" i="1"/>
  <c r="I6234" i="1"/>
  <c r="H6235" i="1"/>
  <c r="I6235" i="1"/>
  <c r="H6236" i="1"/>
  <c r="I6236" i="1"/>
  <c r="H6237" i="1"/>
  <c r="I6237" i="1"/>
  <c r="H6238" i="1"/>
  <c r="I6238" i="1"/>
  <c r="H6239" i="1"/>
  <c r="I6239" i="1"/>
  <c r="H6240" i="1"/>
  <c r="I6240" i="1"/>
  <c r="H6241" i="1"/>
  <c r="I6241" i="1"/>
  <c r="H6242" i="1"/>
  <c r="I6242" i="1"/>
  <c r="H6243" i="1"/>
  <c r="I6243" i="1"/>
  <c r="H6244" i="1"/>
  <c r="I6244" i="1"/>
  <c r="H6245" i="1"/>
  <c r="I6245" i="1"/>
  <c r="H6246" i="1"/>
  <c r="I6246" i="1"/>
  <c r="H6247" i="1"/>
  <c r="I6247" i="1"/>
  <c r="H6248" i="1"/>
  <c r="I6248" i="1"/>
  <c r="H6249" i="1"/>
  <c r="I6249" i="1"/>
  <c r="H6250" i="1"/>
  <c r="I6250" i="1"/>
  <c r="H6251" i="1"/>
  <c r="I6251" i="1"/>
  <c r="H6252" i="1"/>
  <c r="I6252" i="1"/>
  <c r="H6253" i="1"/>
  <c r="I6253" i="1"/>
  <c r="H6254" i="1"/>
  <c r="I6254" i="1"/>
  <c r="H6255" i="1"/>
  <c r="I6255" i="1"/>
  <c r="H6256" i="1"/>
  <c r="I6256" i="1"/>
  <c r="H6257" i="1"/>
  <c r="I6257" i="1"/>
  <c r="H6258" i="1"/>
  <c r="I6258" i="1"/>
  <c r="H6259" i="1"/>
  <c r="I6259" i="1"/>
  <c r="H6260" i="1"/>
  <c r="I6260" i="1"/>
  <c r="H6261" i="1"/>
  <c r="I6261" i="1"/>
  <c r="H6262" i="1"/>
  <c r="I6262" i="1"/>
  <c r="H6263" i="1"/>
  <c r="I6263" i="1"/>
  <c r="H6264" i="1"/>
  <c r="I6264" i="1"/>
  <c r="H6265" i="1"/>
  <c r="I6265" i="1"/>
  <c r="H6266" i="1"/>
  <c r="I6266" i="1"/>
  <c r="H6267" i="1"/>
  <c r="I6267" i="1"/>
  <c r="H6268" i="1"/>
  <c r="I6268" i="1"/>
  <c r="H6269" i="1"/>
  <c r="I6269" i="1"/>
  <c r="H6270" i="1"/>
  <c r="I6270" i="1"/>
  <c r="H6271" i="1"/>
  <c r="I6271" i="1"/>
  <c r="H6272" i="1"/>
  <c r="I6272" i="1"/>
  <c r="H6273" i="1"/>
  <c r="I6273" i="1"/>
  <c r="H6274" i="1"/>
  <c r="I6274" i="1"/>
  <c r="H6275" i="1"/>
  <c r="I6275" i="1"/>
  <c r="H6276" i="1"/>
  <c r="I6276" i="1"/>
  <c r="H6277" i="1"/>
  <c r="I6277" i="1"/>
  <c r="H6278" i="1"/>
  <c r="I6278" i="1"/>
  <c r="H6279" i="1"/>
  <c r="I6279" i="1"/>
  <c r="H6280" i="1"/>
  <c r="I6280" i="1"/>
  <c r="H6281" i="1"/>
  <c r="I6281" i="1"/>
  <c r="H6282" i="1"/>
  <c r="I6282" i="1"/>
  <c r="H6283" i="1"/>
  <c r="I6283" i="1"/>
  <c r="H6284" i="1"/>
  <c r="I6284" i="1"/>
  <c r="H6285" i="1"/>
  <c r="I6285" i="1"/>
  <c r="H6286" i="1"/>
  <c r="I6286" i="1"/>
  <c r="H6287" i="1"/>
  <c r="I6287" i="1"/>
  <c r="H6288" i="1"/>
  <c r="I6288" i="1"/>
  <c r="H6289" i="1"/>
  <c r="I6289" i="1"/>
  <c r="H6290" i="1"/>
  <c r="I6290" i="1"/>
  <c r="H6291" i="1"/>
  <c r="I6291" i="1"/>
  <c r="H6292" i="1"/>
  <c r="I6292" i="1"/>
  <c r="H6293" i="1"/>
  <c r="I6293" i="1"/>
  <c r="H6294" i="1"/>
  <c r="I6294" i="1"/>
  <c r="H6295" i="1"/>
  <c r="I6295" i="1"/>
  <c r="H6296" i="1"/>
  <c r="I6296" i="1"/>
  <c r="H6297" i="1"/>
  <c r="I6297" i="1"/>
  <c r="H6298" i="1"/>
  <c r="I6298" i="1"/>
  <c r="H6299" i="1"/>
  <c r="I6299" i="1"/>
  <c r="H6300" i="1"/>
  <c r="I6300" i="1"/>
  <c r="H6301" i="1"/>
  <c r="I6301" i="1"/>
  <c r="H6302" i="1"/>
  <c r="I6302" i="1"/>
  <c r="H6303" i="1"/>
  <c r="I6303" i="1"/>
  <c r="H6304" i="1"/>
  <c r="I6304" i="1"/>
  <c r="H6305" i="1"/>
  <c r="I6305" i="1"/>
  <c r="H6306" i="1"/>
  <c r="I6306" i="1"/>
  <c r="H6307" i="1"/>
  <c r="I6307" i="1"/>
  <c r="H6308" i="1"/>
  <c r="I6308" i="1"/>
  <c r="H6309" i="1"/>
  <c r="I6309" i="1"/>
  <c r="H6310" i="1"/>
  <c r="I6310" i="1"/>
  <c r="H6311" i="1"/>
  <c r="I6311" i="1"/>
  <c r="H6312" i="1"/>
  <c r="I6312" i="1"/>
  <c r="H6313" i="1"/>
  <c r="I6313" i="1"/>
  <c r="H6314" i="1"/>
  <c r="I6314" i="1"/>
  <c r="H6315" i="1"/>
  <c r="I6315" i="1"/>
  <c r="H6316" i="1"/>
  <c r="I6316" i="1"/>
  <c r="H6317" i="1"/>
  <c r="I6317" i="1"/>
  <c r="H6318" i="1"/>
  <c r="I6318" i="1"/>
  <c r="H6319" i="1"/>
  <c r="I6319" i="1"/>
  <c r="H6320" i="1"/>
  <c r="I6320" i="1"/>
  <c r="H6321" i="1"/>
  <c r="I6321" i="1"/>
  <c r="H6322" i="1"/>
  <c r="I6322" i="1"/>
  <c r="H6323" i="1"/>
  <c r="I6323" i="1"/>
  <c r="H6324" i="1"/>
  <c r="I6324" i="1"/>
  <c r="H6325" i="1"/>
  <c r="I6325" i="1"/>
  <c r="H6326" i="1"/>
  <c r="I6326" i="1"/>
  <c r="H6327" i="1"/>
  <c r="I6327" i="1"/>
  <c r="H6328" i="1"/>
  <c r="I6328" i="1"/>
  <c r="H6329" i="1"/>
  <c r="I6329" i="1"/>
  <c r="H6330" i="1"/>
  <c r="I6330" i="1"/>
  <c r="H6331" i="1"/>
  <c r="I6331" i="1"/>
  <c r="H6332" i="1"/>
  <c r="I6332" i="1"/>
  <c r="H6333" i="1"/>
  <c r="I6333" i="1"/>
  <c r="H6334" i="1"/>
  <c r="I6334" i="1"/>
  <c r="H6335" i="1"/>
  <c r="I6335" i="1"/>
  <c r="H6336" i="1"/>
  <c r="I6336" i="1"/>
  <c r="H6337" i="1"/>
  <c r="I6337" i="1"/>
  <c r="H6338" i="1"/>
  <c r="I6338" i="1"/>
  <c r="H6339" i="1"/>
  <c r="I6339" i="1"/>
  <c r="H6340" i="1"/>
  <c r="I6340" i="1"/>
  <c r="H6341" i="1"/>
  <c r="I6341" i="1"/>
  <c r="H6342" i="1"/>
  <c r="I6342" i="1"/>
  <c r="H6343" i="1"/>
  <c r="I6343" i="1"/>
  <c r="H6344" i="1"/>
  <c r="I6344" i="1"/>
  <c r="H6345" i="1"/>
  <c r="I6345" i="1"/>
  <c r="H6346" i="1"/>
  <c r="I6346" i="1"/>
  <c r="H6347" i="1"/>
  <c r="I6347" i="1"/>
  <c r="H6348" i="1"/>
  <c r="I6348" i="1"/>
  <c r="H6349" i="1"/>
  <c r="I6349" i="1"/>
  <c r="H6350" i="1"/>
  <c r="I6350" i="1"/>
  <c r="H6351" i="1"/>
  <c r="I6351" i="1"/>
  <c r="H6352" i="1"/>
  <c r="I6352" i="1"/>
  <c r="H6353" i="1"/>
  <c r="I6353" i="1"/>
  <c r="H6354" i="1"/>
  <c r="I6354" i="1"/>
  <c r="H6355" i="1"/>
  <c r="I6355" i="1"/>
  <c r="H6356" i="1"/>
  <c r="I6356" i="1"/>
  <c r="H6357" i="1"/>
  <c r="I6357" i="1"/>
  <c r="H6358" i="1"/>
  <c r="I6358" i="1"/>
  <c r="H6359" i="1"/>
  <c r="I6359" i="1"/>
  <c r="H6360" i="1"/>
  <c r="I6360" i="1"/>
  <c r="H6361" i="1"/>
  <c r="I6361" i="1"/>
  <c r="H6362" i="1"/>
  <c r="I6362" i="1"/>
  <c r="H6363" i="1"/>
  <c r="I6363" i="1"/>
  <c r="H6364" i="1"/>
  <c r="I6364" i="1"/>
  <c r="H6365" i="1"/>
  <c r="I6365" i="1"/>
  <c r="H6366" i="1"/>
  <c r="I6366" i="1"/>
  <c r="H6367" i="1"/>
  <c r="I6367" i="1"/>
  <c r="H6368" i="1"/>
  <c r="I6368" i="1"/>
  <c r="H6369" i="1"/>
  <c r="I6369" i="1"/>
  <c r="H6370" i="1"/>
  <c r="I6370" i="1"/>
  <c r="H6371" i="1"/>
  <c r="I6371" i="1"/>
  <c r="H6372" i="1"/>
  <c r="I6372" i="1"/>
  <c r="H6373" i="1"/>
  <c r="I6373" i="1"/>
  <c r="H6374" i="1"/>
  <c r="I6374" i="1"/>
  <c r="H6375" i="1"/>
  <c r="I6375" i="1"/>
  <c r="H6376" i="1"/>
  <c r="I6376" i="1"/>
  <c r="H6377" i="1"/>
  <c r="I6377" i="1"/>
  <c r="H6378" i="1"/>
  <c r="I6378" i="1"/>
  <c r="H6379" i="1"/>
  <c r="I6379" i="1"/>
  <c r="H6380" i="1"/>
  <c r="I6380" i="1"/>
  <c r="H6381" i="1"/>
  <c r="I6381" i="1"/>
  <c r="H6382" i="1"/>
  <c r="I6382" i="1"/>
  <c r="H6383" i="1"/>
  <c r="I6383" i="1"/>
  <c r="H6384" i="1"/>
  <c r="I6384" i="1"/>
  <c r="H6385" i="1"/>
  <c r="I6385" i="1"/>
  <c r="H6386" i="1"/>
  <c r="I6386" i="1"/>
  <c r="H6387" i="1"/>
  <c r="I6387" i="1"/>
  <c r="H6388" i="1"/>
  <c r="I6388" i="1"/>
  <c r="H6389" i="1"/>
  <c r="I6389" i="1"/>
  <c r="H6390" i="1"/>
  <c r="I6390" i="1"/>
  <c r="H6391" i="1"/>
  <c r="I6391" i="1"/>
  <c r="H6392" i="1"/>
  <c r="I6392" i="1"/>
  <c r="H6393" i="1"/>
  <c r="I6393" i="1"/>
  <c r="H6394" i="1"/>
  <c r="I6394" i="1"/>
  <c r="H6395" i="1"/>
  <c r="I6395" i="1"/>
  <c r="H6396" i="1"/>
  <c r="I6396" i="1"/>
  <c r="H6397" i="1"/>
  <c r="I6397" i="1"/>
  <c r="H6398" i="1"/>
  <c r="I6398" i="1"/>
  <c r="H6399" i="1"/>
  <c r="I6399" i="1"/>
  <c r="H6400" i="1"/>
  <c r="I6400" i="1"/>
  <c r="H6401" i="1"/>
  <c r="I6401" i="1"/>
  <c r="H6402" i="1"/>
  <c r="I6402" i="1"/>
  <c r="H6403" i="1"/>
  <c r="I6403" i="1"/>
  <c r="H6404" i="1"/>
  <c r="I6404" i="1"/>
  <c r="H6405" i="1"/>
  <c r="I6405" i="1"/>
  <c r="H6406" i="1"/>
  <c r="I6406" i="1"/>
  <c r="H6407" i="1"/>
  <c r="I6407" i="1"/>
  <c r="H6408" i="1"/>
  <c r="I6408" i="1"/>
  <c r="H6409" i="1"/>
  <c r="I6409" i="1"/>
  <c r="H6410" i="1"/>
  <c r="I6410" i="1"/>
  <c r="H6411" i="1"/>
  <c r="I6411" i="1"/>
  <c r="H6412" i="1"/>
  <c r="I6412" i="1"/>
  <c r="H6413" i="1"/>
  <c r="I6413" i="1"/>
  <c r="H6414" i="1"/>
  <c r="I6414" i="1"/>
  <c r="H6415" i="1"/>
  <c r="I6415" i="1"/>
  <c r="H6416" i="1"/>
  <c r="I6416" i="1"/>
  <c r="H6417" i="1"/>
  <c r="I6417" i="1"/>
  <c r="H6418" i="1"/>
  <c r="I6418" i="1"/>
  <c r="H6419" i="1"/>
  <c r="I6419" i="1"/>
  <c r="H6420" i="1"/>
  <c r="I6420" i="1"/>
  <c r="H6421" i="1"/>
  <c r="I6421" i="1"/>
  <c r="H6422" i="1"/>
  <c r="I6422" i="1"/>
  <c r="H6423" i="1"/>
  <c r="I6423" i="1"/>
  <c r="H6424" i="1"/>
  <c r="I6424" i="1"/>
  <c r="H6425" i="1"/>
  <c r="I6425" i="1"/>
  <c r="H6426" i="1"/>
  <c r="I6426" i="1"/>
  <c r="H6427" i="1"/>
  <c r="I6427" i="1"/>
  <c r="H6428" i="1"/>
  <c r="I6428" i="1"/>
  <c r="H6429" i="1"/>
  <c r="I6429" i="1"/>
  <c r="H6430" i="1"/>
  <c r="I6430" i="1"/>
  <c r="H6431" i="1"/>
  <c r="I6431" i="1"/>
  <c r="H6432" i="1"/>
  <c r="I6432" i="1"/>
  <c r="H6433" i="1"/>
  <c r="I6433" i="1"/>
  <c r="H6434" i="1"/>
  <c r="I6434" i="1"/>
  <c r="H6435" i="1"/>
  <c r="I6435" i="1"/>
  <c r="H6436" i="1"/>
  <c r="I6436" i="1"/>
  <c r="H6437" i="1"/>
  <c r="I6437" i="1"/>
  <c r="H6438" i="1"/>
  <c r="I6438" i="1"/>
  <c r="H6439" i="1"/>
  <c r="I6439" i="1"/>
  <c r="H6440" i="1"/>
  <c r="I6440" i="1"/>
  <c r="H6441" i="1"/>
  <c r="I6441" i="1"/>
  <c r="H6442" i="1"/>
  <c r="I6442" i="1"/>
  <c r="H6443" i="1"/>
  <c r="I6443" i="1"/>
  <c r="H6444" i="1"/>
  <c r="I6444" i="1"/>
  <c r="H6445" i="1"/>
  <c r="I6445" i="1"/>
  <c r="H6446" i="1"/>
  <c r="I6446" i="1"/>
  <c r="H6447" i="1"/>
  <c r="I6447" i="1"/>
  <c r="H6448" i="1"/>
  <c r="I6448" i="1"/>
  <c r="H6449" i="1"/>
  <c r="I6449" i="1"/>
  <c r="H6450" i="1"/>
  <c r="I6450" i="1"/>
  <c r="H6451" i="1"/>
  <c r="I6451" i="1"/>
  <c r="H6452" i="1"/>
  <c r="I6452" i="1"/>
  <c r="H6453" i="1"/>
  <c r="I6453" i="1"/>
  <c r="H6454" i="1"/>
  <c r="I6454" i="1"/>
  <c r="H6455" i="1"/>
  <c r="I6455" i="1"/>
  <c r="H6456" i="1"/>
  <c r="I6456" i="1"/>
  <c r="H6457" i="1"/>
  <c r="I6457" i="1"/>
  <c r="H6458" i="1"/>
  <c r="I6458" i="1"/>
  <c r="H6459" i="1"/>
  <c r="I6459" i="1"/>
  <c r="H6460" i="1"/>
  <c r="I6460" i="1"/>
  <c r="H6461" i="1"/>
  <c r="I6461" i="1"/>
  <c r="H6462" i="1"/>
  <c r="I6462" i="1"/>
  <c r="H6463" i="1"/>
  <c r="I6463" i="1"/>
  <c r="H6464" i="1"/>
  <c r="I6464" i="1"/>
  <c r="H6465" i="1"/>
  <c r="I6465" i="1"/>
  <c r="H6466" i="1"/>
  <c r="I6466" i="1"/>
  <c r="H6467" i="1"/>
  <c r="I6467" i="1"/>
  <c r="H6468" i="1"/>
  <c r="I6468" i="1"/>
  <c r="H6469" i="1"/>
  <c r="I6469" i="1"/>
  <c r="H6470" i="1"/>
  <c r="I6470" i="1"/>
  <c r="H6471" i="1"/>
  <c r="I6471" i="1"/>
  <c r="H6472" i="1"/>
  <c r="I6472" i="1"/>
  <c r="H6473" i="1"/>
  <c r="I6473" i="1"/>
  <c r="H6474" i="1"/>
  <c r="I6474" i="1"/>
  <c r="H6475" i="1"/>
  <c r="I6475" i="1"/>
  <c r="H6476" i="1"/>
  <c r="I6476" i="1"/>
  <c r="H6477" i="1"/>
  <c r="I6477" i="1"/>
  <c r="H6478" i="1"/>
  <c r="I6478" i="1"/>
  <c r="H6479" i="1"/>
  <c r="I6479" i="1"/>
  <c r="H6480" i="1"/>
  <c r="I6480" i="1"/>
  <c r="H6481" i="1"/>
  <c r="I6481" i="1"/>
  <c r="H6482" i="1"/>
  <c r="I6482" i="1"/>
  <c r="H6483" i="1"/>
  <c r="I6483" i="1"/>
  <c r="H6484" i="1"/>
  <c r="I6484" i="1"/>
  <c r="H6485" i="1"/>
  <c r="I6485" i="1"/>
  <c r="H6486" i="1"/>
  <c r="I6486" i="1"/>
  <c r="H6487" i="1"/>
  <c r="I6487" i="1"/>
  <c r="H6488" i="1"/>
  <c r="I6488" i="1"/>
  <c r="H6489" i="1"/>
  <c r="I6489" i="1"/>
  <c r="H6490" i="1"/>
  <c r="I6490" i="1"/>
  <c r="H6491" i="1"/>
  <c r="I6491" i="1"/>
  <c r="H6492" i="1"/>
  <c r="I6492" i="1"/>
  <c r="H6493" i="1"/>
  <c r="I6493" i="1"/>
  <c r="H6494" i="1"/>
  <c r="I6494" i="1"/>
  <c r="H6495" i="1"/>
  <c r="I6495" i="1"/>
  <c r="H6496" i="1"/>
  <c r="I6496" i="1"/>
  <c r="H6497" i="1"/>
  <c r="I6497" i="1"/>
  <c r="H6498" i="1"/>
  <c r="I6498" i="1"/>
  <c r="H6499" i="1"/>
  <c r="I6499" i="1"/>
  <c r="H6500" i="1"/>
  <c r="I6500" i="1"/>
  <c r="H6501" i="1"/>
  <c r="I6501" i="1"/>
  <c r="H6502" i="1"/>
  <c r="I6502" i="1"/>
  <c r="H6503" i="1"/>
  <c r="I6503" i="1"/>
  <c r="H6504" i="1"/>
  <c r="I6504" i="1"/>
  <c r="H6505" i="1"/>
  <c r="I6505" i="1"/>
  <c r="H6506" i="1"/>
  <c r="I6506" i="1"/>
  <c r="H6507" i="1"/>
  <c r="I6507" i="1"/>
  <c r="H6508" i="1"/>
  <c r="I6508" i="1"/>
  <c r="H6509" i="1"/>
  <c r="I6509" i="1"/>
  <c r="H6510" i="1"/>
  <c r="I6510" i="1"/>
  <c r="H6511" i="1"/>
  <c r="I6511" i="1"/>
  <c r="H6512" i="1"/>
  <c r="I6512" i="1"/>
  <c r="H6513" i="1"/>
  <c r="I6513" i="1"/>
  <c r="H6514" i="1"/>
  <c r="I6514" i="1"/>
  <c r="H6515" i="1"/>
  <c r="I6515" i="1"/>
  <c r="H6516" i="1"/>
  <c r="I6516" i="1"/>
  <c r="H6517" i="1"/>
  <c r="I6517" i="1"/>
  <c r="H6518" i="1"/>
  <c r="I6518" i="1"/>
  <c r="H6519" i="1"/>
  <c r="I6519" i="1"/>
  <c r="H6520" i="1"/>
  <c r="I6520" i="1"/>
  <c r="H6521" i="1"/>
  <c r="I6521" i="1"/>
  <c r="H6522" i="1"/>
  <c r="I6522" i="1"/>
  <c r="H6523" i="1"/>
  <c r="I6523" i="1"/>
  <c r="H6524" i="1"/>
  <c r="I6524" i="1"/>
  <c r="H6525" i="1"/>
  <c r="I6525" i="1"/>
  <c r="H6526" i="1"/>
  <c r="I6526" i="1"/>
  <c r="H6527" i="1"/>
  <c r="I6527" i="1"/>
  <c r="H6528" i="1"/>
  <c r="I6528" i="1"/>
  <c r="H6529" i="1"/>
  <c r="I6529" i="1"/>
  <c r="H6530" i="1"/>
  <c r="I6530" i="1"/>
  <c r="H6531" i="1"/>
  <c r="I6531" i="1"/>
  <c r="H6532" i="1"/>
  <c r="I6532" i="1"/>
  <c r="H6533" i="1"/>
  <c r="I6533" i="1"/>
  <c r="H6534" i="1"/>
  <c r="I6534" i="1"/>
  <c r="H6535" i="1"/>
  <c r="I6535" i="1"/>
  <c r="H6536" i="1"/>
  <c r="I6536" i="1"/>
  <c r="H6537" i="1"/>
  <c r="I6537" i="1"/>
  <c r="H6538" i="1"/>
  <c r="I6538" i="1"/>
  <c r="H6539" i="1"/>
  <c r="I6539" i="1"/>
  <c r="H6540" i="1"/>
  <c r="I6540" i="1"/>
  <c r="H6541" i="1"/>
  <c r="I6541" i="1"/>
  <c r="H6542" i="1"/>
  <c r="I6542" i="1"/>
  <c r="H6543" i="1"/>
  <c r="I6543" i="1"/>
  <c r="H6544" i="1"/>
  <c r="I6544" i="1"/>
  <c r="H6545" i="1"/>
  <c r="I6545" i="1"/>
  <c r="H6546" i="1"/>
  <c r="I6546" i="1"/>
  <c r="H6547" i="1"/>
  <c r="I6547" i="1"/>
  <c r="H6548" i="1"/>
  <c r="I6548" i="1"/>
  <c r="H6549" i="1"/>
  <c r="I6549" i="1"/>
  <c r="H6550" i="1"/>
  <c r="I6550" i="1"/>
  <c r="H6551" i="1"/>
  <c r="I6551" i="1"/>
  <c r="H6552" i="1"/>
  <c r="I6552" i="1"/>
  <c r="H6553" i="1"/>
  <c r="I6553" i="1"/>
  <c r="H6554" i="1"/>
  <c r="I6554" i="1"/>
  <c r="H6555" i="1"/>
  <c r="I6555" i="1"/>
  <c r="H6556" i="1"/>
  <c r="I6556" i="1"/>
  <c r="H6557" i="1"/>
  <c r="I6557" i="1"/>
  <c r="H6558" i="1"/>
  <c r="I6558" i="1"/>
  <c r="H6559" i="1"/>
  <c r="I6559" i="1"/>
  <c r="H6560" i="1"/>
  <c r="I6560" i="1"/>
  <c r="H6561" i="1"/>
  <c r="I6561" i="1"/>
  <c r="H6562" i="1"/>
  <c r="I6562" i="1"/>
  <c r="H6563" i="1"/>
  <c r="I6563" i="1"/>
  <c r="H6564" i="1"/>
  <c r="I6564" i="1"/>
  <c r="H6565" i="1"/>
  <c r="I6565" i="1"/>
  <c r="H6566" i="1"/>
  <c r="I6566" i="1"/>
  <c r="H6567" i="1"/>
  <c r="I6567" i="1"/>
  <c r="H6568" i="1"/>
  <c r="I6568" i="1"/>
  <c r="H6569" i="1"/>
  <c r="I6569" i="1"/>
  <c r="H6570" i="1"/>
  <c r="I6570" i="1"/>
  <c r="H6571" i="1"/>
  <c r="I6571" i="1"/>
  <c r="H6572" i="1"/>
  <c r="I6572" i="1"/>
  <c r="H6573" i="1"/>
  <c r="I6573" i="1"/>
  <c r="H6574" i="1"/>
  <c r="I6574" i="1"/>
  <c r="H6575" i="1"/>
  <c r="I6575" i="1"/>
  <c r="H6576" i="1"/>
  <c r="I6576" i="1"/>
  <c r="H6577" i="1"/>
  <c r="I6577" i="1"/>
  <c r="H6578" i="1"/>
  <c r="I6578" i="1"/>
  <c r="H6579" i="1"/>
  <c r="I6579" i="1"/>
  <c r="H6580" i="1"/>
  <c r="I6580" i="1"/>
  <c r="H6581" i="1"/>
  <c r="I6581" i="1"/>
  <c r="H6582" i="1"/>
  <c r="I6582" i="1"/>
  <c r="H6583" i="1"/>
  <c r="I6583" i="1"/>
  <c r="H6584" i="1"/>
  <c r="I6584" i="1"/>
  <c r="H6585" i="1"/>
  <c r="I6585" i="1"/>
  <c r="H6586" i="1"/>
  <c r="I6586" i="1"/>
  <c r="H6587" i="1"/>
  <c r="I6587" i="1"/>
  <c r="H6588" i="1"/>
  <c r="I6588" i="1"/>
  <c r="H6589" i="1"/>
  <c r="I6589" i="1"/>
  <c r="H6590" i="1"/>
  <c r="I6590" i="1"/>
  <c r="H6591" i="1"/>
  <c r="I6591" i="1"/>
  <c r="H6592" i="1"/>
  <c r="I6592" i="1"/>
  <c r="H6593" i="1"/>
  <c r="I6593" i="1"/>
  <c r="H6594" i="1"/>
  <c r="I6594" i="1"/>
  <c r="H6595" i="1"/>
  <c r="I6595" i="1"/>
  <c r="H6596" i="1"/>
  <c r="I6596" i="1"/>
  <c r="H6597" i="1"/>
  <c r="I6597" i="1"/>
  <c r="H6598" i="1"/>
  <c r="I6598" i="1"/>
  <c r="H6599" i="1"/>
  <c r="I6599" i="1"/>
  <c r="H6600" i="1"/>
  <c r="I6600" i="1"/>
  <c r="H6601" i="1"/>
  <c r="I6601" i="1"/>
  <c r="H6602" i="1"/>
  <c r="I6602" i="1"/>
  <c r="H6603" i="1"/>
  <c r="I6603" i="1"/>
  <c r="H6604" i="1"/>
  <c r="I6604" i="1"/>
  <c r="H6605" i="1"/>
  <c r="I6605" i="1"/>
  <c r="H6606" i="1"/>
  <c r="I6606" i="1"/>
  <c r="H6607" i="1"/>
  <c r="I6607" i="1"/>
  <c r="H6608" i="1"/>
  <c r="I6608" i="1"/>
  <c r="H6609" i="1"/>
  <c r="I6609" i="1"/>
  <c r="H6610" i="1"/>
  <c r="I6610" i="1"/>
  <c r="H6611" i="1"/>
  <c r="I6611" i="1"/>
  <c r="H6612" i="1"/>
  <c r="I6612" i="1"/>
  <c r="H6613" i="1"/>
  <c r="I6613" i="1"/>
  <c r="H6614" i="1"/>
  <c r="I6614" i="1"/>
  <c r="H6615" i="1"/>
  <c r="I6615" i="1"/>
  <c r="H6616" i="1"/>
  <c r="I6616" i="1"/>
  <c r="H6617" i="1"/>
  <c r="I6617" i="1"/>
  <c r="H6618" i="1"/>
  <c r="I6618" i="1"/>
  <c r="H6619" i="1"/>
  <c r="I6619" i="1"/>
  <c r="H6620" i="1"/>
  <c r="I6620" i="1"/>
  <c r="H6621" i="1"/>
  <c r="I6621" i="1"/>
  <c r="H6622" i="1"/>
  <c r="I6622" i="1"/>
  <c r="H6623" i="1"/>
  <c r="I6623" i="1"/>
  <c r="H6624" i="1"/>
  <c r="I6624" i="1"/>
  <c r="H6625" i="1"/>
  <c r="I6625" i="1"/>
  <c r="H6626" i="1"/>
  <c r="I6626" i="1"/>
  <c r="H6627" i="1"/>
  <c r="I6627" i="1"/>
  <c r="H6628" i="1"/>
  <c r="I6628" i="1"/>
  <c r="H6629" i="1"/>
  <c r="I6629" i="1"/>
  <c r="H6630" i="1"/>
  <c r="I6630" i="1"/>
  <c r="H6631" i="1"/>
  <c r="I6631" i="1"/>
  <c r="H6632" i="1"/>
  <c r="I6632" i="1"/>
  <c r="H6633" i="1"/>
  <c r="I6633" i="1"/>
  <c r="H6634" i="1"/>
  <c r="I6634" i="1"/>
  <c r="H6635" i="1"/>
  <c r="I6635" i="1"/>
  <c r="H6636" i="1"/>
  <c r="I6636" i="1"/>
  <c r="H6637" i="1"/>
  <c r="I6637" i="1"/>
  <c r="H6638" i="1"/>
  <c r="I6638" i="1"/>
  <c r="H6639" i="1"/>
  <c r="I6639" i="1"/>
  <c r="H6640" i="1"/>
  <c r="I6640" i="1"/>
  <c r="H6641" i="1"/>
  <c r="I6641" i="1"/>
  <c r="H6642" i="1"/>
  <c r="I6642" i="1"/>
  <c r="H6643" i="1"/>
  <c r="I6643" i="1"/>
  <c r="H6644" i="1"/>
  <c r="I6644" i="1"/>
  <c r="H6645" i="1"/>
  <c r="I6645" i="1"/>
  <c r="H6646" i="1"/>
  <c r="I6646" i="1"/>
  <c r="H6647" i="1"/>
  <c r="I6647" i="1"/>
  <c r="H6648" i="1"/>
  <c r="I6648" i="1"/>
  <c r="H6649" i="1"/>
  <c r="I6649" i="1"/>
  <c r="H6650" i="1"/>
  <c r="I6650" i="1"/>
  <c r="H6651" i="1"/>
  <c r="I6651" i="1"/>
  <c r="H6652" i="1"/>
  <c r="I6652" i="1"/>
  <c r="H6653" i="1"/>
  <c r="I6653" i="1"/>
  <c r="H6654" i="1"/>
  <c r="I6654" i="1"/>
  <c r="H6655" i="1"/>
  <c r="I6655" i="1"/>
  <c r="H6656" i="1"/>
  <c r="I6656" i="1"/>
  <c r="H6657" i="1"/>
  <c r="I6657" i="1"/>
  <c r="H6658" i="1"/>
  <c r="I6658" i="1"/>
  <c r="H6659" i="1"/>
  <c r="I6659" i="1"/>
  <c r="H6660" i="1"/>
  <c r="I6660" i="1"/>
  <c r="H6661" i="1"/>
  <c r="I6661" i="1"/>
  <c r="H6662" i="1"/>
  <c r="I6662" i="1"/>
  <c r="H6663" i="1"/>
  <c r="I6663" i="1"/>
  <c r="H6664" i="1"/>
  <c r="I6664" i="1"/>
  <c r="H6665" i="1"/>
  <c r="I6665" i="1"/>
  <c r="H6666" i="1"/>
  <c r="I6666" i="1"/>
  <c r="H6667" i="1"/>
  <c r="I6667" i="1"/>
  <c r="H6668" i="1"/>
  <c r="I6668" i="1"/>
  <c r="H6669" i="1"/>
  <c r="I6669" i="1"/>
  <c r="H6670" i="1"/>
  <c r="I6670" i="1"/>
  <c r="H6671" i="1"/>
  <c r="I6671" i="1"/>
  <c r="H6672" i="1"/>
  <c r="I6672" i="1"/>
  <c r="H6673" i="1"/>
  <c r="I6673" i="1"/>
  <c r="H6674" i="1"/>
  <c r="I6674" i="1"/>
  <c r="H6675" i="1"/>
  <c r="I6675" i="1"/>
  <c r="H6676" i="1"/>
  <c r="I6676" i="1"/>
  <c r="H6677" i="1"/>
  <c r="I6677" i="1"/>
  <c r="H6678" i="1"/>
  <c r="I6678" i="1"/>
  <c r="H6679" i="1"/>
  <c r="I6679" i="1"/>
  <c r="H6680" i="1"/>
  <c r="I6680" i="1"/>
  <c r="H6681" i="1"/>
  <c r="I6681" i="1"/>
  <c r="H6682" i="1"/>
  <c r="I6682" i="1"/>
  <c r="H6683" i="1"/>
  <c r="I6683" i="1"/>
  <c r="H6684" i="1"/>
  <c r="I6684" i="1"/>
  <c r="H6685" i="1"/>
  <c r="I6685" i="1"/>
  <c r="H6686" i="1"/>
  <c r="I6686" i="1"/>
  <c r="H6687" i="1"/>
  <c r="I6687" i="1"/>
  <c r="H6688" i="1"/>
  <c r="I6688" i="1"/>
  <c r="H6689" i="1"/>
  <c r="I6689" i="1"/>
  <c r="H6690" i="1"/>
  <c r="I6690" i="1"/>
  <c r="H6691" i="1"/>
  <c r="I6691" i="1"/>
  <c r="H6692" i="1"/>
  <c r="I6692" i="1"/>
  <c r="H6693" i="1"/>
  <c r="I6693" i="1"/>
  <c r="H6694" i="1"/>
  <c r="I6694" i="1"/>
  <c r="H6695" i="1"/>
  <c r="I6695" i="1"/>
  <c r="H6696" i="1"/>
  <c r="I6696" i="1"/>
  <c r="H6697" i="1"/>
  <c r="I6697" i="1"/>
  <c r="H6698" i="1"/>
  <c r="I6698" i="1"/>
  <c r="H6699" i="1"/>
  <c r="I6699" i="1"/>
  <c r="H6700" i="1"/>
  <c r="I6700" i="1"/>
  <c r="H6701" i="1"/>
  <c r="I6701" i="1"/>
  <c r="H6702" i="1"/>
  <c r="I6702" i="1"/>
  <c r="H6703" i="1"/>
  <c r="I6703" i="1"/>
  <c r="H6704" i="1"/>
  <c r="I6704" i="1"/>
  <c r="H6705" i="1"/>
  <c r="I6705" i="1"/>
  <c r="H6706" i="1"/>
  <c r="I6706" i="1"/>
  <c r="H6707" i="1"/>
  <c r="I6707" i="1"/>
  <c r="H6708" i="1"/>
  <c r="I6708" i="1"/>
  <c r="H6709" i="1"/>
  <c r="I6709" i="1"/>
  <c r="H6710" i="1"/>
  <c r="I6710" i="1"/>
  <c r="H6711" i="1"/>
  <c r="I6711" i="1"/>
  <c r="H6712" i="1"/>
  <c r="I6712" i="1"/>
  <c r="H6713" i="1"/>
  <c r="I6713" i="1"/>
  <c r="H6714" i="1"/>
  <c r="I6714" i="1"/>
  <c r="H6715" i="1"/>
  <c r="I6715" i="1"/>
  <c r="H6716" i="1"/>
  <c r="I6716" i="1"/>
  <c r="H6717" i="1"/>
  <c r="I6717" i="1"/>
  <c r="H6718" i="1"/>
  <c r="I6718" i="1"/>
  <c r="H6719" i="1"/>
  <c r="I6719" i="1"/>
  <c r="H6720" i="1"/>
  <c r="I6720" i="1"/>
  <c r="H6721" i="1"/>
  <c r="I6721" i="1"/>
  <c r="H6722" i="1"/>
  <c r="I6722" i="1"/>
  <c r="H6723" i="1"/>
  <c r="I6723" i="1"/>
  <c r="H6724" i="1"/>
  <c r="I6724" i="1"/>
  <c r="H6725" i="1"/>
  <c r="I6725" i="1"/>
  <c r="H6726" i="1"/>
  <c r="I6726" i="1"/>
  <c r="H6727" i="1"/>
  <c r="I6727" i="1"/>
  <c r="H6728" i="1"/>
  <c r="I6728" i="1"/>
  <c r="H6729" i="1"/>
  <c r="I6729" i="1"/>
  <c r="H6730" i="1"/>
  <c r="I6730" i="1"/>
  <c r="H6731" i="1"/>
  <c r="I6731" i="1"/>
  <c r="H6732" i="1"/>
  <c r="I6732" i="1"/>
  <c r="H6733" i="1"/>
  <c r="I6733" i="1"/>
  <c r="H6734" i="1"/>
  <c r="I6734" i="1"/>
  <c r="H6735" i="1"/>
  <c r="I6735" i="1"/>
  <c r="H6736" i="1"/>
  <c r="I6736" i="1"/>
  <c r="H6737" i="1"/>
  <c r="I6737" i="1"/>
  <c r="H6738" i="1"/>
  <c r="I6738" i="1"/>
  <c r="H6739" i="1"/>
  <c r="I6739" i="1"/>
  <c r="H6740" i="1"/>
  <c r="I6740" i="1"/>
  <c r="H6741" i="1"/>
  <c r="I6741" i="1"/>
  <c r="H6742" i="1"/>
  <c r="I6742" i="1"/>
  <c r="H6743" i="1"/>
  <c r="I6743" i="1"/>
  <c r="H6744" i="1"/>
  <c r="I6744" i="1"/>
  <c r="H6745" i="1"/>
  <c r="I6745" i="1"/>
  <c r="H6746" i="1"/>
  <c r="I6746" i="1"/>
  <c r="H6747" i="1"/>
  <c r="I6747" i="1"/>
  <c r="H6748" i="1"/>
  <c r="I6748" i="1"/>
  <c r="H6749" i="1"/>
  <c r="I6749" i="1"/>
  <c r="H6750" i="1"/>
  <c r="I6750" i="1"/>
  <c r="H6751" i="1"/>
  <c r="I6751" i="1"/>
  <c r="H6752" i="1"/>
  <c r="I6752" i="1"/>
  <c r="H6753" i="1"/>
  <c r="I6753" i="1"/>
  <c r="H6754" i="1"/>
  <c r="I6754" i="1"/>
  <c r="H6755" i="1"/>
  <c r="I6755" i="1"/>
  <c r="H6756" i="1"/>
  <c r="I6756" i="1"/>
  <c r="H6757" i="1"/>
  <c r="I6757" i="1"/>
  <c r="H6758" i="1"/>
  <c r="I6758" i="1"/>
  <c r="H6759" i="1"/>
  <c r="I6759" i="1"/>
  <c r="H6760" i="1"/>
  <c r="I6760" i="1"/>
  <c r="H6761" i="1"/>
  <c r="I6761" i="1"/>
  <c r="H6762" i="1"/>
  <c r="I6762" i="1"/>
  <c r="H6763" i="1"/>
  <c r="I6763" i="1"/>
  <c r="H6764" i="1"/>
  <c r="I6764" i="1"/>
  <c r="H6765" i="1"/>
  <c r="I6765" i="1"/>
  <c r="H6766" i="1"/>
  <c r="I6766" i="1"/>
  <c r="H6767" i="1"/>
  <c r="I6767" i="1"/>
  <c r="H6768" i="1"/>
  <c r="I6768" i="1"/>
  <c r="H6769" i="1"/>
  <c r="I6769" i="1"/>
  <c r="H6770" i="1"/>
  <c r="I6770" i="1"/>
  <c r="H6771" i="1"/>
  <c r="I6771" i="1"/>
  <c r="H6772" i="1"/>
  <c r="I6772" i="1"/>
  <c r="H6773" i="1"/>
  <c r="I6773" i="1"/>
  <c r="H6774" i="1"/>
  <c r="I6774" i="1"/>
  <c r="H6775" i="1"/>
  <c r="I6775" i="1"/>
  <c r="H6776" i="1"/>
  <c r="I6776" i="1"/>
  <c r="H6777" i="1"/>
  <c r="I6777" i="1"/>
  <c r="H6778" i="1"/>
  <c r="I6778" i="1"/>
  <c r="H6779" i="1"/>
  <c r="I6779" i="1"/>
  <c r="H6780" i="1"/>
  <c r="I6780" i="1"/>
  <c r="H6781" i="1"/>
  <c r="I6781" i="1"/>
  <c r="H6782" i="1"/>
  <c r="I6782" i="1"/>
  <c r="H6783" i="1"/>
  <c r="I6783" i="1"/>
  <c r="H6784" i="1"/>
  <c r="I6784" i="1"/>
  <c r="H6785" i="1"/>
  <c r="I6785" i="1"/>
  <c r="H6786" i="1"/>
  <c r="I6786" i="1"/>
  <c r="H6787" i="1"/>
  <c r="I6787" i="1"/>
  <c r="H6788" i="1"/>
  <c r="I6788" i="1"/>
  <c r="H6789" i="1"/>
  <c r="I6789" i="1"/>
  <c r="H6790" i="1"/>
  <c r="I6790" i="1"/>
  <c r="H6791" i="1"/>
  <c r="I6791" i="1"/>
  <c r="H6792" i="1"/>
  <c r="I6792" i="1"/>
  <c r="H6793" i="1"/>
  <c r="I6793" i="1"/>
  <c r="H6794" i="1"/>
  <c r="I6794" i="1"/>
  <c r="H6795" i="1"/>
  <c r="I6795" i="1"/>
  <c r="H6796" i="1"/>
  <c r="I6796" i="1"/>
  <c r="H6797" i="1"/>
  <c r="I6797" i="1"/>
  <c r="H6798" i="1"/>
  <c r="I6798" i="1"/>
  <c r="H6799" i="1"/>
  <c r="I6799" i="1"/>
  <c r="H6800" i="1"/>
  <c r="I6800" i="1"/>
  <c r="H6801" i="1"/>
  <c r="I6801" i="1"/>
  <c r="H6802" i="1"/>
  <c r="I6802" i="1"/>
  <c r="H6803" i="1"/>
  <c r="I6803" i="1"/>
  <c r="H6804" i="1"/>
  <c r="I6804" i="1"/>
  <c r="H6805" i="1"/>
  <c r="I6805" i="1"/>
  <c r="H6806" i="1"/>
  <c r="I6806" i="1"/>
  <c r="H6807" i="1"/>
  <c r="I6807" i="1"/>
  <c r="H6808" i="1"/>
  <c r="I6808" i="1"/>
  <c r="H6809" i="1"/>
  <c r="I6809" i="1"/>
  <c r="H6810" i="1"/>
  <c r="I6810" i="1"/>
  <c r="H6811" i="1"/>
  <c r="I6811" i="1"/>
  <c r="H6812" i="1"/>
  <c r="I6812" i="1"/>
  <c r="H6813" i="1"/>
  <c r="I6813" i="1"/>
  <c r="H6814" i="1"/>
  <c r="I6814" i="1"/>
  <c r="H6815" i="1"/>
  <c r="I6815" i="1"/>
  <c r="H6816" i="1"/>
  <c r="I6816" i="1"/>
  <c r="H6817" i="1"/>
  <c r="I6817" i="1"/>
  <c r="H6818" i="1"/>
  <c r="I6818" i="1"/>
  <c r="H6819" i="1"/>
  <c r="I6819" i="1"/>
  <c r="H6820" i="1"/>
  <c r="I6820" i="1"/>
  <c r="H6821" i="1"/>
  <c r="I6821" i="1"/>
  <c r="H6822" i="1"/>
  <c r="I6822" i="1"/>
  <c r="H6823" i="1"/>
  <c r="I6823" i="1"/>
  <c r="H6824" i="1"/>
  <c r="I6824" i="1"/>
  <c r="H6825" i="1"/>
  <c r="I6825" i="1"/>
  <c r="H6826" i="1"/>
  <c r="I6826" i="1"/>
  <c r="H6827" i="1"/>
  <c r="I6827" i="1"/>
  <c r="H6828" i="1"/>
  <c r="I6828" i="1"/>
  <c r="H6829" i="1"/>
  <c r="I6829" i="1"/>
  <c r="H6830" i="1"/>
  <c r="I6830" i="1"/>
  <c r="H6831" i="1"/>
  <c r="I6831" i="1"/>
  <c r="H6832" i="1"/>
  <c r="I6832" i="1"/>
  <c r="H6833" i="1"/>
  <c r="I6833" i="1"/>
  <c r="H6834" i="1"/>
  <c r="I6834" i="1"/>
  <c r="H6835" i="1"/>
  <c r="I6835" i="1"/>
  <c r="H6836" i="1"/>
  <c r="I6836" i="1"/>
  <c r="H6837" i="1"/>
  <c r="I6837" i="1"/>
  <c r="H6838" i="1"/>
  <c r="I6838" i="1"/>
  <c r="H6839" i="1"/>
  <c r="I6839" i="1"/>
  <c r="H6840" i="1"/>
  <c r="I6840" i="1"/>
  <c r="H6841" i="1"/>
  <c r="I6841" i="1"/>
  <c r="H6842" i="1"/>
  <c r="I6842" i="1"/>
  <c r="H6843" i="1"/>
  <c r="I6843" i="1"/>
  <c r="H6844" i="1"/>
  <c r="I6844" i="1"/>
  <c r="H6845" i="1"/>
  <c r="I6845" i="1"/>
  <c r="H6846" i="1"/>
  <c r="I6846" i="1"/>
  <c r="H6847" i="1"/>
  <c r="I6847" i="1"/>
  <c r="H6848" i="1"/>
  <c r="I6848" i="1"/>
  <c r="H6849" i="1"/>
  <c r="I6849" i="1"/>
  <c r="H6850" i="1"/>
  <c r="I6850" i="1"/>
  <c r="H6851" i="1"/>
  <c r="I6851" i="1"/>
  <c r="H6852" i="1"/>
  <c r="I6852" i="1"/>
  <c r="H6853" i="1"/>
  <c r="I6853" i="1"/>
  <c r="H6854" i="1"/>
  <c r="I6854" i="1"/>
  <c r="H6855" i="1"/>
  <c r="I6855" i="1"/>
  <c r="H6856" i="1"/>
  <c r="I6856" i="1"/>
  <c r="H6857" i="1"/>
  <c r="I6857" i="1"/>
  <c r="H6858" i="1"/>
  <c r="I6858" i="1"/>
  <c r="H6859" i="1"/>
  <c r="I6859" i="1"/>
  <c r="H6860" i="1"/>
  <c r="I6860" i="1"/>
  <c r="H6861" i="1"/>
  <c r="I6861" i="1"/>
  <c r="H6862" i="1"/>
  <c r="I6862" i="1"/>
  <c r="H6863" i="1"/>
  <c r="I6863" i="1"/>
  <c r="H6864" i="1"/>
  <c r="I6864" i="1"/>
  <c r="H6865" i="1"/>
  <c r="I6865" i="1"/>
  <c r="H6866" i="1"/>
  <c r="I6866" i="1"/>
  <c r="H6867" i="1"/>
  <c r="I6867" i="1"/>
  <c r="H6868" i="1"/>
  <c r="I6868" i="1"/>
  <c r="H6869" i="1"/>
  <c r="I6869" i="1"/>
  <c r="H6870" i="1"/>
  <c r="I6870" i="1"/>
  <c r="H6871" i="1"/>
  <c r="I6871" i="1"/>
  <c r="H6872" i="1"/>
  <c r="I6872" i="1"/>
  <c r="H6873" i="1"/>
  <c r="I6873" i="1"/>
  <c r="H6874" i="1"/>
  <c r="I6874" i="1"/>
  <c r="H6875" i="1"/>
  <c r="I6875" i="1"/>
  <c r="H6876" i="1"/>
  <c r="I6876" i="1"/>
  <c r="H6877" i="1"/>
  <c r="I6877" i="1"/>
  <c r="H6878" i="1"/>
  <c r="I6878" i="1"/>
  <c r="H6879" i="1"/>
  <c r="I6879" i="1"/>
  <c r="H6880" i="1"/>
  <c r="I6880" i="1"/>
  <c r="H6881" i="1"/>
  <c r="I6881" i="1"/>
  <c r="H6882" i="1"/>
  <c r="I6882" i="1"/>
  <c r="H6883" i="1"/>
  <c r="I6883" i="1"/>
  <c r="H6884" i="1"/>
  <c r="I6884" i="1"/>
  <c r="H6885" i="1"/>
  <c r="I6885" i="1"/>
  <c r="H6886" i="1"/>
  <c r="I6886" i="1"/>
  <c r="H6887" i="1"/>
  <c r="I6887" i="1"/>
  <c r="H6888" i="1"/>
  <c r="I6888" i="1"/>
  <c r="H6889" i="1"/>
  <c r="I6889" i="1"/>
  <c r="H6890" i="1"/>
  <c r="I6890" i="1"/>
  <c r="H6891" i="1"/>
  <c r="I6891" i="1"/>
  <c r="H6892" i="1"/>
  <c r="I6892" i="1"/>
  <c r="H6893" i="1"/>
  <c r="I6893" i="1"/>
  <c r="H6894" i="1"/>
  <c r="I6894" i="1"/>
  <c r="H6895" i="1"/>
  <c r="I6895" i="1"/>
  <c r="H6896" i="1"/>
  <c r="I6896" i="1"/>
  <c r="H6897" i="1"/>
  <c r="I6897" i="1"/>
  <c r="H6898" i="1"/>
  <c r="I6898" i="1"/>
  <c r="H6899" i="1"/>
  <c r="I6899" i="1"/>
  <c r="H6900" i="1"/>
  <c r="I6900" i="1"/>
  <c r="H6901" i="1"/>
  <c r="I6901" i="1"/>
  <c r="H6902" i="1"/>
  <c r="I6902" i="1"/>
  <c r="H6903" i="1"/>
  <c r="I6903" i="1"/>
  <c r="H6904" i="1"/>
  <c r="I6904" i="1"/>
  <c r="H6905" i="1"/>
  <c r="I6905" i="1"/>
  <c r="H6906" i="1"/>
  <c r="I6906" i="1"/>
  <c r="H6907" i="1"/>
  <c r="I6907" i="1"/>
  <c r="H6908" i="1"/>
  <c r="I6908" i="1"/>
  <c r="H6909" i="1"/>
  <c r="I6909" i="1"/>
  <c r="H6910" i="1"/>
  <c r="I6910" i="1"/>
  <c r="H6911" i="1"/>
  <c r="I6911" i="1"/>
  <c r="H6912" i="1"/>
  <c r="I6912" i="1"/>
  <c r="H6913" i="1"/>
  <c r="I6913" i="1"/>
  <c r="H6914" i="1"/>
  <c r="I6914" i="1"/>
  <c r="H6915" i="1"/>
  <c r="I6915" i="1"/>
  <c r="H6916" i="1"/>
  <c r="I6916" i="1"/>
  <c r="H6917" i="1"/>
  <c r="I6917" i="1"/>
  <c r="H6918" i="1"/>
  <c r="I6918" i="1"/>
  <c r="H6919" i="1"/>
  <c r="I6919" i="1"/>
  <c r="H6920" i="1"/>
  <c r="I6920" i="1"/>
  <c r="H6921" i="1"/>
  <c r="I6921" i="1"/>
  <c r="H6922" i="1"/>
  <c r="I6922" i="1"/>
  <c r="H6923" i="1"/>
  <c r="I6923" i="1"/>
  <c r="H6924" i="1"/>
  <c r="I6924" i="1"/>
  <c r="H6925" i="1"/>
  <c r="I6925" i="1"/>
  <c r="H6926" i="1"/>
  <c r="I6926" i="1"/>
  <c r="H6927" i="1"/>
  <c r="I6927" i="1"/>
  <c r="H6928" i="1"/>
  <c r="I6928" i="1"/>
  <c r="H6929" i="1"/>
  <c r="I6929" i="1"/>
  <c r="H6930" i="1"/>
  <c r="I6930" i="1"/>
  <c r="H6931" i="1"/>
  <c r="I6931" i="1"/>
  <c r="H6932" i="1"/>
  <c r="I6932" i="1"/>
  <c r="H6933" i="1"/>
  <c r="I6933" i="1"/>
  <c r="H6934" i="1"/>
  <c r="I6934" i="1"/>
  <c r="H6935" i="1"/>
  <c r="I6935" i="1"/>
  <c r="H6936" i="1"/>
  <c r="I6936" i="1"/>
  <c r="H6937" i="1"/>
  <c r="I6937" i="1"/>
  <c r="H6938" i="1"/>
  <c r="I6938" i="1"/>
  <c r="H6939" i="1"/>
  <c r="I6939" i="1"/>
  <c r="H6940" i="1"/>
  <c r="I6940" i="1"/>
  <c r="H6941" i="1"/>
  <c r="I6941" i="1"/>
  <c r="H6942" i="1"/>
  <c r="I6942" i="1"/>
  <c r="H6943" i="1"/>
  <c r="I6943" i="1"/>
  <c r="H6944" i="1"/>
  <c r="I6944" i="1"/>
  <c r="H6945" i="1"/>
  <c r="I6945" i="1"/>
  <c r="H6946" i="1"/>
  <c r="I6946" i="1"/>
  <c r="H6947" i="1"/>
  <c r="I6947" i="1"/>
  <c r="H6948" i="1"/>
  <c r="I6948" i="1"/>
  <c r="H6949" i="1"/>
  <c r="I6949" i="1"/>
  <c r="H6950" i="1"/>
  <c r="I6950" i="1"/>
  <c r="H6951" i="1"/>
  <c r="I6951" i="1"/>
  <c r="H6952" i="1"/>
  <c r="I6952" i="1"/>
  <c r="H6953" i="1"/>
  <c r="I6953" i="1"/>
  <c r="H6954" i="1"/>
  <c r="I6954" i="1"/>
  <c r="H6955" i="1"/>
  <c r="I6955" i="1"/>
  <c r="H6956" i="1"/>
  <c r="I6956" i="1"/>
  <c r="H6957" i="1"/>
  <c r="I6957" i="1"/>
  <c r="H6958" i="1"/>
  <c r="I6958" i="1"/>
  <c r="H6959" i="1"/>
  <c r="I6959" i="1"/>
  <c r="H6960" i="1"/>
  <c r="I6960" i="1"/>
  <c r="H6961" i="1"/>
  <c r="I6961" i="1"/>
  <c r="H6962" i="1"/>
  <c r="I6962" i="1"/>
  <c r="H6963" i="1"/>
  <c r="I6963" i="1"/>
  <c r="H6964" i="1"/>
  <c r="I6964" i="1"/>
  <c r="H6965" i="1"/>
  <c r="I6965" i="1"/>
  <c r="H6966" i="1"/>
  <c r="I6966" i="1"/>
  <c r="H6967" i="1"/>
  <c r="I6967" i="1"/>
  <c r="H6968" i="1"/>
  <c r="I6968" i="1"/>
  <c r="H6969" i="1"/>
  <c r="I6969" i="1"/>
  <c r="H6970" i="1"/>
  <c r="I6970" i="1"/>
  <c r="H6971" i="1"/>
  <c r="I6971" i="1"/>
  <c r="H6972" i="1"/>
  <c r="I6972" i="1"/>
  <c r="H6973" i="1"/>
  <c r="I6973" i="1"/>
  <c r="H6974" i="1"/>
  <c r="I6974" i="1"/>
  <c r="H6975" i="1"/>
  <c r="I6975" i="1"/>
  <c r="H6976" i="1"/>
  <c r="I6976" i="1"/>
  <c r="H6977" i="1"/>
  <c r="I6977" i="1"/>
  <c r="H6978" i="1"/>
  <c r="I6978" i="1"/>
  <c r="H6979" i="1"/>
  <c r="I6979" i="1"/>
  <c r="H6980" i="1"/>
  <c r="I6980" i="1"/>
  <c r="H6981" i="1"/>
  <c r="I6981" i="1"/>
  <c r="H6982" i="1"/>
  <c r="I6982" i="1"/>
  <c r="H6983" i="1"/>
  <c r="I6983" i="1"/>
  <c r="H6984" i="1"/>
  <c r="I6984" i="1"/>
  <c r="H6985" i="1"/>
  <c r="I6985" i="1"/>
  <c r="H6986" i="1"/>
  <c r="I6986" i="1"/>
  <c r="H6987" i="1"/>
  <c r="I6987" i="1"/>
  <c r="H6988" i="1"/>
  <c r="I6988" i="1"/>
  <c r="H6989" i="1"/>
  <c r="I6989" i="1"/>
  <c r="H6990" i="1"/>
  <c r="I6990" i="1"/>
  <c r="H6991" i="1"/>
  <c r="I6991" i="1"/>
  <c r="H6992" i="1"/>
  <c r="I6992" i="1"/>
  <c r="H6993" i="1"/>
  <c r="I6993" i="1"/>
  <c r="H6994" i="1"/>
  <c r="I6994" i="1"/>
  <c r="H6995" i="1"/>
  <c r="I6995" i="1"/>
  <c r="H6996" i="1"/>
  <c r="I6996" i="1"/>
  <c r="H6997" i="1"/>
  <c r="I6997" i="1"/>
  <c r="H6998" i="1"/>
  <c r="I6998" i="1"/>
  <c r="H6999" i="1"/>
  <c r="I6999" i="1"/>
  <c r="H7000" i="1"/>
  <c r="I7000" i="1"/>
  <c r="H7001" i="1"/>
  <c r="I7001" i="1"/>
  <c r="H7002" i="1"/>
  <c r="I7002" i="1"/>
  <c r="H7003" i="1"/>
  <c r="I7003" i="1"/>
  <c r="H7004" i="1"/>
  <c r="I7004" i="1"/>
  <c r="H7005" i="1"/>
  <c r="I7005" i="1"/>
  <c r="H7006" i="1"/>
  <c r="I7006" i="1"/>
  <c r="H7007" i="1"/>
  <c r="I7007" i="1"/>
  <c r="H7008" i="1"/>
  <c r="I7008" i="1"/>
  <c r="H7009" i="1"/>
  <c r="I7009" i="1"/>
  <c r="H7010" i="1"/>
  <c r="I7010" i="1"/>
  <c r="H7011" i="1"/>
  <c r="I7011" i="1"/>
  <c r="H7012" i="1"/>
  <c r="I7012" i="1"/>
  <c r="H7013" i="1"/>
  <c r="I7013" i="1"/>
  <c r="H7014" i="1"/>
  <c r="I7014" i="1"/>
  <c r="H7015" i="1"/>
  <c r="I7015" i="1"/>
  <c r="H7016" i="1"/>
  <c r="I7016" i="1"/>
  <c r="H7017" i="1"/>
  <c r="I7017" i="1"/>
  <c r="H7018" i="1"/>
  <c r="I7018" i="1"/>
  <c r="H7019" i="1"/>
  <c r="I7019" i="1"/>
  <c r="H7020" i="1"/>
  <c r="I7020" i="1"/>
  <c r="H7021" i="1"/>
  <c r="I7021" i="1"/>
  <c r="H7022" i="1"/>
  <c r="I7022" i="1"/>
  <c r="H7023" i="1"/>
  <c r="I7023" i="1"/>
  <c r="H7024" i="1"/>
  <c r="I7024" i="1"/>
  <c r="H7025" i="1"/>
  <c r="I7025" i="1"/>
  <c r="H7026" i="1"/>
  <c r="I7026" i="1"/>
  <c r="H7027" i="1"/>
  <c r="I7027" i="1"/>
  <c r="H7028" i="1"/>
  <c r="I7028" i="1"/>
  <c r="H7029" i="1"/>
  <c r="I7029" i="1"/>
  <c r="H7030" i="1"/>
  <c r="I7030" i="1"/>
  <c r="H7031" i="1"/>
  <c r="I7031" i="1"/>
  <c r="H7032" i="1"/>
  <c r="I7032" i="1"/>
  <c r="H7033" i="1"/>
  <c r="I7033" i="1"/>
  <c r="H7034" i="1"/>
  <c r="I7034" i="1"/>
  <c r="H7035" i="1"/>
  <c r="I7035" i="1"/>
  <c r="H7036" i="1"/>
  <c r="I7036" i="1"/>
  <c r="H7037" i="1"/>
  <c r="I7037" i="1"/>
  <c r="H7038" i="1"/>
  <c r="I7038" i="1"/>
  <c r="H7039" i="1"/>
  <c r="I7039" i="1"/>
  <c r="H7040" i="1"/>
  <c r="I7040" i="1"/>
  <c r="H7041" i="1"/>
  <c r="I7041" i="1"/>
  <c r="H7042" i="1"/>
  <c r="I7042" i="1"/>
  <c r="H7043" i="1"/>
  <c r="I7043" i="1"/>
  <c r="H7044" i="1"/>
  <c r="I7044" i="1"/>
  <c r="H7045" i="1"/>
  <c r="I7045" i="1"/>
  <c r="H7046" i="1"/>
  <c r="I7046" i="1"/>
  <c r="H7047" i="1"/>
  <c r="I7047" i="1"/>
  <c r="H7048" i="1"/>
  <c r="I7048" i="1"/>
  <c r="H7049" i="1"/>
  <c r="I7049" i="1"/>
  <c r="H7050" i="1"/>
  <c r="I7050" i="1"/>
  <c r="H7051" i="1"/>
  <c r="I7051" i="1"/>
  <c r="H7052" i="1"/>
  <c r="I7052" i="1"/>
  <c r="H7053" i="1"/>
  <c r="I7053" i="1"/>
  <c r="H7054" i="1"/>
  <c r="I7054" i="1"/>
  <c r="H7055" i="1"/>
  <c r="I7055" i="1"/>
  <c r="H7056" i="1"/>
  <c r="I7056" i="1"/>
  <c r="H7057" i="1"/>
  <c r="I7057" i="1"/>
  <c r="H7058" i="1"/>
  <c r="I7058" i="1"/>
  <c r="H7059" i="1"/>
  <c r="I7059" i="1"/>
  <c r="H7060" i="1"/>
  <c r="I7060" i="1"/>
  <c r="H7061" i="1"/>
  <c r="I7061" i="1"/>
  <c r="H7062" i="1"/>
  <c r="I7062" i="1"/>
  <c r="H7063" i="1"/>
  <c r="I7063" i="1"/>
  <c r="H7064" i="1"/>
  <c r="I7064" i="1"/>
  <c r="H7065" i="1"/>
  <c r="I7065" i="1"/>
  <c r="H7066" i="1"/>
  <c r="I7066" i="1"/>
  <c r="H7067" i="1"/>
  <c r="I7067" i="1"/>
  <c r="H7068" i="1"/>
  <c r="I7068" i="1"/>
  <c r="H7069" i="1"/>
  <c r="I7069" i="1"/>
  <c r="H7070" i="1"/>
  <c r="I7070" i="1"/>
  <c r="H7071" i="1"/>
  <c r="I7071" i="1"/>
  <c r="H7072" i="1"/>
  <c r="I7072" i="1"/>
  <c r="H7073" i="1"/>
  <c r="I7073" i="1"/>
  <c r="H7074" i="1"/>
  <c r="I7074" i="1"/>
  <c r="H7075" i="1"/>
  <c r="I7075" i="1"/>
  <c r="H7076" i="1"/>
  <c r="I7076" i="1"/>
  <c r="H7077" i="1"/>
  <c r="I7077" i="1"/>
  <c r="H7078" i="1"/>
  <c r="I7078" i="1"/>
  <c r="H7079" i="1"/>
  <c r="I7079" i="1"/>
  <c r="H7080" i="1"/>
  <c r="I7080" i="1"/>
  <c r="H7081" i="1"/>
  <c r="I7081" i="1"/>
  <c r="H7082" i="1"/>
  <c r="I7082" i="1"/>
  <c r="H7083" i="1"/>
  <c r="I7083" i="1"/>
  <c r="H7084" i="1"/>
  <c r="I7084" i="1"/>
  <c r="H7085" i="1"/>
  <c r="I7085" i="1"/>
  <c r="H7086" i="1"/>
  <c r="I7086" i="1"/>
  <c r="H7087" i="1"/>
  <c r="I7087" i="1"/>
  <c r="H7088" i="1"/>
  <c r="I7088" i="1"/>
  <c r="H7089" i="1"/>
  <c r="I7089" i="1"/>
  <c r="H7090" i="1"/>
  <c r="I7090" i="1"/>
  <c r="H7091" i="1"/>
  <c r="I7091" i="1"/>
  <c r="H7092" i="1"/>
  <c r="I7092" i="1"/>
  <c r="H7093" i="1"/>
  <c r="I7093" i="1"/>
  <c r="H7094" i="1"/>
  <c r="I7094" i="1"/>
  <c r="H7095" i="1"/>
  <c r="I7095" i="1"/>
  <c r="H7096" i="1"/>
  <c r="I7096" i="1"/>
  <c r="H7097" i="1"/>
  <c r="I7097" i="1"/>
  <c r="H7098" i="1"/>
  <c r="I7098" i="1"/>
  <c r="H7099" i="1"/>
  <c r="I7099" i="1"/>
  <c r="H7100" i="1"/>
  <c r="I7100" i="1"/>
  <c r="H7101" i="1"/>
  <c r="I7101" i="1"/>
  <c r="H7102" i="1"/>
  <c r="I7102" i="1"/>
  <c r="H7103" i="1"/>
  <c r="I7103" i="1"/>
  <c r="H7104" i="1"/>
  <c r="I7104" i="1"/>
  <c r="H7105" i="1"/>
  <c r="I7105" i="1"/>
  <c r="H7106" i="1"/>
  <c r="I7106" i="1"/>
  <c r="H7107" i="1"/>
  <c r="I7107" i="1"/>
  <c r="H7108" i="1"/>
  <c r="I7108" i="1"/>
  <c r="H7109" i="1"/>
  <c r="I7109" i="1"/>
  <c r="H7110" i="1"/>
  <c r="I7110" i="1"/>
  <c r="H7111" i="1"/>
  <c r="I7111" i="1"/>
  <c r="H7112" i="1"/>
  <c r="I7112" i="1"/>
  <c r="H7113" i="1"/>
  <c r="I7113" i="1"/>
  <c r="H7114" i="1"/>
  <c r="I7114" i="1"/>
  <c r="H7115" i="1"/>
  <c r="I7115" i="1"/>
  <c r="H7116" i="1"/>
  <c r="I7116" i="1"/>
  <c r="H7117" i="1"/>
  <c r="I7117" i="1"/>
  <c r="H7118" i="1"/>
  <c r="I7118" i="1"/>
  <c r="H7119" i="1"/>
  <c r="I7119" i="1"/>
  <c r="H7120" i="1"/>
  <c r="I7120" i="1"/>
  <c r="H7121" i="1"/>
  <c r="I7121" i="1"/>
  <c r="H7122" i="1"/>
  <c r="I7122" i="1"/>
  <c r="H7123" i="1"/>
  <c r="I7123" i="1"/>
  <c r="H7124" i="1"/>
  <c r="I7124" i="1"/>
  <c r="H7125" i="1"/>
  <c r="I7125" i="1"/>
  <c r="H7126" i="1"/>
  <c r="I7126" i="1"/>
  <c r="H7127" i="1"/>
  <c r="I7127" i="1"/>
  <c r="H7128" i="1"/>
  <c r="I7128" i="1"/>
  <c r="H7129" i="1"/>
  <c r="I7129" i="1"/>
  <c r="H7130" i="1"/>
  <c r="I7130" i="1"/>
  <c r="H7131" i="1"/>
  <c r="I7131" i="1"/>
  <c r="H7132" i="1"/>
  <c r="I7132" i="1"/>
  <c r="H7133" i="1"/>
  <c r="I7133" i="1"/>
  <c r="H7134" i="1"/>
  <c r="I7134" i="1"/>
  <c r="H7135" i="1"/>
  <c r="I7135" i="1"/>
  <c r="H7136" i="1"/>
  <c r="I7136" i="1"/>
  <c r="H7137" i="1"/>
  <c r="I7137" i="1"/>
  <c r="H7138" i="1"/>
  <c r="I7138" i="1"/>
  <c r="H7139" i="1"/>
  <c r="I7139" i="1"/>
  <c r="H7140" i="1"/>
  <c r="I7140" i="1"/>
  <c r="H7141" i="1"/>
  <c r="I7141" i="1"/>
  <c r="H7142" i="1"/>
  <c r="I7142" i="1"/>
  <c r="H7143" i="1"/>
  <c r="I7143" i="1"/>
  <c r="H7144" i="1"/>
  <c r="I7144" i="1"/>
  <c r="H7145" i="1"/>
  <c r="I7145" i="1"/>
  <c r="H7146" i="1"/>
  <c r="I7146" i="1"/>
  <c r="H7147" i="1"/>
  <c r="I7147" i="1"/>
  <c r="H7148" i="1"/>
  <c r="I7148" i="1"/>
  <c r="H7149" i="1"/>
  <c r="I7149" i="1"/>
  <c r="H7150" i="1"/>
  <c r="I7150" i="1"/>
  <c r="H7151" i="1"/>
  <c r="I7151" i="1"/>
  <c r="H7152" i="1"/>
  <c r="I7152" i="1"/>
  <c r="H7153" i="1"/>
  <c r="I7153" i="1"/>
  <c r="H7154" i="1"/>
  <c r="I7154" i="1"/>
  <c r="H7155" i="1"/>
  <c r="I7155" i="1"/>
  <c r="H7156" i="1"/>
  <c r="I7156" i="1"/>
  <c r="H7157" i="1"/>
  <c r="I7157" i="1"/>
  <c r="H7158" i="1"/>
  <c r="I7158" i="1"/>
  <c r="H7159" i="1"/>
  <c r="I7159" i="1"/>
  <c r="H7160" i="1"/>
  <c r="I7160" i="1"/>
  <c r="H7161" i="1"/>
  <c r="I7161" i="1"/>
  <c r="H7162" i="1"/>
  <c r="I7162" i="1"/>
  <c r="H7163" i="1"/>
  <c r="I7163" i="1"/>
  <c r="H7164" i="1"/>
  <c r="I7164" i="1"/>
  <c r="H7165" i="1"/>
  <c r="I7165" i="1"/>
  <c r="H7166" i="1"/>
  <c r="I7166" i="1"/>
  <c r="H7167" i="1"/>
  <c r="I7167" i="1"/>
  <c r="H7168" i="1"/>
  <c r="I7168" i="1"/>
  <c r="H7169" i="1"/>
  <c r="I7169" i="1"/>
  <c r="H7170" i="1"/>
  <c r="I7170" i="1"/>
  <c r="H7171" i="1"/>
  <c r="I7171" i="1"/>
  <c r="H7172" i="1"/>
  <c r="I7172" i="1"/>
  <c r="H7173" i="1"/>
  <c r="I7173" i="1"/>
  <c r="H7174" i="1"/>
  <c r="I7174" i="1"/>
  <c r="H7175" i="1"/>
  <c r="I7175" i="1"/>
  <c r="H7176" i="1"/>
  <c r="I7176" i="1"/>
  <c r="H7177" i="1"/>
  <c r="I7177" i="1"/>
  <c r="H7178" i="1"/>
  <c r="I7178" i="1"/>
  <c r="H7179" i="1"/>
  <c r="I7179" i="1"/>
  <c r="H7180" i="1"/>
  <c r="I7180" i="1"/>
  <c r="H7181" i="1"/>
  <c r="I7181" i="1"/>
  <c r="H7182" i="1"/>
  <c r="I7182" i="1"/>
  <c r="H7183" i="1"/>
  <c r="I7183" i="1"/>
  <c r="H7184" i="1"/>
  <c r="I7184" i="1"/>
  <c r="H7185" i="1"/>
  <c r="I7185" i="1"/>
  <c r="H7186" i="1"/>
  <c r="I7186" i="1"/>
  <c r="H7187" i="1"/>
  <c r="I7187" i="1"/>
  <c r="H7188" i="1"/>
  <c r="I7188" i="1"/>
  <c r="H7189" i="1"/>
  <c r="I7189" i="1"/>
  <c r="H7190" i="1"/>
  <c r="I7190" i="1"/>
  <c r="H7191" i="1"/>
  <c r="I7191" i="1"/>
  <c r="H7192" i="1"/>
  <c r="I7192" i="1"/>
  <c r="H7193" i="1"/>
  <c r="I7193" i="1"/>
  <c r="H7194" i="1"/>
  <c r="I7194" i="1"/>
  <c r="H7195" i="1"/>
  <c r="I7195" i="1"/>
  <c r="H7196" i="1"/>
  <c r="I7196" i="1"/>
  <c r="H7197" i="1"/>
  <c r="I7197" i="1"/>
  <c r="H7198" i="1"/>
  <c r="I7198" i="1"/>
  <c r="H7199" i="1"/>
  <c r="I7199" i="1"/>
  <c r="H7200" i="1"/>
  <c r="I7200" i="1"/>
  <c r="H7201" i="1"/>
  <c r="I7201" i="1"/>
  <c r="H7202" i="1"/>
  <c r="I7202" i="1"/>
  <c r="H7203" i="1"/>
  <c r="I7203" i="1"/>
  <c r="H7204" i="1"/>
  <c r="I7204" i="1"/>
  <c r="H7205" i="1"/>
  <c r="I7205" i="1"/>
  <c r="H7206" i="1"/>
  <c r="I7206" i="1"/>
  <c r="H7207" i="1"/>
  <c r="I7207" i="1"/>
  <c r="H7208" i="1"/>
  <c r="I7208" i="1"/>
  <c r="H7209" i="1"/>
  <c r="I7209" i="1"/>
  <c r="H7210" i="1"/>
  <c r="I7210" i="1"/>
  <c r="H7211" i="1"/>
  <c r="I7211" i="1"/>
  <c r="H7212" i="1"/>
  <c r="I7212" i="1"/>
  <c r="H7213" i="1"/>
  <c r="I7213" i="1"/>
  <c r="H7214" i="1"/>
  <c r="I7214" i="1"/>
  <c r="H7215" i="1"/>
  <c r="I7215" i="1"/>
  <c r="H7216" i="1"/>
  <c r="I7216" i="1"/>
  <c r="H7217" i="1"/>
  <c r="I7217" i="1"/>
  <c r="H7218" i="1"/>
  <c r="I7218" i="1"/>
  <c r="H7219" i="1"/>
  <c r="I7219" i="1"/>
  <c r="H7220" i="1"/>
  <c r="I7220" i="1"/>
  <c r="H7221" i="1"/>
  <c r="I7221" i="1"/>
  <c r="H7222" i="1"/>
  <c r="I7222" i="1"/>
  <c r="H7223" i="1"/>
  <c r="I7223" i="1"/>
  <c r="H7224" i="1"/>
  <c r="I7224" i="1"/>
  <c r="H7225" i="1"/>
  <c r="I7225" i="1"/>
  <c r="H7226" i="1"/>
  <c r="I7226" i="1"/>
  <c r="H7227" i="1"/>
  <c r="I7227" i="1"/>
  <c r="H7228" i="1"/>
  <c r="I7228" i="1"/>
  <c r="H7229" i="1"/>
  <c r="I7229" i="1"/>
  <c r="H7230" i="1"/>
  <c r="I7230" i="1"/>
  <c r="H7231" i="1"/>
  <c r="I7231" i="1"/>
  <c r="H7232" i="1"/>
  <c r="I7232" i="1"/>
  <c r="H7233" i="1"/>
  <c r="I7233" i="1"/>
  <c r="H7234" i="1"/>
  <c r="I7234" i="1"/>
  <c r="H7235" i="1"/>
  <c r="I7235" i="1"/>
  <c r="H7236" i="1"/>
  <c r="I7236" i="1"/>
  <c r="H7237" i="1"/>
  <c r="I7237" i="1"/>
  <c r="H7238" i="1"/>
  <c r="I7238" i="1"/>
  <c r="H7239" i="1"/>
  <c r="I7239" i="1"/>
  <c r="H7240" i="1"/>
  <c r="I7240" i="1"/>
  <c r="H7241" i="1"/>
  <c r="I7241" i="1"/>
  <c r="H7242" i="1"/>
  <c r="I7242" i="1"/>
  <c r="H7243" i="1"/>
  <c r="I7243" i="1"/>
  <c r="H7244" i="1"/>
  <c r="I7244" i="1"/>
  <c r="H7245" i="1"/>
  <c r="I7245" i="1"/>
  <c r="H7246" i="1"/>
  <c r="I7246" i="1"/>
  <c r="H7247" i="1"/>
  <c r="I7247" i="1"/>
  <c r="H7248" i="1"/>
  <c r="I7248" i="1"/>
  <c r="H7249" i="1"/>
  <c r="I7249" i="1"/>
  <c r="H7250" i="1"/>
  <c r="I7250" i="1"/>
  <c r="H7251" i="1"/>
  <c r="I7251" i="1"/>
  <c r="H7252" i="1"/>
  <c r="I7252" i="1"/>
  <c r="H7253" i="1"/>
  <c r="I7253" i="1"/>
  <c r="H7254" i="1"/>
  <c r="I7254" i="1"/>
  <c r="H7255" i="1"/>
  <c r="I7255" i="1"/>
  <c r="H7256" i="1"/>
  <c r="I7256" i="1"/>
  <c r="H7257" i="1"/>
  <c r="I7257" i="1"/>
  <c r="H7258" i="1"/>
  <c r="I7258" i="1"/>
  <c r="H7259" i="1"/>
  <c r="I7259" i="1"/>
  <c r="H7260" i="1"/>
  <c r="I7260" i="1"/>
  <c r="H7261" i="1"/>
  <c r="I7261" i="1"/>
  <c r="H7262" i="1"/>
  <c r="I7262" i="1"/>
  <c r="H7263" i="1"/>
  <c r="I7263" i="1"/>
  <c r="H7264" i="1"/>
  <c r="I7264" i="1"/>
  <c r="H7265" i="1"/>
  <c r="I7265" i="1"/>
  <c r="H7266" i="1"/>
  <c r="I7266" i="1"/>
  <c r="H7267" i="1"/>
  <c r="I7267" i="1"/>
  <c r="H7268" i="1"/>
  <c r="I7268" i="1"/>
  <c r="H7269" i="1"/>
  <c r="I7269" i="1"/>
  <c r="H7270" i="1"/>
  <c r="I7270" i="1"/>
  <c r="H7271" i="1"/>
  <c r="I7271" i="1"/>
  <c r="H7272" i="1"/>
  <c r="I7272" i="1"/>
  <c r="H7273" i="1"/>
  <c r="I7273" i="1"/>
  <c r="H7274" i="1"/>
  <c r="I7274" i="1"/>
  <c r="H7275" i="1"/>
  <c r="I7275" i="1"/>
  <c r="H7276" i="1"/>
  <c r="I7276" i="1"/>
  <c r="H7277" i="1"/>
  <c r="I7277" i="1"/>
  <c r="H7278" i="1"/>
  <c r="I7278" i="1"/>
  <c r="H7279" i="1"/>
  <c r="I7279" i="1"/>
  <c r="H7280" i="1"/>
  <c r="I7280" i="1"/>
  <c r="H7281" i="1"/>
  <c r="I7281" i="1"/>
  <c r="H7282" i="1"/>
  <c r="I7282" i="1"/>
  <c r="H7283" i="1"/>
  <c r="I7283" i="1"/>
  <c r="H7284" i="1"/>
  <c r="I7284" i="1"/>
  <c r="H7285" i="1"/>
  <c r="I7285" i="1"/>
  <c r="H7286" i="1"/>
  <c r="I7286" i="1"/>
  <c r="H7287" i="1"/>
  <c r="I7287" i="1"/>
  <c r="H7288" i="1"/>
  <c r="I7288" i="1"/>
  <c r="H7289" i="1"/>
  <c r="I7289" i="1"/>
  <c r="H7290" i="1"/>
  <c r="I7290" i="1"/>
  <c r="H7291" i="1"/>
  <c r="I7291" i="1"/>
  <c r="H7292" i="1"/>
  <c r="I7292" i="1"/>
  <c r="H7293" i="1"/>
  <c r="I7293" i="1"/>
  <c r="H7294" i="1"/>
  <c r="I7294" i="1"/>
  <c r="H7295" i="1"/>
  <c r="I7295" i="1"/>
  <c r="H7296" i="1"/>
  <c r="I7296" i="1"/>
  <c r="H7297" i="1"/>
  <c r="I7297" i="1"/>
  <c r="H7298" i="1"/>
  <c r="I7298" i="1"/>
  <c r="H7299" i="1"/>
  <c r="I7299" i="1"/>
  <c r="H7300" i="1"/>
  <c r="I7300" i="1"/>
  <c r="H7301" i="1"/>
  <c r="I7301" i="1"/>
  <c r="H7302" i="1"/>
  <c r="I7302" i="1"/>
  <c r="H7303" i="1"/>
  <c r="I7303" i="1"/>
  <c r="H7304" i="1"/>
  <c r="I7304" i="1"/>
  <c r="H7305" i="1"/>
  <c r="I7305" i="1"/>
  <c r="H7306" i="1"/>
  <c r="I7306" i="1"/>
  <c r="H7307" i="1"/>
  <c r="I7307" i="1"/>
  <c r="H7308" i="1"/>
  <c r="I7308" i="1"/>
  <c r="H7309" i="1"/>
  <c r="I7309" i="1"/>
  <c r="H7310" i="1"/>
  <c r="I7310" i="1"/>
  <c r="H7311" i="1"/>
  <c r="I7311" i="1"/>
  <c r="H7312" i="1"/>
  <c r="I7312" i="1"/>
  <c r="H7313" i="1"/>
  <c r="I7313" i="1"/>
  <c r="H7314" i="1"/>
  <c r="I7314" i="1"/>
  <c r="H7315" i="1"/>
  <c r="I7315" i="1"/>
  <c r="H7316" i="1"/>
  <c r="I7316" i="1"/>
  <c r="H7317" i="1"/>
  <c r="I7317" i="1"/>
  <c r="H7318" i="1"/>
  <c r="I7318" i="1"/>
  <c r="H7319" i="1"/>
  <c r="I7319" i="1"/>
  <c r="H7320" i="1"/>
  <c r="I7320" i="1"/>
  <c r="H7321" i="1"/>
  <c r="I7321" i="1"/>
  <c r="H7322" i="1"/>
  <c r="I7322" i="1"/>
  <c r="H7323" i="1"/>
  <c r="I7323" i="1"/>
  <c r="H7324" i="1"/>
  <c r="I7324" i="1"/>
  <c r="H7325" i="1"/>
  <c r="I7325" i="1"/>
  <c r="H7326" i="1"/>
  <c r="I7326" i="1"/>
  <c r="H7327" i="1"/>
  <c r="I7327" i="1"/>
  <c r="H7328" i="1"/>
  <c r="I7328" i="1"/>
  <c r="H7329" i="1"/>
  <c r="I7329" i="1"/>
  <c r="H7330" i="1"/>
  <c r="I7330" i="1"/>
  <c r="H7331" i="1"/>
  <c r="I7331" i="1"/>
  <c r="H7332" i="1"/>
  <c r="I7332" i="1"/>
  <c r="H7333" i="1"/>
  <c r="I7333" i="1"/>
  <c r="H7334" i="1"/>
  <c r="I7334" i="1"/>
  <c r="H7335" i="1"/>
  <c r="I7335" i="1"/>
  <c r="H7336" i="1"/>
  <c r="I7336" i="1"/>
  <c r="H7337" i="1"/>
  <c r="I7337" i="1"/>
  <c r="H7338" i="1"/>
  <c r="I7338" i="1"/>
  <c r="H7339" i="1"/>
  <c r="I7339" i="1"/>
  <c r="H7340" i="1"/>
  <c r="I7340" i="1"/>
  <c r="H7341" i="1"/>
  <c r="I7341" i="1"/>
  <c r="H7342" i="1"/>
  <c r="I7342" i="1"/>
  <c r="H7343" i="1"/>
  <c r="I7343" i="1"/>
  <c r="H7344" i="1"/>
  <c r="I7344" i="1"/>
  <c r="H7345" i="1"/>
  <c r="I7345" i="1"/>
  <c r="H7346" i="1"/>
  <c r="I7346" i="1"/>
  <c r="H7347" i="1"/>
  <c r="I7347" i="1"/>
  <c r="H7348" i="1"/>
  <c r="I7348" i="1"/>
  <c r="H7349" i="1"/>
  <c r="I7349" i="1"/>
  <c r="H7350" i="1"/>
  <c r="I7350" i="1"/>
  <c r="H7351" i="1"/>
  <c r="I7351" i="1"/>
  <c r="H7352" i="1"/>
  <c r="I7352" i="1"/>
  <c r="H7353" i="1"/>
  <c r="I7353" i="1"/>
  <c r="H7354" i="1"/>
  <c r="I7354" i="1"/>
  <c r="H7355" i="1"/>
  <c r="I7355" i="1"/>
  <c r="H7356" i="1"/>
  <c r="I7356" i="1"/>
  <c r="H7357" i="1"/>
  <c r="I7357" i="1"/>
  <c r="H7358" i="1"/>
  <c r="I7358" i="1"/>
  <c r="H7359" i="1"/>
  <c r="I7359" i="1"/>
  <c r="H7360" i="1"/>
  <c r="I7360" i="1"/>
  <c r="H7361" i="1"/>
  <c r="I7361" i="1"/>
  <c r="H7362" i="1"/>
  <c r="I7362" i="1"/>
  <c r="H7363" i="1"/>
  <c r="I7363" i="1"/>
  <c r="H7364" i="1"/>
  <c r="I7364" i="1"/>
  <c r="H7365" i="1"/>
  <c r="I7365" i="1"/>
  <c r="H7366" i="1"/>
  <c r="I7366" i="1"/>
  <c r="H7367" i="1"/>
  <c r="I7367" i="1"/>
  <c r="H7368" i="1"/>
  <c r="I7368" i="1"/>
  <c r="H7369" i="1"/>
  <c r="I7369" i="1"/>
  <c r="H7370" i="1"/>
  <c r="I7370" i="1"/>
  <c r="H7371" i="1"/>
  <c r="I7371" i="1"/>
  <c r="H7372" i="1"/>
  <c r="I7372" i="1"/>
  <c r="H7373" i="1"/>
  <c r="I7373" i="1"/>
  <c r="H7374" i="1"/>
  <c r="I7374" i="1"/>
  <c r="H7375" i="1"/>
  <c r="I7375" i="1"/>
  <c r="H7376" i="1"/>
  <c r="I7376" i="1"/>
  <c r="H7377" i="1"/>
  <c r="I7377" i="1"/>
  <c r="H7378" i="1"/>
  <c r="I7378" i="1"/>
  <c r="H7379" i="1"/>
  <c r="I7379" i="1"/>
  <c r="H7380" i="1"/>
  <c r="I7380" i="1"/>
  <c r="H7381" i="1"/>
  <c r="I7381" i="1"/>
  <c r="H7382" i="1"/>
  <c r="I7382" i="1"/>
  <c r="H7383" i="1"/>
  <c r="I7383" i="1"/>
  <c r="H7384" i="1"/>
  <c r="I7384" i="1"/>
  <c r="H7385" i="1"/>
  <c r="I7385" i="1"/>
  <c r="H7386" i="1"/>
  <c r="I7386" i="1"/>
  <c r="H7387" i="1"/>
  <c r="I7387" i="1"/>
  <c r="H7388" i="1"/>
  <c r="I7388" i="1"/>
  <c r="H7389" i="1"/>
  <c r="I7389" i="1"/>
  <c r="H7390" i="1"/>
  <c r="I7390" i="1"/>
  <c r="H7391" i="1"/>
  <c r="I7391" i="1"/>
  <c r="H7392" i="1"/>
  <c r="I7392" i="1"/>
  <c r="H7393" i="1"/>
  <c r="I7393" i="1"/>
  <c r="H7394" i="1"/>
  <c r="I7394" i="1"/>
  <c r="H7395" i="1"/>
  <c r="I7395" i="1"/>
  <c r="H7396" i="1"/>
  <c r="I7396" i="1"/>
  <c r="H7397" i="1"/>
  <c r="I7397" i="1"/>
  <c r="H7398" i="1"/>
  <c r="I7398" i="1"/>
  <c r="H7399" i="1"/>
  <c r="I7399" i="1"/>
  <c r="H7400" i="1"/>
  <c r="I7400" i="1"/>
  <c r="H7401" i="1"/>
  <c r="I7401" i="1"/>
  <c r="H7402" i="1"/>
  <c r="I7402" i="1"/>
  <c r="H7403" i="1"/>
  <c r="I7403" i="1"/>
  <c r="H7404" i="1"/>
  <c r="I7404" i="1"/>
  <c r="H7405" i="1"/>
  <c r="I7405" i="1"/>
  <c r="H7406" i="1"/>
  <c r="I7406" i="1"/>
  <c r="H7407" i="1"/>
  <c r="I7407" i="1"/>
  <c r="H7408" i="1"/>
  <c r="I7408" i="1"/>
  <c r="H7409" i="1"/>
  <c r="I7409" i="1"/>
  <c r="H7410" i="1"/>
  <c r="I7410" i="1"/>
  <c r="H7411" i="1"/>
  <c r="I7411" i="1"/>
  <c r="H7412" i="1"/>
  <c r="I7412" i="1"/>
  <c r="H7413" i="1"/>
  <c r="I7413" i="1"/>
  <c r="H7414" i="1"/>
  <c r="I7414" i="1"/>
  <c r="H7415" i="1"/>
  <c r="I7415" i="1"/>
  <c r="H7416" i="1"/>
  <c r="I7416" i="1"/>
  <c r="H7417" i="1"/>
  <c r="I7417" i="1"/>
  <c r="H7418" i="1"/>
  <c r="I7418" i="1"/>
  <c r="H7419" i="1"/>
  <c r="I7419" i="1"/>
  <c r="H7420" i="1"/>
  <c r="I7420" i="1"/>
  <c r="H7421" i="1"/>
  <c r="I7421" i="1"/>
  <c r="H7422" i="1"/>
  <c r="I7422" i="1"/>
  <c r="H7423" i="1"/>
  <c r="I7423" i="1"/>
  <c r="H7424" i="1"/>
  <c r="I7424" i="1"/>
  <c r="H7425" i="1"/>
  <c r="I7425" i="1"/>
  <c r="H7426" i="1"/>
  <c r="I7426" i="1"/>
  <c r="H7427" i="1"/>
  <c r="I7427" i="1"/>
  <c r="H7428" i="1"/>
  <c r="I7428" i="1"/>
  <c r="H7429" i="1"/>
  <c r="I7429" i="1"/>
  <c r="H7430" i="1"/>
  <c r="I7430" i="1"/>
  <c r="H7431" i="1"/>
  <c r="I7431" i="1"/>
  <c r="H7432" i="1"/>
  <c r="I7432" i="1"/>
  <c r="H7433" i="1"/>
  <c r="I7433" i="1"/>
  <c r="H7434" i="1"/>
  <c r="I7434" i="1"/>
  <c r="H7435" i="1"/>
  <c r="I7435" i="1"/>
  <c r="H7436" i="1"/>
  <c r="I7436" i="1"/>
  <c r="H7437" i="1"/>
  <c r="I7437" i="1"/>
  <c r="H7438" i="1"/>
  <c r="I7438" i="1"/>
  <c r="H7439" i="1"/>
  <c r="I7439" i="1"/>
  <c r="H7440" i="1"/>
  <c r="I7440" i="1"/>
  <c r="H7441" i="1"/>
  <c r="I7441" i="1"/>
  <c r="H7442" i="1"/>
  <c r="I7442" i="1"/>
  <c r="H7443" i="1"/>
  <c r="I7443" i="1"/>
  <c r="H7444" i="1"/>
  <c r="I7444" i="1"/>
  <c r="H7445" i="1"/>
  <c r="I7445" i="1"/>
  <c r="H7446" i="1"/>
  <c r="I7446" i="1"/>
  <c r="H7447" i="1"/>
  <c r="I7447" i="1"/>
  <c r="H7448" i="1"/>
  <c r="I7448" i="1"/>
  <c r="H7449" i="1"/>
  <c r="I7449" i="1"/>
  <c r="H7450" i="1"/>
  <c r="I7450" i="1"/>
  <c r="H7451" i="1"/>
  <c r="I7451" i="1"/>
  <c r="H7452" i="1"/>
  <c r="I7452" i="1"/>
  <c r="H7453" i="1"/>
  <c r="I7453" i="1"/>
  <c r="H7454" i="1"/>
  <c r="I7454" i="1"/>
  <c r="H7455" i="1"/>
  <c r="I7455" i="1"/>
  <c r="H7456" i="1"/>
  <c r="I7456" i="1"/>
  <c r="H7457" i="1"/>
  <c r="I7457" i="1"/>
  <c r="H7458" i="1"/>
  <c r="I7458" i="1"/>
  <c r="H7459" i="1"/>
  <c r="I7459" i="1"/>
  <c r="H7460" i="1"/>
  <c r="I7460" i="1"/>
  <c r="H7461" i="1"/>
  <c r="I7461" i="1"/>
  <c r="H7462" i="1"/>
  <c r="I7462" i="1"/>
  <c r="H7463" i="1"/>
  <c r="I7463" i="1"/>
  <c r="H7464" i="1"/>
  <c r="I7464" i="1"/>
  <c r="H7465" i="1"/>
  <c r="I7465" i="1"/>
  <c r="H7466" i="1"/>
  <c r="I7466" i="1"/>
  <c r="H7467" i="1"/>
  <c r="I7467" i="1"/>
  <c r="H7468" i="1"/>
  <c r="I7468" i="1"/>
  <c r="H7469" i="1"/>
  <c r="I7469" i="1"/>
  <c r="H7470" i="1"/>
  <c r="I7470" i="1"/>
  <c r="H7471" i="1"/>
  <c r="I7471" i="1"/>
  <c r="H7472" i="1"/>
  <c r="I7472" i="1"/>
  <c r="H7473" i="1"/>
  <c r="I7473" i="1"/>
  <c r="H7474" i="1"/>
  <c r="I7474" i="1"/>
  <c r="H7475" i="1"/>
  <c r="I7475" i="1"/>
  <c r="H7476" i="1"/>
  <c r="I7476" i="1"/>
  <c r="H7477" i="1"/>
  <c r="I7477" i="1"/>
  <c r="H7478" i="1"/>
  <c r="I7478" i="1"/>
  <c r="H7479" i="1"/>
  <c r="I7479" i="1"/>
  <c r="H7480" i="1"/>
  <c r="I7480" i="1"/>
  <c r="H7481" i="1"/>
  <c r="I7481" i="1"/>
  <c r="H7482" i="1"/>
  <c r="I7482" i="1"/>
  <c r="H7483" i="1"/>
  <c r="I7483" i="1"/>
  <c r="H7484" i="1"/>
  <c r="I7484" i="1"/>
  <c r="H7485" i="1"/>
  <c r="I7485" i="1"/>
  <c r="H7486" i="1"/>
  <c r="I7486" i="1"/>
  <c r="H7487" i="1"/>
  <c r="I7487" i="1"/>
  <c r="H7488" i="1"/>
  <c r="I7488" i="1"/>
  <c r="H7489" i="1"/>
  <c r="I7489" i="1"/>
  <c r="H7490" i="1"/>
  <c r="I7490" i="1"/>
  <c r="H7491" i="1"/>
  <c r="I7491" i="1"/>
  <c r="H7492" i="1"/>
  <c r="I7492" i="1"/>
  <c r="H7493" i="1"/>
  <c r="I7493" i="1"/>
  <c r="H7494" i="1"/>
  <c r="I7494" i="1"/>
  <c r="H7495" i="1"/>
  <c r="I7495" i="1"/>
  <c r="H7496" i="1"/>
  <c r="I7496" i="1"/>
  <c r="H7497" i="1"/>
  <c r="I7497" i="1"/>
  <c r="H7498" i="1"/>
  <c r="I7498" i="1"/>
  <c r="H7499" i="1"/>
  <c r="I7499" i="1"/>
  <c r="H7500" i="1"/>
  <c r="I7500" i="1"/>
  <c r="H7501" i="1"/>
  <c r="I7501" i="1"/>
  <c r="H7502" i="1"/>
  <c r="I7502" i="1"/>
  <c r="H7503" i="1"/>
  <c r="I7503" i="1"/>
  <c r="H7504" i="1"/>
  <c r="I7504" i="1"/>
  <c r="H7505" i="1"/>
  <c r="I7505" i="1"/>
  <c r="H7506" i="1"/>
  <c r="I7506" i="1"/>
  <c r="H7507" i="1"/>
  <c r="I7507" i="1"/>
  <c r="H7508" i="1"/>
  <c r="I7508" i="1"/>
  <c r="H7509" i="1"/>
  <c r="I7509" i="1"/>
  <c r="H7510" i="1"/>
  <c r="I7510" i="1"/>
  <c r="H7511" i="1"/>
  <c r="I7511" i="1"/>
  <c r="H7512" i="1"/>
  <c r="I7512" i="1"/>
  <c r="H7513" i="1"/>
  <c r="I7513" i="1"/>
  <c r="H7514" i="1"/>
  <c r="I7514" i="1"/>
  <c r="H7515" i="1"/>
  <c r="I7515" i="1"/>
  <c r="H7516" i="1"/>
  <c r="I7516" i="1"/>
  <c r="H7517" i="1"/>
  <c r="I7517" i="1"/>
  <c r="H7518" i="1"/>
  <c r="I7518" i="1"/>
  <c r="H7519" i="1"/>
  <c r="I7519" i="1"/>
  <c r="H7520" i="1"/>
  <c r="I7520" i="1"/>
  <c r="H7521" i="1"/>
  <c r="I7521" i="1"/>
  <c r="H7522" i="1"/>
  <c r="I7522" i="1"/>
  <c r="H7523" i="1"/>
  <c r="I7523" i="1"/>
  <c r="H7524" i="1"/>
  <c r="I7524" i="1"/>
  <c r="H7525" i="1"/>
  <c r="I7525" i="1"/>
  <c r="H7526" i="1"/>
  <c r="I7526" i="1"/>
  <c r="H7527" i="1"/>
  <c r="I7527" i="1"/>
  <c r="H7528" i="1"/>
  <c r="I7528" i="1"/>
  <c r="H7529" i="1"/>
  <c r="I7529" i="1"/>
  <c r="H7530" i="1"/>
  <c r="I7530" i="1"/>
  <c r="H7531" i="1"/>
  <c r="I7531" i="1"/>
  <c r="H7532" i="1"/>
  <c r="I7532" i="1"/>
  <c r="H7533" i="1"/>
  <c r="I7533" i="1"/>
  <c r="H7534" i="1"/>
  <c r="I7534" i="1"/>
  <c r="H7535" i="1"/>
  <c r="I7535" i="1"/>
  <c r="H7536" i="1"/>
  <c r="I7536" i="1"/>
  <c r="H7537" i="1"/>
  <c r="I7537" i="1"/>
  <c r="H7538" i="1"/>
  <c r="I7538" i="1"/>
  <c r="H7539" i="1"/>
  <c r="I7539" i="1"/>
  <c r="H7540" i="1"/>
  <c r="I7540" i="1"/>
  <c r="H7541" i="1"/>
  <c r="I7541" i="1"/>
  <c r="H7542" i="1"/>
  <c r="I7542" i="1"/>
  <c r="H7543" i="1"/>
  <c r="I7543" i="1"/>
  <c r="H7544" i="1"/>
  <c r="I7544" i="1"/>
  <c r="H7545" i="1"/>
  <c r="I7545" i="1"/>
  <c r="H7546" i="1"/>
  <c r="I7546" i="1"/>
  <c r="H7547" i="1"/>
  <c r="I7547" i="1"/>
  <c r="H7548" i="1"/>
  <c r="I7548" i="1"/>
  <c r="H7549" i="1"/>
  <c r="I7549" i="1"/>
  <c r="H7550" i="1"/>
  <c r="I7550" i="1"/>
  <c r="H7551" i="1"/>
  <c r="I7551" i="1"/>
  <c r="H7552" i="1"/>
  <c r="I7552" i="1"/>
  <c r="H7553" i="1"/>
  <c r="I7553" i="1"/>
  <c r="H7554" i="1"/>
  <c r="I7554" i="1"/>
  <c r="H7555" i="1"/>
  <c r="I7555" i="1"/>
  <c r="H7556" i="1"/>
  <c r="I7556" i="1"/>
  <c r="H7557" i="1"/>
  <c r="I7557" i="1"/>
  <c r="H7558" i="1"/>
  <c r="I7558" i="1"/>
  <c r="H7559" i="1"/>
  <c r="I7559" i="1"/>
  <c r="H7560" i="1"/>
  <c r="I7560" i="1"/>
  <c r="H7561" i="1"/>
  <c r="I7561" i="1"/>
  <c r="H7562" i="1"/>
  <c r="I7562" i="1"/>
  <c r="H7563" i="1"/>
  <c r="I7563" i="1"/>
  <c r="H7564" i="1"/>
  <c r="I7564" i="1"/>
  <c r="H7565" i="1"/>
  <c r="I7565" i="1"/>
  <c r="H7566" i="1"/>
  <c r="I7566" i="1"/>
  <c r="H7567" i="1"/>
  <c r="I7567" i="1"/>
  <c r="H7568" i="1"/>
  <c r="I7568" i="1"/>
  <c r="H7569" i="1"/>
  <c r="I7569" i="1"/>
  <c r="H7570" i="1"/>
  <c r="I7570" i="1"/>
  <c r="H7571" i="1"/>
  <c r="I7571" i="1"/>
  <c r="H7572" i="1"/>
  <c r="I7572" i="1"/>
  <c r="H7573" i="1"/>
  <c r="I7573" i="1"/>
  <c r="H7574" i="1"/>
  <c r="I7574" i="1"/>
  <c r="H7575" i="1"/>
  <c r="I7575" i="1"/>
  <c r="H7576" i="1"/>
  <c r="I7576" i="1"/>
  <c r="H7577" i="1"/>
  <c r="I7577" i="1"/>
  <c r="H7578" i="1"/>
  <c r="I7578" i="1"/>
  <c r="H7579" i="1"/>
  <c r="I7579" i="1"/>
  <c r="H7580" i="1"/>
  <c r="I7580" i="1"/>
  <c r="H7581" i="1"/>
  <c r="I7581" i="1"/>
  <c r="H7582" i="1"/>
  <c r="I7582" i="1"/>
  <c r="H7583" i="1"/>
  <c r="I7583" i="1"/>
  <c r="H7584" i="1"/>
  <c r="I7584" i="1"/>
  <c r="H7585" i="1"/>
  <c r="I7585" i="1"/>
  <c r="H7586" i="1"/>
  <c r="I7586" i="1"/>
  <c r="H7587" i="1"/>
  <c r="I7587" i="1"/>
  <c r="H7588" i="1"/>
  <c r="I7588" i="1"/>
  <c r="H7589" i="1"/>
  <c r="I7589" i="1"/>
  <c r="H7590" i="1"/>
  <c r="I7590" i="1"/>
  <c r="H7591" i="1"/>
  <c r="I7591" i="1"/>
  <c r="H7592" i="1"/>
  <c r="I7592" i="1"/>
  <c r="H7593" i="1"/>
  <c r="I7593" i="1"/>
  <c r="H7594" i="1"/>
  <c r="I7594" i="1"/>
  <c r="H7595" i="1"/>
  <c r="I7595" i="1"/>
  <c r="H7596" i="1"/>
  <c r="I7596" i="1"/>
  <c r="H7597" i="1"/>
  <c r="I7597" i="1"/>
  <c r="H7598" i="1"/>
  <c r="I7598" i="1"/>
  <c r="H7599" i="1"/>
  <c r="I7599" i="1"/>
  <c r="H7600" i="1"/>
  <c r="I7600" i="1"/>
  <c r="H7601" i="1"/>
  <c r="I7601" i="1"/>
  <c r="H7602" i="1"/>
  <c r="I7602" i="1"/>
  <c r="H7603" i="1"/>
  <c r="I7603" i="1"/>
  <c r="H7604" i="1"/>
  <c r="I7604" i="1"/>
  <c r="H7605" i="1"/>
  <c r="I7605" i="1"/>
  <c r="H7606" i="1"/>
  <c r="I7606" i="1"/>
  <c r="H7607" i="1"/>
  <c r="I7607" i="1"/>
  <c r="H7608" i="1"/>
  <c r="I7608" i="1"/>
  <c r="H7609" i="1"/>
  <c r="I7609" i="1"/>
  <c r="H7610" i="1"/>
  <c r="I7610" i="1"/>
  <c r="H7611" i="1"/>
  <c r="I7611" i="1"/>
  <c r="H7612" i="1"/>
  <c r="I7612" i="1"/>
  <c r="H7613" i="1"/>
  <c r="I7613" i="1"/>
  <c r="H7614" i="1"/>
  <c r="I7614" i="1"/>
  <c r="H7615" i="1"/>
  <c r="I7615" i="1"/>
  <c r="H7616" i="1"/>
  <c r="I7616" i="1"/>
  <c r="H7617" i="1"/>
  <c r="I7617" i="1"/>
  <c r="H7618" i="1"/>
  <c r="I7618" i="1"/>
  <c r="H7619" i="1"/>
  <c r="I7619" i="1"/>
  <c r="H7620" i="1"/>
  <c r="I7620" i="1"/>
  <c r="H7621" i="1"/>
  <c r="I7621" i="1"/>
  <c r="H7622" i="1"/>
  <c r="I7622" i="1"/>
  <c r="H7623" i="1"/>
  <c r="I7623" i="1"/>
  <c r="H7624" i="1"/>
  <c r="I7624" i="1"/>
  <c r="H7625" i="1"/>
  <c r="I7625" i="1"/>
  <c r="H7626" i="1"/>
  <c r="I7626" i="1"/>
  <c r="H7627" i="1"/>
  <c r="I7627" i="1"/>
  <c r="H7628" i="1"/>
  <c r="I7628" i="1"/>
  <c r="H7629" i="1"/>
  <c r="I7629" i="1"/>
  <c r="H7630" i="1"/>
  <c r="I7630" i="1"/>
  <c r="H7631" i="1"/>
  <c r="I7631" i="1"/>
  <c r="H7632" i="1"/>
  <c r="I7632" i="1"/>
  <c r="H7633" i="1"/>
  <c r="I7633" i="1"/>
  <c r="H7634" i="1"/>
  <c r="I7634" i="1"/>
  <c r="H7635" i="1"/>
  <c r="I7635" i="1"/>
  <c r="H7636" i="1"/>
  <c r="I7636" i="1"/>
  <c r="H7637" i="1"/>
  <c r="I7637" i="1"/>
  <c r="H7638" i="1"/>
  <c r="I7638" i="1"/>
  <c r="H7639" i="1"/>
  <c r="I7639" i="1"/>
  <c r="H7640" i="1"/>
  <c r="I7640" i="1"/>
  <c r="H7641" i="1"/>
  <c r="I7641" i="1"/>
  <c r="H7642" i="1"/>
  <c r="I7642" i="1"/>
  <c r="H7643" i="1"/>
  <c r="I7643" i="1"/>
  <c r="H7644" i="1"/>
  <c r="I7644" i="1"/>
  <c r="H7645" i="1"/>
  <c r="I7645" i="1"/>
  <c r="H7646" i="1"/>
  <c r="I7646" i="1"/>
  <c r="H7647" i="1"/>
  <c r="I7647" i="1"/>
  <c r="H7648" i="1"/>
  <c r="I7648" i="1"/>
  <c r="H7649" i="1"/>
  <c r="I7649" i="1"/>
  <c r="H7650" i="1"/>
  <c r="I7650" i="1"/>
  <c r="H7651" i="1"/>
  <c r="I7651" i="1"/>
  <c r="H7652" i="1"/>
  <c r="I7652" i="1"/>
  <c r="H7653" i="1"/>
  <c r="I7653" i="1"/>
  <c r="H7654" i="1"/>
  <c r="I7654" i="1"/>
  <c r="H7655" i="1"/>
  <c r="I7655" i="1"/>
  <c r="H7656" i="1"/>
  <c r="I7656" i="1"/>
  <c r="H7657" i="1"/>
  <c r="I7657" i="1"/>
  <c r="H7658" i="1"/>
  <c r="I7658" i="1"/>
  <c r="H7659" i="1"/>
  <c r="I7659" i="1"/>
  <c r="H7660" i="1"/>
  <c r="I7660" i="1"/>
  <c r="H7661" i="1"/>
  <c r="I7661" i="1"/>
  <c r="H7662" i="1"/>
  <c r="I7662" i="1"/>
  <c r="H7663" i="1"/>
  <c r="I7663" i="1"/>
  <c r="H7664" i="1"/>
  <c r="I7664" i="1"/>
  <c r="H7665" i="1"/>
  <c r="I7665" i="1"/>
  <c r="H7666" i="1"/>
  <c r="I7666" i="1"/>
  <c r="H7667" i="1"/>
  <c r="I7667" i="1"/>
  <c r="H7668" i="1"/>
  <c r="I7668" i="1"/>
  <c r="H7669" i="1"/>
  <c r="I7669" i="1"/>
  <c r="H7670" i="1"/>
  <c r="I7670" i="1"/>
  <c r="H7671" i="1"/>
  <c r="I7671" i="1"/>
  <c r="H7672" i="1"/>
  <c r="I7672" i="1"/>
  <c r="H7673" i="1"/>
  <c r="I7673" i="1"/>
  <c r="H7674" i="1"/>
  <c r="I7674" i="1"/>
  <c r="H7675" i="1"/>
  <c r="I7675" i="1"/>
  <c r="H7676" i="1"/>
  <c r="I7676" i="1"/>
  <c r="H7677" i="1"/>
  <c r="I7677" i="1"/>
  <c r="H7678" i="1"/>
  <c r="I7678" i="1"/>
  <c r="H7679" i="1"/>
  <c r="I7679" i="1"/>
  <c r="H7680" i="1"/>
  <c r="I7680" i="1"/>
  <c r="H7681" i="1"/>
  <c r="I7681" i="1"/>
  <c r="H7682" i="1"/>
  <c r="I7682" i="1"/>
  <c r="H7683" i="1"/>
  <c r="I7683" i="1"/>
  <c r="H7684" i="1"/>
  <c r="I7684" i="1"/>
  <c r="H7685" i="1"/>
  <c r="I7685" i="1"/>
  <c r="H7686" i="1"/>
  <c r="I7686" i="1"/>
  <c r="H7687" i="1"/>
  <c r="I7687" i="1"/>
  <c r="H7688" i="1"/>
  <c r="I7688" i="1"/>
  <c r="H7689" i="1"/>
  <c r="I7689" i="1"/>
  <c r="H7690" i="1"/>
  <c r="I7690" i="1"/>
  <c r="H7691" i="1"/>
  <c r="I7691" i="1"/>
  <c r="H7692" i="1"/>
  <c r="I7692" i="1"/>
  <c r="H7693" i="1"/>
  <c r="I7693" i="1"/>
  <c r="H7694" i="1"/>
  <c r="I7694" i="1"/>
  <c r="H7695" i="1"/>
  <c r="I7695" i="1"/>
  <c r="H7696" i="1"/>
  <c r="I7696" i="1"/>
  <c r="H7697" i="1"/>
  <c r="I7697" i="1"/>
  <c r="H7698" i="1"/>
  <c r="I7698" i="1"/>
  <c r="H7699" i="1"/>
  <c r="I7699" i="1"/>
  <c r="H7700" i="1"/>
  <c r="I7700" i="1"/>
  <c r="H7701" i="1"/>
  <c r="I7701" i="1"/>
  <c r="H7702" i="1"/>
  <c r="I7702" i="1"/>
  <c r="H7703" i="1"/>
  <c r="I7703" i="1"/>
  <c r="H7704" i="1"/>
  <c r="I7704" i="1"/>
  <c r="H7705" i="1"/>
  <c r="I7705" i="1"/>
  <c r="H7706" i="1"/>
  <c r="I7706" i="1"/>
  <c r="H7707" i="1"/>
  <c r="I7707" i="1"/>
  <c r="H7708" i="1"/>
  <c r="I7708" i="1"/>
  <c r="H7709" i="1"/>
  <c r="I7709" i="1"/>
  <c r="H7710" i="1"/>
  <c r="I7710" i="1"/>
  <c r="H7711" i="1"/>
  <c r="I7711" i="1"/>
  <c r="H7712" i="1"/>
  <c r="I7712" i="1"/>
  <c r="H7713" i="1"/>
  <c r="I7713" i="1"/>
  <c r="H7714" i="1"/>
  <c r="I7714" i="1"/>
  <c r="H7715" i="1"/>
  <c r="I7715" i="1"/>
  <c r="H7716" i="1"/>
  <c r="I7716" i="1"/>
  <c r="H7717" i="1"/>
  <c r="I7717" i="1"/>
  <c r="H7718" i="1"/>
  <c r="I7718" i="1"/>
  <c r="H7719" i="1"/>
  <c r="I7719" i="1"/>
  <c r="H7720" i="1"/>
  <c r="I7720" i="1"/>
  <c r="H7721" i="1"/>
  <c r="I7721" i="1"/>
  <c r="H7722" i="1"/>
  <c r="I7722" i="1"/>
  <c r="H7723" i="1"/>
  <c r="I7723" i="1"/>
  <c r="H7724" i="1"/>
  <c r="I7724" i="1"/>
  <c r="H7725" i="1"/>
  <c r="I7725" i="1"/>
  <c r="H7726" i="1"/>
  <c r="I7726" i="1"/>
  <c r="H7727" i="1"/>
  <c r="I7727" i="1"/>
  <c r="H7728" i="1"/>
  <c r="I7728" i="1"/>
  <c r="H7729" i="1"/>
  <c r="I7729" i="1"/>
  <c r="H7730" i="1"/>
  <c r="I7730" i="1"/>
  <c r="H7731" i="1"/>
  <c r="I7731" i="1"/>
  <c r="H7732" i="1"/>
  <c r="I7732" i="1"/>
  <c r="H7733" i="1"/>
  <c r="I7733" i="1"/>
  <c r="H7734" i="1"/>
  <c r="I7734" i="1"/>
  <c r="H7735" i="1"/>
  <c r="I7735" i="1"/>
  <c r="H7736" i="1"/>
  <c r="I7736" i="1"/>
  <c r="H7737" i="1"/>
  <c r="I7737" i="1"/>
  <c r="H7738" i="1"/>
  <c r="I7738" i="1"/>
  <c r="H7739" i="1"/>
  <c r="I7739" i="1"/>
  <c r="H7740" i="1"/>
  <c r="I7740" i="1"/>
  <c r="H7741" i="1"/>
  <c r="I7741" i="1"/>
  <c r="H7742" i="1"/>
  <c r="I7742" i="1"/>
  <c r="H7743" i="1"/>
  <c r="I7743" i="1"/>
  <c r="H7744" i="1"/>
  <c r="I7744" i="1"/>
  <c r="H7745" i="1"/>
  <c r="I7745" i="1"/>
  <c r="H7746" i="1"/>
  <c r="I7746" i="1"/>
  <c r="H7747" i="1"/>
  <c r="I7747" i="1"/>
  <c r="H7748" i="1"/>
  <c r="I7748" i="1"/>
  <c r="H7749" i="1"/>
  <c r="I7749" i="1"/>
  <c r="H7750" i="1"/>
  <c r="I7750" i="1"/>
  <c r="H7751" i="1"/>
  <c r="I7751" i="1"/>
  <c r="H7752" i="1"/>
  <c r="I7752" i="1"/>
  <c r="H7753" i="1"/>
  <c r="I7753" i="1"/>
  <c r="H7754" i="1"/>
  <c r="I7754" i="1"/>
  <c r="H7755" i="1"/>
  <c r="I7755" i="1"/>
  <c r="H7756" i="1"/>
  <c r="I7756" i="1"/>
  <c r="H7757" i="1"/>
  <c r="I7757" i="1"/>
  <c r="H7758" i="1"/>
  <c r="I7758" i="1"/>
  <c r="H7759" i="1"/>
  <c r="I7759" i="1"/>
  <c r="H7760" i="1"/>
  <c r="I7760" i="1"/>
  <c r="H7761" i="1"/>
  <c r="I7761" i="1"/>
  <c r="H7762" i="1"/>
  <c r="I7762" i="1"/>
  <c r="H7763" i="1"/>
  <c r="I7763" i="1"/>
  <c r="H7764" i="1"/>
  <c r="I7764" i="1"/>
  <c r="H7765" i="1"/>
  <c r="I7765" i="1"/>
  <c r="H7766" i="1"/>
  <c r="I7766" i="1"/>
  <c r="H7767" i="1"/>
  <c r="I7767" i="1"/>
  <c r="H7768" i="1"/>
  <c r="I7768" i="1"/>
  <c r="H7769" i="1"/>
  <c r="I7769" i="1"/>
  <c r="H7770" i="1"/>
  <c r="I7770" i="1"/>
  <c r="H7771" i="1"/>
  <c r="I7771" i="1"/>
  <c r="H7772" i="1"/>
  <c r="I7772" i="1"/>
  <c r="H7773" i="1"/>
  <c r="I7773" i="1"/>
  <c r="H7774" i="1"/>
  <c r="I7774" i="1"/>
  <c r="H7775" i="1"/>
  <c r="I7775" i="1"/>
  <c r="H7776" i="1"/>
  <c r="I7776" i="1"/>
  <c r="H7777" i="1"/>
  <c r="I7777" i="1"/>
  <c r="H7778" i="1"/>
  <c r="I7778" i="1"/>
  <c r="H7779" i="1"/>
  <c r="I7779" i="1"/>
  <c r="H7780" i="1"/>
  <c r="I7780" i="1"/>
  <c r="H7781" i="1"/>
  <c r="I7781" i="1"/>
  <c r="H7782" i="1"/>
  <c r="I7782" i="1"/>
  <c r="H7783" i="1"/>
  <c r="I7783" i="1"/>
  <c r="H7784" i="1"/>
  <c r="I7784" i="1"/>
  <c r="H7785" i="1"/>
  <c r="I7785" i="1"/>
  <c r="H7786" i="1"/>
  <c r="I7786" i="1"/>
  <c r="H7787" i="1"/>
  <c r="I7787" i="1"/>
  <c r="H7788" i="1"/>
  <c r="I7788" i="1"/>
  <c r="H7789" i="1"/>
  <c r="I7789" i="1"/>
  <c r="H7790" i="1"/>
  <c r="I7790" i="1"/>
  <c r="H7791" i="1"/>
  <c r="I7791" i="1"/>
  <c r="H7792" i="1"/>
  <c r="I7792" i="1"/>
  <c r="H7793" i="1"/>
  <c r="I7793" i="1"/>
  <c r="H7794" i="1"/>
  <c r="I7794" i="1"/>
  <c r="H7795" i="1"/>
  <c r="I7795" i="1"/>
  <c r="H7796" i="1"/>
  <c r="I7796" i="1"/>
  <c r="H7797" i="1"/>
  <c r="I7797" i="1"/>
  <c r="H7798" i="1"/>
  <c r="I7798" i="1"/>
  <c r="H7799" i="1"/>
  <c r="I7799" i="1"/>
  <c r="H7800" i="1"/>
  <c r="I7800" i="1"/>
  <c r="H7801" i="1"/>
  <c r="I7801" i="1"/>
  <c r="H7802" i="1"/>
  <c r="I7802" i="1"/>
  <c r="H7803" i="1"/>
  <c r="I7803" i="1"/>
  <c r="H7804" i="1"/>
  <c r="I7804" i="1"/>
  <c r="H7805" i="1"/>
  <c r="I7805" i="1"/>
  <c r="H7806" i="1"/>
  <c r="I7806" i="1"/>
  <c r="H7807" i="1"/>
  <c r="I7807" i="1"/>
  <c r="H7808" i="1"/>
  <c r="I7808" i="1"/>
  <c r="H7809" i="1"/>
  <c r="I7809" i="1"/>
  <c r="H7810" i="1"/>
  <c r="I7810" i="1"/>
  <c r="H7811" i="1"/>
  <c r="I7811" i="1"/>
  <c r="H7812" i="1"/>
  <c r="I7812" i="1"/>
  <c r="H7813" i="1"/>
  <c r="I7813" i="1"/>
  <c r="H7814" i="1"/>
  <c r="I7814" i="1"/>
  <c r="H7815" i="1"/>
  <c r="I7815" i="1"/>
  <c r="H7816" i="1"/>
  <c r="I7816" i="1"/>
  <c r="H7817" i="1"/>
  <c r="I7817" i="1"/>
  <c r="H7818" i="1"/>
  <c r="I7818" i="1"/>
  <c r="H7819" i="1"/>
  <c r="I7819" i="1"/>
  <c r="H7820" i="1"/>
  <c r="I7820" i="1"/>
  <c r="H7821" i="1"/>
  <c r="I7821" i="1"/>
  <c r="H7822" i="1"/>
  <c r="I7822" i="1"/>
  <c r="H7823" i="1"/>
  <c r="I7823" i="1"/>
  <c r="H7824" i="1"/>
  <c r="I7824" i="1"/>
  <c r="H7825" i="1"/>
  <c r="I7825" i="1"/>
  <c r="H7826" i="1"/>
  <c r="I7826" i="1"/>
  <c r="H7827" i="1"/>
  <c r="I7827" i="1"/>
  <c r="H7828" i="1"/>
  <c r="I7828" i="1"/>
  <c r="H7829" i="1"/>
  <c r="I7829" i="1"/>
  <c r="H7830" i="1"/>
  <c r="I7830" i="1"/>
  <c r="H7831" i="1"/>
  <c r="I7831" i="1"/>
  <c r="H7832" i="1"/>
  <c r="I7832" i="1"/>
  <c r="H7833" i="1"/>
  <c r="I7833" i="1"/>
  <c r="H7834" i="1"/>
  <c r="I7834" i="1"/>
  <c r="H7835" i="1"/>
  <c r="I7835" i="1"/>
  <c r="H7836" i="1"/>
  <c r="I7836" i="1"/>
  <c r="H7837" i="1"/>
  <c r="I7837" i="1"/>
  <c r="H7838" i="1"/>
  <c r="I7838" i="1"/>
  <c r="H7839" i="1"/>
  <c r="I7839" i="1"/>
  <c r="H7840" i="1"/>
  <c r="I7840" i="1"/>
  <c r="H7841" i="1"/>
  <c r="I7841" i="1"/>
  <c r="H7842" i="1"/>
  <c r="I7842" i="1"/>
  <c r="H7843" i="1"/>
  <c r="I7843" i="1"/>
  <c r="H7844" i="1"/>
  <c r="I7844" i="1"/>
  <c r="H7845" i="1"/>
  <c r="I7845" i="1"/>
  <c r="H7846" i="1"/>
  <c r="I7846" i="1"/>
  <c r="H7847" i="1"/>
  <c r="I7847" i="1"/>
  <c r="H7848" i="1"/>
  <c r="I7848" i="1"/>
  <c r="H7849" i="1"/>
  <c r="I7849" i="1"/>
  <c r="H7850" i="1"/>
  <c r="I7850" i="1"/>
  <c r="H7851" i="1"/>
  <c r="I7851" i="1"/>
  <c r="H7852" i="1"/>
  <c r="I7852" i="1"/>
  <c r="H7853" i="1"/>
  <c r="I7853" i="1"/>
  <c r="H7854" i="1"/>
  <c r="I7854" i="1"/>
  <c r="H7855" i="1"/>
  <c r="I7855" i="1"/>
  <c r="H7856" i="1"/>
  <c r="I7856" i="1"/>
  <c r="H7857" i="1"/>
  <c r="I7857" i="1"/>
  <c r="H7858" i="1"/>
  <c r="I7858" i="1"/>
  <c r="H7859" i="1"/>
  <c r="I7859" i="1"/>
  <c r="H7860" i="1"/>
  <c r="I7860" i="1"/>
  <c r="H7861" i="1"/>
  <c r="I7861" i="1"/>
  <c r="H7862" i="1"/>
  <c r="I7862" i="1"/>
  <c r="H7863" i="1"/>
  <c r="I7863" i="1"/>
  <c r="H7864" i="1"/>
  <c r="I7864" i="1"/>
  <c r="H7865" i="1"/>
  <c r="I7865" i="1"/>
  <c r="H7866" i="1"/>
  <c r="I7866" i="1"/>
  <c r="H7867" i="1"/>
  <c r="I7867" i="1"/>
  <c r="H7868" i="1"/>
  <c r="I7868" i="1"/>
  <c r="H7869" i="1"/>
  <c r="I7869" i="1"/>
  <c r="H7870" i="1"/>
  <c r="I7870" i="1"/>
  <c r="H7871" i="1"/>
  <c r="I7871" i="1"/>
  <c r="H7872" i="1"/>
  <c r="I7872" i="1"/>
  <c r="H7873" i="1"/>
  <c r="I7873" i="1"/>
  <c r="H7874" i="1"/>
  <c r="I7874" i="1"/>
  <c r="H7875" i="1"/>
  <c r="I7875" i="1"/>
  <c r="H7876" i="1"/>
  <c r="I7876" i="1"/>
  <c r="H7877" i="1"/>
  <c r="I7877" i="1"/>
  <c r="H7878" i="1"/>
  <c r="I7878" i="1"/>
  <c r="H7879" i="1"/>
  <c r="I7879" i="1"/>
  <c r="H7880" i="1"/>
  <c r="I7880" i="1"/>
  <c r="H7881" i="1"/>
  <c r="I7881" i="1"/>
  <c r="H7882" i="1"/>
  <c r="I7882" i="1"/>
  <c r="H7883" i="1"/>
  <c r="I7883" i="1"/>
  <c r="H7884" i="1"/>
  <c r="I7884" i="1"/>
  <c r="H7885" i="1"/>
  <c r="I7885" i="1"/>
  <c r="H7886" i="1"/>
  <c r="I7886" i="1"/>
  <c r="H7887" i="1"/>
  <c r="I7887" i="1"/>
  <c r="H7888" i="1"/>
  <c r="I7888" i="1"/>
  <c r="H7889" i="1"/>
  <c r="I7889" i="1"/>
  <c r="H7890" i="1"/>
  <c r="I7890" i="1"/>
  <c r="H7891" i="1"/>
  <c r="I7891" i="1"/>
  <c r="H7892" i="1"/>
  <c r="I7892" i="1"/>
  <c r="H7893" i="1"/>
  <c r="I7893" i="1"/>
  <c r="H7894" i="1"/>
  <c r="I7894" i="1"/>
  <c r="H7895" i="1"/>
  <c r="I7895" i="1"/>
  <c r="H7896" i="1"/>
  <c r="I7896" i="1"/>
  <c r="H7897" i="1"/>
  <c r="I7897" i="1"/>
  <c r="H7898" i="1"/>
  <c r="I7898" i="1"/>
  <c r="H7899" i="1"/>
  <c r="I7899" i="1"/>
  <c r="H7900" i="1"/>
  <c r="I7900" i="1"/>
  <c r="H7901" i="1"/>
  <c r="I7901" i="1"/>
  <c r="H7902" i="1"/>
  <c r="I7902" i="1"/>
  <c r="H7903" i="1"/>
  <c r="I7903" i="1"/>
  <c r="H7904" i="1"/>
  <c r="I7904" i="1"/>
  <c r="H7905" i="1"/>
  <c r="I7905" i="1"/>
  <c r="H7906" i="1"/>
  <c r="I7906" i="1"/>
  <c r="H7907" i="1"/>
  <c r="I7907" i="1"/>
  <c r="H7908" i="1"/>
  <c r="I7908" i="1"/>
  <c r="H7909" i="1"/>
  <c r="I7909" i="1"/>
  <c r="H7910" i="1"/>
  <c r="I7910" i="1"/>
  <c r="H7911" i="1"/>
  <c r="I7911" i="1"/>
  <c r="H7912" i="1"/>
  <c r="I7912" i="1"/>
  <c r="H7913" i="1"/>
  <c r="I7913" i="1"/>
  <c r="H7914" i="1"/>
  <c r="I7914" i="1"/>
  <c r="H7915" i="1"/>
  <c r="I7915" i="1"/>
  <c r="H7916" i="1"/>
  <c r="I7916" i="1"/>
  <c r="H7917" i="1"/>
  <c r="I7917" i="1"/>
  <c r="H7918" i="1"/>
  <c r="I7918" i="1"/>
  <c r="H7919" i="1"/>
  <c r="I7919" i="1"/>
  <c r="H7920" i="1"/>
  <c r="I7920" i="1"/>
  <c r="H7921" i="1"/>
  <c r="I7921" i="1"/>
  <c r="H7922" i="1"/>
  <c r="I7922" i="1"/>
  <c r="H7923" i="1"/>
  <c r="I7923" i="1"/>
  <c r="H7924" i="1"/>
  <c r="I7924" i="1"/>
  <c r="H7925" i="1"/>
  <c r="I7925" i="1"/>
  <c r="H7926" i="1"/>
  <c r="I7926" i="1"/>
  <c r="H7927" i="1"/>
  <c r="I7927" i="1"/>
  <c r="H7928" i="1"/>
  <c r="I7928" i="1"/>
  <c r="H7929" i="1"/>
  <c r="I7929" i="1"/>
  <c r="H7930" i="1"/>
  <c r="I7930" i="1"/>
  <c r="H7931" i="1"/>
  <c r="I7931" i="1"/>
  <c r="H7932" i="1"/>
  <c r="I7932" i="1"/>
  <c r="H7933" i="1"/>
  <c r="I7933" i="1"/>
  <c r="H7934" i="1"/>
  <c r="I7934" i="1"/>
  <c r="H7935" i="1"/>
  <c r="I7935" i="1"/>
  <c r="H7936" i="1"/>
  <c r="I7936" i="1"/>
  <c r="H7937" i="1"/>
  <c r="I7937" i="1"/>
  <c r="H7938" i="1"/>
  <c r="I7938" i="1"/>
  <c r="H7939" i="1"/>
  <c r="I7939" i="1"/>
  <c r="H7940" i="1"/>
  <c r="I7940" i="1"/>
  <c r="H7941" i="1"/>
  <c r="I7941" i="1"/>
  <c r="H7942" i="1"/>
  <c r="I7942" i="1"/>
  <c r="H7943" i="1"/>
  <c r="I7943" i="1"/>
  <c r="H7944" i="1"/>
  <c r="I7944" i="1"/>
  <c r="H7945" i="1"/>
  <c r="I7945" i="1"/>
  <c r="H7946" i="1"/>
  <c r="I7946" i="1"/>
  <c r="H7947" i="1"/>
  <c r="I7947" i="1"/>
  <c r="H7948" i="1"/>
  <c r="I7948" i="1"/>
  <c r="H7949" i="1"/>
  <c r="I7949" i="1"/>
  <c r="H7950" i="1"/>
  <c r="I7950" i="1"/>
  <c r="H7951" i="1"/>
  <c r="I7951" i="1"/>
  <c r="H7952" i="1"/>
  <c r="I7952" i="1"/>
  <c r="H7953" i="1"/>
  <c r="I7953" i="1"/>
  <c r="H7954" i="1"/>
  <c r="I7954" i="1"/>
  <c r="H7955" i="1"/>
  <c r="I7955" i="1"/>
  <c r="H7956" i="1"/>
  <c r="I7956" i="1"/>
  <c r="H7957" i="1"/>
  <c r="I7957" i="1"/>
  <c r="H7958" i="1"/>
  <c r="I7958" i="1"/>
  <c r="H7959" i="1"/>
  <c r="I7959" i="1"/>
  <c r="H7960" i="1"/>
  <c r="I7960" i="1"/>
  <c r="H7961" i="1"/>
  <c r="I7961" i="1"/>
  <c r="H7962" i="1"/>
  <c r="I7962" i="1"/>
  <c r="H7963" i="1"/>
  <c r="I7963" i="1"/>
  <c r="H7964" i="1"/>
  <c r="I7964" i="1"/>
  <c r="H7965" i="1"/>
  <c r="I7965" i="1"/>
  <c r="H7966" i="1"/>
  <c r="I7966" i="1"/>
  <c r="H7967" i="1"/>
  <c r="I7967" i="1"/>
  <c r="H7968" i="1"/>
  <c r="I7968" i="1"/>
  <c r="H7969" i="1"/>
  <c r="I7969" i="1"/>
  <c r="H7970" i="1"/>
  <c r="I7970" i="1"/>
  <c r="H7971" i="1"/>
  <c r="I7971" i="1"/>
  <c r="H7972" i="1"/>
  <c r="I7972" i="1"/>
  <c r="H7973" i="1"/>
  <c r="I7973" i="1"/>
  <c r="H7974" i="1"/>
  <c r="I7974" i="1"/>
  <c r="H7975" i="1"/>
  <c r="I7975" i="1"/>
  <c r="H7976" i="1"/>
  <c r="I7976" i="1"/>
  <c r="H7977" i="1"/>
  <c r="I7977" i="1"/>
  <c r="H7978" i="1"/>
  <c r="I7978" i="1"/>
  <c r="H7979" i="1"/>
  <c r="I7979" i="1"/>
  <c r="H7980" i="1"/>
  <c r="I7980" i="1"/>
  <c r="H7981" i="1"/>
  <c r="I7981" i="1"/>
  <c r="H7982" i="1"/>
  <c r="I7982" i="1"/>
  <c r="H7983" i="1"/>
  <c r="I7983" i="1"/>
  <c r="H7984" i="1"/>
  <c r="I7984" i="1"/>
  <c r="H7985" i="1"/>
  <c r="I7985" i="1"/>
  <c r="H7986" i="1"/>
  <c r="I7986" i="1"/>
  <c r="H7987" i="1"/>
  <c r="I7987" i="1"/>
  <c r="H7988" i="1"/>
  <c r="I7988" i="1"/>
  <c r="H7989" i="1"/>
  <c r="I7989" i="1"/>
  <c r="H7990" i="1"/>
  <c r="I7990" i="1"/>
  <c r="H7991" i="1"/>
  <c r="I7991" i="1"/>
  <c r="H7992" i="1"/>
  <c r="I7992" i="1"/>
  <c r="H7993" i="1"/>
  <c r="I7993" i="1"/>
  <c r="H7994" i="1"/>
  <c r="I7994" i="1"/>
  <c r="H7995" i="1"/>
  <c r="I7995" i="1"/>
  <c r="H7996" i="1"/>
  <c r="I7996" i="1"/>
  <c r="H7997" i="1"/>
  <c r="I7997" i="1"/>
  <c r="H7998" i="1"/>
  <c r="I7998" i="1"/>
  <c r="H7999" i="1"/>
  <c r="I7999" i="1"/>
  <c r="H8000" i="1"/>
  <c r="I8000" i="1"/>
  <c r="H8001" i="1"/>
  <c r="I8001" i="1"/>
  <c r="H8002" i="1"/>
  <c r="I8002" i="1"/>
  <c r="H8003" i="1"/>
  <c r="I8003" i="1"/>
  <c r="H8004" i="1"/>
  <c r="I8004" i="1"/>
  <c r="H8005" i="1"/>
  <c r="I8005" i="1"/>
  <c r="H8006" i="1"/>
  <c r="I8006" i="1"/>
  <c r="H8007" i="1"/>
  <c r="I8007" i="1"/>
  <c r="H8008" i="1"/>
  <c r="I8008" i="1"/>
  <c r="H8009" i="1"/>
  <c r="I8009" i="1"/>
  <c r="H8010" i="1"/>
  <c r="I8010" i="1"/>
  <c r="H8011" i="1"/>
  <c r="I8011" i="1"/>
  <c r="H8012" i="1"/>
  <c r="I8012" i="1"/>
  <c r="H8013" i="1"/>
  <c r="I8013" i="1"/>
  <c r="H8014" i="1"/>
  <c r="I8014" i="1"/>
  <c r="H8015" i="1"/>
  <c r="I8015" i="1"/>
  <c r="H8016" i="1"/>
  <c r="I8016" i="1"/>
  <c r="H8017" i="1"/>
  <c r="I8017" i="1"/>
  <c r="H8018" i="1"/>
  <c r="I8018" i="1"/>
  <c r="H8019" i="1"/>
  <c r="I8019" i="1"/>
  <c r="H8020" i="1"/>
  <c r="I8020" i="1"/>
  <c r="H8021" i="1"/>
  <c r="I8021" i="1"/>
  <c r="H8022" i="1"/>
  <c r="I8022" i="1"/>
  <c r="H8023" i="1"/>
  <c r="I8023" i="1"/>
  <c r="H8024" i="1"/>
  <c r="I8024" i="1"/>
  <c r="H8025" i="1"/>
  <c r="I8025" i="1"/>
  <c r="H8026" i="1"/>
  <c r="I8026" i="1"/>
  <c r="H8027" i="1"/>
  <c r="I8027" i="1"/>
  <c r="H8028" i="1"/>
  <c r="I8028" i="1"/>
  <c r="H8029" i="1"/>
  <c r="I8029" i="1"/>
  <c r="H8030" i="1"/>
  <c r="I8030" i="1"/>
  <c r="H8031" i="1"/>
  <c r="I8031" i="1"/>
  <c r="H8032" i="1"/>
  <c r="I8032" i="1"/>
  <c r="H8033" i="1"/>
  <c r="I8033" i="1"/>
  <c r="H8034" i="1"/>
  <c r="I8034" i="1"/>
  <c r="H8035" i="1"/>
  <c r="I8035" i="1"/>
  <c r="H8036" i="1"/>
  <c r="I8036" i="1"/>
  <c r="H8037" i="1"/>
  <c r="I8037" i="1"/>
  <c r="H8038" i="1"/>
  <c r="I8038" i="1"/>
  <c r="H8039" i="1"/>
  <c r="I8039" i="1"/>
  <c r="H8040" i="1"/>
  <c r="I8040" i="1"/>
  <c r="H8041" i="1"/>
  <c r="I8041" i="1"/>
  <c r="H8042" i="1"/>
  <c r="I8042" i="1"/>
  <c r="H8043" i="1"/>
  <c r="I8043" i="1"/>
  <c r="H8044" i="1"/>
  <c r="I8044" i="1"/>
  <c r="H8045" i="1"/>
  <c r="I8045" i="1"/>
  <c r="H8046" i="1"/>
  <c r="I8046" i="1"/>
  <c r="H8047" i="1"/>
  <c r="I8047" i="1"/>
  <c r="H8048" i="1"/>
  <c r="I8048" i="1"/>
  <c r="H8049" i="1"/>
  <c r="I8049" i="1"/>
  <c r="H8050" i="1"/>
  <c r="I8050" i="1"/>
  <c r="H8051" i="1"/>
  <c r="I8051" i="1"/>
  <c r="H8052" i="1"/>
  <c r="I8052" i="1"/>
  <c r="H8053" i="1"/>
  <c r="I8053" i="1"/>
  <c r="H8054" i="1"/>
  <c r="I8054" i="1"/>
  <c r="H8055" i="1"/>
  <c r="I8055" i="1"/>
  <c r="H8056" i="1"/>
  <c r="I8056" i="1"/>
  <c r="H8057" i="1"/>
  <c r="I8057" i="1"/>
  <c r="H8058" i="1"/>
  <c r="I8058" i="1"/>
  <c r="H8059" i="1"/>
  <c r="I8059" i="1"/>
  <c r="H8060" i="1"/>
  <c r="I8060" i="1"/>
  <c r="H8061" i="1"/>
  <c r="I8061" i="1"/>
  <c r="H8062" i="1"/>
  <c r="I8062" i="1"/>
  <c r="H8063" i="1"/>
  <c r="I8063" i="1"/>
  <c r="H8064" i="1"/>
  <c r="I8064" i="1"/>
  <c r="H8065" i="1"/>
  <c r="I8065" i="1"/>
  <c r="H8066" i="1"/>
  <c r="I8066" i="1"/>
  <c r="H8067" i="1"/>
  <c r="I8067" i="1"/>
  <c r="H8068" i="1"/>
  <c r="I8068" i="1"/>
  <c r="H8069" i="1"/>
  <c r="I8069" i="1"/>
  <c r="H8070" i="1"/>
  <c r="I8070" i="1"/>
  <c r="H8071" i="1"/>
  <c r="I8071" i="1"/>
  <c r="H8072" i="1"/>
  <c r="I8072" i="1"/>
  <c r="H8073" i="1"/>
  <c r="I8073" i="1"/>
  <c r="H8074" i="1"/>
  <c r="I8074" i="1"/>
  <c r="H8075" i="1"/>
  <c r="I8075" i="1"/>
  <c r="H8076" i="1"/>
  <c r="I8076" i="1"/>
  <c r="H8077" i="1"/>
  <c r="I8077" i="1"/>
  <c r="H8078" i="1"/>
  <c r="I8078" i="1"/>
  <c r="H8079" i="1"/>
  <c r="I8079" i="1"/>
  <c r="H8080" i="1"/>
  <c r="I8080" i="1"/>
  <c r="H8081" i="1"/>
  <c r="I8081" i="1"/>
  <c r="H8082" i="1"/>
  <c r="I8082" i="1"/>
  <c r="H8083" i="1"/>
  <c r="I8083" i="1"/>
  <c r="H8084" i="1"/>
  <c r="I8084" i="1"/>
  <c r="H8085" i="1"/>
  <c r="I8085" i="1"/>
  <c r="H8086" i="1"/>
  <c r="I8086" i="1"/>
  <c r="H8087" i="1"/>
  <c r="I8087" i="1"/>
  <c r="H8088" i="1"/>
  <c r="I8088" i="1"/>
  <c r="H8089" i="1"/>
  <c r="I8089" i="1"/>
  <c r="H8090" i="1"/>
  <c r="I8090" i="1"/>
  <c r="H8091" i="1"/>
  <c r="I8091" i="1"/>
  <c r="H8092" i="1"/>
  <c r="I8092" i="1"/>
  <c r="H8093" i="1"/>
  <c r="I8093" i="1"/>
  <c r="H8094" i="1"/>
  <c r="I8094" i="1"/>
  <c r="H8095" i="1"/>
  <c r="I8095" i="1"/>
  <c r="H8096" i="1"/>
  <c r="I8096" i="1"/>
  <c r="H8097" i="1"/>
  <c r="I8097" i="1"/>
  <c r="H8098" i="1"/>
  <c r="I8098" i="1"/>
  <c r="H8099" i="1"/>
  <c r="I8099" i="1"/>
  <c r="H8100" i="1"/>
  <c r="I8100" i="1"/>
  <c r="H8101" i="1"/>
  <c r="I8101" i="1"/>
  <c r="H8102" i="1"/>
  <c r="I8102" i="1"/>
  <c r="H8103" i="1"/>
  <c r="I8103" i="1"/>
  <c r="H8104" i="1"/>
  <c r="I8104" i="1"/>
  <c r="H8105" i="1"/>
  <c r="I8105" i="1"/>
  <c r="H8106" i="1"/>
  <c r="I8106" i="1"/>
  <c r="H8107" i="1"/>
  <c r="I8107" i="1"/>
  <c r="H8108" i="1"/>
  <c r="I8108" i="1"/>
  <c r="H8109" i="1"/>
  <c r="I8109" i="1"/>
  <c r="H8110" i="1"/>
  <c r="I8110" i="1"/>
  <c r="H8111" i="1"/>
  <c r="I8111" i="1"/>
  <c r="H8112" i="1"/>
  <c r="I8112" i="1"/>
  <c r="H8113" i="1"/>
  <c r="I8113" i="1"/>
  <c r="H8114" i="1"/>
  <c r="I8114" i="1"/>
  <c r="H8115" i="1"/>
  <c r="I8115" i="1"/>
  <c r="H8116" i="1"/>
  <c r="I8116" i="1"/>
  <c r="H8117" i="1"/>
  <c r="I8117" i="1"/>
  <c r="H8118" i="1"/>
  <c r="I8118" i="1"/>
  <c r="H8119" i="1"/>
  <c r="I8119" i="1"/>
  <c r="H8120" i="1"/>
  <c r="I8120" i="1"/>
  <c r="H8121" i="1"/>
  <c r="I8121" i="1"/>
  <c r="H8122" i="1"/>
  <c r="I8122" i="1"/>
  <c r="H8123" i="1"/>
  <c r="I8123" i="1"/>
  <c r="H8124" i="1"/>
  <c r="I8124" i="1"/>
  <c r="H8125" i="1"/>
  <c r="I8125" i="1"/>
  <c r="H8126" i="1"/>
  <c r="I8126" i="1"/>
  <c r="H8127" i="1"/>
  <c r="I8127" i="1"/>
  <c r="H8128" i="1"/>
  <c r="I8128" i="1"/>
  <c r="H8129" i="1"/>
  <c r="I8129" i="1"/>
  <c r="H8130" i="1"/>
  <c r="I8130" i="1"/>
  <c r="H8131" i="1"/>
  <c r="I8131" i="1"/>
  <c r="H8132" i="1"/>
  <c r="I8132" i="1"/>
  <c r="H8133" i="1"/>
  <c r="I8133" i="1"/>
  <c r="H8134" i="1"/>
  <c r="I8134" i="1"/>
  <c r="H8135" i="1"/>
  <c r="I8135" i="1"/>
  <c r="H8136" i="1"/>
  <c r="I8136" i="1"/>
  <c r="H8137" i="1"/>
  <c r="I8137" i="1"/>
  <c r="H8138" i="1"/>
  <c r="I8138" i="1"/>
  <c r="H8139" i="1"/>
  <c r="I8139" i="1"/>
  <c r="H8140" i="1"/>
  <c r="I8140" i="1"/>
  <c r="H8141" i="1"/>
  <c r="I8141" i="1"/>
  <c r="H8142" i="1"/>
  <c r="I8142" i="1"/>
  <c r="H8143" i="1"/>
  <c r="I8143" i="1"/>
  <c r="H8144" i="1"/>
  <c r="I8144" i="1"/>
  <c r="H8145" i="1"/>
  <c r="I8145" i="1"/>
  <c r="H8146" i="1"/>
  <c r="I8146" i="1"/>
  <c r="H8147" i="1"/>
  <c r="I8147" i="1"/>
  <c r="H8148" i="1"/>
  <c r="I8148" i="1"/>
  <c r="H8149" i="1"/>
  <c r="I8149" i="1"/>
  <c r="H8150" i="1"/>
  <c r="I8150" i="1"/>
  <c r="H8151" i="1"/>
  <c r="I8151" i="1"/>
  <c r="H8152" i="1"/>
  <c r="I8152" i="1"/>
  <c r="H8153" i="1"/>
  <c r="I8153" i="1"/>
  <c r="H8154" i="1"/>
  <c r="I8154" i="1"/>
  <c r="H8155" i="1"/>
  <c r="I8155" i="1"/>
  <c r="H8156" i="1"/>
  <c r="I8156" i="1"/>
  <c r="H8157" i="1"/>
  <c r="I8157" i="1"/>
  <c r="H8158" i="1"/>
  <c r="I8158" i="1"/>
  <c r="H8159" i="1"/>
  <c r="I8159" i="1"/>
  <c r="H8160" i="1"/>
  <c r="I8160" i="1"/>
  <c r="H8161" i="1"/>
  <c r="I8161" i="1"/>
  <c r="H8162" i="1"/>
  <c r="I8162" i="1"/>
  <c r="H8163" i="1"/>
  <c r="I8163" i="1"/>
  <c r="H8164" i="1"/>
  <c r="I8164" i="1"/>
  <c r="H8165" i="1"/>
  <c r="I8165" i="1"/>
  <c r="H8166" i="1"/>
  <c r="I8166" i="1"/>
  <c r="H8167" i="1"/>
  <c r="I8167" i="1"/>
  <c r="H8168" i="1"/>
  <c r="I8168" i="1"/>
  <c r="H8169" i="1"/>
  <c r="I8169" i="1"/>
  <c r="H8170" i="1"/>
  <c r="I8170" i="1"/>
  <c r="H8171" i="1"/>
  <c r="I8171" i="1"/>
  <c r="H8172" i="1"/>
  <c r="I8172" i="1"/>
  <c r="H8173" i="1"/>
  <c r="I8173" i="1"/>
  <c r="H8174" i="1"/>
  <c r="I8174" i="1"/>
  <c r="H8175" i="1"/>
  <c r="I8175" i="1"/>
  <c r="H8176" i="1"/>
  <c r="I8176" i="1"/>
  <c r="H8177" i="1"/>
  <c r="I8177" i="1"/>
  <c r="H8178" i="1"/>
  <c r="I8178" i="1"/>
  <c r="H8179" i="1"/>
  <c r="I8179" i="1"/>
  <c r="H8180" i="1"/>
  <c r="I8180" i="1"/>
  <c r="H8181" i="1"/>
  <c r="I8181" i="1"/>
  <c r="H8182" i="1"/>
  <c r="I8182" i="1"/>
  <c r="H8183" i="1"/>
  <c r="I8183" i="1"/>
  <c r="H8184" i="1"/>
  <c r="I8184" i="1"/>
  <c r="H8185" i="1"/>
  <c r="I8185" i="1"/>
  <c r="H8186" i="1"/>
  <c r="I8186" i="1"/>
  <c r="H8187" i="1"/>
  <c r="I8187" i="1"/>
  <c r="H8188" i="1"/>
  <c r="I8188" i="1"/>
  <c r="H8189" i="1"/>
  <c r="I8189" i="1"/>
  <c r="H8190" i="1"/>
  <c r="I8190" i="1"/>
  <c r="H8191" i="1"/>
  <c r="I8191" i="1"/>
  <c r="H8192" i="1"/>
  <c r="I8192" i="1"/>
  <c r="H8193" i="1"/>
  <c r="I8193" i="1"/>
  <c r="H8194" i="1"/>
  <c r="I8194" i="1"/>
  <c r="H8195" i="1"/>
  <c r="I8195" i="1"/>
  <c r="H8196" i="1"/>
  <c r="I8196" i="1"/>
  <c r="H8197" i="1"/>
  <c r="I8197" i="1"/>
  <c r="H8198" i="1"/>
  <c r="I8198" i="1"/>
  <c r="H8199" i="1"/>
  <c r="I8199" i="1"/>
  <c r="H8200" i="1"/>
  <c r="I8200" i="1"/>
  <c r="H8201" i="1"/>
  <c r="I8201" i="1"/>
  <c r="H8202" i="1"/>
  <c r="I8202" i="1"/>
  <c r="H8203" i="1"/>
  <c r="I8203" i="1"/>
  <c r="H8204" i="1"/>
  <c r="I8204" i="1"/>
  <c r="H8205" i="1"/>
  <c r="I8205" i="1"/>
  <c r="H8206" i="1"/>
  <c r="I8206" i="1"/>
  <c r="H8207" i="1"/>
  <c r="I8207" i="1"/>
  <c r="H8208" i="1"/>
  <c r="I8208" i="1"/>
  <c r="H8209" i="1"/>
  <c r="I8209" i="1"/>
  <c r="H8210" i="1"/>
  <c r="I8210" i="1"/>
  <c r="H8211" i="1"/>
  <c r="I8211" i="1"/>
  <c r="H8212" i="1"/>
  <c r="I8212" i="1"/>
  <c r="H8213" i="1"/>
  <c r="I8213" i="1"/>
  <c r="H8214" i="1"/>
  <c r="I8214" i="1"/>
  <c r="H8215" i="1"/>
  <c r="I8215" i="1"/>
  <c r="H8216" i="1"/>
  <c r="I8216" i="1"/>
  <c r="H8217" i="1"/>
  <c r="I8217" i="1"/>
  <c r="H8218" i="1"/>
  <c r="I8218" i="1"/>
  <c r="H8219" i="1"/>
  <c r="I8219" i="1"/>
  <c r="H8220" i="1"/>
  <c r="I8220" i="1"/>
  <c r="H8221" i="1"/>
  <c r="I8221" i="1"/>
  <c r="H8222" i="1"/>
  <c r="I8222" i="1"/>
  <c r="H8223" i="1"/>
  <c r="I8223" i="1"/>
  <c r="H8224" i="1"/>
  <c r="I8224" i="1"/>
  <c r="H8225" i="1"/>
  <c r="I8225" i="1"/>
  <c r="H8226" i="1"/>
  <c r="I8226" i="1"/>
  <c r="H8227" i="1"/>
  <c r="I8227" i="1"/>
  <c r="H8228" i="1"/>
  <c r="I8228" i="1"/>
  <c r="H8229" i="1"/>
  <c r="I8229" i="1"/>
  <c r="H8230" i="1"/>
  <c r="I8230" i="1"/>
  <c r="H8231" i="1"/>
  <c r="I8231" i="1"/>
  <c r="H8232" i="1"/>
  <c r="I8232" i="1"/>
  <c r="H8233" i="1"/>
  <c r="I8233" i="1"/>
  <c r="H8234" i="1"/>
  <c r="I8234" i="1"/>
  <c r="H8235" i="1"/>
  <c r="I8235" i="1"/>
  <c r="H8236" i="1"/>
  <c r="I8236" i="1"/>
  <c r="H8237" i="1"/>
  <c r="I8237" i="1"/>
  <c r="H8238" i="1"/>
  <c r="I8238" i="1"/>
  <c r="H8239" i="1"/>
  <c r="I8239" i="1"/>
  <c r="H8240" i="1"/>
  <c r="I8240" i="1"/>
  <c r="H8241" i="1"/>
  <c r="I8241" i="1"/>
  <c r="H8242" i="1"/>
  <c r="I8242" i="1"/>
  <c r="H8243" i="1"/>
  <c r="I8243" i="1"/>
  <c r="H8244" i="1"/>
  <c r="I8244" i="1"/>
  <c r="H8245" i="1"/>
  <c r="I8245" i="1"/>
  <c r="H8246" i="1"/>
  <c r="I8246" i="1"/>
  <c r="H8247" i="1"/>
  <c r="I8247" i="1"/>
  <c r="H8248" i="1"/>
  <c r="I8248" i="1"/>
  <c r="H8249" i="1"/>
  <c r="I8249" i="1"/>
  <c r="H8250" i="1"/>
  <c r="I8250" i="1"/>
  <c r="H8251" i="1"/>
  <c r="I8251" i="1"/>
  <c r="H8252" i="1"/>
  <c r="I8252" i="1"/>
  <c r="H8253" i="1"/>
  <c r="I8253" i="1"/>
  <c r="H8254" i="1"/>
  <c r="I8254" i="1"/>
  <c r="H8255" i="1"/>
  <c r="I8255" i="1"/>
  <c r="H8256" i="1"/>
  <c r="I8256" i="1"/>
  <c r="H8257" i="1"/>
  <c r="I8257" i="1"/>
  <c r="H8258" i="1"/>
  <c r="I8258" i="1"/>
  <c r="H8259" i="1"/>
  <c r="I8259" i="1"/>
  <c r="H8260" i="1"/>
  <c r="I8260" i="1"/>
  <c r="H8261" i="1"/>
  <c r="I8261" i="1"/>
  <c r="H8262" i="1"/>
  <c r="I8262" i="1"/>
  <c r="H8263" i="1"/>
  <c r="I8263" i="1"/>
  <c r="H8264" i="1"/>
  <c r="I8264" i="1"/>
  <c r="H8265" i="1"/>
  <c r="I8265" i="1"/>
  <c r="H8266" i="1"/>
  <c r="I8266" i="1"/>
  <c r="H8267" i="1"/>
  <c r="I8267" i="1"/>
  <c r="H8268" i="1"/>
  <c r="I8268" i="1"/>
  <c r="H8269" i="1"/>
  <c r="I8269" i="1"/>
  <c r="H8270" i="1"/>
  <c r="I8270" i="1"/>
  <c r="H8271" i="1"/>
  <c r="I8271" i="1"/>
  <c r="H8272" i="1"/>
  <c r="I8272" i="1"/>
  <c r="H8273" i="1"/>
  <c r="I8273" i="1"/>
  <c r="H8274" i="1"/>
  <c r="I8274" i="1"/>
  <c r="H8275" i="1"/>
  <c r="I8275" i="1"/>
  <c r="H8276" i="1"/>
  <c r="I8276" i="1"/>
  <c r="H8277" i="1"/>
  <c r="I8277" i="1"/>
  <c r="H8278" i="1"/>
  <c r="I8278" i="1"/>
  <c r="H8279" i="1"/>
  <c r="I8279" i="1"/>
  <c r="H8280" i="1"/>
  <c r="I8280" i="1"/>
  <c r="H8281" i="1"/>
  <c r="I8281" i="1"/>
  <c r="H8282" i="1"/>
  <c r="I8282" i="1"/>
  <c r="H8283" i="1"/>
  <c r="I8283" i="1"/>
  <c r="H8284" i="1"/>
  <c r="I8284" i="1"/>
  <c r="H8285" i="1"/>
  <c r="I8285" i="1"/>
  <c r="H8286" i="1"/>
  <c r="I8286" i="1"/>
  <c r="H8287" i="1"/>
  <c r="I8287" i="1"/>
  <c r="H8288" i="1"/>
  <c r="I8288" i="1"/>
  <c r="H8289" i="1"/>
  <c r="I8289" i="1"/>
  <c r="H8290" i="1"/>
  <c r="I8290" i="1"/>
  <c r="H8291" i="1"/>
  <c r="I8291" i="1"/>
  <c r="H8292" i="1"/>
  <c r="I8292" i="1"/>
  <c r="H8293" i="1"/>
  <c r="I8293" i="1"/>
  <c r="H8294" i="1"/>
  <c r="I8294" i="1"/>
  <c r="H8295" i="1"/>
  <c r="I8295" i="1"/>
  <c r="H8296" i="1"/>
  <c r="I8296" i="1"/>
  <c r="H8297" i="1"/>
  <c r="I8297" i="1"/>
  <c r="H8298" i="1"/>
  <c r="I8298" i="1"/>
  <c r="H8299" i="1"/>
  <c r="I8299" i="1"/>
  <c r="H8300" i="1"/>
  <c r="I8300" i="1"/>
  <c r="H8301" i="1"/>
  <c r="I8301" i="1"/>
  <c r="H8302" i="1"/>
  <c r="I8302" i="1"/>
  <c r="H8303" i="1"/>
  <c r="I8303" i="1"/>
  <c r="H8304" i="1"/>
  <c r="I8304" i="1"/>
  <c r="H8305" i="1"/>
  <c r="I8305" i="1"/>
  <c r="H8306" i="1"/>
  <c r="I8306" i="1"/>
  <c r="H8307" i="1"/>
  <c r="I8307" i="1"/>
  <c r="H8308" i="1"/>
  <c r="I8308" i="1"/>
  <c r="H8309" i="1"/>
  <c r="I8309" i="1"/>
  <c r="H8310" i="1"/>
  <c r="I8310" i="1"/>
  <c r="H8311" i="1"/>
  <c r="I8311" i="1"/>
  <c r="H8312" i="1"/>
  <c r="I8312" i="1"/>
  <c r="H8313" i="1"/>
  <c r="I8313" i="1"/>
  <c r="H8314" i="1"/>
  <c r="I8314" i="1"/>
  <c r="H8315" i="1"/>
  <c r="I8315" i="1"/>
  <c r="H8316" i="1"/>
  <c r="I8316" i="1"/>
  <c r="H8317" i="1"/>
  <c r="I8317" i="1"/>
  <c r="H8318" i="1"/>
  <c r="I8318" i="1"/>
  <c r="H8319" i="1"/>
  <c r="I8319" i="1"/>
  <c r="H8320" i="1"/>
  <c r="I8320" i="1"/>
  <c r="H8321" i="1"/>
  <c r="I8321" i="1"/>
  <c r="H8322" i="1"/>
  <c r="I8322" i="1"/>
  <c r="H8323" i="1"/>
  <c r="I8323" i="1"/>
  <c r="H8324" i="1"/>
  <c r="I8324" i="1"/>
  <c r="H8325" i="1"/>
  <c r="I8325" i="1"/>
  <c r="H8326" i="1"/>
  <c r="I8326" i="1"/>
  <c r="H8327" i="1"/>
  <c r="I8327" i="1"/>
  <c r="H8328" i="1"/>
  <c r="I8328" i="1"/>
  <c r="H8329" i="1"/>
  <c r="I8329" i="1"/>
  <c r="H8330" i="1"/>
  <c r="I8330" i="1"/>
  <c r="H8331" i="1"/>
  <c r="I8331" i="1"/>
  <c r="H8332" i="1"/>
  <c r="I8332" i="1"/>
  <c r="H8333" i="1"/>
  <c r="I8333" i="1"/>
  <c r="H8334" i="1"/>
  <c r="I8334" i="1"/>
  <c r="H8335" i="1"/>
  <c r="I8335" i="1"/>
  <c r="H8336" i="1"/>
  <c r="I8336" i="1"/>
  <c r="H8337" i="1"/>
  <c r="I8337" i="1"/>
  <c r="H8338" i="1"/>
  <c r="I8338" i="1"/>
  <c r="H8339" i="1"/>
  <c r="I8339" i="1"/>
  <c r="H8340" i="1"/>
  <c r="I8340" i="1"/>
  <c r="H8341" i="1"/>
  <c r="I8341" i="1"/>
  <c r="H8342" i="1"/>
  <c r="I8342" i="1"/>
  <c r="H8343" i="1"/>
  <c r="I8343" i="1"/>
  <c r="H8344" i="1"/>
  <c r="I8344" i="1"/>
  <c r="H8345" i="1"/>
  <c r="I8345" i="1"/>
  <c r="H8346" i="1"/>
  <c r="I8346" i="1"/>
  <c r="H8347" i="1"/>
  <c r="I8347" i="1"/>
  <c r="H8348" i="1"/>
  <c r="I8348" i="1"/>
  <c r="H8349" i="1"/>
  <c r="I8349" i="1"/>
  <c r="H8350" i="1"/>
  <c r="I8350" i="1"/>
  <c r="H8351" i="1"/>
  <c r="I8351" i="1"/>
  <c r="H8352" i="1"/>
  <c r="I8352" i="1"/>
  <c r="H8353" i="1"/>
  <c r="I8353" i="1"/>
  <c r="H8354" i="1"/>
  <c r="I8354" i="1"/>
  <c r="H8355" i="1"/>
  <c r="I8355" i="1"/>
  <c r="H8356" i="1"/>
  <c r="I8356" i="1"/>
  <c r="H8357" i="1"/>
  <c r="I8357" i="1"/>
  <c r="H8358" i="1"/>
  <c r="I8358" i="1"/>
  <c r="H8359" i="1"/>
  <c r="I8359" i="1"/>
  <c r="H8360" i="1"/>
  <c r="I8360" i="1"/>
  <c r="H8361" i="1"/>
  <c r="I8361" i="1"/>
  <c r="H8362" i="1"/>
  <c r="I8362" i="1"/>
  <c r="H8363" i="1"/>
  <c r="I8363" i="1"/>
  <c r="H8364" i="1"/>
  <c r="I8364" i="1"/>
  <c r="H8365" i="1"/>
  <c r="I8365" i="1"/>
  <c r="H8366" i="1"/>
  <c r="I8366" i="1"/>
  <c r="H8367" i="1"/>
  <c r="I8367" i="1"/>
  <c r="H8368" i="1"/>
  <c r="I8368" i="1"/>
  <c r="H8369" i="1"/>
  <c r="I8369" i="1"/>
  <c r="H8370" i="1"/>
  <c r="I8370" i="1"/>
  <c r="H8371" i="1"/>
  <c r="I8371" i="1"/>
  <c r="H8372" i="1"/>
  <c r="I8372" i="1"/>
  <c r="H8373" i="1"/>
  <c r="I8373" i="1"/>
  <c r="H8374" i="1"/>
  <c r="I8374" i="1"/>
  <c r="H8375" i="1"/>
  <c r="I8375" i="1"/>
  <c r="H8376" i="1"/>
  <c r="I8376" i="1"/>
  <c r="H8377" i="1"/>
  <c r="I8377" i="1"/>
  <c r="H8378" i="1"/>
  <c r="I8378" i="1"/>
  <c r="H8379" i="1"/>
  <c r="I8379" i="1"/>
  <c r="H8380" i="1"/>
  <c r="I8380" i="1"/>
  <c r="H8381" i="1"/>
  <c r="I8381" i="1"/>
  <c r="H8382" i="1"/>
  <c r="I8382" i="1"/>
  <c r="H8383" i="1"/>
  <c r="I8383" i="1"/>
  <c r="H8384" i="1"/>
  <c r="I8384" i="1"/>
  <c r="H8385" i="1"/>
  <c r="I8385" i="1"/>
  <c r="H8386" i="1"/>
  <c r="I8386" i="1"/>
  <c r="H8387" i="1"/>
  <c r="I8387" i="1"/>
  <c r="H8388" i="1"/>
  <c r="I8388" i="1"/>
  <c r="H8389" i="1"/>
  <c r="I8389" i="1"/>
  <c r="H8390" i="1"/>
  <c r="I8390" i="1"/>
  <c r="H8391" i="1"/>
  <c r="I8391" i="1"/>
  <c r="H8392" i="1"/>
  <c r="I8392" i="1"/>
  <c r="H8393" i="1"/>
  <c r="I8393" i="1"/>
  <c r="H8394" i="1"/>
  <c r="I8394" i="1"/>
  <c r="H8395" i="1"/>
  <c r="I8395" i="1"/>
  <c r="H8396" i="1"/>
  <c r="I8396" i="1"/>
  <c r="H8397" i="1"/>
  <c r="I8397" i="1"/>
  <c r="H8398" i="1"/>
  <c r="I8398" i="1"/>
  <c r="H8399" i="1"/>
  <c r="I8399" i="1"/>
  <c r="H8400" i="1"/>
  <c r="I8400" i="1"/>
  <c r="H8401" i="1"/>
  <c r="I8401" i="1"/>
  <c r="H8402" i="1"/>
  <c r="I8402" i="1"/>
  <c r="H8403" i="1"/>
  <c r="I8403" i="1"/>
  <c r="H8404" i="1"/>
  <c r="I8404" i="1"/>
  <c r="H8405" i="1"/>
  <c r="I8405" i="1"/>
  <c r="H8406" i="1"/>
  <c r="I8406" i="1"/>
  <c r="H8407" i="1"/>
  <c r="I8407" i="1"/>
  <c r="H8408" i="1"/>
  <c r="I8408" i="1"/>
  <c r="H8409" i="1"/>
  <c r="I8409" i="1"/>
  <c r="H8410" i="1"/>
  <c r="I8410" i="1"/>
  <c r="H8411" i="1"/>
  <c r="I8411" i="1"/>
  <c r="H8412" i="1"/>
  <c r="I8412" i="1"/>
  <c r="H8413" i="1"/>
  <c r="I8413" i="1"/>
  <c r="H8414" i="1"/>
  <c r="I8414" i="1"/>
  <c r="H8415" i="1"/>
  <c r="I8415" i="1"/>
  <c r="H8416" i="1"/>
  <c r="I8416" i="1"/>
  <c r="H8417" i="1"/>
  <c r="I8417" i="1"/>
  <c r="H8418" i="1"/>
  <c r="I8418" i="1"/>
  <c r="H8419" i="1"/>
  <c r="I8419" i="1"/>
  <c r="H8420" i="1"/>
  <c r="I8420" i="1"/>
  <c r="H8421" i="1"/>
  <c r="I8421" i="1"/>
  <c r="H8422" i="1"/>
  <c r="I8422" i="1"/>
  <c r="H8423" i="1"/>
  <c r="I8423" i="1"/>
  <c r="H8424" i="1"/>
  <c r="I8424" i="1"/>
  <c r="H8425" i="1"/>
  <c r="I8425" i="1"/>
  <c r="H8426" i="1"/>
  <c r="I8426" i="1"/>
  <c r="H8427" i="1"/>
  <c r="I8427" i="1"/>
  <c r="H8428" i="1"/>
  <c r="I8428" i="1"/>
  <c r="H8429" i="1"/>
  <c r="I8429" i="1"/>
  <c r="H8430" i="1"/>
  <c r="I8430" i="1"/>
  <c r="H8431" i="1"/>
  <c r="I8431" i="1"/>
  <c r="H8432" i="1"/>
  <c r="I8432" i="1"/>
  <c r="H8433" i="1"/>
  <c r="I8433" i="1"/>
  <c r="H8434" i="1"/>
  <c r="I8434" i="1"/>
  <c r="H8435" i="1"/>
  <c r="I8435" i="1"/>
  <c r="H8436" i="1"/>
  <c r="I8436" i="1"/>
  <c r="H8437" i="1"/>
  <c r="I8437" i="1"/>
  <c r="H8438" i="1"/>
  <c r="I8438" i="1"/>
  <c r="H8439" i="1"/>
  <c r="I8439" i="1"/>
  <c r="H8440" i="1"/>
  <c r="I8440" i="1"/>
  <c r="H8441" i="1"/>
  <c r="I8441" i="1"/>
  <c r="H8442" i="1"/>
  <c r="I8442" i="1"/>
  <c r="H8443" i="1"/>
  <c r="I8443" i="1"/>
  <c r="H8444" i="1"/>
  <c r="I8444" i="1"/>
  <c r="H8445" i="1"/>
  <c r="I8445" i="1"/>
  <c r="H8446" i="1"/>
  <c r="I8446" i="1"/>
  <c r="H8447" i="1"/>
  <c r="I8447" i="1"/>
  <c r="H8448" i="1"/>
  <c r="I8448" i="1"/>
  <c r="H8449" i="1"/>
  <c r="I8449" i="1"/>
  <c r="H8450" i="1"/>
  <c r="I8450" i="1"/>
  <c r="H8451" i="1"/>
  <c r="I8451" i="1"/>
  <c r="H8452" i="1"/>
  <c r="I8452" i="1"/>
  <c r="H8453" i="1"/>
  <c r="I8453" i="1"/>
  <c r="H8454" i="1"/>
  <c r="I8454" i="1"/>
  <c r="H8455" i="1"/>
  <c r="I8455" i="1"/>
  <c r="H8456" i="1"/>
  <c r="I8456" i="1"/>
  <c r="H8457" i="1"/>
  <c r="I8457" i="1"/>
  <c r="H8458" i="1"/>
  <c r="I8458" i="1"/>
  <c r="H8459" i="1"/>
  <c r="I8459" i="1"/>
  <c r="H8460" i="1"/>
  <c r="I8460" i="1"/>
  <c r="H8461" i="1"/>
  <c r="I8461" i="1"/>
  <c r="H8462" i="1"/>
  <c r="I8462" i="1"/>
  <c r="H8463" i="1"/>
  <c r="I8463" i="1"/>
  <c r="H8464" i="1"/>
  <c r="I8464" i="1"/>
  <c r="H8465" i="1"/>
  <c r="I8465" i="1"/>
  <c r="H8466" i="1"/>
  <c r="I8466" i="1"/>
  <c r="H8467" i="1"/>
  <c r="I8467" i="1"/>
  <c r="H8468" i="1"/>
  <c r="I8468" i="1"/>
  <c r="H8469" i="1"/>
  <c r="I8469" i="1"/>
  <c r="H8470" i="1"/>
  <c r="I8470" i="1"/>
  <c r="H8471" i="1"/>
  <c r="I8471" i="1"/>
  <c r="H8472" i="1"/>
  <c r="I8472" i="1"/>
  <c r="H8473" i="1"/>
  <c r="I8473" i="1"/>
  <c r="H8474" i="1"/>
  <c r="I8474" i="1"/>
  <c r="H8475" i="1"/>
  <c r="I8475" i="1"/>
  <c r="H8476" i="1"/>
  <c r="I8476" i="1"/>
  <c r="H8477" i="1"/>
  <c r="I8477" i="1"/>
  <c r="H8478" i="1"/>
  <c r="I8478" i="1"/>
  <c r="H8479" i="1"/>
  <c r="I8479" i="1"/>
  <c r="H8480" i="1"/>
  <c r="I8480" i="1"/>
  <c r="H8481" i="1"/>
  <c r="I8481" i="1"/>
  <c r="H8482" i="1"/>
  <c r="I8482" i="1"/>
  <c r="H8483" i="1"/>
  <c r="I8483" i="1"/>
  <c r="H8484" i="1"/>
  <c r="I8484" i="1"/>
  <c r="H8485" i="1"/>
  <c r="I8485" i="1"/>
  <c r="H8486" i="1"/>
  <c r="I8486" i="1"/>
  <c r="H8487" i="1"/>
  <c r="I8487" i="1"/>
  <c r="H8488" i="1"/>
  <c r="I8488" i="1"/>
  <c r="H8489" i="1"/>
  <c r="I8489" i="1"/>
  <c r="H8490" i="1"/>
  <c r="I8490" i="1"/>
  <c r="H8491" i="1"/>
  <c r="I8491" i="1"/>
  <c r="H8492" i="1"/>
  <c r="I8492" i="1"/>
  <c r="H8493" i="1"/>
  <c r="I8493" i="1"/>
  <c r="H8494" i="1"/>
  <c r="I8494" i="1"/>
  <c r="H8495" i="1"/>
  <c r="I8495" i="1"/>
  <c r="H8496" i="1"/>
  <c r="I8496" i="1"/>
  <c r="H8497" i="1"/>
  <c r="I8497" i="1"/>
  <c r="H8498" i="1"/>
  <c r="I8498" i="1"/>
  <c r="H8499" i="1"/>
  <c r="I8499" i="1"/>
  <c r="H8500" i="1"/>
  <c r="I8500" i="1"/>
  <c r="H8501" i="1"/>
  <c r="I8501" i="1"/>
  <c r="H8502" i="1"/>
  <c r="I8502" i="1"/>
  <c r="H8503" i="1"/>
  <c r="I8503" i="1"/>
  <c r="H8504" i="1"/>
  <c r="I8504" i="1"/>
  <c r="H8505" i="1"/>
  <c r="I8505" i="1"/>
  <c r="H8506" i="1"/>
  <c r="I8506" i="1"/>
  <c r="H8507" i="1"/>
  <c r="I8507" i="1"/>
  <c r="H8508" i="1"/>
  <c r="I8508" i="1"/>
  <c r="H8509" i="1"/>
  <c r="I8509" i="1"/>
  <c r="H8510" i="1"/>
  <c r="I8510" i="1"/>
  <c r="H8511" i="1"/>
  <c r="I8511" i="1"/>
  <c r="H8512" i="1"/>
  <c r="I8512" i="1"/>
  <c r="H8513" i="1"/>
  <c r="I8513" i="1"/>
  <c r="H8514" i="1"/>
  <c r="I8514" i="1"/>
  <c r="H8515" i="1"/>
  <c r="I8515" i="1"/>
  <c r="H8516" i="1"/>
  <c r="I8516" i="1"/>
  <c r="H8517" i="1"/>
  <c r="I8517" i="1"/>
  <c r="H8518" i="1"/>
  <c r="I8518" i="1"/>
  <c r="H8519" i="1"/>
  <c r="I8519" i="1"/>
  <c r="H8520" i="1"/>
  <c r="I8520" i="1"/>
  <c r="H8521" i="1"/>
  <c r="I8521" i="1"/>
  <c r="H8522" i="1"/>
  <c r="I8522" i="1"/>
  <c r="H8523" i="1"/>
  <c r="I8523" i="1"/>
  <c r="H8524" i="1"/>
  <c r="I8524" i="1"/>
  <c r="H8525" i="1"/>
  <c r="I8525" i="1"/>
  <c r="H8526" i="1"/>
  <c r="I8526" i="1"/>
  <c r="H8527" i="1"/>
  <c r="I8527" i="1"/>
  <c r="H8528" i="1"/>
  <c r="I8528" i="1"/>
  <c r="H8529" i="1"/>
  <c r="I8529" i="1"/>
  <c r="H8530" i="1"/>
  <c r="I8530" i="1"/>
  <c r="H8531" i="1"/>
  <c r="I8531" i="1"/>
  <c r="H8532" i="1"/>
  <c r="I8532" i="1"/>
  <c r="H8533" i="1"/>
  <c r="I8533" i="1"/>
  <c r="H8534" i="1"/>
  <c r="I8534" i="1"/>
  <c r="H8535" i="1"/>
  <c r="I8535" i="1"/>
  <c r="H8536" i="1"/>
  <c r="I8536" i="1"/>
  <c r="H8537" i="1"/>
  <c r="I8537" i="1"/>
  <c r="H8538" i="1"/>
  <c r="I8538" i="1"/>
  <c r="H8539" i="1"/>
  <c r="I8539" i="1"/>
  <c r="H8540" i="1"/>
  <c r="I8540" i="1"/>
  <c r="H8541" i="1"/>
  <c r="I8541" i="1"/>
  <c r="H8542" i="1"/>
  <c r="I8542" i="1"/>
  <c r="H8543" i="1"/>
  <c r="I8543" i="1"/>
  <c r="H8544" i="1"/>
  <c r="I8544" i="1"/>
  <c r="H8545" i="1"/>
  <c r="I8545" i="1"/>
  <c r="H8546" i="1"/>
  <c r="I8546" i="1"/>
  <c r="H8547" i="1"/>
  <c r="I8547" i="1"/>
  <c r="H8548" i="1"/>
  <c r="I8548" i="1"/>
  <c r="H8549" i="1"/>
  <c r="I8549" i="1"/>
  <c r="H8550" i="1"/>
  <c r="I8550" i="1"/>
  <c r="H8551" i="1"/>
  <c r="I8551" i="1"/>
  <c r="H8552" i="1"/>
  <c r="I8552" i="1"/>
  <c r="H8553" i="1"/>
  <c r="I8553" i="1"/>
  <c r="H8554" i="1"/>
  <c r="I8554" i="1"/>
  <c r="H8555" i="1"/>
  <c r="I8555" i="1"/>
  <c r="H8556" i="1"/>
  <c r="I8556" i="1"/>
  <c r="H8557" i="1"/>
  <c r="I8557" i="1"/>
  <c r="H8558" i="1"/>
  <c r="I8558" i="1"/>
  <c r="H8559" i="1"/>
  <c r="I8559" i="1"/>
  <c r="H8560" i="1"/>
  <c r="I8560" i="1"/>
  <c r="H8561" i="1"/>
  <c r="I8561" i="1"/>
  <c r="H8562" i="1"/>
  <c r="I8562" i="1"/>
  <c r="H8563" i="1"/>
  <c r="I8563" i="1"/>
  <c r="H8564" i="1"/>
  <c r="I8564" i="1"/>
  <c r="H8565" i="1"/>
  <c r="I8565" i="1"/>
  <c r="H8566" i="1"/>
  <c r="I8566" i="1"/>
  <c r="H8567" i="1"/>
  <c r="I8567" i="1"/>
  <c r="H8568" i="1"/>
  <c r="I8568" i="1"/>
  <c r="H8569" i="1"/>
  <c r="I8569" i="1"/>
  <c r="H8570" i="1"/>
  <c r="I8570" i="1"/>
  <c r="H8571" i="1"/>
  <c r="I8571" i="1"/>
  <c r="H8572" i="1"/>
  <c r="I8572" i="1"/>
  <c r="H8573" i="1"/>
  <c r="I8573" i="1"/>
  <c r="H8574" i="1"/>
  <c r="I8574" i="1"/>
  <c r="H8575" i="1"/>
  <c r="I8575" i="1"/>
  <c r="H8576" i="1"/>
  <c r="I8576" i="1"/>
  <c r="H8577" i="1"/>
  <c r="I8577" i="1"/>
  <c r="H8578" i="1"/>
  <c r="I8578" i="1"/>
  <c r="H8579" i="1"/>
  <c r="I8579" i="1"/>
  <c r="H8580" i="1"/>
  <c r="I8580" i="1"/>
  <c r="H8581" i="1"/>
  <c r="I8581" i="1"/>
  <c r="H8582" i="1"/>
  <c r="I8582" i="1"/>
  <c r="H8583" i="1"/>
  <c r="I8583" i="1"/>
  <c r="H8584" i="1"/>
  <c r="I8584" i="1"/>
  <c r="H8585" i="1"/>
  <c r="I8585" i="1"/>
  <c r="H8586" i="1"/>
  <c r="I8586" i="1"/>
  <c r="H8587" i="1"/>
  <c r="I8587" i="1"/>
  <c r="H8588" i="1"/>
  <c r="I8588" i="1"/>
  <c r="H8589" i="1"/>
  <c r="I8589" i="1"/>
  <c r="H8590" i="1"/>
  <c r="I8590" i="1"/>
  <c r="H8591" i="1"/>
  <c r="I8591" i="1"/>
  <c r="H8592" i="1"/>
  <c r="I8592" i="1"/>
  <c r="H8593" i="1"/>
  <c r="I8593" i="1"/>
  <c r="H8594" i="1"/>
  <c r="I8594" i="1"/>
  <c r="H8595" i="1"/>
  <c r="I8595" i="1"/>
  <c r="H8596" i="1"/>
  <c r="I8596" i="1"/>
  <c r="H8597" i="1"/>
  <c r="I8597" i="1"/>
  <c r="H8598" i="1"/>
  <c r="I8598" i="1"/>
  <c r="H8599" i="1"/>
  <c r="I8599" i="1"/>
  <c r="H8600" i="1"/>
  <c r="I8600" i="1"/>
  <c r="H8601" i="1"/>
  <c r="I8601" i="1"/>
  <c r="H8602" i="1"/>
  <c r="I8602" i="1"/>
  <c r="H8603" i="1"/>
  <c r="I8603" i="1"/>
  <c r="H8604" i="1"/>
  <c r="I8604" i="1"/>
  <c r="H8605" i="1"/>
  <c r="I8605" i="1"/>
  <c r="H8606" i="1"/>
  <c r="I8606" i="1"/>
  <c r="H8607" i="1"/>
  <c r="I8607" i="1"/>
  <c r="H8608" i="1"/>
  <c r="I8608" i="1"/>
  <c r="H8609" i="1"/>
  <c r="I8609" i="1"/>
  <c r="H8610" i="1"/>
  <c r="I8610" i="1"/>
  <c r="H8611" i="1"/>
  <c r="I8611" i="1"/>
  <c r="H8612" i="1"/>
  <c r="I8612" i="1"/>
  <c r="H8613" i="1"/>
  <c r="I8613" i="1"/>
  <c r="H8614" i="1"/>
  <c r="I8614" i="1"/>
  <c r="H8615" i="1"/>
  <c r="I8615" i="1"/>
  <c r="H8616" i="1"/>
  <c r="I8616" i="1"/>
  <c r="H8617" i="1"/>
  <c r="I8617" i="1"/>
  <c r="H8618" i="1"/>
  <c r="I8618" i="1"/>
  <c r="H8619" i="1"/>
  <c r="I8619" i="1"/>
  <c r="H8620" i="1"/>
  <c r="I8620" i="1"/>
  <c r="H8621" i="1"/>
  <c r="I8621" i="1"/>
  <c r="H8622" i="1"/>
  <c r="I8622" i="1"/>
  <c r="H8623" i="1"/>
  <c r="I8623" i="1"/>
  <c r="H8624" i="1"/>
  <c r="I8624" i="1"/>
  <c r="H8625" i="1"/>
  <c r="I8625" i="1"/>
  <c r="H8626" i="1"/>
  <c r="I8626" i="1"/>
  <c r="H8627" i="1"/>
  <c r="I8627" i="1"/>
  <c r="H8628" i="1"/>
  <c r="I8628" i="1"/>
  <c r="H8629" i="1"/>
  <c r="I8629" i="1"/>
  <c r="H8630" i="1"/>
  <c r="I8630" i="1"/>
  <c r="H8631" i="1"/>
  <c r="I8631" i="1"/>
  <c r="H8632" i="1"/>
  <c r="I8632" i="1"/>
  <c r="H8633" i="1"/>
  <c r="I8633" i="1"/>
  <c r="H8634" i="1"/>
  <c r="I8634" i="1"/>
  <c r="H8635" i="1"/>
  <c r="I8635" i="1"/>
  <c r="H8636" i="1"/>
  <c r="I8636" i="1"/>
  <c r="H8637" i="1"/>
  <c r="I8637" i="1"/>
  <c r="H8638" i="1"/>
  <c r="I8638" i="1"/>
  <c r="H8639" i="1"/>
  <c r="I8639" i="1"/>
  <c r="H8640" i="1"/>
  <c r="I8640" i="1"/>
  <c r="H8641" i="1"/>
  <c r="I8641" i="1"/>
  <c r="H8642" i="1"/>
  <c r="I8642" i="1"/>
  <c r="H8643" i="1"/>
  <c r="I8643" i="1"/>
  <c r="H8644" i="1"/>
  <c r="I8644" i="1"/>
  <c r="H8645" i="1"/>
  <c r="I8645" i="1"/>
  <c r="H8646" i="1"/>
  <c r="I8646" i="1"/>
  <c r="H8647" i="1"/>
  <c r="I8647" i="1"/>
  <c r="H8648" i="1"/>
  <c r="I8648" i="1"/>
  <c r="H8649" i="1"/>
  <c r="I8649" i="1"/>
  <c r="H8650" i="1"/>
  <c r="I8650" i="1"/>
  <c r="H8651" i="1"/>
  <c r="I8651" i="1"/>
  <c r="H8652" i="1"/>
  <c r="I8652" i="1"/>
  <c r="H8653" i="1"/>
  <c r="I8653" i="1"/>
  <c r="H8654" i="1"/>
  <c r="I8654" i="1"/>
  <c r="H8655" i="1"/>
  <c r="I8655" i="1"/>
  <c r="H8656" i="1"/>
  <c r="I8656" i="1"/>
  <c r="H8657" i="1"/>
  <c r="I8657" i="1"/>
  <c r="H8658" i="1"/>
  <c r="I8658" i="1"/>
  <c r="H8659" i="1"/>
  <c r="I8659" i="1"/>
  <c r="H8660" i="1"/>
  <c r="I8660" i="1"/>
  <c r="H8661" i="1"/>
  <c r="I8661" i="1"/>
  <c r="H8662" i="1"/>
  <c r="I8662" i="1"/>
  <c r="H8663" i="1"/>
  <c r="I8663" i="1"/>
  <c r="H8664" i="1"/>
  <c r="I8664" i="1"/>
  <c r="H8665" i="1"/>
  <c r="I8665" i="1"/>
  <c r="H8666" i="1"/>
  <c r="I8666" i="1"/>
  <c r="H8667" i="1"/>
  <c r="I8667" i="1"/>
  <c r="H8668" i="1"/>
  <c r="I8668" i="1"/>
  <c r="H8669" i="1"/>
  <c r="I8669" i="1"/>
  <c r="H8670" i="1"/>
  <c r="I8670" i="1"/>
  <c r="H8671" i="1"/>
  <c r="I8671" i="1"/>
  <c r="H8672" i="1"/>
  <c r="I8672" i="1"/>
  <c r="H8673" i="1"/>
  <c r="I8673" i="1"/>
  <c r="H8674" i="1"/>
  <c r="I8674" i="1"/>
  <c r="H8675" i="1"/>
  <c r="I8675" i="1"/>
  <c r="H8676" i="1"/>
  <c r="I8676" i="1"/>
  <c r="H8677" i="1"/>
  <c r="I8677" i="1"/>
  <c r="H8678" i="1"/>
  <c r="I8678" i="1"/>
  <c r="H8679" i="1"/>
  <c r="I8679" i="1"/>
  <c r="H8680" i="1"/>
  <c r="I8680" i="1"/>
  <c r="H8681" i="1"/>
  <c r="I8681" i="1"/>
  <c r="H8682" i="1"/>
  <c r="I8682" i="1"/>
  <c r="H8683" i="1"/>
  <c r="I8683" i="1"/>
  <c r="H8684" i="1"/>
  <c r="I8684" i="1"/>
  <c r="H8685" i="1"/>
  <c r="I8685" i="1"/>
  <c r="H8686" i="1"/>
  <c r="I8686" i="1"/>
  <c r="H8687" i="1"/>
  <c r="I8687" i="1"/>
  <c r="H8688" i="1"/>
  <c r="I8688" i="1"/>
  <c r="H8689" i="1"/>
  <c r="I8689" i="1"/>
  <c r="H8690" i="1"/>
  <c r="I8690" i="1"/>
  <c r="H8691" i="1"/>
  <c r="I8691" i="1"/>
  <c r="H8692" i="1"/>
  <c r="I8692" i="1"/>
  <c r="H8693" i="1"/>
  <c r="I8693" i="1"/>
  <c r="H8694" i="1"/>
  <c r="I8694" i="1"/>
  <c r="H8695" i="1"/>
  <c r="I8695" i="1"/>
  <c r="H8696" i="1"/>
  <c r="I8696" i="1"/>
  <c r="H8697" i="1"/>
  <c r="I8697" i="1"/>
  <c r="H8698" i="1"/>
  <c r="I8698" i="1"/>
  <c r="H8699" i="1"/>
  <c r="I8699" i="1"/>
  <c r="H8700" i="1"/>
  <c r="I8700" i="1"/>
  <c r="H8701" i="1"/>
  <c r="I8701" i="1"/>
  <c r="H8702" i="1"/>
  <c r="I8702" i="1"/>
  <c r="H8703" i="1"/>
  <c r="I8703" i="1"/>
  <c r="H8704" i="1"/>
  <c r="I8704" i="1"/>
  <c r="H8705" i="1"/>
  <c r="I8705" i="1"/>
  <c r="H8706" i="1"/>
  <c r="I8706" i="1"/>
  <c r="H8707" i="1"/>
  <c r="I8707" i="1"/>
  <c r="H8708" i="1"/>
  <c r="I8708" i="1"/>
  <c r="H8709" i="1"/>
  <c r="I8709" i="1"/>
  <c r="H8710" i="1"/>
  <c r="I8710" i="1"/>
  <c r="H8711" i="1"/>
  <c r="I8711" i="1"/>
  <c r="H8712" i="1"/>
  <c r="I8712" i="1"/>
  <c r="H8713" i="1"/>
  <c r="I8713" i="1"/>
  <c r="H8714" i="1"/>
  <c r="I8714" i="1"/>
  <c r="H8715" i="1"/>
  <c r="I8715" i="1"/>
  <c r="H8716" i="1"/>
  <c r="I8716" i="1"/>
  <c r="H8717" i="1"/>
  <c r="I8717" i="1"/>
  <c r="H8718" i="1"/>
  <c r="I8718" i="1"/>
  <c r="H8719" i="1"/>
  <c r="I8719" i="1"/>
  <c r="H8720" i="1"/>
  <c r="I8720" i="1"/>
  <c r="H8721" i="1"/>
  <c r="I8721" i="1"/>
  <c r="H8722" i="1"/>
  <c r="I8722" i="1"/>
  <c r="H8723" i="1"/>
  <c r="I8723" i="1"/>
  <c r="H8724" i="1"/>
  <c r="I8724" i="1"/>
  <c r="H8725" i="1"/>
  <c r="I8725" i="1"/>
  <c r="H8726" i="1"/>
  <c r="I8726" i="1"/>
  <c r="H8727" i="1"/>
  <c r="I8727" i="1"/>
  <c r="H8728" i="1"/>
  <c r="I8728" i="1"/>
  <c r="H8729" i="1"/>
  <c r="I8729" i="1"/>
  <c r="H8730" i="1"/>
  <c r="I8730" i="1"/>
  <c r="H8731" i="1"/>
  <c r="I8731" i="1"/>
  <c r="H8732" i="1"/>
  <c r="I8732" i="1"/>
  <c r="H8733" i="1"/>
  <c r="I8733" i="1"/>
  <c r="H8734" i="1"/>
  <c r="I8734" i="1"/>
  <c r="H8735" i="1"/>
  <c r="I8735" i="1"/>
  <c r="H8736" i="1"/>
  <c r="I8736" i="1"/>
  <c r="H8737" i="1"/>
  <c r="I8737" i="1"/>
  <c r="H8738" i="1"/>
  <c r="I8738" i="1"/>
  <c r="H8739" i="1"/>
  <c r="I8739" i="1"/>
  <c r="H8740" i="1"/>
  <c r="I8740" i="1"/>
  <c r="H8741" i="1"/>
  <c r="I8741" i="1"/>
  <c r="H8742" i="1"/>
  <c r="I8742" i="1"/>
  <c r="H8743" i="1"/>
  <c r="I8743" i="1"/>
  <c r="H8744" i="1"/>
  <c r="I8744" i="1"/>
  <c r="H8745" i="1"/>
  <c r="I8745" i="1"/>
  <c r="H8746" i="1"/>
  <c r="I8746" i="1"/>
  <c r="H8747" i="1"/>
  <c r="I8747" i="1"/>
  <c r="H8748" i="1"/>
  <c r="I8748" i="1"/>
  <c r="H8749" i="1"/>
  <c r="I8749" i="1"/>
  <c r="H8750" i="1"/>
  <c r="I8750" i="1"/>
  <c r="H8751" i="1"/>
  <c r="I8751" i="1"/>
  <c r="H8752" i="1"/>
  <c r="I8752" i="1"/>
  <c r="H8753" i="1"/>
  <c r="I8753" i="1"/>
  <c r="H8754" i="1"/>
  <c r="I8754" i="1"/>
  <c r="H8755" i="1"/>
  <c r="I8755" i="1"/>
  <c r="H8756" i="1"/>
  <c r="I8756" i="1"/>
  <c r="H8757" i="1"/>
  <c r="I8757" i="1"/>
  <c r="H8758" i="1"/>
  <c r="I8758" i="1"/>
  <c r="H8759" i="1"/>
  <c r="I8759" i="1"/>
  <c r="H8760" i="1"/>
  <c r="I8760" i="1"/>
  <c r="H8761" i="1"/>
  <c r="I8761" i="1"/>
  <c r="H8762" i="1"/>
  <c r="I8762" i="1"/>
  <c r="H8763" i="1"/>
  <c r="I8763" i="1"/>
  <c r="P15" i="1"/>
  <c r="R15" i="1"/>
  <c r="W11" i="1"/>
  <c r="V11" i="1"/>
  <c r="T24" i="1"/>
  <c r="T23" i="1"/>
  <c r="T22" i="1"/>
  <c r="U22" i="1"/>
  <c r="U23" i="1"/>
  <c r="U24" i="1"/>
  <c r="T25" i="1"/>
  <c r="U25" i="1"/>
  <c r="T26" i="1"/>
  <c r="U26" i="1"/>
  <c r="T28" i="1"/>
  <c r="T27" i="1"/>
  <c r="U27" i="1"/>
  <c r="U28" i="1"/>
  <c r="T29" i="1"/>
  <c r="U29" i="1"/>
  <c r="T30" i="1"/>
  <c r="U30" i="1"/>
  <c r="T31" i="1"/>
  <c r="U31" i="1"/>
  <c r="T32" i="1"/>
  <c r="U32" i="1"/>
  <c r="R37" i="1"/>
  <c r="O31" i="3"/>
  <c r="O32" i="3"/>
  <c r="O33" i="3"/>
  <c r="O34" i="3"/>
  <c r="O35" i="3"/>
  <c r="O36" i="3"/>
  <c r="O37" i="3"/>
  <c r="O38" i="3"/>
  <c r="O39" i="3"/>
  <c r="O40" i="3"/>
  <c r="O41" i="3"/>
  <c r="O42" i="3"/>
  <c r="O30" i="3"/>
  <c r="O29" i="3"/>
  <c r="M5" i="3"/>
  <c r="T33" i="1"/>
  <c r="U33" i="1"/>
  <c r="T34" i="1"/>
  <c r="U34" i="1"/>
  <c r="T35" i="1"/>
  <c r="U35" i="1"/>
  <c r="AM8" i="1"/>
  <c r="AI8" i="1"/>
  <c r="AI9" i="1"/>
  <c r="AI10" i="1"/>
  <c r="AI11" i="1"/>
  <c r="AI12" i="1"/>
  <c r="AI13" i="1"/>
  <c r="AI14" i="1"/>
  <c r="AI15" i="1"/>
  <c r="AI16" i="1"/>
  <c r="AI17" i="1"/>
  <c r="AI18" i="1"/>
  <c r="AI19" i="1"/>
  <c r="AI20" i="1"/>
  <c r="P4" i="1"/>
  <c r="AI21" i="1"/>
  <c r="AG9" i="1"/>
  <c r="AG10" i="1"/>
  <c r="AG11" i="1"/>
  <c r="AG12" i="1"/>
  <c r="AG13" i="1"/>
  <c r="AG14" i="1"/>
  <c r="AG15" i="1"/>
  <c r="AG16" i="1"/>
  <c r="AG17" i="1"/>
  <c r="AG18" i="1"/>
  <c r="AG19" i="1"/>
  <c r="AG8" i="1"/>
  <c r="AF9" i="1"/>
  <c r="AF10" i="1"/>
  <c r="AF11" i="1"/>
  <c r="AF12" i="1"/>
  <c r="AF13" i="1"/>
  <c r="AF14" i="1"/>
  <c r="AF15" i="1"/>
  <c r="AF16" i="1"/>
  <c r="AF17" i="1"/>
  <c r="AF18" i="1"/>
  <c r="AF19" i="1"/>
  <c r="AF8" i="1"/>
  <c r="AE9" i="1"/>
  <c r="AE10" i="1"/>
  <c r="AE11" i="1"/>
  <c r="AE12" i="1"/>
  <c r="AE13" i="1"/>
  <c r="AE14" i="1"/>
  <c r="AE15" i="1"/>
  <c r="AE16" i="1"/>
  <c r="AE17" i="1"/>
  <c r="AE18" i="1"/>
  <c r="AE19" i="1"/>
  <c r="AE8" i="1"/>
  <c r="R4" i="1"/>
  <c r="R7" i="1"/>
  <c r="AB8" i="1"/>
  <c r="AB9" i="1"/>
  <c r="AB10" i="1"/>
  <c r="AB11" i="1"/>
  <c r="AB12" i="1"/>
  <c r="AB13" i="1"/>
  <c r="AB14" i="1"/>
  <c r="AB15" i="1"/>
  <c r="AB16" i="1"/>
  <c r="AB17" i="1"/>
  <c r="AB18" i="1"/>
  <c r="AB19" i="1"/>
  <c r="AA15" i="1"/>
  <c r="AA8" i="1"/>
  <c r="AA9" i="1"/>
  <c r="AA10" i="1"/>
  <c r="AA11" i="1"/>
  <c r="AA12" i="1"/>
  <c r="AA13" i="1"/>
  <c r="AA14" i="1"/>
  <c r="AA16" i="1"/>
  <c r="AA17" i="1"/>
  <c r="AA18" i="1"/>
  <c r="AA19" i="1"/>
  <c r="AA20" i="1"/>
  <c r="S7" i="1"/>
  <c r="Q4" i="1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L18" i="3"/>
  <c r="L9" i="3"/>
  <c r="L10" i="3"/>
  <c r="L11" i="3"/>
  <c r="L12" i="3"/>
  <c r="L13" i="3"/>
  <c r="L14" i="3"/>
  <c r="L15" i="3"/>
  <c r="L16" i="3"/>
  <c r="L17" i="3"/>
  <c r="L8" i="3"/>
  <c r="L6" i="3"/>
  <c r="L7" i="3"/>
  <c r="L5" i="3"/>
  <c r="I29" i="3"/>
  <c r="J29" i="3"/>
  <c r="H29" i="3"/>
  <c r="P12" i="1"/>
  <c r="P9" i="1"/>
  <c r="D20" i="3"/>
  <c r="C20" i="3"/>
  <c r="Q7" i="1"/>
  <c r="S4" i="1"/>
</calcChain>
</file>

<file path=xl/sharedStrings.xml><?xml version="1.0" encoding="utf-8"?>
<sst xmlns="http://schemas.openxmlformats.org/spreadsheetml/2006/main" count="126" uniqueCount="81">
  <si>
    <t>Year</t>
  </si>
  <si>
    <t>Coal</t>
  </si>
  <si>
    <t>Coal - Delivered</t>
  </si>
  <si>
    <t>Natural Gas</t>
  </si>
  <si>
    <t>Month</t>
  </si>
  <si>
    <t xml:space="preserve">Day </t>
  </si>
  <si>
    <t>Hour</t>
  </si>
  <si>
    <t>Fuel Prices $/MMbtu</t>
  </si>
  <si>
    <t>Gas</t>
  </si>
  <si>
    <t>Oil</t>
  </si>
  <si>
    <t>Forced outage rate (%)</t>
  </si>
  <si>
    <t>Mean Time to Repair (hrs)</t>
  </si>
  <si>
    <t>FUEL</t>
  </si>
  <si>
    <t>2020 Generator Stack</t>
  </si>
  <si>
    <t>Load (MW)</t>
  </si>
  <si>
    <t>Wind (MW)</t>
  </si>
  <si>
    <t>Net load (MW)</t>
  </si>
  <si>
    <t>Weather year 2005 scaled to 2020 forecasts</t>
  </si>
  <si>
    <t>Note that some data may not be relevant</t>
  </si>
  <si>
    <t>Solar (please create) - http://pvwatts.nrel.gov/ is a good place to start</t>
  </si>
  <si>
    <t>Minimum Stable Output - Pmin (MW)</t>
  </si>
  <si>
    <t>Maximum Stable Output - Pmax (MW)</t>
  </si>
  <si>
    <t>Minimum UP time (hr) (after starting a unit, how long must it remain online before turning off)</t>
  </si>
  <si>
    <t>Minimum DOWN time (hr) (after turning off a unit, how long must it remain off until it can be turned back on)</t>
  </si>
  <si>
    <t>HEAT_RATE (Btu per Kilowatt-hour)</t>
  </si>
  <si>
    <t>`</t>
  </si>
  <si>
    <t>Total Load (MW)</t>
  </si>
  <si>
    <t>Total Wind (MW)</t>
  </si>
  <si>
    <t>Total Solar (MW)</t>
  </si>
  <si>
    <t>Total Net Load (MW)</t>
  </si>
  <si>
    <t>Wind Percentage</t>
  </si>
  <si>
    <t>Max Load (MW)</t>
  </si>
  <si>
    <t>Min Load (MW)</t>
  </si>
  <si>
    <t>Cost ($/kW-hr)</t>
  </si>
  <si>
    <t>Fuel Prices $/btu</t>
  </si>
  <si>
    <t>Cost ($/MW-hr)</t>
  </si>
  <si>
    <t>Feb</t>
  </si>
  <si>
    <t>March</t>
  </si>
  <si>
    <t>April</t>
  </si>
  <si>
    <t>May</t>
  </si>
  <si>
    <t>Jun</t>
  </si>
  <si>
    <t>July</t>
  </si>
  <si>
    <t>Sept</t>
  </si>
  <si>
    <t>Oct</t>
  </si>
  <si>
    <t>Nov</t>
  </si>
  <si>
    <t>Dec</t>
  </si>
  <si>
    <t>Aug</t>
  </si>
  <si>
    <t>Wind Load</t>
  </si>
  <si>
    <t>Jan</t>
  </si>
  <si>
    <t>Solar Load</t>
  </si>
  <si>
    <t>Wind (2011)</t>
  </si>
  <si>
    <t>Wind (2013)</t>
  </si>
  <si>
    <t>Wind 2011 (forecast to 2020)</t>
  </si>
  <si>
    <t>Wind 2013-&gt;2020</t>
  </si>
  <si>
    <t>Solar 2013</t>
  </si>
  <si>
    <t>Solar 2013 forecast to 2020</t>
  </si>
  <si>
    <t>Ranges</t>
  </si>
  <si>
    <t>Max Rate ($)</t>
  </si>
  <si>
    <t>Cum Rate ($)</t>
  </si>
  <si>
    <t>Annual Cost</t>
  </si>
  <si>
    <t>Cost ($)</t>
  </si>
  <si>
    <t>Annual Cost (with solar)</t>
  </si>
  <si>
    <t>Annual Cost (without solar)</t>
  </si>
  <si>
    <t>Solar (base)</t>
  </si>
  <si>
    <t>Annual Cost (1 MW solar)</t>
  </si>
  <si>
    <t>Diff (base)</t>
  </si>
  <si>
    <t>Diff (1 MW solar)</t>
  </si>
  <si>
    <t>Sum Cost</t>
  </si>
  <si>
    <t>Solar (proportional to wind)</t>
  </si>
  <si>
    <t>Solar Percentage</t>
  </si>
  <si>
    <t>Marginal Value</t>
  </si>
  <si>
    <t>Base (1% of generation)</t>
  </si>
  <si>
    <t>Savings</t>
  </si>
  <si>
    <t>5% generation</t>
  </si>
  <si>
    <t>7% generation</t>
  </si>
  <si>
    <t>10% generation</t>
  </si>
  <si>
    <t>12% generation</t>
  </si>
  <si>
    <t>5% Outage Rate</t>
  </si>
  <si>
    <t>net load (with solar)</t>
  </si>
  <si>
    <t>net load (without solar)</t>
  </si>
  <si>
    <t>value of solar ($/MW-hr)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</si>
</sst>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(* #,##0.00_);_(* \(#,##0.00\);_(* &quot;-&quot;??_);_(@_)"/>
    <numFmt numFmtId="164" formatCode="0.0%"/>
    <numFmt numFmtId="165" formatCode="_(* #,##0_);_(* \(#,##0\);_(* &quot;-&quot;??_);_(@_)"/>
    <numFmt numFmtId="166" formatCode="0.000"/>
    <numFmt numFmtId="167" formatCode="0.000000"/>
    <numFmt numFmtId="168" formatCode="0.00000000"/>
    <numFmt numFmtId="169" formatCode="0.0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42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1">
    <xf numFmtId="0" fontId="0" fillId="0" borderId="0" xfId="0"/>
    <xf numFmtId="1" fontId="0" fillId="0" borderId="0" xfId="0" applyNumberFormat="1"/>
    <xf numFmtId="0" fontId="0" fillId="0" borderId="0" xfId="0" applyFill="1"/>
    <xf numFmtId="164" fontId="0" fillId="0" borderId="0" xfId="0" applyNumberFormat="1"/>
    <xf numFmtId="165" fontId="0" fillId="0" borderId="0" xfId="1" applyNumberFormat="1" applyFont="1"/>
    <xf numFmtId="166" fontId="0" fillId="0" borderId="0" xfId="0" applyNumberFormat="1"/>
    <xf numFmtId="167" fontId="0" fillId="0" borderId="0" xfId="0" applyNumberFormat="1"/>
    <xf numFmtId="0" fontId="4" fillId="0" borderId="0" xfId="0" applyFont="1"/>
    <xf numFmtId="2" fontId="0" fillId="0" borderId="0" xfId="0" applyNumberFormat="1"/>
    <xf numFmtId="168" fontId="0" fillId="0" borderId="0" xfId="0" applyNumberFormat="1"/>
    <xf numFmtId="169" fontId="0" fillId="0" borderId="0" xfId="0" applyNumberFormat="1"/>
  </cellXfs>
  <cellStyles count="142">
    <cellStyle name="Comma" xfId="1" builtinId="3"/>
    <cellStyle name="Followed Hyperlink" xfId="3" builtinId="9" hidden="1"/>
    <cellStyle name="Followed Hyperlink" xfId="5" builtinId="9" hidden="1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Hyperlink" xfId="2" builtinId="8" hidden="1"/>
    <cellStyle name="Hyperlink" xfId="4" builtinId="8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v>Load</c:v>
          </c:tx>
          <c:marker>
            <c:symbol val="none"/>
          </c:marker>
          <c:val>
            <c:numRef>
              <c:f>Profiles!$E$4:$E$8763</c:f>
              <c:numCache>
                <c:formatCode>General</c:formatCode>
                <c:ptCount val="8760"/>
                <c:pt idx="0">
                  <c:v>4005.0</c:v>
                </c:pt>
                <c:pt idx="1">
                  <c:v>3847.0</c:v>
                </c:pt>
                <c:pt idx="2">
                  <c:v>3800.0</c:v>
                </c:pt>
                <c:pt idx="3">
                  <c:v>3782.0</c:v>
                </c:pt>
                <c:pt idx="4">
                  <c:v>3815.0</c:v>
                </c:pt>
                <c:pt idx="5">
                  <c:v>3944.0</c:v>
                </c:pt>
                <c:pt idx="6">
                  <c:v>4170.0</c:v>
                </c:pt>
                <c:pt idx="7">
                  <c:v>4339.0</c:v>
                </c:pt>
                <c:pt idx="8">
                  <c:v>4492.0</c:v>
                </c:pt>
                <c:pt idx="9">
                  <c:v>4587.0</c:v>
                </c:pt>
                <c:pt idx="10">
                  <c:v>4661.0</c:v>
                </c:pt>
                <c:pt idx="11">
                  <c:v>4673.0</c:v>
                </c:pt>
                <c:pt idx="12">
                  <c:v>4610.0</c:v>
                </c:pt>
                <c:pt idx="13">
                  <c:v>4537.0</c:v>
                </c:pt>
                <c:pt idx="14">
                  <c:v>4481.0</c:v>
                </c:pt>
                <c:pt idx="15">
                  <c:v>4477.0</c:v>
                </c:pt>
                <c:pt idx="16">
                  <c:v>4722.0</c:v>
                </c:pt>
                <c:pt idx="17">
                  <c:v>5283.0</c:v>
                </c:pt>
                <c:pt idx="18">
                  <c:v>5269.0</c:v>
                </c:pt>
                <c:pt idx="19">
                  <c:v>5099.0</c:v>
                </c:pt>
                <c:pt idx="20">
                  <c:v>4904.0</c:v>
                </c:pt>
                <c:pt idx="21">
                  <c:v>4673.0</c:v>
                </c:pt>
                <c:pt idx="22">
                  <c:v>4374.0</c:v>
                </c:pt>
                <c:pt idx="23">
                  <c:v>4094.0</c:v>
                </c:pt>
                <c:pt idx="24">
                  <c:v>3869.0</c:v>
                </c:pt>
                <c:pt idx="25">
                  <c:v>3750.0</c:v>
                </c:pt>
                <c:pt idx="26">
                  <c:v>3686.0</c:v>
                </c:pt>
                <c:pt idx="27">
                  <c:v>3667.0</c:v>
                </c:pt>
                <c:pt idx="28">
                  <c:v>3679.0</c:v>
                </c:pt>
                <c:pt idx="29">
                  <c:v>3770.0</c:v>
                </c:pt>
                <c:pt idx="30">
                  <c:v>3932.0</c:v>
                </c:pt>
                <c:pt idx="31">
                  <c:v>4033.0</c:v>
                </c:pt>
                <c:pt idx="32">
                  <c:v>4166.0</c:v>
                </c:pt>
                <c:pt idx="33">
                  <c:v>4298.0</c:v>
                </c:pt>
                <c:pt idx="34">
                  <c:v>4401.0</c:v>
                </c:pt>
                <c:pt idx="35">
                  <c:v>4424.0</c:v>
                </c:pt>
                <c:pt idx="36">
                  <c:v>4432.0</c:v>
                </c:pt>
                <c:pt idx="37">
                  <c:v>4391.0</c:v>
                </c:pt>
                <c:pt idx="38">
                  <c:v>4387.0</c:v>
                </c:pt>
                <c:pt idx="39">
                  <c:v>4438.0</c:v>
                </c:pt>
                <c:pt idx="40">
                  <c:v>4735.0</c:v>
                </c:pt>
                <c:pt idx="41">
                  <c:v>5290.0</c:v>
                </c:pt>
                <c:pt idx="42">
                  <c:v>5331.0</c:v>
                </c:pt>
                <c:pt idx="43">
                  <c:v>5215.0</c:v>
                </c:pt>
                <c:pt idx="44">
                  <c:v>5088.0</c:v>
                </c:pt>
                <c:pt idx="45">
                  <c:v>4845.0</c:v>
                </c:pt>
                <c:pt idx="46">
                  <c:v>4442.0</c:v>
                </c:pt>
                <c:pt idx="47">
                  <c:v>4057.0</c:v>
                </c:pt>
                <c:pt idx="48">
                  <c:v>3863.0</c:v>
                </c:pt>
                <c:pt idx="49">
                  <c:v>3750.0</c:v>
                </c:pt>
                <c:pt idx="50">
                  <c:v>3729.0</c:v>
                </c:pt>
                <c:pt idx="51">
                  <c:v>3724.0</c:v>
                </c:pt>
                <c:pt idx="52">
                  <c:v>3821.0</c:v>
                </c:pt>
                <c:pt idx="53">
                  <c:v>4058.0</c:v>
                </c:pt>
                <c:pt idx="54">
                  <c:v>4467.0</c:v>
                </c:pt>
                <c:pt idx="55">
                  <c:v>4690.0</c:v>
                </c:pt>
                <c:pt idx="56">
                  <c:v>4791.0</c:v>
                </c:pt>
                <c:pt idx="57">
                  <c:v>4852.0</c:v>
                </c:pt>
                <c:pt idx="58">
                  <c:v>4890.0</c:v>
                </c:pt>
                <c:pt idx="59">
                  <c:v>4857.0</c:v>
                </c:pt>
                <c:pt idx="60">
                  <c:v>4803.0</c:v>
                </c:pt>
                <c:pt idx="61">
                  <c:v>4764.0</c:v>
                </c:pt>
                <c:pt idx="62">
                  <c:v>4727.0</c:v>
                </c:pt>
                <c:pt idx="63">
                  <c:v>4743.0</c:v>
                </c:pt>
                <c:pt idx="64">
                  <c:v>4998.0</c:v>
                </c:pt>
                <c:pt idx="65">
                  <c:v>5580.0</c:v>
                </c:pt>
                <c:pt idx="66">
                  <c:v>5625.0</c:v>
                </c:pt>
                <c:pt idx="67">
                  <c:v>5514.0</c:v>
                </c:pt>
                <c:pt idx="68">
                  <c:v>5346.0</c:v>
                </c:pt>
                <c:pt idx="69">
                  <c:v>5036.0</c:v>
                </c:pt>
                <c:pt idx="70">
                  <c:v>4544.0</c:v>
                </c:pt>
                <c:pt idx="71">
                  <c:v>4140.0</c:v>
                </c:pt>
                <c:pt idx="72">
                  <c:v>3923.0</c:v>
                </c:pt>
                <c:pt idx="73">
                  <c:v>3796.0</c:v>
                </c:pt>
                <c:pt idx="74">
                  <c:v>3770.0</c:v>
                </c:pt>
                <c:pt idx="75">
                  <c:v>3759.0</c:v>
                </c:pt>
                <c:pt idx="76">
                  <c:v>3861.0</c:v>
                </c:pt>
                <c:pt idx="77">
                  <c:v>4189.0</c:v>
                </c:pt>
                <c:pt idx="78">
                  <c:v>4696.0</c:v>
                </c:pt>
                <c:pt idx="79">
                  <c:v>5082.0</c:v>
                </c:pt>
                <c:pt idx="80">
                  <c:v>5176.0</c:v>
                </c:pt>
                <c:pt idx="81">
                  <c:v>5236.0</c:v>
                </c:pt>
                <c:pt idx="82">
                  <c:v>5296.0</c:v>
                </c:pt>
                <c:pt idx="83">
                  <c:v>5296.0</c:v>
                </c:pt>
                <c:pt idx="84">
                  <c:v>5263.0</c:v>
                </c:pt>
                <c:pt idx="85">
                  <c:v>5303.0</c:v>
                </c:pt>
                <c:pt idx="86">
                  <c:v>5285.0</c:v>
                </c:pt>
                <c:pt idx="87">
                  <c:v>5301.0</c:v>
                </c:pt>
                <c:pt idx="88">
                  <c:v>5498.0</c:v>
                </c:pt>
                <c:pt idx="89">
                  <c:v>5997.0</c:v>
                </c:pt>
                <c:pt idx="90">
                  <c:v>5996.0</c:v>
                </c:pt>
                <c:pt idx="91">
                  <c:v>5881.0</c:v>
                </c:pt>
                <c:pt idx="92">
                  <c:v>5663.0</c:v>
                </c:pt>
                <c:pt idx="93">
                  <c:v>5323.0</c:v>
                </c:pt>
                <c:pt idx="94">
                  <c:v>4811.0</c:v>
                </c:pt>
                <c:pt idx="95">
                  <c:v>4380.0</c:v>
                </c:pt>
                <c:pt idx="96">
                  <c:v>4179.0</c:v>
                </c:pt>
                <c:pt idx="97">
                  <c:v>4069.0</c:v>
                </c:pt>
                <c:pt idx="98">
                  <c:v>4031.0</c:v>
                </c:pt>
                <c:pt idx="99">
                  <c:v>4029.0</c:v>
                </c:pt>
                <c:pt idx="100">
                  <c:v>4117.0</c:v>
                </c:pt>
                <c:pt idx="101">
                  <c:v>4419.0</c:v>
                </c:pt>
                <c:pt idx="102">
                  <c:v>4907.0</c:v>
                </c:pt>
                <c:pt idx="103">
                  <c:v>5226.0</c:v>
                </c:pt>
                <c:pt idx="104">
                  <c:v>5317.0</c:v>
                </c:pt>
                <c:pt idx="105">
                  <c:v>5407.0</c:v>
                </c:pt>
                <c:pt idx="106">
                  <c:v>5482.0</c:v>
                </c:pt>
                <c:pt idx="107">
                  <c:v>5486.0</c:v>
                </c:pt>
                <c:pt idx="108">
                  <c:v>5452.0</c:v>
                </c:pt>
                <c:pt idx="109">
                  <c:v>5447.0</c:v>
                </c:pt>
                <c:pt idx="110">
                  <c:v>5411.0</c:v>
                </c:pt>
                <c:pt idx="111">
                  <c:v>5394.0</c:v>
                </c:pt>
                <c:pt idx="112">
                  <c:v>5610.0</c:v>
                </c:pt>
                <c:pt idx="113">
                  <c:v>6118.0</c:v>
                </c:pt>
                <c:pt idx="114">
                  <c:v>6134.0</c:v>
                </c:pt>
                <c:pt idx="115">
                  <c:v>5993.0</c:v>
                </c:pt>
                <c:pt idx="116">
                  <c:v>5801.0</c:v>
                </c:pt>
                <c:pt idx="117">
                  <c:v>5438.0</c:v>
                </c:pt>
                <c:pt idx="118">
                  <c:v>4958.0</c:v>
                </c:pt>
                <c:pt idx="119">
                  <c:v>4516.0</c:v>
                </c:pt>
                <c:pt idx="120">
                  <c:v>4335.0</c:v>
                </c:pt>
                <c:pt idx="121">
                  <c:v>4225.0</c:v>
                </c:pt>
                <c:pt idx="122">
                  <c:v>4183.0</c:v>
                </c:pt>
                <c:pt idx="123">
                  <c:v>4174.0</c:v>
                </c:pt>
                <c:pt idx="124">
                  <c:v>4272.0</c:v>
                </c:pt>
                <c:pt idx="125">
                  <c:v>4534.0</c:v>
                </c:pt>
                <c:pt idx="126">
                  <c:v>5050.0</c:v>
                </c:pt>
                <c:pt idx="127">
                  <c:v>5283.0</c:v>
                </c:pt>
                <c:pt idx="128">
                  <c:v>5284.0</c:v>
                </c:pt>
                <c:pt idx="129">
                  <c:v>5301.0</c:v>
                </c:pt>
                <c:pt idx="130">
                  <c:v>5291.0</c:v>
                </c:pt>
                <c:pt idx="131">
                  <c:v>5236.0</c:v>
                </c:pt>
                <c:pt idx="132">
                  <c:v>5192.0</c:v>
                </c:pt>
                <c:pt idx="133">
                  <c:v>5145.0</c:v>
                </c:pt>
                <c:pt idx="134">
                  <c:v>5107.0</c:v>
                </c:pt>
                <c:pt idx="135">
                  <c:v>5089.0</c:v>
                </c:pt>
                <c:pt idx="136">
                  <c:v>5319.0</c:v>
                </c:pt>
                <c:pt idx="137">
                  <c:v>5866.0</c:v>
                </c:pt>
                <c:pt idx="138">
                  <c:v>5905.0</c:v>
                </c:pt>
                <c:pt idx="139">
                  <c:v>5788.0</c:v>
                </c:pt>
                <c:pt idx="140">
                  <c:v>5620.0</c:v>
                </c:pt>
                <c:pt idx="141">
                  <c:v>5241.0</c:v>
                </c:pt>
                <c:pt idx="142">
                  <c:v>4794.0</c:v>
                </c:pt>
                <c:pt idx="143">
                  <c:v>4398.0</c:v>
                </c:pt>
                <c:pt idx="144">
                  <c:v>4197.0</c:v>
                </c:pt>
                <c:pt idx="145">
                  <c:v>4077.0</c:v>
                </c:pt>
                <c:pt idx="146">
                  <c:v>4050.0</c:v>
                </c:pt>
                <c:pt idx="147">
                  <c:v>4030.0</c:v>
                </c:pt>
                <c:pt idx="148">
                  <c:v>4181.0</c:v>
                </c:pt>
                <c:pt idx="149">
                  <c:v>4445.0</c:v>
                </c:pt>
                <c:pt idx="150">
                  <c:v>5000.0</c:v>
                </c:pt>
                <c:pt idx="151">
                  <c:v>5212.0</c:v>
                </c:pt>
                <c:pt idx="152">
                  <c:v>5197.0</c:v>
                </c:pt>
                <c:pt idx="153">
                  <c:v>5193.0</c:v>
                </c:pt>
                <c:pt idx="154">
                  <c:v>5181.0</c:v>
                </c:pt>
                <c:pt idx="155">
                  <c:v>5118.0</c:v>
                </c:pt>
                <c:pt idx="156">
                  <c:v>5069.0</c:v>
                </c:pt>
                <c:pt idx="157">
                  <c:v>5022.0</c:v>
                </c:pt>
                <c:pt idx="158">
                  <c:v>4977.0</c:v>
                </c:pt>
                <c:pt idx="159">
                  <c:v>4973.0</c:v>
                </c:pt>
                <c:pt idx="160">
                  <c:v>5181.0</c:v>
                </c:pt>
                <c:pt idx="161">
                  <c:v>5715.0</c:v>
                </c:pt>
                <c:pt idx="162">
                  <c:v>5731.0</c:v>
                </c:pt>
                <c:pt idx="163">
                  <c:v>5613.0</c:v>
                </c:pt>
                <c:pt idx="164">
                  <c:v>5445.0</c:v>
                </c:pt>
                <c:pt idx="165">
                  <c:v>5163.0</c:v>
                </c:pt>
                <c:pt idx="166">
                  <c:v>4755.0</c:v>
                </c:pt>
                <c:pt idx="167">
                  <c:v>4414.0</c:v>
                </c:pt>
                <c:pt idx="168">
                  <c:v>4171.0</c:v>
                </c:pt>
                <c:pt idx="169">
                  <c:v>4084.0</c:v>
                </c:pt>
                <c:pt idx="170">
                  <c:v>3996.0</c:v>
                </c:pt>
                <c:pt idx="171">
                  <c:v>3983.0</c:v>
                </c:pt>
                <c:pt idx="172">
                  <c:v>4049.0</c:v>
                </c:pt>
                <c:pt idx="173">
                  <c:v>4202.0</c:v>
                </c:pt>
                <c:pt idx="174">
                  <c:v>4454.0</c:v>
                </c:pt>
                <c:pt idx="175">
                  <c:v>4638.0</c:v>
                </c:pt>
                <c:pt idx="176">
                  <c:v>4769.0</c:v>
                </c:pt>
                <c:pt idx="177">
                  <c:v>4863.0</c:v>
                </c:pt>
                <c:pt idx="178">
                  <c:v>4912.0</c:v>
                </c:pt>
                <c:pt idx="179">
                  <c:v>4874.0</c:v>
                </c:pt>
                <c:pt idx="180">
                  <c:v>4825.0</c:v>
                </c:pt>
                <c:pt idx="181">
                  <c:v>4739.0</c:v>
                </c:pt>
                <c:pt idx="182">
                  <c:v>4651.0</c:v>
                </c:pt>
                <c:pt idx="183">
                  <c:v>4668.0</c:v>
                </c:pt>
                <c:pt idx="184">
                  <c:v>4850.0</c:v>
                </c:pt>
                <c:pt idx="185">
                  <c:v>5378.0</c:v>
                </c:pt>
                <c:pt idx="186">
                  <c:v>5386.0</c:v>
                </c:pt>
                <c:pt idx="187">
                  <c:v>5268.0</c:v>
                </c:pt>
                <c:pt idx="188">
                  <c:v>5123.0</c:v>
                </c:pt>
                <c:pt idx="189">
                  <c:v>4898.0</c:v>
                </c:pt>
                <c:pt idx="190">
                  <c:v>4555.0</c:v>
                </c:pt>
                <c:pt idx="191">
                  <c:v>4194.0</c:v>
                </c:pt>
                <c:pt idx="192">
                  <c:v>3941.0</c:v>
                </c:pt>
                <c:pt idx="193">
                  <c:v>3843.0</c:v>
                </c:pt>
                <c:pt idx="194">
                  <c:v>3763.0</c:v>
                </c:pt>
                <c:pt idx="195">
                  <c:v>3712.0</c:v>
                </c:pt>
                <c:pt idx="196">
                  <c:v>3714.0</c:v>
                </c:pt>
                <c:pt idx="197">
                  <c:v>3847.0</c:v>
                </c:pt>
                <c:pt idx="198">
                  <c:v>4006.0</c:v>
                </c:pt>
                <c:pt idx="199">
                  <c:v>4133.0</c:v>
                </c:pt>
                <c:pt idx="200">
                  <c:v>4249.0</c:v>
                </c:pt>
                <c:pt idx="201">
                  <c:v>4378.0</c:v>
                </c:pt>
                <c:pt idx="202">
                  <c:v>4495.0</c:v>
                </c:pt>
                <c:pt idx="203">
                  <c:v>4505.0</c:v>
                </c:pt>
                <c:pt idx="204">
                  <c:v>4518.0</c:v>
                </c:pt>
                <c:pt idx="205">
                  <c:v>4427.0</c:v>
                </c:pt>
                <c:pt idx="206">
                  <c:v>4380.0</c:v>
                </c:pt>
                <c:pt idx="207">
                  <c:v>4374.0</c:v>
                </c:pt>
                <c:pt idx="208">
                  <c:v>4578.0</c:v>
                </c:pt>
                <c:pt idx="209">
                  <c:v>5152.0</c:v>
                </c:pt>
                <c:pt idx="210">
                  <c:v>5191.0</c:v>
                </c:pt>
                <c:pt idx="211">
                  <c:v>5061.0</c:v>
                </c:pt>
                <c:pt idx="212">
                  <c:v>4920.0</c:v>
                </c:pt>
                <c:pt idx="213">
                  <c:v>4687.0</c:v>
                </c:pt>
                <c:pt idx="214">
                  <c:v>4293.0</c:v>
                </c:pt>
                <c:pt idx="215">
                  <c:v>3936.0</c:v>
                </c:pt>
                <c:pt idx="216">
                  <c:v>3726.0</c:v>
                </c:pt>
                <c:pt idx="217">
                  <c:v>3615.0</c:v>
                </c:pt>
                <c:pt idx="218">
                  <c:v>3617.0</c:v>
                </c:pt>
                <c:pt idx="219">
                  <c:v>3578.0</c:v>
                </c:pt>
                <c:pt idx="220">
                  <c:v>3672.0</c:v>
                </c:pt>
                <c:pt idx="221">
                  <c:v>3988.0</c:v>
                </c:pt>
                <c:pt idx="222">
                  <c:v>4433.0</c:v>
                </c:pt>
                <c:pt idx="223">
                  <c:v>4692.0</c:v>
                </c:pt>
                <c:pt idx="224">
                  <c:v>4748.0</c:v>
                </c:pt>
                <c:pt idx="225">
                  <c:v>4811.0</c:v>
                </c:pt>
                <c:pt idx="226">
                  <c:v>4872.0</c:v>
                </c:pt>
                <c:pt idx="227">
                  <c:v>4830.0</c:v>
                </c:pt>
                <c:pt idx="228">
                  <c:v>4804.0</c:v>
                </c:pt>
                <c:pt idx="229">
                  <c:v>4764.0</c:v>
                </c:pt>
                <c:pt idx="230">
                  <c:v>4703.0</c:v>
                </c:pt>
                <c:pt idx="231">
                  <c:v>4701.0</c:v>
                </c:pt>
                <c:pt idx="232">
                  <c:v>4881.0</c:v>
                </c:pt>
                <c:pt idx="233">
                  <c:v>5406.0</c:v>
                </c:pt>
                <c:pt idx="234">
                  <c:v>5443.0</c:v>
                </c:pt>
                <c:pt idx="235">
                  <c:v>5317.0</c:v>
                </c:pt>
                <c:pt idx="236">
                  <c:v>5194.0</c:v>
                </c:pt>
                <c:pt idx="237">
                  <c:v>4860.0</c:v>
                </c:pt>
                <c:pt idx="238">
                  <c:v>4401.0</c:v>
                </c:pt>
                <c:pt idx="239">
                  <c:v>4014.0</c:v>
                </c:pt>
                <c:pt idx="240">
                  <c:v>3799.0</c:v>
                </c:pt>
                <c:pt idx="241">
                  <c:v>3704.0</c:v>
                </c:pt>
                <c:pt idx="242">
                  <c:v>3664.0</c:v>
                </c:pt>
                <c:pt idx="243">
                  <c:v>3651.0</c:v>
                </c:pt>
                <c:pt idx="244">
                  <c:v>3774.0</c:v>
                </c:pt>
                <c:pt idx="245">
                  <c:v>4073.0</c:v>
                </c:pt>
                <c:pt idx="246">
                  <c:v>4644.0</c:v>
                </c:pt>
                <c:pt idx="247">
                  <c:v>4949.0</c:v>
                </c:pt>
                <c:pt idx="248">
                  <c:v>5013.0</c:v>
                </c:pt>
                <c:pt idx="249">
                  <c:v>5045.0</c:v>
                </c:pt>
                <c:pt idx="250">
                  <c:v>5086.0</c:v>
                </c:pt>
                <c:pt idx="251">
                  <c:v>5050.0</c:v>
                </c:pt>
                <c:pt idx="252">
                  <c:v>4987.0</c:v>
                </c:pt>
                <c:pt idx="253">
                  <c:v>4950.0</c:v>
                </c:pt>
                <c:pt idx="254">
                  <c:v>4912.0</c:v>
                </c:pt>
                <c:pt idx="255">
                  <c:v>4941.0</c:v>
                </c:pt>
                <c:pt idx="256">
                  <c:v>5112.0</c:v>
                </c:pt>
                <c:pt idx="257">
                  <c:v>5583.0</c:v>
                </c:pt>
                <c:pt idx="258">
                  <c:v>5613.0</c:v>
                </c:pt>
                <c:pt idx="259">
                  <c:v>5487.0</c:v>
                </c:pt>
                <c:pt idx="260">
                  <c:v>5318.0</c:v>
                </c:pt>
                <c:pt idx="261">
                  <c:v>4980.0</c:v>
                </c:pt>
                <c:pt idx="262">
                  <c:v>4481.0</c:v>
                </c:pt>
                <c:pt idx="263">
                  <c:v>4083.0</c:v>
                </c:pt>
                <c:pt idx="264">
                  <c:v>3865.0</c:v>
                </c:pt>
                <c:pt idx="265">
                  <c:v>3766.0</c:v>
                </c:pt>
                <c:pt idx="266">
                  <c:v>3716.0</c:v>
                </c:pt>
                <c:pt idx="267">
                  <c:v>3727.0</c:v>
                </c:pt>
                <c:pt idx="268">
                  <c:v>3844.0</c:v>
                </c:pt>
                <c:pt idx="269">
                  <c:v>4174.0</c:v>
                </c:pt>
                <c:pt idx="270">
                  <c:v>4726.0</c:v>
                </c:pt>
                <c:pt idx="271">
                  <c:v>5040.0</c:v>
                </c:pt>
                <c:pt idx="272">
                  <c:v>5055.0</c:v>
                </c:pt>
                <c:pt idx="273">
                  <c:v>5138.0</c:v>
                </c:pt>
                <c:pt idx="274">
                  <c:v>5188.0</c:v>
                </c:pt>
                <c:pt idx="275">
                  <c:v>5132.0</c:v>
                </c:pt>
                <c:pt idx="276">
                  <c:v>5047.0</c:v>
                </c:pt>
                <c:pt idx="277">
                  <c:v>5015.0</c:v>
                </c:pt>
                <c:pt idx="278">
                  <c:v>4962.0</c:v>
                </c:pt>
                <c:pt idx="279">
                  <c:v>4964.0</c:v>
                </c:pt>
                <c:pt idx="280">
                  <c:v>5124.0</c:v>
                </c:pt>
                <c:pt idx="281">
                  <c:v>5671.0</c:v>
                </c:pt>
                <c:pt idx="282">
                  <c:v>5736.0</c:v>
                </c:pt>
                <c:pt idx="283">
                  <c:v>5637.0</c:v>
                </c:pt>
                <c:pt idx="284">
                  <c:v>5462.0</c:v>
                </c:pt>
                <c:pt idx="285">
                  <c:v>5141.0</c:v>
                </c:pt>
                <c:pt idx="286">
                  <c:v>4631.0</c:v>
                </c:pt>
                <c:pt idx="287">
                  <c:v>4260.0</c:v>
                </c:pt>
                <c:pt idx="288">
                  <c:v>4045.0</c:v>
                </c:pt>
                <c:pt idx="289">
                  <c:v>3950.0</c:v>
                </c:pt>
                <c:pt idx="290">
                  <c:v>3902.0</c:v>
                </c:pt>
                <c:pt idx="291">
                  <c:v>3930.0</c:v>
                </c:pt>
                <c:pt idx="292">
                  <c:v>4032.0</c:v>
                </c:pt>
                <c:pt idx="293">
                  <c:v>4361.0</c:v>
                </c:pt>
                <c:pt idx="294">
                  <c:v>4889.0</c:v>
                </c:pt>
                <c:pt idx="295">
                  <c:v>5175.0</c:v>
                </c:pt>
                <c:pt idx="296">
                  <c:v>5124.0</c:v>
                </c:pt>
                <c:pt idx="297">
                  <c:v>5166.0</c:v>
                </c:pt>
                <c:pt idx="298">
                  <c:v>5178.0</c:v>
                </c:pt>
                <c:pt idx="299">
                  <c:v>5082.0</c:v>
                </c:pt>
                <c:pt idx="300">
                  <c:v>5038.0</c:v>
                </c:pt>
                <c:pt idx="301">
                  <c:v>4992.0</c:v>
                </c:pt>
                <c:pt idx="302">
                  <c:v>4926.0</c:v>
                </c:pt>
                <c:pt idx="303">
                  <c:v>4913.0</c:v>
                </c:pt>
                <c:pt idx="304">
                  <c:v>5057.0</c:v>
                </c:pt>
                <c:pt idx="305">
                  <c:v>5632.0</c:v>
                </c:pt>
                <c:pt idx="306">
                  <c:v>5711.0</c:v>
                </c:pt>
                <c:pt idx="307">
                  <c:v>5630.0</c:v>
                </c:pt>
                <c:pt idx="308">
                  <c:v>5469.0</c:v>
                </c:pt>
                <c:pt idx="309">
                  <c:v>5158.0</c:v>
                </c:pt>
                <c:pt idx="310">
                  <c:v>4713.0</c:v>
                </c:pt>
                <c:pt idx="311">
                  <c:v>4358.0</c:v>
                </c:pt>
                <c:pt idx="312">
                  <c:v>4161.0</c:v>
                </c:pt>
                <c:pt idx="313">
                  <c:v>4061.0</c:v>
                </c:pt>
                <c:pt idx="314">
                  <c:v>4039.0</c:v>
                </c:pt>
                <c:pt idx="315">
                  <c:v>4055.0</c:v>
                </c:pt>
                <c:pt idx="316">
                  <c:v>4160.0</c:v>
                </c:pt>
                <c:pt idx="317">
                  <c:v>4467.0</c:v>
                </c:pt>
                <c:pt idx="318">
                  <c:v>4990.0</c:v>
                </c:pt>
                <c:pt idx="319">
                  <c:v>5291.0</c:v>
                </c:pt>
                <c:pt idx="320">
                  <c:v>5277.0</c:v>
                </c:pt>
                <c:pt idx="321">
                  <c:v>5233.0</c:v>
                </c:pt>
                <c:pt idx="322">
                  <c:v>5188.0</c:v>
                </c:pt>
                <c:pt idx="323">
                  <c:v>5141.0</c:v>
                </c:pt>
                <c:pt idx="324">
                  <c:v>5059.0</c:v>
                </c:pt>
                <c:pt idx="325">
                  <c:v>4966.0</c:v>
                </c:pt>
                <c:pt idx="326">
                  <c:v>4934.0</c:v>
                </c:pt>
                <c:pt idx="327">
                  <c:v>4914.0</c:v>
                </c:pt>
                <c:pt idx="328">
                  <c:v>5078.0</c:v>
                </c:pt>
                <c:pt idx="329">
                  <c:v>5594.0</c:v>
                </c:pt>
                <c:pt idx="330">
                  <c:v>5647.0</c:v>
                </c:pt>
                <c:pt idx="331">
                  <c:v>5533.0</c:v>
                </c:pt>
                <c:pt idx="332">
                  <c:v>5396.0</c:v>
                </c:pt>
                <c:pt idx="333">
                  <c:v>5143.0</c:v>
                </c:pt>
                <c:pt idx="334">
                  <c:v>4772.0</c:v>
                </c:pt>
                <c:pt idx="335">
                  <c:v>4421.0</c:v>
                </c:pt>
                <c:pt idx="336">
                  <c:v>4213.0</c:v>
                </c:pt>
                <c:pt idx="337">
                  <c:v>4108.0</c:v>
                </c:pt>
                <c:pt idx="338">
                  <c:v>4061.0</c:v>
                </c:pt>
                <c:pt idx="339">
                  <c:v>4062.0</c:v>
                </c:pt>
                <c:pt idx="340">
                  <c:v>4098.0</c:v>
                </c:pt>
                <c:pt idx="341">
                  <c:v>4273.0</c:v>
                </c:pt>
                <c:pt idx="342">
                  <c:v>4559.0</c:v>
                </c:pt>
                <c:pt idx="343">
                  <c:v>4781.0</c:v>
                </c:pt>
                <c:pt idx="344">
                  <c:v>4915.0</c:v>
                </c:pt>
                <c:pt idx="345">
                  <c:v>4998.0</c:v>
                </c:pt>
                <c:pt idx="346">
                  <c:v>4989.0</c:v>
                </c:pt>
                <c:pt idx="347">
                  <c:v>4945.0</c:v>
                </c:pt>
                <c:pt idx="348">
                  <c:v>4830.0</c:v>
                </c:pt>
                <c:pt idx="349">
                  <c:v>4699.0</c:v>
                </c:pt>
                <c:pt idx="350">
                  <c:v>4651.0</c:v>
                </c:pt>
                <c:pt idx="351">
                  <c:v>4625.0</c:v>
                </c:pt>
                <c:pt idx="352">
                  <c:v>4784.0</c:v>
                </c:pt>
                <c:pt idx="353">
                  <c:v>5295.0</c:v>
                </c:pt>
                <c:pt idx="354">
                  <c:v>5402.0</c:v>
                </c:pt>
                <c:pt idx="355">
                  <c:v>5306.0</c:v>
                </c:pt>
                <c:pt idx="356">
                  <c:v>5207.0</c:v>
                </c:pt>
                <c:pt idx="357">
                  <c:v>5006.0</c:v>
                </c:pt>
                <c:pt idx="358">
                  <c:v>4696.0</c:v>
                </c:pt>
                <c:pt idx="359">
                  <c:v>4358.0</c:v>
                </c:pt>
                <c:pt idx="360">
                  <c:v>4168.0</c:v>
                </c:pt>
                <c:pt idx="361">
                  <c:v>4056.0</c:v>
                </c:pt>
                <c:pt idx="362">
                  <c:v>4012.0</c:v>
                </c:pt>
                <c:pt idx="363">
                  <c:v>3993.0</c:v>
                </c:pt>
                <c:pt idx="364">
                  <c:v>4001.0</c:v>
                </c:pt>
                <c:pt idx="365">
                  <c:v>4108.0</c:v>
                </c:pt>
                <c:pt idx="366">
                  <c:v>4244.0</c:v>
                </c:pt>
                <c:pt idx="367">
                  <c:v>4427.0</c:v>
                </c:pt>
                <c:pt idx="368">
                  <c:v>4608.0</c:v>
                </c:pt>
                <c:pt idx="369">
                  <c:v>4764.0</c:v>
                </c:pt>
                <c:pt idx="370">
                  <c:v>4848.0</c:v>
                </c:pt>
                <c:pt idx="371">
                  <c:v>4839.0</c:v>
                </c:pt>
                <c:pt idx="372">
                  <c:v>4728.0</c:v>
                </c:pt>
                <c:pt idx="373">
                  <c:v>4594.0</c:v>
                </c:pt>
                <c:pt idx="374">
                  <c:v>4541.0</c:v>
                </c:pt>
                <c:pt idx="375">
                  <c:v>4528.0</c:v>
                </c:pt>
                <c:pt idx="376">
                  <c:v>4687.0</c:v>
                </c:pt>
                <c:pt idx="377">
                  <c:v>5254.0</c:v>
                </c:pt>
                <c:pt idx="378">
                  <c:v>5389.0</c:v>
                </c:pt>
                <c:pt idx="379">
                  <c:v>5262.0</c:v>
                </c:pt>
                <c:pt idx="380">
                  <c:v>5129.0</c:v>
                </c:pt>
                <c:pt idx="381">
                  <c:v>4880.0</c:v>
                </c:pt>
                <c:pt idx="382">
                  <c:v>4524.0</c:v>
                </c:pt>
                <c:pt idx="383">
                  <c:v>4182.0</c:v>
                </c:pt>
                <c:pt idx="384">
                  <c:v>4005.0</c:v>
                </c:pt>
                <c:pt idx="385">
                  <c:v>3919.0</c:v>
                </c:pt>
                <c:pt idx="386">
                  <c:v>3864.0</c:v>
                </c:pt>
                <c:pt idx="387">
                  <c:v>3886.0</c:v>
                </c:pt>
                <c:pt idx="388">
                  <c:v>3944.0</c:v>
                </c:pt>
                <c:pt idx="389">
                  <c:v>4149.0</c:v>
                </c:pt>
                <c:pt idx="390">
                  <c:v>4471.0</c:v>
                </c:pt>
                <c:pt idx="391">
                  <c:v>4712.0</c:v>
                </c:pt>
                <c:pt idx="392">
                  <c:v>4856.0</c:v>
                </c:pt>
                <c:pt idx="393">
                  <c:v>4995.0</c:v>
                </c:pt>
                <c:pt idx="394">
                  <c:v>5020.0</c:v>
                </c:pt>
                <c:pt idx="395">
                  <c:v>5001.0</c:v>
                </c:pt>
                <c:pt idx="396">
                  <c:v>4874.0</c:v>
                </c:pt>
                <c:pt idx="397">
                  <c:v>4827.0</c:v>
                </c:pt>
                <c:pt idx="398">
                  <c:v>4754.0</c:v>
                </c:pt>
                <c:pt idx="399">
                  <c:v>4751.0</c:v>
                </c:pt>
                <c:pt idx="400">
                  <c:v>4874.0</c:v>
                </c:pt>
                <c:pt idx="401">
                  <c:v>5425.0</c:v>
                </c:pt>
                <c:pt idx="402">
                  <c:v>5538.0</c:v>
                </c:pt>
                <c:pt idx="403">
                  <c:v>5425.0</c:v>
                </c:pt>
                <c:pt idx="404">
                  <c:v>5288.0</c:v>
                </c:pt>
                <c:pt idx="405">
                  <c:v>4977.0</c:v>
                </c:pt>
                <c:pt idx="406">
                  <c:v>4509.0</c:v>
                </c:pt>
                <c:pt idx="407">
                  <c:v>4141.0</c:v>
                </c:pt>
                <c:pt idx="408">
                  <c:v>3943.0</c:v>
                </c:pt>
                <c:pt idx="409">
                  <c:v>3854.0</c:v>
                </c:pt>
                <c:pt idx="410">
                  <c:v>3821.0</c:v>
                </c:pt>
                <c:pt idx="411">
                  <c:v>3835.0</c:v>
                </c:pt>
                <c:pt idx="412">
                  <c:v>3916.0</c:v>
                </c:pt>
                <c:pt idx="413">
                  <c:v>4216.0</c:v>
                </c:pt>
                <c:pt idx="414">
                  <c:v>4732.0</c:v>
                </c:pt>
                <c:pt idx="415">
                  <c:v>4980.0</c:v>
                </c:pt>
                <c:pt idx="416">
                  <c:v>5015.0</c:v>
                </c:pt>
                <c:pt idx="417">
                  <c:v>5079.0</c:v>
                </c:pt>
                <c:pt idx="418">
                  <c:v>5078.0</c:v>
                </c:pt>
                <c:pt idx="419">
                  <c:v>5025.0</c:v>
                </c:pt>
                <c:pt idx="420">
                  <c:v>4980.0</c:v>
                </c:pt>
                <c:pt idx="421">
                  <c:v>4924.0</c:v>
                </c:pt>
                <c:pt idx="422">
                  <c:v>4873.0</c:v>
                </c:pt>
                <c:pt idx="423">
                  <c:v>4845.0</c:v>
                </c:pt>
                <c:pt idx="424">
                  <c:v>4970.0</c:v>
                </c:pt>
                <c:pt idx="425">
                  <c:v>5459.0</c:v>
                </c:pt>
                <c:pt idx="426">
                  <c:v>5521.0</c:v>
                </c:pt>
                <c:pt idx="427">
                  <c:v>5374.0</c:v>
                </c:pt>
                <c:pt idx="428">
                  <c:v>5197.0</c:v>
                </c:pt>
                <c:pt idx="429">
                  <c:v>4872.0</c:v>
                </c:pt>
                <c:pt idx="430">
                  <c:v>4393.0</c:v>
                </c:pt>
                <c:pt idx="431">
                  <c:v>4002.0</c:v>
                </c:pt>
                <c:pt idx="432">
                  <c:v>3781.0</c:v>
                </c:pt>
                <c:pt idx="433">
                  <c:v>3697.0</c:v>
                </c:pt>
                <c:pt idx="434">
                  <c:v>3662.0</c:v>
                </c:pt>
                <c:pt idx="435">
                  <c:v>3659.0</c:v>
                </c:pt>
                <c:pt idx="436">
                  <c:v>3765.0</c:v>
                </c:pt>
                <c:pt idx="437">
                  <c:v>4085.0</c:v>
                </c:pt>
                <c:pt idx="438">
                  <c:v>4641.0</c:v>
                </c:pt>
                <c:pt idx="439">
                  <c:v>4878.0</c:v>
                </c:pt>
                <c:pt idx="440">
                  <c:v>4872.0</c:v>
                </c:pt>
                <c:pt idx="441">
                  <c:v>4903.0</c:v>
                </c:pt>
                <c:pt idx="442">
                  <c:v>4906.0</c:v>
                </c:pt>
                <c:pt idx="443">
                  <c:v>4865.0</c:v>
                </c:pt>
                <c:pt idx="444">
                  <c:v>4841.0</c:v>
                </c:pt>
                <c:pt idx="445">
                  <c:v>4821.0</c:v>
                </c:pt>
                <c:pt idx="446">
                  <c:v>4764.0</c:v>
                </c:pt>
                <c:pt idx="447">
                  <c:v>4745.0</c:v>
                </c:pt>
                <c:pt idx="448">
                  <c:v>4825.0</c:v>
                </c:pt>
                <c:pt idx="449">
                  <c:v>5262.0</c:v>
                </c:pt>
                <c:pt idx="450">
                  <c:v>5360.0</c:v>
                </c:pt>
                <c:pt idx="451">
                  <c:v>5192.0</c:v>
                </c:pt>
                <c:pt idx="452">
                  <c:v>5044.0</c:v>
                </c:pt>
                <c:pt idx="453">
                  <c:v>4747.0</c:v>
                </c:pt>
                <c:pt idx="454">
                  <c:v>4267.0</c:v>
                </c:pt>
                <c:pt idx="455">
                  <c:v>3864.0</c:v>
                </c:pt>
                <c:pt idx="456">
                  <c:v>3669.0</c:v>
                </c:pt>
                <c:pt idx="457">
                  <c:v>3582.0</c:v>
                </c:pt>
                <c:pt idx="458">
                  <c:v>3529.0</c:v>
                </c:pt>
                <c:pt idx="459">
                  <c:v>3545.0</c:v>
                </c:pt>
                <c:pt idx="460">
                  <c:v>3683.0</c:v>
                </c:pt>
                <c:pt idx="461">
                  <c:v>4002.0</c:v>
                </c:pt>
                <c:pt idx="462">
                  <c:v>4563.0</c:v>
                </c:pt>
                <c:pt idx="463">
                  <c:v>4818.0</c:v>
                </c:pt>
                <c:pt idx="464">
                  <c:v>4794.0</c:v>
                </c:pt>
                <c:pt idx="465">
                  <c:v>4816.0</c:v>
                </c:pt>
                <c:pt idx="466">
                  <c:v>4864.0</c:v>
                </c:pt>
                <c:pt idx="467">
                  <c:v>4829.0</c:v>
                </c:pt>
                <c:pt idx="468">
                  <c:v>4840.0</c:v>
                </c:pt>
                <c:pt idx="469">
                  <c:v>4826.0</c:v>
                </c:pt>
                <c:pt idx="470">
                  <c:v>4782.0</c:v>
                </c:pt>
                <c:pt idx="471">
                  <c:v>4744.0</c:v>
                </c:pt>
                <c:pt idx="472">
                  <c:v>4798.0</c:v>
                </c:pt>
                <c:pt idx="473">
                  <c:v>5141.0</c:v>
                </c:pt>
                <c:pt idx="474">
                  <c:v>5258.0</c:v>
                </c:pt>
                <c:pt idx="475">
                  <c:v>5125.0</c:v>
                </c:pt>
                <c:pt idx="476">
                  <c:v>4993.0</c:v>
                </c:pt>
                <c:pt idx="477">
                  <c:v>4673.0</c:v>
                </c:pt>
                <c:pt idx="478">
                  <c:v>4200.0</c:v>
                </c:pt>
                <c:pt idx="479">
                  <c:v>3835.0</c:v>
                </c:pt>
                <c:pt idx="480">
                  <c:v>3622.0</c:v>
                </c:pt>
                <c:pt idx="481">
                  <c:v>3550.0</c:v>
                </c:pt>
                <c:pt idx="482">
                  <c:v>3503.0</c:v>
                </c:pt>
                <c:pt idx="483">
                  <c:v>3502.0</c:v>
                </c:pt>
                <c:pt idx="484">
                  <c:v>3622.0</c:v>
                </c:pt>
                <c:pt idx="485">
                  <c:v>3918.0</c:v>
                </c:pt>
                <c:pt idx="486">
                  <c:v>4483.0</c:v>
                </c:pt>
                <c:pt idx="487">
                  <c:v>4752.0</c:v>
                </c:pt>
                <c:pt idx="488">
                  <c:v>4803.0</c:v>
                </c:pt>
                <c:pt idx="489">
                  <c:v>4855.0</c:v>
                </c:pt>
                <c:pt idx="490">
                  <c:v>4869.0</c:v>
                </c:pt>
                <c:pt idx="491">
                  <c:v>4858.0</c:v>
                </c:pt>
                <c:pt idx="492">
                  <c:v>4824.0</c:v>
                </c:pt>
                <c:pt idx="493">
                  <c:v>4769.0</c:v>
                </c:pt>
                <c:pt idx="494">
                  <c:v>4747.0</c:v>
                </c:pt>
                <c:pt idx="495">
                  <c:v>4650.0</c:v>
                </c:pt>
                <c:pt idx="496">
                  <c:v>4736.0</c:v>
                </c:pt>
                <c:pt idx="497">
                  <c:v>5103.0</c:v>
                </c:pt>
                <c:pt idx="498">
                  <c:v>5166.0</c:v>
                </c:pt>
                <c:pt idx="499">
                  <c:v>5014.0</c:v>
                </c:pt>
                <c:pt idx="500">
                  <c:v>4897.0</c:v>
                </c:pt>
                <c:pt idx="501">
                  <c:v>4653.0</c:v>
                </c:pt>
                <c:pt idx="502">
                  <c:v>4272.0</c:v>
                </c:pt>
                <c:pt idx="503">
                  <c:v>3930.0</c:v>
                </c:pt>
                <c:pt idx="504">
                  <c:v>3708.0</c:v>
                </c:pt>
                <c:pt idx="505">
                  <c:v>3606.0</c:v>
                </c:pt>
                <c:pt idx="506">
                  <c:v>3558.0</c:v>
                </c:pt>
                <c:pt idx="507">
                  <c:v>3549.0</c:v>
                </c:pt>
                <c:pt idx="508">
                  <c:v>3600.0</c:v>
                </c:pt>
                <c:pt idx="509">
                  <c:v>3770.0</c:v>
                </c:pt>
                <c:pt idx="510">
                  <c:v>4072.0</c:v>
                </c:pt>
                <c:pt idx="511">
                  <c:v>4273.0</c:v>
                </c:pt>
                <c:pt idx="512">
                  <c:v>4431.0</c:v>
                </c:pt>
                <c:pt idx="513">
                  <c:v>4549.0</c:v>
                </c:pt>
                <c:pt idx="514">
                  <c:v>4595.0</c:v>
                </c:pt>
                <c:pt idx="515">
                  <c:v>4601.0</c:v>
                </c:pt>
                <c:pt idx="516">
                  <c:v>4545.0</c:v>
                </c:pt>
                <c:pt idx="517">
                  <c:v>4467.0</c:v>
                </c:pt>
                <c:pt idx="518">
                  <c:v>4397.0</c:v>
                </c:pt>
                <c:pt idx="519">
                  <c:v>4363.0</c:v>
                </c:pt>
                <c:pt idx="520">
                  <c:v>4486.0</c:v>
                </c:pt>
                <c:pt idx="521">
                  <c:v>4963.0</c:v>
                </c:pt>
                <c:pt idx="522">
                  <c:v>5081.0</c:v>
                </c:pt>
                <c:pt idx="523">
                  <c:v>4973.0</c:v>
                </c:pt>
                <c:pt idx="524">
                  <c:v>4836.0</c:v>
                </c:pt>
                <c:pt idx="525">
                  <c:v>4666.0</c:v>
                </c:pt>
                <c:pt idx="526">
                  <c:v>4357.0</c:v>
                </c:pt>
                <c:pt idx="527">
                  <c:v>4038.0</c:v>
                </c:pt>
                <c:pt idx="528">
                  <c:v>3821.0</c:v>
                </c:pt>
                <c:pt idx="529">
                  <c:v>3652.0</c:v>
                </c:pt>
                <c:pt idx="530">
                  <c:v>3615.0</c:v>
                </c:pt>
                <c:pt idx="531">
                  <c:v>3590.0</c:v>
                </c:pt>
                <c:pt idx="532">
                  <c:v>3624.0</c:v>
                </c:pt>
                <c:pt idx="533">
                  <c:v>3716.0</c:v>
                </c:pt>
                <c:pt idx="534">
                  <c:v>3888.0</c:v>
                </c:pt>
                <c:pt idx="535">
                  <c:v>4022.0</c:v>
                </c:pt>
                <c:pt idx="536">
                  <c:v>4185.0</c:v>
                </c:pt>
                <c:pt idx="537">
                  <c:v>4298.0</c:v>
                </c:pt>
                <c:pt idx="538">
                  <c:v>4350.0</c:v>
                </c:pt>
                <c:pt idx="539">
                  <c:v>4379.0</c:v>
                </c:pt>
                <c:pt idx="540">
                  <c:v>4351.0</c:v>
                </c:pt>
                <c:pt idx="541">
                  <c:v>4302.0</c:v>
                </c:pt>
                <c:pt idx="542">
                  <c:v>4212.0</c:v>
                </c:pt>
                <c:pt idx="543">
                  <c:v>4204.0</c:v>
                </c:pt>
                <c:pt idx="544">
                  <c:v>4352.0</c:v>
                </c:pt>
                <c:pt idx="545">
                  <c:v>4874.0</c:v>
                </c:pt>
                <c:pt idx="546">
                  <c:v>5049.0</c:v>
                </c:pt>
                <c:pt idx="547">
                  <c:v>4970.0</c:v>
                </c:pt>
                <c:pt idx="548">
                  <c:v>4810.0</c:v>
                </c:pt>
                <c:pt idx="549">
                  <c:v>4586.0</c:v>
                </c:pt>
                <c:pt idx="550">
                  <c:v>4178.0</c:v>
                </c:pt>
                <c:pt idx="551">
                  <c:v>3873.0</c:v>
                </c:pt>
                <c:pt idx="552">
                  <c:v>3677.0</c:v>
                </c:pt>
                <c:pt idx="553">
                  <c:v>3587.0</c:v>
                </c:pt>
                <c:pt idx="554">
                  <c:v>3531.0</c:v>
                </c:pt>
                <c:pt idx="555">
                  <c:v>3539.0</c:v>
                </c:pt>
                <c:pt idx="556">
                  <c:v>3632.0</c:v>
                </c:pt>
                <c:pt idx="557">
                  <c:v>3913.0</c:v>
                </c:pt>
                <c:pt idx="558">
                  <c:v>4380.0</c:v>
                </c:pt>
                <c:pt idx="559">
                  <c:v>4595.0</c:v>
                </c:pt>
                <c:pt idx="560">
                  <c:v>4649.0</c:v>
                </c:pt>
                <c:pt idx="561">
                  <c:v>4690.0</c:v>
                </c:pt>
                <c:pt idx="562">
                  <c:v>4744.0</c:v>
                </c:pt>
                <c:pt idx="563">
                  <c:v>4772.0</c:v>
                </c:pt>
                <c:pt idx="564">
                  <c:v>4729.0</c:v>
                </c:pt>
                <c:pt idx="565">
                  <c:v>4715.0</c:v>
                </c:pt>
                <c:pt idx="566">
                  <c:v>4652.0</c:v>
                </c:pt>
                <c:pt idx="567">
                  <c:v>4641.0</c:v>
                </c:pt>
                <c:pt idx="568">
                  <c:v>4700.0</c:v>
                </c:pt>
                <c:pt idx="569">
                  <c:v>5153.0</c:v>
                </c:pt>
                <c:pt idx="570">
                  <c:v>5294.0</c:v>
                </c:pt>
                <c:pt idx="571">
                  <c:v>5196.0</c:v>
                </c:pt>
                <c:pt idx="572">
                  <c:v>5016.0</c:v>
                </c:pt>
                <c:pt idx="573">
                  <c:v>4701.0</c:v>
                </c:pt>
                <c:pt idx="574">
                  <c:v>4236.0</c:v>
                </c:pt>
                <c:pt idx="575">
                  <c:v>3863.0</c:v>
                </c:pt>
                <c:pt idx="576">
                  <c:v>3664.0</c:v>
                </c:pt>
                <c:pt idx="577">
                  <c:v>3616.0</c:v>
                </c:pt>
                <c:pt idx="578">
                  <c:v>3555.0</c:v>
                </c:pt>
                <c:pt idx="579">
                  <c:v>3587.0</c:v>
                </c:pt>
                <c:pt idx="580">
                  <c:v>3685.0</c:v>
                </c:pt>
                <c:pt idx="581">
                  <c:v>4039.0</c:v>
                </c:pt>
                <c:pt idx="582">
                  <c:v>4600.0</c:v>
                </c:pt>
                <c:pt idx="583">
                  <c:v>4821.0</c:v>
                </c:pt>
                <c:pt idx="584">
                  <c:v>4819.0</c:v>
                </c:pt>
                <c:pt idx="585">
                  <c:v>4840.0</c:v>
                </c:pt>
                <c:pt idx="586">
                  <c:v>4871.0</c:v>
                </c:pt>
                <c:pt idx="587">
                  <c:v>4853.0</c:v>
                </c:pt>
                <c:pt idx="588">
                  <c:v>4819.0</c:v>
                </c:pt>
                <c:pt idx="589">
                  <c:v>4806.0</c:v>
                </c:pt>
                <c:pt idx="590">
                  <c:v>4748.0</c:v>
                </c:pt>
                <c:pt idx="591">
                  <c:v>4740.0</c:v>
                </c:pt>
                <c:pt idx="592">
                  <c:v>4797.0</c:v>
                </c:pt>
                <c:pt idx="593">
                  <c:v>5205.0</c:v>
                </c:pt>
                <c:pt idx="594">
                  <c:v>5322.0</c:v>
                </c:pt>
                <c:pt idx="595">
                  <c:v>5248.0</c:v>
                </c:pt>
                <c:pt idx="596">
                  <c:v>5081.0</c:v>
                </c:pt>
                <c:pt idx="597">
                  <c:v>4768.0</c:v>
                </c:pt>
                <c:pt idx="598">
                  <c:v>4285.0</c:v>
                </c:pt>
                <c:pt idx="599">
                  <c:v>3918.0</c:v>
                </c:pt>
                <c:pt idx="600">
                  <c:v>3702.0</c:v>
                </c:pt>
                <c:pt idx="601">
                  <c:v>3639.0</c:v>
                </c:pt>
                <c:pt idx="602">
                  <c:v>3611.0</c:v>
                </c:pt>
                <c:pt idx="603">
                  <c:v>3617.0</c:v>
                </c:pt>
                <c:pt idx="604">
                  <c:v>3738.0</c:v>
                </c:pt>
                <c:pt idx="605">
                  <c:v>4048.0</c:v>
                </c:pt>
                <c:pt idx="606">
                  <c:v>4614.0</c:v>
                </c:pt>
                <c:pt idx="607">
                  <c:v>4832.0</c:v>
                </c:pt>
                <c:pt idx="608">
                  <c:v>4812.0</c:v>
                </c:pt>
                <c:pt idx="609">
                  <c:v>4814.0</c:v>
                </c:pt>
                <c:pt idx="610">
                  <c:v>4819.0</c:v>
                </c:pt>
                <c:pt idx="611">
                  <c:v>4796.0</c:v>
                </c:pt>
                <c:pt idx="612">
                  <c:v>4747.0</c:v>
                </c:pt>
                <c:pt idx="613">
                  <c:v>4716.0</c:v>
                </c:pt>
                <c:pt idx="614">
                  <c:v>4689.0</c:v>
                </c:pt>
                <c:pt idx="615">
                  <c:v>4694.0</c:v>
                </c:pt>
                <c:pt idx="616">
                  <c:v>4814.0</c:v>
                </c:pt>
                <c:pt idx="617">
                  <c:v>5243.0</c:v>
                </c:pt>
                <c:pt idx="618">
                  <c:v>5338.0</c:v>
                </c:pt>
                <c:pt idx="619">
                  <c:v>5224.0</c:v>
                </c:pt>
                <c:pt idx="620">
                  <c:v>5056.0</c:v>
                </c:pt>
                <c:pt idx="621">
                  <c:v>4737.0</c:v>
                </c:pt>
                <c:pt idx="622">
                  <c:v>4269.0</c:v>
                </c:pt>
                <c:pt idx="623">
                  <c:v>3899.0</c:v>
                </c:pt>
                <c:pt idx="624">
                  <c:v>3696.0</c:v>
                </c:pt>
                <c:pt idx="625">
                  <c:v>3606.0</c:v>
                </c:pt>
                <c:pt idx="626">
                  <c:v>3596.0</c:v>
                </c:pt>
                <c:pt idx="627">
                  <c:v>3586.0</c:v>
                </c:pt>
                <c:pt idx="628">
                  <c:v>3714.0</c:v>
                </c:pt>
                <c:pt idx="629">
                  <c:v>4014.0</c:v>
                </c:pt>
                <c:pt idx="630">
                  <c:v>4582.0</c:v>
                </c:pt>
                <c:pt idx="631">
                  <c:v>4851.0</c:v>
                </c:pt>
                <c:pt idx="632">
                  <c:v>4871.0</c:v>
                </c:pt>
                <c:pt idx="633">
                  <c:v>4898.0</c:v>
                </c:pt>
                <c:pt idx="634">
                  <c:v>4907.0</c:v>
                </c:pt>
                <c:pt idx="635">
                  <c:v>4861.0</c:v>
                </c:pt>
                <c:pt idx="636">
                  <c:v>4808.0</c:v>
                </c:pt>
                <c:pt idx="637">
                  <c:v>4756.0</c:v>
                </c:pt>
                <c:pt idx="638">
                  <c:v>4724.0</c:v>
                </c:pt>
                <c:pt idx="639">
                  <c:v>4717.0</c:v>
                </c:pt>
                <c:pt idx="640">
                  <c:v>4847.0</c:v>
                </c:pt>
                <c:pt idx="641">
                  <c:v>5269.0</c:v>
                </c:pt>
                <c:pt idx="642">
                  <c:v>5396.0</c:v>
                </c:pt>
                <c:pt idx="643">
                  <c:v>5241.0</c:v>
                </c:pt>
                <c:pt idx="644">
                  <c:v>5089.0</c:v>
                </c:pt>
                <c:pt idx="645">
                  <c:v>4763.0</c:v>
                </c:pt>
                <c:pt idx="646">
                  <c:v>4292.0</c:v>
                </c:pt>
                <c:pt idx="647">
                  <c:v>3943.0</c:v>
                </c:pt>
                <c:pt idx="648">
                  <c:v>3730.0</c:v>
                </c:pt>
                <c:pt idx="649">
                  <c:v>3617.0</c:v>
                </c:pt>
                <c:pt idx="650">
                  <c:v>3574.0</c:v>
                </c:pt>
                <c:pt idx="651">
                  <c:v>3576.0</c:v>
                </c:pt>
                <c:pt idx="652">
                  <c:v>3688.0</c:v>
                </c:pt>
                <c:pt idx="653">
                  <c:v>4002.0</c:v>
                </c:pt>
                <c:pt idx="654">
                  <c:v>4558.0</c:v>
                </c:pt>
                <c:pt idx="655">
                  <c:v>4866.0</c:v>
                </c:pt>
                <c:pt idx="656">
                  <c:v>4913.0</c:v>
                </c:pt>
                <c:pt idx="657">
                  <c:v>4955.0</c:v>
                </c:pt>
                <c:pt idx="658">
                  <c:v>4932.0</c:v>
                </c:pt>
                <c:pt idx="659">
                  <c:v>4895.0</c:v>
                </c:pt>
                <c:pt idx="660">
                  <c:v>4825.0</c:v>
                </c:pt>
                <c:pt idx="661">
                  <c:v>4778.0</c:v>
                </c:pt>
                <c:pt idx="662">
                  <c:v>4754.0</c:v>
                </c:pt>
                <c:pt idx="663">
                  <c:v>4730.0</c:v>
                </c:pt>
                <c:pt idx="664">
                  <c:v>4795.0</c:v>
                </c:pt>
                <c:pt idx="665">
                  <c:v>5164.0</c:v>
                </c:pt>
                <c:pt idx="666">
                  <c:v>5255.0</c:v>
                </c:pt>
                <c:pt idx="667">
                  <c:v>5118.0</c:v>
                </c:pt>
                <c:pt idx="668">
                  <c:v>4963.0</c:v>
                </c:pt>
                <c:pt idx="669">
                  <c:v>4694.0</c:v>
                </c:pt>
                <c:pt idx="670">
                  <c:v>4317.0</c:v>
                </c:pt>
                <c:pt idx="671">
                  <c:v>3963.0</c:v>
                </c:pt>
                <c:pt idx="672">
                  <c:v>3754.0</c:v>
                </c:pt>
                <c:pt idx="673">
                  <c:v>3652.0</c:v>
                </c:pt>
                <c:pt idx="674">
                  <c:v>3580.0</c:v>
                </c:pt>
                <c:pt idx="675">
                  <c:v>3587.0</c:v>
                </c:pt>
                <c:pt idx="676">
                  <c:v>3640.0</c:v>
                </c:pt>
                <c:pt idx="677">
                  <c:v>3794.0</c:v>
                </c:pt>
                <c:pt idx="678">
                  <c:v>4110.0</c:v>
                </c:pt>
                <c:pt idx="679">
                  <c:v>4347.0</c:v>
                </c:pt>
                <c:pt idx="680">
                  <c:v>4516.0</c:v>
                </c:pt>
                <c:pt idx="681">
                  <c:v>4688.0</c:v>
                </c:pt>
                <c:pt idx="682">
                  <c:v>4727.0</c:v>
                </c:pt>
                <c:pt idx="683">
                  <c:v>4707.0</c:v>
                </c:pt>
                <c:pt idx="684">
                  <c:v>4646.0</c:v>
                </c:pt>
                <c:pt idx="685">
                  <c:v>4561.0</c:v>
                </c:pt>
                <c:pt idx="686">
                  <c:v>4542.0</c:v>
                </c:pt>
                <c:pt idx="687">
                  <c:v>4502.0</c:v>
                </c:pt>
                <c:pt idx="688">
                  <c:v>4654.0</c:v>
                </c:pt>
                <c:pt idx="689">
                  <c:v>5049.0</c:v>
                </c:pt>
                <c:pt idx="690">
                  <c:v>5111.0</c:v>
                </c:pt>
                <c:pt idx="691">
                  <c:v>4998.0</c:v>
                </c:pt>
                <c:pt idx="692">
                  <c:v>4864.0</c:v>
                </c:pt>
                <c:pt idx="693">
                  <c:v>4642.0</c:v>
                </c:pt>
                <c:pt idx="694">
                  <c:v>4322.0</c:v>
                </c:pt>
                <c:pt idx="695">
                  <c:v>3980.0</c:v>
                </c:pt>
                <c:pt idx="696">
                  <c:v>3742.0</c:v>
                </c:pt>
                <c:pt idx="697">
                  <c:v>3609.0</c:v>
                </c:pt>
                <c:pt idx="698">
                  <c:v>3569.0</c:v>
                </c:pt>
                <c:pt idx="699">
                  <c:v>3541.0</c:v>
                </c:pt>
                <c:pt idx="700">
                  <c:v>3578.0</c:v>
                </c:pt>
                <c:pt idx="701">
                  <c:v>3669.0</c:v>
                </c:pt>
                <c:pt idx="702">
                  <c:v>3826.0</c:v>
                </c:pt>
                <c:pt idx="703">
                  <c:v>3997.0</c:v>
                </c:pt>
                <c:pt idx="704">
                  <c:v>4203.0</c:v>
                </c:pt>
                <c:pt idx="705">
                  <c:v>4405.0</c:v>
                </c:pt>
                <c:pt idx="706">
                  <c:v>4499.0</c:v>
                </c:pt>
                <c:pt idx="707">
                  <c:v>4529.0</c:v>
                </c:pt>
                <c:pt idx="708">
                  <c:v>4512.0</c:v>
                </c:pt>
                <c:pt idx="709">
                  <c:v>4468.0</c:v>
                </c:pt>
                <c:pt idx="710">
                  <c:v>4468.0</c:v>
                </c:pt>
                <c:pt idx="711">
                  <c:v>4497.0</c:v>
                </c:pt>
                <c:pt idx="712">
                  <c:v>4655.0</c:v>
                </c:pt>
                <c:pt idx="713">
                  <c:v>5116.0</c:v>
                </c:pt>
                <c:pt idx="714">
                  <c:v>5215.0</c:v>
                </c:pt>
                <c:pt idx="715">
                  <c:v>5125.0</c:v>
                </c:pt>
                <c:pt idx="716">
                  <c:v>4934.0</c:v>
                </c:pt>
                <c:pt idx="717">
                  <c:v>4708.0</c:v>
                </c:pt>
                <c:pt idx="718">
                  <c:v>4279.0</c:v>
                </c:pt>
                <c:pt idx="719">
                  <c:v>3948.0</c:v>
                </c:pt>
                <c:pt idx="720">
                  <c:v>3775.0</c:v>
                </c:pt>
                <c:pt idx="721">
                  <c:v>3679.0</c:v>
                </c:pt>
                <c:pt idx="722">
                  <c:v>3647.0</c:v>
                </c:pt>
                <c:pt idx="723">
                  <c:v>3661.0</c:v>
                </c:pt>
                <c:pt idx="724">
                  <c:v>3758.0</c:v>
                </c:pt>
                <c:pt idx="725">
                  <c:v>4009.0</c:v>
                </c:pt>
                <c:pt idx="726">
                  <c:v>4436.0</c:v>
                </c:pt>
                <c:pt idx="727">
                  <c:v>4633.0</c:v>
                </c:pt>
                <c:pt idx="728">
                  <c:v>4739.0</c:v>
                </c:pt>
                <c:pt idx="729">
                  <c:v>4808.0</c:v>
                </c:pt>
                <c:pt idx="730">
                  <c:v>4812.0</c:v>
                </c:pt>
                <c:pt idx="731">
                  <c:v>4844.0</c:v>
                </c:pt>
                <c:pt idx="732">
                  <c:v>4794.0</c:v>
                </c:pt>
                <c:pt idx="733">
                  <c:v>4783.0</c:v>
                </c:pt>
                <c:pt idx="734">
                  <c:v>4736.0</c:v>
                </c:pt>
                <c:pt idx="735">
                  <c:v>4773.0</c:v>
                </c:pt>
                <c:pt idx="736">
                  <c:v>4868.0</c:v>
                </c:pt>
                <c:pt idx="737">
                  <c:v>5345.0</c:v>
                </c:pt>
                <c:pt idx="738">
                  <c:v>5515.0</c:v>
                </c:pt>
                <c:pt idx="739">
                  <c:v>5426.0</c:v>
                </c:pt>
                <c:pt idx="740">
                  <c:v>5236.0</c:v>
                </c:pt>
                <c:pt idx="741">
                  <c:v>4942.0</c:v>
                </c:pt>
                <c:pt idx="742">
                  <c:v>4459.0</c:v>
                </c:pt>
                <c:pt idx="743">
                  <c:v>4066.0</c:v>
                </c:pt>
                <c:pt idx="744">
                  <c:v>3885.0</c:v>
                </c:pt>
                <c:pt idx="745">
                  <c:v>3806.0</c:v>
                </c:pt>
                <c:pt idx="746">
                  <c:v>3753.0</c:v>
                </c:pt>
                <c:pt idx="747">
                  <c:v>3790.0</c:v>
                </c:pt>
                <c:pt idx="748">
                  <c:v>3897.0</c:v>
                </c:pt>
                <c:pt idx="749">
                  <c:v>4235.0</c:v>
                </c:pt>
                <c:pt idx="750">
                  <c:v>4771.0</c:v>
                </c:pt>
                <c:pt idx="751">
                  <c:v>4978.0</c:v>
                </c:pt>
                <c:pt idx="752">
                  <c:v>4968.0</c:v>
                </c:pt>
                <c:pt idx="753">
                  <c:v>4960.0</c:v>
                </c:pt>
                <c:pt idx="754">
                  <c:v>4942.0</c:v>
                </c:pt>
                <c:pt idx="755">
                  <c:v>4921.0</c:v>
                </c:pt>
                <c:pt idx="756">
                  <c:v>4879.0</c:v>
                </c:pt>
                <c:pt idx="757">
                  <c:v>4870.0</c:v>
                </c:pt>
                <c:pt idx="758">
                  <c:v>4842.0</c:v>
                </c:pt>
                <c:pt idx="759">
                  <c:v>4802.0</c:v>
                </c:pt>
                <c:pt idx="760">
                  <c:v>4864.0</c:v>
                </c:pt>
                <c:pt idx="761">
                  <c:v>5299.0</c:v>
                </c:pt>
                <c:pt idx="762">
                  <c:v>5515.0</c:v>
                </c:pt>
                <c:pt idx="763">
                  <c:v>5431.0</c:v>
                </c:pt>
                <c:pt idx="764">
                  <c:v>5259.0</c:v>
                </c:pt>
                <c:pt idx="765">
                  <c:v>4947.0</c:v>
                </c:pt>
                <c:pt idx="766">
                  <c:v>4514.0</c:v>
                </c:pt>
                <c:pt idx="767">
                  <c:v>4105.0</c:v>
                </c:pt>
                <c:pt idx="768">
                  <c:v>3914.0</c:v>
                </c:pt>
                <c:pt idx="769">
                  <c:v>3833.0</c:v>
                </c:pt>
                <c:pt idx="770">
                  <c:v>3805.0</c:v>
                </c:pt>
                <c:pt idx="771">
                  <c:v>3841.0</c:v>
                </c:pt>
                <c:pt idx="772">
                  <c:v>3945.0</c:v>
                </c:pt>
                <c:pt idx="773">
                  <c:v>4287.0</c:v>
                </c:pt>
                <c:pt idx="774">
                  <c:v>4837.0</c:v>
                </c:pt>
                <c:pt idx="775">
                  <c:v>5030.0</c:v>
                </c:pt>
                <c:pt idx="776">
                  <c:v>4992.0</c:v>
                </c:pt>
                <c:pt idx="777">
                  <c:v>4997.0</c:v>
                </c:pt>
                <c:pt idx="778">
                  <c:v>4971.0</c:v>
                </c:pt>
                <c:pt idx="779">
                  <c:v>4949.0</c:v>
                </c:pt>
                <c:pt idx="780">
                  <c:v>4863.0</c:v>
                </c:pt>
                <c:pt idx="781">
                  <c:v>4847.0</c:v>
                </c:pt>
                <c:pt idx="782">
                  <c:v>4770.0</c:v>
                </c:pt>
                <c:pt idx="783">
                  <c:v>4740.0</c:v>
                </c:pt>
                <c:pt idx="784">
                  <c:v>4734.0</c:v>
                </c:pt>
                <c:pt idx="785">
                  <c:v>5149.0</c:v>
                </c:pt>
                <c:pt idx="786">
                  <c:v>5383.0</c:v>
                </c:pt>
                <c:pt idx="787">
                  <c:v>5315.0</c:v>
                </c:pt>
                <c:pt idx="788">
                  <c:v>5166.0</c:v>
                </c:pt>
                <c:pt idx="789">
                  <c:v>4855.0</c:v>
                </c:pt>
                <c:pt idx="790">
                  <c:v>4453.0</c:v>
                </c:pt>
                <c:pt idx="791">
                  <c:v>4048.0</c:v>
                </c:pt>
                <c:pt idx="792">
                  <c:v>3881.0</c:v>
                </c:pt>
                <c:pt idx="793">
                  <c:v>3777.0</c:v>
                </c:pt>
                <c:pt idx="794">
                  <c:v>3771.0</c:v>
                </c:pt>
                <c:pt idx="795">
                  <c:v>3781.0</c:v>
                </c:pt>
                <c:pt idx="796">
                  <c:v>3893.0</c:v>
                </c:pt>
                <c:pt idx="797">
                  <c:v>4211.0</c:v>
                </c:pt>
                <c:pt idx="798">
                  <c:v>4730.0</c:v>
                </c:pt>
                <c:pt idx="799">
                  <c:v>4928.0</c:v>
                </c:pt>
                <c:pt idx="800">
                  <c:v>4928.0</c:v>
                </c:pt>
                <c:pt idx="801">
                  <c:v>4914.0</c:v>
                </c:pt>
                <c:pt idx="802">
                  <c:v>4925.0</c:v>
                </c:pt>
                <c:pt idx="803">
                  <c:v>4877.0</c:v>
                </c:pt>
                <c:pt idx="804">
                  <c:v>4804.0</c:v>
                </c:pt>
                <c:pt idx="805">
                  <c:v>4771.0</c:v>
                </c:pt>
                <c:pt idx="806">
                  <c:v>4719.0</c:v>
                </c:pt>
                <c:pt idx="807">
                  <c:v>4674.0</c:v>
                </c:pt>
                <c:pt idx="808">
                  <c:v>4683.0</c:v>
                </c:pt>
                <c:pt idx="809">
                  <c:v>5048.0</c:v>
                </c:pt>
                <c:pt idx="810">
                  <c:v>5331.0</c:v>
                </c:pt>
                <c:pt idx="811">
                  <c:v>5274.0</c:v>
                </c:pt>
                <c:pt idx="812">
                  <c:v>5112.0</c:v>
                </c:pt>
                <c:pt idx="813">
                  <c:v>4814.0</c:v>
                </c:pt>
                <c:pt idx="814">
                  <c:v>4373.0</c:v>
                </c:pt>
                <c:pt idx="815">
                  <c:v>4001.0</c:v>
                </c:pt>
                <c:pt idx="816">
                  <c:v>3806.0</c:v>
                </c:pt>
                <c:pt idx="817">
                  <c:v>3722.0</c:v>
                </c:pt>
                <c:pt idx="818">
                  <c:v>3684.0</c:v>
                </c:pt>
                <c:pt idx="819">
                  <c:v>3696.0</c:v>
                </c:pt>
                <c:pt idx="820">
                  <c:v>3821.0</c:v>
                </c:pt>
                <c:pt idx="821">
                  <c:v>4131.0</c:v>
                </c:pt>
                <c:pt idx="822">
                  <c:v>4648.0</c:v>
                </c:pt>
                <c:pt idx="823">
                  <c:v>4828.0</c:v>
                </c:pt>
                <c:pt idx="824">
                  <c:v>4878.0</c:v>
                </c:pt>
                <c:pt idx="825">
                  <c:v>4874.0</c:v>
                </c:pt>
                <c:pt idx="826">
                  <c:v>4893.0</c:v>
                </c:pt>
                <c:pt idx="827">
                  <c:v>4845.0</c:v>
                </c:pt>
                <c:pt idx="828">
                  <c:v>4808.0</c:v>
                </c:pt>
                <c:pt idx="829">
                  <c:v>4750.0</c:v>
                </c:pt>
                <c:pt idx="830">
                  <c:v>4715.0</c:v>
                </c:pt>
                <c:pt idx="831">
                  <c:v>4648.0</c:v>
                </c:pt>
                <c:pt idx="832">
                  <c:v>4668.0</c:v>
                </c:pt>
                <c:pt idx="833">
                  <c:v>4958.0</c:v>
                </c:pt>
                <c:pt idx="834">
                  <c:v>5180.0</c:v>
                </c:pt>
                <c:pt idx="835">
                  <c:v>5096.0</c:v>
                </c:pt>
                <c:pt idx="836">
                  <c:v>4917.0</c:v>
                </c:pt>
                <c:pt idx="837">
                  <c:v>4689.0</c:v>
                </c:pt>
                <c:pt idx="838">
                  <c:v>4324.0</c:v>
                </c:pt>
                <c:pt idx="839">
                  <c:v>3998.0</c:v>
                </c:pt>
                <c:pt idx="840">
                  <c:v>3790.0</c:v>
                </c:pt>
                <c:pt idx="841">
                  <c:v>3701.0</c:v>
                </c:pt>
                <c:pt idx="842">
                  <c:v>3626.0</c:v>
                </c:pt>
                <c:pt idx="843">
                  <c:v>3634.0</c:v>
                </c:pt>
                <c:pt idx="844">
                  <c:v>3694.0</c:v>
                </c:pt>
                <c:pt idx="845">
                  <c:v>3841.0</c:v>
                </c:pt>
                <c:pt idx="846">
                  <c:v>4159.0</c:v>
                </c:pt>
                <c:pt idx="847">
                  <c:v>4349.0</c:v>
                </c:pt>
                <c:pt idx="848">
                  <c:v>4491.0</c:v>
                </c:pt>
                <c:pt idx="849">
                  <c:v>4577.0</c:v>
                </c:pt>
                <c:pt idx="850">
                  <c:v>4596.0</c:v>
                </c:pt>
                <c:pt idx="851">
                  <c:v>4598.0</c:v>
                </c:pt>
                <c:pt idx="852">
                  <c:v>4535.0</c:v>
                </c:pt>
                <c:pt idx="853">
                  <c:v>4434.0</c:v>
                </c:pt>
                <c:pt idx="854">
                  <c:v>4375.0</c:v>
                </c:pt>
                <c:pt idx="855">
                  <c:v>4349.0</c:v>
                </c:pt>
                <c:pt idx="856">
                  <c:v>4409.0</c:v>
                </c:pt>
                <c:pt idx="857">
                  <c:v>4757.0</c:v>
                </c:pt>
                <c:pt idx="858">
                  <c:v>5001.0</c:v>
                </c:pt>
                <c:pt idx="859">
                  <c:v>4928.0</c:v>
                </c:pt>
                <c:pt idx="860">
                  <c:v>4774.0</c:v>
                </c:pt>
                <c:pt idx="861">
                  <c:v>4596.0</c:v>
                </c:pt>
                <c:pt idx="862">
                  <c:v>4240.0</c:v>
                </c:pt>
                <c:pt idx="863">
                  <c:v>3942.0</c:v>
                </c:pt>
                <c:pt idx="864">
                  <c:v>3765.0</c:v>
                </c:pt>
                <c:pt idx="865">
                  <c:v>3621.0</c:v>
                </c:pt>
                <c:pt idx="866">
                  <c:v>3563.0</c:v>
                </c:pt>
                <c:pt idx="867">
                  <c:v>3558.0</c:v>
                </c:pt>
                <c:pt idx="868">
                  <c:v>3597.0</c:v>
                </c:pt>
                <c:pt idx="869">
                  <c:v>3704.0</c:v>
                </c:pt>
                <c:pt idx="870">
                  <c:v>3912.0</c:v>
                </c:pt>
                <c:pt idx="871">
                  <c:v>4082.0</c:v>
                </c:pt>
                <c:pt idx="872">
                  <c:v>4330.0</c:v>
                </c:pt>
                <c:pt idx="873">
                  <c:v>4535.0</c:v>
                </c:pt>
                <c:pt idx="874">
                  <c:v>4639.0</c:v>
                </c:pt>
                <c:pt idx="875">
                  <c:v>4676.0</c:v>
                </c:pt>
                <c:pt idx="876">
                  <c:v>4665.0</c:v>
                </c:pt>
                <c:pt idx="877">
                  <c:v>4574.0</c:v>
                </c:pt>
                <c:pt idx="878">
                  <c:v>4568.0</c:v>
                </c:pt>
                <c:pt idx="879">
                  <c:v>4552.0</c:v>
                </c:pt>
                <c:pt idx="880">
                  <c:v>4625.0</c:v>
                </c:pt>
                <c:pt idx="881">
                  <c:v>4912.0</c:v>
                </c:pt>
                <c:pt idx="882">
                  <c:v>5113.0</c:v>
                </c:pt>
                <c:pt idx="883">
                  <c:v>5023.0</c:v>
                </c:pt>
                <c:pt idx="884">
                  <c:v>4920.0</c:v>
                </c:pt>
                <c:pt idx="885">
                  <c:v>4739.0</c:v>
                </c:pt>
                <c:pt idx="886">
                  <c:v>4326.0</c:v>
                </c:pt>
                <c:pt idx="887">
                  <c:v>3981.0</c:v>
                </c:pt>
                <c:pt idx="888">
                  <c:v>3774.0</c:v>
                </c:pt>
                <c:pt idx="889">
                  <c:v>3681.0</c:v>
                </c:pt>
                <c:pt idx="890">
                  <c:v>3653.0</c:v>
                </c:pt>
                <c:pt idx="891">
                  <c:v>3668.0</c:v>
                </c:pt>
                <c:pt idx="892">
                  <c:v>3760.0</c:v>
                </c:pt>
                <c:pt idx="893">
                  <c:v>4034.0</c:v>
                </c:pt>
                <c:pt idx="894">
                  <c:v>4487.0</c:v>
                </c:pt>
                <c:pt idx="895">
                  <c:v>4761.0</c:v>
                </c:pt>
                <c:pt idx="896">
                  <c:v>4896.0</c:v>
                </c:pt>
                <c:pt idx="897">
                  <c:v>5016.0</c:v>
                </c:pt>
                <c:pt idx="898">
                  <c:v>5054.0</c:v>
                </c:pt>
                <c:pt idx="899">
                  <c:v>5082.0</c:v>
                </c:pt>
                <c:pt idx="900">
                  <c:v>5037.0</c:v>
                </c:pt>
                <c:pt idx="901">
                  <c:v>4978.0</c:v>
                </c:pt>
                <c:pt idx="902">
                  <c:v>4987.0</c:v>
                </c:pt>
                <c:pt idx="903">
                  <c:v>4946.0</c:v>
                </c:pt>
                <c:pt idx="904">
                  <c:v>5069.0</c:v>
                </c:pt>
                <c:pt idx="905">
                  <c:v>5387.0</c:v>
                </c:pt>
                <c:pt idx="906">
                  <c:v>5587.0</c:v>
                </c:pt>
                <c:pt idx="907">
                  <c:v>5466.0</c:v>
                </c:pt>
                <c:pt idx="908">
                  <c:v>5316.0</c:v>
                </c:pt>
                <c:pt idx="909">
                  <c:v>5003.0</c:v>
                </c:pt>
                <c:pt idx="910">
                  <c:v>4521.0</c:v>
                </c:pt>
                <c:pt idx="911">
                  <c:v>4114.0</c:v>
                </c:pt>
                <c:pt idx="912">
                  <c:v>3874.0</c:v>
                </c:pt>
                <c:pt idx="913">
                  <c:v>3789.0</c:v>
                </c:pt>
                <c:pt idx="914">
                  <c:v>3781.0</c:v>
                </c:pt>
                <c:pt idx="915">
                  <c:v>3755.0</c:v>
                </c:pt>
                <c:pt idx="916">
                  <c:v>3892.0</c:v>
                </c:pt>
                <c:pt idx="917">
                  <c:v>4211.0</c:v>
                </c:pt>
                <c:pt idx="918">
                  <c:v>4754.0</c:v>
                </c:pt>
                <c:pt idx="919">
                  <c:v>5008.0</c:v>
                </c:pt>
                <c:pt idx="920">
                  <c:v>5086.0</c:v>
                </c:pt>
                <c:pt idx="921">
                  <c:v>5137.0</c:v>
                </c:pt>
                <c:pt idx="922">
                  <c:v>5142.0</c:v>
                </c:pt>
                <c:pt idx="923">
                  <c:v>5122.0</c:v>
                </c:pt>
                <c:pt idx="924">
                  <c:v>5079.0</c:v>
                </c:pt>
                <c:pt idx="925">
                  <c:v>5015.0</c:v>
                </c:pt>
                <c:pt idx="926">
                  <c:v>4982.0</c:v>
                </c:pt>
                <c:pt idx="927">
                  <c:v>4930.0</c:v>
                </c:pt>
                <c:pt idx="928">
                  <c:v>5045.0</c:v>
                </c:pt>
                <c:pt idx="929">
                  <c:v>5360.0</c:v>
                </c:pt>
                <c:pt idx="930">
                  <c:v>5612.0</c:v>
                </c:pt>
                <c:pt idx="931">
                  <c:v>5491.0</c:v>
                </c:pt>
                <c:pt idx="932">
                  <c:v>5347.0</c:v>
                </c:pt>
                <c:pt idx="933">
                  <c:v>5019.0</c:v>
                </c:pt>
                <c:pt idx="934">
                  <c:v>4542.0</c:v>
                </c:pt>
                <c:pt idx="935">
                  <c:v>4152.0</c:v>
                </c:pt>
                <c:pt idx="936">
                  <c:v>3938.0</c:v>
                </c:pt>
                <c:pt idx="937">
                  <c:v>3863.0</c:v>
                </c:pt>
                <c:pt idx="938">
                  <c:v>3834.0</c:v>
                </c:pt>
                <c:pt idx="939">
                  <c:v>3828.0</c:v>
                </c:pt>
                <c:pt idx="940">
                  <c:v>3950.0</c:v>
                </c:pt>
                <c:pt idx="941">
                  <c:v>4277.0</c:v>
                </c:pt>
                <c:pt idx="942">
                  <c:v>4811.0</c:v>
                </c:pt>
                <c:pt idx="943">
                  <c:v>5022.0</c:v>
                </c:pt>
                <c:pt idx="944">
                  <c:v>5037.0</c:v>
                </c:pt>
                <c:pt idx="945">
                  <c:v>5037.0</c:v>
                </c:pt>
                <c:pt idx="946">
                  <c:v>5025.0</c:v>
                </c:pt>
                <c:pt idx="947">
                  <c:v>4982.0</c:v>
                </c:pt>
                <c:pt idx="948">
                  <c:v>4909.0</c:v>
                </c:pt>
                <c:pt idx="949">
                  <c:v>4878.0</c:v>
                </c:pt>
                <c:pt idx="950">
                  <c:v>4837.0</c:v>
                </c:pt>
                <c:pt idx="951">
                  <c:v>4777.0</c:v>
                </c:pt>
                <c:pt idx="952">
                  <c:v>4852.0</c:v>
                </c:pt>
                <c:pt idx="953">
                  <c:v>5170.0</c:v>
                </c:pt>
                <c:pt idx="954">
                  <c:v>5478.0</c:v>
                </c:pt>
                <c:pt idx="955">
                  <c:v>5430.0</c:v>
                </c:pt>
                <c:pt idx="956">
                  <c:v>5283.0</c:v>
                </c:pt>
                <c:pt idx="957">
                  <c:v>5000.0</c:v>
                </c:pt>
                <c:pt idx="958">
                  <c:v>4518.0</c:v>
                </c:pt>
                <c:pt idx="959">
                  <c:v>4130.0</c:v>
                </c:pt>
                <c:pt idx="960">
                  <c:v>3968.0</c:v>
                </c:pt>
                <c:pt idx="961">
                  <c:v>3873.0</c:v>
                </c:pt>
                <c:pt idx="962">
                  <c:v>3862.0</c:v>
                </c:pt>
                <c:pt idx="963">
                  <c:v>3850.0</c:v>
                </c:pt>
                <c:pt idx="964">
                  <c:v>3954.0</c:v>
                </c:pt>
                <c:pt idx="965">
                  <c:v>4306.0</c:v>
                </c:pt>
                <c:pt idx="966">
                  <c:v>4846.0</c:v>
                </c:pt>
                <c:pt idx="967">
                  <c:v>5044.0</c:v>
                </c:pt>
                <c:pt idx="968">
                  <c:v>5023.0</c:v>
                </c:pt>
                <c:pt idx="969">
                  <c:v>5036.0</c:v>
                </c:pt>
                <c:pt idx="970">
                  <c:v>5022.0</c:v>
                </c:pt>
                <c:pt idx="971">
                  <c:v>4976.0</c:v>
                </c:pt>
                <c:pt idx="972">
                  <c:v>4866.0</c:v>
                </c:pt>
                <c:pt idx="973">
                  <c:v>4840.0</c:v>
                </c:pt>
                <c:pt idx="974">
                  <c:v>4778.0</c:v>
                </c:pt>
                <c:pt idx="975">
                  <c:v>4755.0</c:v>
                </c:pt>
                <c:pt idx="976">
                  <c:v>4781.0</c:v>
                </c:pt>
                <c:pt idx="977">
                  <c:v>5127.0</c:v>
                </c:pt>
                <c:pt idx="978">
                  <c:v>5414.0</c:v>
                </c:pt>
                <c:pt idx="979">
                  <c:v>5357.0</c:v>
                </c:pt>
                <c:pt idx="980">
                  <c:v>5198.0</c:v>
                </c:pt>
                <c:pt idx="981">
                  <c:v>4929.0</c:v>
                </c:pt>
                <c:pt idx="982">
                  <c:v>4452.0</c:v>
                </c:pt>
                <c:pt idx="983">
                  <c:v>4080.0</c:v>
                </c:pt>
                <c:pt idx="984">
                  <c:v>3877.0</c:v>
                </c:pt>
                <c:pt idx="985">
                  <c:v>3791.0</c:v>
                </c:pt>
                <c:pt idx="986">
                  <c:v>3756.0</c:v>
                </c:pt>
                <c:pt idx="987">
                  <c:v>3754.0</c:v>
                </c:pt>
                <c:pt idx="988">
                  <c:v>3878.0</c:v>
                </c:pt>
                <c:pt idx="989">
                  <c:v>4194.0</c:v>
                </c:pt>
                <c:pt idx="990">
                  <c:v>4739.0</c:v>
                </c:pt>
                <c:pt idx="991">
                  <c:v>4917.0</c:v>
                </c:pt>
                <c:pt idx="992">
                  <c:v>4968.0</c:v>
                </c:pt>
                <c:pt idx="993">
                  <c:v>4952.0</c:v>
                </c:pt>
                <c:pt idx="994">
                  <c:v>4934.0</c:v>
                </c:pt>
                <c:pt idx="995">
                  <c:v>4886.0</c:v>
                </c:pt>
                <c:pt idx="996">
                  <c:v>4832.0</c:v>
                </c:pt>
                <c:pt idx="997">
                  <c:v>4806.0</c:v>
                </c:pt>
                <c:pt idx="998">
                  <c:v>4739.0</c:v>
                </c:pt>
                <c:pt idx="999">
                  <c:v>4680.0</c:v>
                </c:pt>
                <c:pt idx="1000">
                  <c:v>4746.0</c:v>
                </c:pt>
                <c:pt idx="1001">
                  <c:v>5022.0</c:v>
                </c:pt>
                <c:pt idx="1002">
                  <c:v>5213.0</c:v>
                </c:pt>
                <c:pt idx="1003">
                  <c:v>5103.0</c:v>
                </c:pt>
                <c:pt idx="1004">
                  <c:v>4946.0</c:v>
                </c:pt>
                <c:pt idx="1005">
                  <c:v>4716.0</c:v>
                </c:pt>
                <c:pt idx="1006">
                  <c:v>4338.0</c:v>
                </c:pt>
                <c:pt idx="1007">
                  <c:v>3968.0</c:v>
                </c:pt>
                <c:pt idx="1008">
                  <c:v>3752.0</c:v>
                </c:pt>
                <c:pt idx="1009">
                  <c:v>3655.0</c:v>
                </c:pt>
                <c:pt idx="1010">
                  <c:v>3586.0</c:v>
                </c:pt>
                <c:pt idx="1011">
                  <c:v>3564.0</c:v>
                </c:pt>
                <c:pt idx="1012">
                  <c:v>3639.0</c:v>
                </c:pt>
                <c:pt idx="1013">
                  <c:v>3799.0</c:v>
                </c:pt>
                <c:pt idx="1014">
                  <c:v>4113.0</c:v>
                </c:pt>
                <c:pt idx="1015">
                  <c:v>4268.0</c:v>
                </c:pt>
                <c:pt idx="1016">
                  <c:v>4477.0</c:v>
                </c:pt>
                <c:pt idx="1017">
                  <c:v>4568.0</c:v>
                </c:pt>
                <c:pt idx="1018">
                  <c:v>4618.0</c:v>
                </c:pt>
                <c:pt idx="1019">
                  <c:v>4566.0</c:v>
                </c:pt>
                <c:pt idx="1020">
                  <c:v>4507.0</c:v>
                </c:pt>
                <c:pt idx="1021">
                  <c:v>4460.0</c:v>
                </c:pt>
                <c:pt idx="1022">
                  <c:v>4407.0</c:v>
                </c:pt>
                <c:pt idx="1023">
                  <c:v>4369.0</c:v>
                </c:pt>
                <c:pt idx="1024">
                  <c:v>4462.0</c:v>
                </c:pt>
                <c:pt idx="1025">
                  <c:v>4742.0</c:v>
                </c:pt>
                <c:pt idx="1026">
                  <c:v>4954.0</c:v>
                </c:pt>
                <c:pt idx="1027">
                  <c:v>4880.0</c:v>
                </c:pt>
                <c:pt idx="1028">
                  <c:v>4730.0</c:v>
                </c:pt>
                <c:pt idx="1029">
                  <c:v>4541.0</c:v>
                </c:pt>
                <c:pt idx="1030">
                  <c:v>4221.0</c:v>
                </c:pt>
                <c:pt idx="1031">
                  <c:v>3890.0</c:v>
                </c:pt>
                <c:pt idx="1032">
                  <c:v>3679.0</c:v>
                </c:pt>
                <c:pt idx="1033">
                  <c:v>3568.0</c:v>
                </c:pt>
                <c:pt idx="1034">
                  <c:v>3514.0</c:v>
                </c:pt>
                <c:pt idx="1035">
                  <c:v>3472.0</c:v>
                </c:pt>
                <c:pt idx="1036">
                  <c:v>3510.0</c:v>
                </c:pt>
                <c:pt idx="1037">
                  <c:v>3574.0</c:v>
                </c:pt>
                <c:pt idx="1038">
                  <c:v>3784.0</c:v>
                </c:pt>
                <c:pt idx="1039">
                  <c:v>3874.0</c:v>
                </c:pt>
                <c:pt idx="1040">
                  <c:v>4095.0</c:v>
                </c:pt>
                <c:pt idx="1041">
                  <c:v>4200.0</c:v>
                </c:pt>
                <c:pt idx="1042">
                  <c:v>4271.0</c:v>
                </c:pt>
                <c:pt idx="1043">
                  <c:v>4275.0</c:v>
                </c:pt>
                <c:pt idx="1044">
                  <c:v>4281.0</c:v>
                </c:pt>
                <c:pt idx="1045">
                  <c:v>4219.0</c:v>
                </c:pt>
                <c:pt idx="1046">
                  <c:v>4179.0</c:v>
                </c:pt>
                <c:pt idx="1047">
                  <c:v>4202.0</c:v>
                </c:pt>
                <c:pt idx="1048">
                  <c:v>4297.0</c:v>
                </c:pt>
                <c:pt idx="1049">
                  <c:v>4641.0</c:v>
                </c:pt>
                <c:pt idx="1050">
                  <c:v>4975.0</c:v>
                </c:pt>
                <c:pt idx="1051">
                  <c:v>4904.0</c:v>
                </c:pt>
                <c:pt idx="1052">
                  <c:v>4791.0</c:v>
                </c:pt>
                <c:pt idx="1053">
                  <c:v>4543.0</c:v>
                </c:pt>
                <c:pt idx="1054">
                  <c:v>4132.0</c:v>
                </c:pt>
                <c:pt idx="1055">
                  <c:v>3788.0</c:v>
                </c:pt>
                <c:pt idx="1056">
                  <c:v>3587.0</c:v>
                </c:pt>
                <c:pt idx="1057">
                  <c:v>3497.0</c:v>
                </c:pt>
                <c:pt idx="1058">
                  <c:v>3493.0</c:v>
                </c:pt>
                <c:pt idx="1059">
                  <c:v>3458.0</c:v>
                </c:pt>
                <c:pt idx="1060">
                  <c:v>3588.0</c:v>
                </c:pt>
                <c:pt idx="1061">
                  <c:v>3837.0</c:v>
                </c:pt>
                <c:pt idx="1062">
                  <c:v>4312.0</c:v>
                </c:pt>
                <c:pt idx="1063">
                  <c:v>4473.0</c:v>
                </c:pt>
                <c:pt idx="1064">
                  <c:v>4568.0</c:v>
                </c:pt>
                <c:pt idx="1065">
                  <c:v>4592.0</c:v>
                </c:pt>
                <c:pt idx="1066">
                  <c:v>4663.0</c:v>
                </c:pt>
                <c:pt idx="1067">
                  <c:v>4646.0</c:v>
                </c:pt>
                <c:pt idx="1068">
                  <c:v>4642.0</c:v>
                </c:pt>
                <c:pt idx="1069">
                  <c:v>4591.0</c:v>
                </c:pt>
                <c:pt idx="1070">
                  <c:v>4575.0</c:v>
                </c:pt>
                <c:pt idx="1071">
                  <c:v>4555.0</c:v>
                </c:pt>
                <c:pt idx="1072">
                  <c:v>4601.0</c:v>
                </c:pt>
                <c:pt idx="1073">
                  <c:v>4849.0</c:v>
                </c:pt>
                <c:pt idx="1074">
                  <c:v>5176.0</c:v>
                </c:pt>
                <c:pt idx="1075">
                  <c:v>5089.0</c:v>
                </c:pt>
                <c:pt idx="1076">
                  <c:v>4959.0</c:v>
                </c:pt>
                <c:pt idx="1077">
                  <c:v>4654.0</c:v>
                </c:pt>
                <c:pt idx="1078">
                  <c:v>4203.0</c:v>
                </c:pt>
                <c:pt idx="1079">
                  <c:v>3827.0</c:v>
                </c:pt>
                <c:pt idx="1080">
                  <c:v>3620.0</c:v>
                </c:pt>
                <c:pt idx="1081">
                  <c:v>3534.0</c:v>
                </c:pt>
                <c:pt idx="1082">
                  <c:v>3527.0</c:v>
                </c:pt>
                <c:pt idx="1083">
                  <c:v>3554.0</c:v>
                </c:pt>
                <c:pt idx="1084">
                  <c:v>3677.0</c:v>
                </c:pt>
                <c:pt idx="1085">
                  <c:v>4013.0</c:v>
                </c:pt>
                <c:pt idx="1086">
                  <c:v>4576.0</c:v>
                </c:pt>
                <c:pt idx="1087">
                  <c:v>4846.0</c:v>
                </c:pt>
                <c:pt idx="1088">
                  <c:v>4924.0</c:v>
                </c:pt>
                <c:pt idx="1089">
                  <c:v>4991.0</c:v>
                </c:pt>
                <c:pt idx="1090">
                  <c:v>5064.0</c:v>
                </c:pt>
                <c:pt idx="1091">
                  <c:v>5077.0</c:v>
                </c:pt>
                <c:pt idx="1092">
                  <c:v>5060.0</c:v>
                </c:pt>
                <c:pt idx="1093">
                  <c:v>5040.0</c:v>
                </c:pt>
                <c:pt idx="1094">
                  <c:v>4998.0</c:v>
                </c:pt>
                <c:pt idx="1095">
                  <c:v>5017.0</c:v>
                </c:pt>
                <c:pt idx="1096">
                  <c:v>5107.0</c:v>
                </c:pt>
                <c:pt idx="1097">
                  <c:v>5360.0</c:v>
                </c:pt>
                <c:pt idx="1098">
                  <c:v>5577.0</c:v>
                </c:pt>
                <c:pt idx="1099">
                  <c:v>5456.0</c:v>
                </c:pt>
                <c:pt idx="1100">
                  <c:v>5305.0</c:v>
                </c:pt>
                <c:pt idx="1101">
                  <c:v>4942.0</c:v>
                </c:pt>
                <c:pt idx="1102">
                  <c:v>4450.0</c:v>
                </c:pt>
                <c:pt idx="1103">
                  <c:v>4065.0</c:v>
                </c:pt>
                <c:pt idx="1104">
                  <c:v>3857.0</c:v>
                </c:pt>
                <c:pt idx="1105">
                  <c:v>3749.0</c:v>
                </c:pt>
                <c:pt idx="1106">
                  <c:v>3729.0</c:v>
                </c:pt>
                <c:pt idx="1107">
                  <c:v>3741.0</c:v>
                </c:pt>
                <c:pt idx="1108">
                  <c:v>3857.0</c:v>
                </c:pt>
                <c:pt idx="1109">
                  <c:v>4175.0</c:v>
                </c:pt>
                <c:pt idx="1110">
                  <c:v>4716.0</c:v>
                </c:pt>
                <c:pt idx="1111">
                  <c:v>4991.0</c:v>
                </c:pt>
                <c:pt idx="1112">
                  <c:v>5063.0</c:v>
                </c:pt>
                <c:pt idx="1113">
                  <c:v>5131.0</c:v>
                </c:pt>
                <c:pt idx="1114">
                  <c:v>5153.0</c:v>
                </c:pt>
                <c:pt idx="1115">
                  <c:v>5158.0</c:v>
                </c:pt>
                <c:pt idx="1116">
                  <c:v>5133.0</c:v>
                </c:pt>
                <c:pt idx="1117">
                  <c:v>5095.0</c:v>
                </c:pt>
                <c:pt idx="1118">
                  <c:v>5078.0</c:v>
                </c:pt>
                <c:pt idx="1119">
                  <c:v>5047.0</c:v>
                </c:pt>
                <c:pt idx="1120">
                  <c:v>5200.0</c:v>
                </c:pt>
                <c:pt idx="1121">
                  <c:v>5475.0</c:v>
                </c:pt>
                <c:pt idx="1122">
                  <c:v>5675.0</c:v>
                </c:pt>
                <c:pt idx="1123">
                  <c:v>5551.0</c:v>
                </c:pt>
                <c:pt idx="1124">
                  <c:v>5396.0</c:v>
                </c:pt>
                <c:pt idx="1125">
                  <c:v>5052.0</c:v>
                </c:pt>
                <c:pt idx="1126">
                  <c:v>4561.0</c:v>
                </c:pt>
                <c:pt idx="1127">
                  <c:v>4182.0</c:v>
                </c:pt>
                <c:pt idx="1128">
                  <c:v>3966.0</c:v>
                </c:pt>
                <c:pt idx="1129">
                  <c:v>3890.0</c:v>
                </c:pt>
                <c:pt idx="1130">
                  <c:v>3875.0</c:v>
                </c:pt>
                <c:pt idx="1131">
                  <c:v>3881.0</c:v>
                </c:pt>
                <c:pt idx="1132">
                  <c:v>4000.0</c:v>
                </c:pt>
                <c:pt idx="1133">
                  <c:v>4319.0</c:v>
                </c:pt>
                <c:pt idx="1134">
                  <c:v>4852.0</c:v>
                </c:pt>
                <c:pt idx="1135">
                  <c:v>5040.0</c:v>
                </c:pt>
                <c:pt idx="1136">
                  <c:v>5044.0</c:v>
                </c:pt>
                <c:pt idx="1137">
                  <c:v>5060.0</c:v>
                </c:pt>
                <c:pt idx="1138">
                  <c:v>5012.0</c:v>
                </c:pt>
                <c:pt idx="1139">
                  <c:v>4976.0</c:v>
                </c:pt>
                <c:pt idx="1140">
                  <c:v>4916.0</c:v>
                </c:pt>
                <c:pt idx="1141">
                  <c:v>4882.0</c:v>
                </c:pt>
                <c:pt idx="1142">
                  <c:v>4836.0</c:v>
                </c:pt>
                <c:pt idx="1143">
                  <c:v>4779.0</c:v>
                </c:pt>
                <c:pt idx="1144">
                  <c:v>4856.0</c:v>
                </c:pt>
                <c:pt idx="1145">
                  <c:v>5122.0</c:v>
                </c:pt>
                <c:pt idx="1146">
                  <c:v>5467.0</c:v>
                </c:pt>
                <c:pt idx="1147">
                  <c:v>5372.0</c:v>
                </c:pt>
                <c:pt idx="1148">
                  <c:v>5284.0</c:v>
                </c:pt>
                <c:pt idx="1149">
                  <c:v>4964.0</c:v>
                </c:pt>
                <c:pt idx="1150">
                  <c:v>4516.0</c:v>
                </c:pt>
                <c:pt idx="1151">
                  <c:v>4119.0</c:v>
                </c:pt>
                <c:pt idx="1152">
                  <c:v>3929.0</c:v>
                </c:pt>
                <c:pt idx="1153">
                  <c:v>3865.0</c:v>
                </c:pt>
                <c:pt idx="1154">
                  <c:v>3838.0</c:v>
                </c:pt>
                <c:pt idx="1155">
                  <c:v>3837.0</c:v>
                </c:pt>
                <c:pt idx="1156">
                  <c:v>3951.0</c:v>
                </c:pt>
                <c:pt idx="1157">
                  <c:v>4253.0</c:v>
                </c:pt>
                <c:pt idx="1158">
                  <c:v>4750.0</c:v>
                </c:pt>
                <c:pt idx="1159">
                  <c:v>4907.0</c:v>
                </c:pt>
                <c:pt idx="1160">
                  <c:v>4986.0</c:v>
                </c:pt>
                <c:pt idx="1161">
                  <c:v>5012.0</c:v>
                </c:pt>
                <c:pt idx="1162">
                  <c:v>5007.0</c:v>
                </c:pt>
                <c:pt idx="1163">
                  <c:v>4914.0</c:v>
                </c:pt>
                <c:pt idx="1164">
                  <c:v>4885.0</c:v>
                </c:pt>
                <c:pt idx="1165">
                  <c:v>4833.0</c:v>
                </c:pt>
                <c:pt idx="1166">
                  <c:v>4762.0</c:v>
                </c:pt>
                <c:pt idx="1167">
                  <c:v>4709.0</c:v>
                </c:pt>
                <c:pt idx="1168">
                  <c:v>4754.0</c:v>
                </c:pt>
                <c:pt idx="1169">
                  <c:v>5044.0</c:v>
                </c:pt>
                <c:pt idx="1170">
                  <c:v>5334.0</c:v>
                </c:pt>
                <c:pt idx="1171">
                  <c:v>5212.0</c:v>
                </c:pt>
                <c:pt idx="1172">
                  <c:v>5099.0</c:v>
                </c:pt>
                <c:pt idx="1173">
                  <c:v>4822.0</c:v>
                </c:pt>
                <c:pt idx="1174">
                  <c:v>4468.0</c:v>
                </c:pt>
                <c:pt idx="1175">
                  <c:v>4086.0</c:v>
                </c:pt>
                <c:pt idx="1176">
                  <c:v>3881.0</c:v>
                </c:pt>
                <c:pt idx="1177">
                  <c:v>3788.0</c:v>
                </c:pt>
                <c:pt idx="1178">
                  <c:v>3721.0</c:v>
                </c:pt>
                <c:pt idx="1179">
                  <c:v>3715.0</c:v>
                </c:pt>
                <c:pt idx="1180">
                  <c:v>3770.0</c:v>
                </c:pt>
                <c:pt idx="1181">
                  <c:v>3919.0</c:v>
                </c:pt>
                <c:pt idx="1182">
                  <c:v>4192.0</c:v>
                </c:pt>
                <c:pt idx="1183">
                  <c:v>4338.0</c:v>
                </c:pt>
                <c:pt idx="1184">
                  <c:v>4522.0</c:v>
                </c:pt>
                <c:pt idx="1185">
                  <c:v>4646.0</c:v>
                </c:pt>
                <c:pt idx="1186">
                  <c:v>4696.0</c:v>
                </c:pt>
                <c:pt idx="1187">
                  <c:v>4617.0</c:v>
                </c:pt>
                <c:pt idx="1188">
                  <c:v>4549.0</c:v>
                </c:pt>
                <c:pt idx="1189">
                  <c:v>4475.0</c:v>
                </c:pt>
                <c:pt idx="1190">
                  <c:v>4406.0</c:v>
                </c:pt>
                <c:pt idx="1191">
                  <c:v>4375.0</c:v>
                </c:pt>
                <c:pt idx="1192">
                  <c:v>4438.0</c:v>
                </c:pt>
                <c:pt idx="1193">
                  <c:v>4714.0</c:v>
                </c:pt>
                <c:pt idx="1194">
                  <c:v>5019.0</c:v>
                </c:pt>
                <c:pt idx="1195">
                  <c:v>4919.0</c:v>
                </c:pt>
                <c:pt idx="1196">
                  <c:v>4785.0</c:v>
                </c:pt>
                <c:pt idx="1197">
                  <c:v>4592.0</c:v>
                </c:pt>
                <c:pt idx="1198">
                  <c:v>4280.0</c:v>
                </c:pt>
                <c:pt idx="1199">
                  <c:v>3957.0</c:v>
                </c:pt>
                <c:pt idx="1200">
                  <c:v>3750.0</c:v>
                </c:pt>
                <c:pt idx="1201">
                  <c:v>3653.0</c:v>
                </c:pt>
                <c:pt idx="1202">
                  <c:v>3519.0</c:v>
                </c:pt>
                <c:pt idx="1203">
                  <c:v>3533.0</c:v>
                </c:pt>
                <c:pt idx="1204">
                  <c:v>3575.0</c:v>
                </c:pt>
                <c:pt idx="1205">
                  <c:v>3659.0</c:v>
                </c:pt>
                <c:pt idx="1206">
                  <c:v>3809.0</c:v>
                </c:pt>
                <c:pt idx="1207">
                  <c:v>3910.0</c:v>
                </c:pt>
                <c:pt idx="1208">
                  <c:v>4075.0</c:v>
                </c:pt>
                <c:pt idx="1209">
                  <c:v>4207.0</c:v>
                </c:pt>
                <c:pt idx="1210">
                  <c:v>4278.0</c:v>
                </c:pt>
                <c:pt idx="1211">
                  <c:v>4265.0</c:v>
                </c:pt>
                <c:pt idx="1212">
                  <c:v>4252.0</c:v>
                </c:pt>
                <c:pt idx="1213">
                  <c:v>4190.0</c:v>
                </c:pt>
                <c:pt idx="1214">
                  <c:v>4188.0</c:v>
                </c:pt>
                <c:pt idx="1215">
                  <c:v>4218.0</c:v>
                </c:pt>
                <c:pt idx="1216">
                  <c:v>4408.0</c:v>
                </c:pt>
                <c:pt idx="1217">
                  <c:v>4657.0</c:v>
                </c:pt>
                <c:pt idx="1218">
                  <c:v>4965.0</c:v>
                </c:pt>
                <c:pt idx="1219">
                  <c:v>4887.0</c:v>
                </c:pt>
                <c:pt idx="1220">
                  <c:v>4736.0</c:v>
                </c:pt>
                <c:pt idx="1221">
                  <c:v>4511.0</c:v>
                </c:pt>
                <c:pt idx="1222">
                  <c:v>4176.0</c:v>
                </c:pt>
                <c:pt idx="1223">
                  <c:v>3845.0</c:v>
                </c:pt>
                <c:pt idx="1224">
                  <c:v>3667.0</c:v>
                </c:pt>
                <c:pt idx="1225">
                  <c:v>3569.0</c:v>
                </c:pt>
                <c:pt idx="1226">
                  <c:v>3546.0</c:v>
                </c:pt>
                <c:pt idx="1227">
                  <c:v>3534.0</c:v>
                </c:pt>
                <c:pt idx="1228">
                  <c:v>3649.0</c:v>
                </c:pt>
                <c:pt idx="1229">
                  <c:v>3833.0</c:v>
                </c:pt>
                <c:pt idx="1230">
                  <c:v>4124.0</c:v>
                </c:pt>
                <c:pt idx="1231">
                  <c:v>4262.0</c:v>
                </c:pt>
                <c:pt idx="1232">
                  <c:v>4458.0</c:v>
                </c:pt>
                <c:pt idx="1233">
                  <c:v>4555.0</c:v>
                </c:pt>
                <c:pt idx="1234">
                  <c:v>4614.0</c:v>
                </c:pt>
                <c:pt idx="1235">
                  <c:v>4607.0</c:v>
                </c:pt>
                <c:pt idx="1236">
                  <c:v>4584.0</c:v>
                </c:pt>
                <c:pt idx="1237">
                  <c:v>4539.0</c:v>
                </c:pt>
                <c:pt idx="1238">
                  <c:v>4513.0</c:v>
                </c:pt>
                <c:pt idx="1239">
                  <c:v>4517.0</c:v>
                </c:pt>
                <c:pt idx="1240">
                  <c:v>4610.0</c:v>
                </c:pt>
                <c:pt idx="1241">
                  <c:v>4886.0</c:v>
                </c:pt>
                <c:pt idx="1242">
                  <c:v>5223.0</c:v>
                </c:pt>
                <c:pt idx="1243">
                  <c:v>5136.0</c:v>
                </c:pt>
                <c:pt idx="1244">
                  <c:v>4964.0</c:v>
                </c:pt>
                <c:pt idx="1245">
                  <c:v>4662.0</c:v>
                </c:pt>
                <c:pt idx="1246">
                  <c:v>4229.0</c:v>
                </c:pt>
                <c:pt idx="1247">
                  <c:v>3848.0</c:v>
                </c:pt>
                <c:pt idx="1248">
                  <c:v>3665.0</c:v>
                </c:pt>
                <c:pt idx="1249">
                  <c:v>3559.0</c:v>
                </c:pt>
                <c:pt idx="1250">
                  <c:v>3525.0</c:v>
                </c:pt>
                <c:pt idx="1251">
                  <c:v>3532.0</c:v>
                </c:pt>
                <c:pt idx="1252">
                  <c:v>3665.0</c:v>
                </c:pt>
                <c:pt idx="1253">
                  <c:v>3971.0</c:v>
                </c:pt>
                <c:pt idx="1254">
                  <c:v>4416.0</c:v>
                </c:pt>
                <c:pt idx="1255">
                  <c:v>4660.0</c:v>
                </c:pt>
                <c:pt idx="1256">
                  <c:v>4795.0</c:v>
                </c:pt>
                <c:pt idx="1257">
                  <c:v>4868.0</c:v>
                </c:pt>
                <c:pt idx="1258">
                  <c:v>4917.0</c:v>
                </c:pt>
                <c:pt idx="1259">
                  <c:v>4902.0</c:v>
                </c:pt>
                <c:pt idx="1260">
                  <c:v>4808.0</c:v>
                </c:pt>
                <c:pt idx="1261">
                  <c:v>4751.0</c:v>
                </c:pt>
                <c:pt idx="1262">
                  <c:v>4709.0</c:v>
                </c:pt>
                <c:pt idx="1263">
                  <c:v>4714.0</c:v>
                </c:pt>
                <c:pt idx="1264">
                  <c:v>4741.0</c:v>
                </c:pt>
                <c:pt idx="1265">
                  <c:v>5062.0</c:v>
                </c:pt>
                <c:pt idx="1266">
                  <c:v>5354.0</c:v>
                </c:pt>
                <c:pt idx="1267">
                  <c:v>5302.0</c:v>
                </c:pt>
                <c:pt idx="1268">
                  <c:v>5146.0</c:v>
                </c:pt>
                <c:pt idx="1269">
                  <c:v>4808.0</c:v>
                </c:pt>
                <c:pt idx="1270">
                  <c:v>4333.0</c:v>
                </c:pt>
                <c:pt idx="1271">
                  <c:v>3938.0</c:v>
                </c:pt>
                <c:pt idx="1272">
                  <c:v>3728.0</c:v>
                </c:pt>
                <c:pt idx="1273">
                  <c:v>3634.0</c:v>
                </c:pt>
                <c:pt idx="1274">
                  <c:v>3630.0</c:v>
                </c:pt>
                <c:pt idx="1275">
                  <c:v>3609.0</c:v>
                </c:pt>
                <c:pt idx="1276">
                  <c:v>3758.0</c:v>
                </c:pt>
                <c:pt idx="1277">
                  <c:v>4063.0</c:v>
                </c:pt>
                <c:pt idx="1278">
                  <c:v>4563.0</c:v>
                </c:pt>
                <c:pt idx="1279">
                  <c:v>4771.0</c:v>
                </c:pt>
                <c:pt idx="1280">
                  <c:v>4893.0</c:v>
                </c:pt>
                <c:pt idx="1281">
                  <c:v>4929.0</c:v>
                </c:pt>
                <c:pt idx="1282">
                  <c:v>4992.0</c:v>
                </c:pt>
                <c:pt idx="1283">
                  <c:v>4955.0</c:v>
                </c:pt>
                <c:pt idx="1284">
                  <c:v>4877.0</c:v>
                </c:pt>
                <c:pt idx="1285">
                  <c:v>4811.0</c:v>
                </c:pt>
                <c:pt idx="1286">
                  <c:v>4758.0</c:v>
                </c:pt>
                <c:pt idx="1287">
                  <c:v>4751.0</c:v>
                </c:pt>
                <c:pt idx="1288">
                  <c:v>4791.0</c:v>
                </c:pt>
                <c:pt idx="1289">
                  <c:v>5045.0</c:v>
                </c:pt>
                <c:pt idx="1290">
                  <c:v>5397.0</c:v>
                </c:pt>
                <c:pt idx="1291">
                  <c:v>5321.0</c:v>
                </c:pt>
                <c:pt idx="1292">
                  <c:v>5191.0</c:v>
                </c:pt>
                <c:pt idx="1293">
                  <c:v>4850.0</c:v>
                </c:pt>
                <c:pt idx="1294">
                  <c:v>4398.0</c:v>
                </c:pt>
                <c:pt idx="1295">
                  <c:v>3997.0</c:v>
                </c:pt>
                <c:pt idx="1296">
                  <c:v>3822.0</c:v>
                </c:pt>
                <c:pt idx="1297">
                  <c:v>3721.0</c:v>
                </c:pt>
                <c:pt idx="1298">
                  <c:v>3721.0</c:v>
                </c:pt>
                <c:pt idx="1299">
                  <c:v>3699.0</c:v>
                </c:pt>
                <c:pt idx="1300">
                  <c:v>3812.0</c:v>
                </c:pt>
                <c:pt idx="1301">
                  <c:v>4171.0</c:v>
                </c:pt>
                <c:pt idx="1302">
                  <c:v>4653.0</c:v>
                </c:pt>
                <c:pt idx="1303">
                  <c:v>4854.0</c:v>
                </c:pt>
                <c:pt idx="1304">
                  <c:v>4890.0</c:v>
                </c:pt>
                <c:pt idx="1305">
                  <c:v>4915.0</c:v>
                </c:pt>
                <c:pt idx="1306">
                  <c:v>4891.0</c:v>
                </c:pt>
                <c:pt idx="1307">
                  <c:v>4886.0</c:v>
                </c:pt>
                <c:pt idx="1308">
                  <c:v>4783.0</c:v>
                </c:pt>
                <c:pt idx="1309">
                  <c:v>4731.0</c:v>
                </c:pt>
                <c:pt idx="1310">
                  <c:v>4702.0</c:v>
                </c:pt>
                <c:pt idx="1311">
                  <c:v>4686.0</c:v>
                </c:pt>
                <c:pt idx="1312">
                  <c:v>4694.0</c:v>
                </c:pt>
                <c:pt idx="1313">
                  <c:v>4886.0</c:v>
                </c:pt>
                <c:pt idx="1314">
                  <c:v>5293.0</c:v>
                </c:pt>
                <c:pt idx="1315">
                  <c:v>5250.0</c:v>
                </c:pt>
                <c:pt idx="1316">
                  <c:v>5121.0</c:v>
                </c:pt>
                <c:pt idx="1317">
                  <c:v>4831.0</c:v>
                </c:pt>
                <c:pt idx="1318">
                  <c:v>4374.0</c:v>
                </c:pt>
                <c:pt idx="1319">
                  <c:v>3997.0</c:v>
                </c:pt>
                <c:pt idx="1320">
                  <c:v>3794.0</c:v>
                </c:pt>
                <c:pt idx="1321">
                  <c:v>3722.0</c:v>
                </c:pt>
                <c:pt idx="1322">
                  <c:v>3698.0</c:v>
                </c:pt>
                <c:pt idx="1323">
                  <c:v>3667.0</c:v>
                </c:pt>
                <c:pt idx="1324">
                  <c:v>3798.0</c:v>
                </c:pt>
                <c:pt idx="1325">
                  <c:v>4170.0</c:v>
                </c:pt>
                <c:pt idx="1326">
                  <c:v>4636.0</c:v>
                </c:pt>
                <c:pt idx="1327">
                  <c:v>4811.0</c:v>
                </c:pt>
                <c:pt idx="1328">
                  <c:v>4847.0</c:v>
                </c:pt>
                <c:pt idx="1329">
                  <c:v>4848.0</c:v>
                </c:pt>
                <c:pt idx="1330">
                  <c:v>4820.0</c:v>
                </c:pt>
                <c:pt idx="1331">
                  <c:v>4814.0</c:v>
                </c:pt>
                <c:pt idx="1332">
                  <c:v>4752.0</c:v>
                </c:pt>
                <c:pt idx="1333">
                  <c:v>4675.0</c:v>
                </c:pt>
                <c:pt idx="1334">
                  <c:v>4663.0</c:v>
                </c:pt>
                <c:pt idx="1335">
                  <c:v>4621.0</c:v>
                </c:pt>
                <c:pt idx="1336">
                  <c:v>4621.0</c:v>
                </c:pt>
                <c:pt idx="1337">
                  <c:v>4801.0</c:v>
                </c:pt>
                <c:pt idx="1338">
                  <c:v>5118.0</c:v>
                </c:pt>
                <c:pt idx="1339">
                  <c:v>5056.0</c:v>
                </c:pt>
                <c:pt idx="1340">
                  <c:v>4926.0</c:v>
                </c:pt>
                <c:pt idx="1341">
                  <c:v>4691.0</c:v>
                </c:pt>
                <c:pt idx="1342">
                  <c:v>4325.0</c:v>
                </c:pt>
                <c:pt idx="1343">
                  <c:v>3944.0</c:v>
                </c:pt>
                <c:pt idx="1344">
                  <c:v>3738.0</c:v>
                </c:pt>
                <c:pt idx="1345">
                  <c:v>3660.0</c:v>
                </c:pt>
                <c:pt idx="1346">
                  <c:v>3632.0</c:v>
                </c:pt>
                <c:pt idx="1347">
                  <c:v>3602.0</c:v>
                </c:pt>
                <c:pt idx="1348">
                  <c:v>3646.0</c:v>
                </c:pt>
                <c:pt idx="1349">
                  <c:v>3848.0</c:v>
                </c:pt>
                <c:pt idx="1350">
                  <c:v>4138.0</c:v>
                </c:pt>
                <c:pt idx="1351">
                  <c:v>4288.0</c:v>
                </c:pt>
                <c:pt idx="1352">
                  <c:v>4430.0</c:v>
                </c:pt>
                <c:pt idx="1353">
                  <c:v>4547.0</c:v>
                </c:pt>
                <c:pt idx="1354">
                  <c:v>4555.0</c:v>
                </c:pt>
                <c:pt idx="1355">
                  <c:v>4531.0</c:v>
                </c:pt>
                <c:pt idx="1356">
                  <c:v>4465.0</c:v>
                </c:pt>
                <c:pt idx="1357">
                  <c:v>4367.0</c:v>
                </c:pt>
                <c:pt idx="1358">
                  <c:v>4352.0</c:v>
                </c:pt>
                <c:pt idx="1359">
                  <c:v>4305.0</c:v>
                </c:pt>
                <c:pt idx="1360">
                  <c:v>4367.0</c:v>
                </c:pt>
                <c:pt idx="1361">
                  <c:v>4602.0</c:v>
                </c:pt>
                <c:pt idx="1362">
                  <c:v>4912.0</c:v>
                </c:pt>
                <c:pt idx="1363">
                  <c:v>4856.0</c:v>
                </c:pt>
                <c:pt idx="1364">
                  <c:v>4712.0</c:v>
                </c:pt>
                <c:pt idx="1365">
                  <c:v>4548.0</c:v>
                </c:pt>
                <c:pt idx="1366">
                  <c:v>4213.0</c:v>
                </c:pt>
                <c:pt idx="1367">
                  <c:v>3884.0</c:v>
                </c:pt>
                <c:pt idx="1368">
                  <c:v>3700.0</c:v>
                </c:pt>
                <c:pt idx="1369">
                  <c:v>3607.0</c:v>
                </c:pt>
                <c:pt idx="1370">
                  <c:v>3560.0</c:v>
                </c:pt>
                <c:pt idx="1371">
                  <c:v>3548.0</c:v>
                </c:pt>
                <c:pt idx="1372">
                  <c:v>3583.0</c:v>
                </c:pt>
                <c:pt idx="1373">
                  <c:v>3669.0</c:v>
                </c:pt>
                <c:pt idx="1374">
                  <c:v>3831.0</c:v>
                </c:pt>
                <c:pt idx="1375">
                  <c:v>3917.0</c:v>
                </c:pt>
                <c:pt idx="1376">
                  <c:v>4127.0</c:v>
                </c:pt>
                <c:pt idx="1377">
                  <c:v>4235.0</c:v>
                </c:pt>
                <c:pt idx="1378">
                  <c:v>4297.0</c:v>
                </c:pt>
                <c:pt idx="1379">
                  <c:v>4306.0</c:v>
                </c:pt>
                <c:pt idx="1380">
                  <c:v>4265.0</c:v>
                </c:pt>
                <c:pt idx="1381">
                  <c:v>4209.0</c:v>
                </c:pt>
                <c:pt idx="1382">
                  <c:v>4165.0</c:v>
                </c:pt>
                <c:pt idx="1383">
                  <c:v>4155.0</c:v>
                </c:pt>
                <c:pt idx="1384">
                  <c:v>4250.0</c:v>
                </c:pt>
                <c:pt idx="1385">
                  <c:v>4544.0</c:v>
                </c:pt>
                <c:pt idx="1386">
                  <c:v>4949.0</c:v>
                </c:pt>
                <c:pt idx="1387">
                  <c:v>4918.0</c:v>
                </c:pt>
                <c:pt idx="1388">
                  <c:v>4791.0</c:v>
                </c:pt>
                <c:pt idx="1389">
                  <c:v>4560.0</c:v>
                </c:pt>
                <c:pt idx="1390">
                  <c:v>4190.0</c:v>
                </c:pt>
                <c:pt idx="1391">
                  <c:v>3845.0</c:v>
                </c:pt>
                <c:pt idx="1392">
                  <c:v>3664.0</c:v>
                </c:pt>
                <c:pt idx="1393">
                  <c:v>3597.0</c:v>
                </c:pt>
                <c:pt idx="1394">
                  <c:v>3562.0</c:v>
                </c:pt>
                <c:pt idx="1395">
                  <c:v>3595.0</c:v>
                </c:pt>
                <c:pt idx="1396">
                  <c:v>3708.0</c:v>
                </c:pt>
                <c:pt idx="1397">
                  <c:v>3967.0</c:v>
                </c:pt>
                <c:pt idx="1398">
                  <c:v>4381.0</c:v>
                </c:pt>
                <c:pt idx="1399">
                  <c:v>4517.0</c:v>
                </c:pt>
                <c:pt idx="1400">
                  <c:v>4631.0</c:v>
                </c:pt>
                <c:pt idx="1401">
                  <c:v>4659.0</c:v>
                </c:pt>
                <c:pt idx="1402">
                  <c:v>4682.0</c:v>
                </c:pt>
                <c:pt idx="1403">
                  <c:v>4688.0</c:v>
                </c:pt>
                <c:pt idx="1404">
                  <c:v>4655.0</c:v>
                </c:pt>
                <c:pt idx="1405">
                  <c:v>4606.0</c:v>
                </c:pt>
                <c:pt idx="1406">
                  <c:v>4566.0</c:v>
                </c:pt>
                <c:pt idx="1407">
                  <c:v>4524.0</c:v>
                </c:pt>
                <c:pt idx="1408">
                  <c:v>4552.0</c:v>
                </c:pt>
                <c:pt idx="1409">
                  <c:v>4799.0</c:v>
                </c:pt>
                <c:pt idx="1410">
                  <c:v>5199.0</c:v>
                </c:pt>
                <c:pt idx="1411">
                  <c:v>5174.0</c:v>
                </c:pt>
                <c:pt idx="1412">
                  <c:v>5039.0</c:v>
                </c:pt>
                <c:pt idx="1413">
                  <c:v>4729.0</c:v>
                </c:pt>
                <c:pt idx="1414">
                  <c:v>4279.0</c:v>
                </c:pt>
                <c:pt idx="1415">
                  <c:v>3903.0</c:v>
                </c:pt>
                <c:pt idx="1416">
                  <c:v>3722.0</c:v>
                </c:pt>
                <c:pt idx="1417">
                  <c:v>3629.0</c:v>
                </c:pt>
                <c:pt idx="1418">
                  <c:v>3565.0</c:v>
                </c:pt>
                <c:pt idx="1419">
                  <c:v>3613.0</c:v>
                </c:pt>
                <c:pt idx="1420">
                  <c:v>3735.0</c:v>
                </c:pt>
                <c:pt idx="1421">
                  <c:v>4081.0</c:v>
                </c:pt>
                <c:pt idx="1422">
                  <c:v>4586.0</c:v>
                </c:pt>
                <c:pt idx="1423">
                  <c:v>4771.0</c:v>
                </c:pt>
                <c:pt idx="1424">
                  <c:v>4831.0</c:v>
                </c:pt>
                <c:pt idx="1425">
                  <c:v>4815.0</c:v>
                </c:pt>
                <c:pt idx="1426">
                  <c:v>4830.0</c:v>
                </c:pt>
                <c:pt idx="1427">
                  <c:v>4811.0</c:v>
                </c:pt>
                <c:pt idx="1428">
                  <c:v>4776.0</c:v>
                </c:pt>
                <c:pt idx="1429">
                  <c:v>4734.0</c:v>
                </c:pt>
                <c:pt idx="1430">
                  <c:v>4708.0</c:v>
                </c:pt>
                <c:pt idx="1431">
                  <c:v>4655.0</c:v>
                </c:pt>
                <c:pt idx="1432">
                  <c:v>4734.0</c:v>
                </c:pt>
                <c:pt idx="1433">
                  <c:v>5010.0</c:v>
                </c:pt>
                <c:pt idx="1434">
                  <c:v>5309.0</c:v>
                </c:pt>
                <c:pt idx="1435">
                  <c:v>5262.0</c:v>
                </c:pt>
                <c:pt idx="1436">
                  <c:v>5085.0</c:v>
                </c:pt>
                <c:pt idx="1437">
                  <c:v>4782.0</c:v>
                </c:pt>
                <c:pt idx="1438">
                  <c:v>4299.0</c:v>
                </c:pt>
                <c:pt idx="1439">
                  <c:v>3906.0</c:v>
                </c:pt>
                <c:pt idx="1440">
                  <c:v>3714.0</c:v>
                </c:pt>
                <c:pt idx="1441">
                  <c:v>3627.0</c:v>
                </c:pt>
                <c:pt idx="1442">
                  <c:v>3548.0</c:v>
                </c:pt>
                <c:pt idx="1443">
                  <c:v>3573.0</c:v>
                </c:pt>
                <c:pt idx="1444">
                  <c:v>3690.0</c:v>
                </c:pt>
                <c:pt idx="1445">
                  <c:v>4021.0</c:v>
                </c:pt>
                <c:pt idx="1446">
                  <c:v>4488.0</c:v>
                </c:pt>
                <c:pt idx="1447">
                  <c:v>4652.0</c:v>
                </c:pt>
                <c:pt idx="1448">
                  <c:v>4708.0</c:v>
                </c:pt>
                <c:pt idx="1449">
                  <c:v>4716.0</c:v>
                </c:pt>
                <c:pt idx="1450">
                  <c:v>4727.0</c:v>
                </c:pt>
                <c:pt idx="1451">
                  <c:v>4697.0</c:v>
                </c:pt>
                <c:pt idx="1452">
                  <c:v>4651.0</c:v>
                </c:pt>
                <c:pt idx="1453">
                  <c:v>4627.0</c:v>
                </c:pt>
                <c:pt idx="1454">
                  <c:v>4584.0</c:v>
                </c:pt>
                <c:pt idx="1455">
                  <c:v>4543.0</c:v>
                </c:pt>
                <c:pt idx="1456">
                  <c:v>4602.0</c:v>
                </c:pt>
                <c:pt idx="1457">
                  <c:v>4787.0</c:v>
                </c:pt>
                <c:pt idx="1458">
                  <c:v>5182.0</c:v>
                </c:pt>
                <c:pt idx="1459">
                  <c:v>5164.0</c:v>
                </c:pt>
                <c:pt idx="1460">
                  <c:v>5003.0</c:v>
                </c:pt>
                <c:pt idx="1461">
                  <c:v>4730.0</c:v>
                </c:pt>
                <c:pt idx="1462">
                  <c:v>4235.0</c:v>
                </c:pt>
                <c:pt idx="1463">
                  <c:v>3868.0</c:v>
                </c:pt>
                <c:pt idx="1464">
                  <c:v>3696.0</c:v>
                </c:pt>
                <c:pt idx="1465">
                  <c:v>3623.0</c:v>
                </c:pt>
                <c:pt idx="1466">
                  <c:v>3572.0</c:v>
                </c:pt>
                <c:pt idx="1467">
                  <c:v>3595.0</c:v>
                </c:pt>
                <c:pt idx="1468">
                  <c:v>3718.0</c:v>
                </c:pt>
                <c:pt idx="1469">
                  <c:v>4038.0</c:v>
                </c:pt>
                <c:pt idx="1470">
                  <c:v>4489.0</c:v>
                </c:pt>
                <c:pt idx="1471">
                  <c:v>4680.0</c:v>
                </c:pt>
                <c:pt idx="1472">
                  <c:v>4718.0</c:v>
                </c:pt>
                <c:pt idx="1473">
                  <c:v>4698.0</c:v>
                </c:pt>
                <c:pt idx="1474">
                  <c:v>4755.0</c:v>
                </c:pt>
                <c:pt idx="1475">
                  <c:v>4696.0</c:v>
                </c:pt>
                <c:pt idx="1476">
                  <c:v>4657.0</c:v>
                </c:pt>
                <c:pt idx="1477">
                  <c:v>4638.0</c:v>
                </c:pt>
                <c:pt idx="1478">
                  <c:v>4641.0</c:v>
                </c:pt>
                <c:pt idx="1479">
                  <c:v>4541.0</c:v>
                </c:pt>
                <c:pt idx="1480">
                  <c:v>4616.0</c:v>
                </c:pt>
                <c:pt idx="1481">
                  <c:v>4737.0</c:v>
                </c:pt>
                <c:pt idx="1482">
                  <c:v>5142.0</c:v>
                </c:pt>
                <c:pt idx="1483">
                  <c:v>5129.0</c:v>
                </c:pt>
                <c:pt idx="1484">
                  <c:v>4984.0</c:v>
                </c:pt>
                <c:pt idx="1485">
                  <c:v>4682.0</c:v>
                </c:pt>
                <c:pt idx="1486">
                  <c:v>4231.0</c:v>
                </c:pt>
                <c:pt idx="1487">
                  <c:v>3849.0</c:v>
                </c:pt>
                <c:pt idx="1488">
                  <c:v>3673.0</c:v>
                </c:pt>
                <c:pt idx="1489">
                  <c:v>3585.0</c:v>
                </c:pt>
                <c:pt idx="1490">
                  <c:v>3554.0</c:v>
                </c:pt>
                <c:pt idx="1491">
                  <c:v>3595.0</c:v>
                </c:pt>
                <c:pt idx="1492">
                  <c:v>3702.0</c:v>
                </c:pt>
                <c:pt idx="1493">
                  <c:v>4016.0</c:v>
                </c:pt>
                <c:pt idx="1494">
                  <c:v>4413.0</c:v>
                </c:pt>
                <c:pt idx="1495">
                  <c:v>4601.0</c:v>
                </c:pt>
                <c:pt idx="1496">
                  <c:v>4668.0</c:v>
                </c:pt>
                <c:pt idx="1497">
                  <c:v>4694.0</c:v>
                </c:pt>
                <c:pt idx="1498">
                  <c:v>4734.0</c:v>
                </c:pt>
                <c:pt idx="1499">
                  <c:v>4727.0</c:v>
                </c:pt>
                <c:pt idx="1500">
                  <c:v>4717.0</c:v>
                </c:pt>
                <c:pt idx="1501">
                  <c:v>4688.0</c:v>
                </c:pt>
                <c:pt idx="1502">
                  <c:v>4673.0</c:v>
                </c:pt>
                <c:pt idx="1503">
                  <c:v>4592.0</c:v>
                </c:pt>
                <c:pt idx="1504">
                  <c:v>4585.0</c:v>
                </c:pt>
                <c:pt idx="1505">
                  <c:v>4683.0</c:v>
                </c:pt>
                <c:pt idx="1506">
                  <c:v>5002.0</c:v>
                </c:pt>
                <c:pt idx="1507">
                  <c:v>4954.0</c:v>
                </c:pt>
                <c:pt idx="1508">
                  <c:v>4826.0</c:v>
                </c:pt>
                <c:pt idx="1509">
                  <c:v>4561.0</c:v>
                </c:pt>
                <c:pt idx="1510">
                  <c:v>4193.0</c:v>
                </c:pt>
                <c:pt idx="1511">
                  <c:v>3860.0</c:v>
                </c:pt>
                <c:pt idx="1512">
                  <c:v>3652.0</c:v>
                </c:pt>
                <c:pt idx="1513">
                  <c:v>3552.0</c:v>
                </c:pt>
                <c:pt idx="1514">
                  <c:v>3528.0</c:v>
                </c:pt>
                <c:pt idx="1515">
                  <c:v>3521.0</c:v>
                </c:pt>
                <c:pt idx="1516">
                  <c:v>3589.0</c:v>
                </c:pt>
                <c:pt idx="1517">
                  <c:v>3768.0</c:v>
                </c:pt>
                <c:pt idx="1518">
                  <c:v>3948.0</c:v>
                </c:pt>
                <c:pt idx="1519">
                  <c:v>4149.0</c:v>
                </c:pt>
                <c:pt idx="1520">
                  <c:v>4307.0</c:v>
                </c:pt>
                <c:pt idx="1521">
                  <c:v>4413.0</c:v>
                </c:pt>
                <c:pt idx="1522">
                  <c:v>4455.0</c:v>
                </c:pt>
                <c:pt idx="1523">
                  <c:v>4444.0</c:v>
                </c:pt>
                <c:pt idx="1524">
                  <c:v>4395.0</c:v>
                </c:pt>
                <c:pt idx="1525">
                  <c:v>4323.0</c:v>
                </c:pt>
                <c:pt idx="1526">
                  <c:v>4288.0</c:v>
                </c:pt>
                <c:pt idx="1527">
                  <c:v>4265.0</c:v>
                </c:pt>
                <c:pt idx="1528">
                  <c:v>4274.0</c:v>
                </c:pt>
                <c:pt idx="1529">
                  <c:v>4438.0</c:v>
                </c:pt>
                <c:pt idx="1530">
                  <c:v>4790.0</c:v>
                </c:pt>
                <c:pt idx="1531">
                  <c:v>4772.0</c:v>
                </c:pt>
                <c:pt idx="1532">
                  <c:v>4640.0</c:v>
                </c:pt>
                <c:pt idx="1533">
                  <c:v>4433.0</c:v>
                </c:pt>
                <c:pt idx="1534">
                  <c:v>4105.0</c:v>
                </c:pt>
                <c:pt idx="1535">
                  <c:v>3795.0</c:v>
                </c:pt>
                <c:pt idx="1536">
                  <c:v>3598.0</c:v>
                </c:pt>
                <c:pt idx="1537">
                  <c:v>3484.0</c:v>
                </c:pt>
                <c:pt idx="1538">
                  <c:v>3446.0</c:v>
                </c:pt>
                <c:pt idx="1539">
                  <c:v>3421.0</c:v>
                </c:pt>
                <c:pt idx="1540">
                  <c:v>3464.0</c:v>
                </c:pt>
                <c:pt idx="1541">
                  <c:v>3562.0</c:v>
                </c:pt>
                <c:pt idx="1542">
                  <c:v>3655.0</c:v>
                </c:pt>
                <c:pt idx="1543">
                  <c:v>3763.0</c:v>
                </c:pt>
                <c:pt idx="1544">
                  <c:v>3974.0</c:v>
                </c:pt>
                <c:pt idx="1545">
                  <c:v>4102.0</c:v>
                </c:pt>
                <c:pt idx="1546">
                  <c:v>4173.0</c:v>
                </c:pt>
                <c:pt idx="1547">
                  <c:v>4176.0</c:v>
                </c:pt>
                <c:pt idx="1548">
                  <c:v>4164.0</c:v>
                </c:pt>
                <c:pt idx="1549">
                  <c:v>4104.0</c:v>
                </c:pt>
                <c:pt idx="1550">
                  <c:v>4108.0</c:v>
                </c:pt>
                <c:pt idx="1551">
                  <c:v>4084.0</c:v>
                </c:pt>
                <c:pt idx="1552">
                  <c:v>4157.0</c:v>
                </c:pt>
                <c:pt idx="1553">
                  <c:v>4355.0</c:v>
                </c:pt>
                <c:pt idx="1554">
                  <c:v>4818.0</c:v>
                </c:pt>
                <c:pt idx="1555">
                  <c:v>4828.0</c:v>
                </c:pt>
                <c:pt idx="1556">
                  <c:v>4640.0</c:v>
                </c:pt>
                <c:pt idx="1557">
                  <c:v>4433.0</c:v>
                </c:pt>
                <c:pt idx="1558">
                  <c:v>4014.0</c:v>
                </c:pt>
                <c:pt idx="1559">
                  <c:v>3657.0</c:v>
                </c:pt>
                <c:pt idx="1560">
                  <c:v>3499.0</c:v>
                </c:pt>
                <c:pt idx="1561">
                  <c:v>3435.0</c:v>
                </c:pt>
                <c:pt idx="1562">
                  <c:v>3365.0</c:v>
                </c:pt>
                <c:pt idx="1563">
                  <c:v>3418.0</c:v>
                </c:pt>
                <c:pt idx="1564">
                  <c:v>3518.0</c:v>
                </c:pt>
                <c:pt idx="1565">
                  <c:v>3785.0</c:v>
                </c:pt>
                <c:pt idx="1566">
                  <c:v>4157.0</c:v>
                </c:pt>
                <c:pt idx="1567">
                  <c:v>4349.0</c:v>
                </c:pt>
                <c:pt idx="1568">
                  <c:v>4441.0</c:v>
                </c:pt>
                <c:pt idx="1569">
                  <c:v>4521.0</c:v>
                </c:pt>
                <c:pt idx="1570">
                  <c:v>4561.0</c:v>
                </c:pt>
                <c:pt idx="1571">
                  <c:v>4565.0</c:v>
                </c:pt>
                <c:pt idx="1572">
                  <c:v>4553.0</c:v>
                </c:pt>
                <c:pt idx="1573">
                  <c:v>4510.0</c:v>
                </c:pt>
                <c:pt idx="1574">
                  <c:v>4520.0</c:v>
                </c:pt>
                <c:pt idx="1575">
                  <c:v>4463.0</c:v>
                </c:pt>
                <c:pt idx="1576">
                  <c:v>4510.0</c:v>
                </c:pt>
                <c:pt idx="1577">
                  <c:v>4699.0</c:v>
                </c:pt>
                <c:pt idx="1578">
                  <c:v>5088.0</c:v>
                </c:pt>
                <c:pt idx="1579">
                  <c:v>5067.0</c:v>
                </c:pt>
                <c:pt idx="1580">
                  <c:v>4876.0</c:v>
                </c:pt>
                <c:pt idx="1581">
                  <c:v>4578.0</c:v>
                </c:pt>
                <c:pt idx="1582">
                  <c:v>4079.0</c:v>
                </c:pt>
                <c:pt idx="1583">
                  <c:v>3683.0</c:v>
                </c:pt>
                <c:pt idx="1584">
                  <c:v>3498.0</c:v>
                </c:pt>
                <c:pt idx="1585">
                  <c:v>3410.0</c:v>
                </c:pt>
                <c:pt idx="1586">
                  <c:v>3395.0</c:v>
                </c:pt>
                <c:pt idx="1587">
                  <c:v>3432.0</c:v>
                </c:pt>
                <c:pt idx="1588">
                  <c:v>3541.0</c:v>
                </c:pt>
                <c:pt idx="1589">
                  <c:v>3880.0</c:v>
                </c:pt>
                <c:pt idx="1590">
                  <c:v>4349.0</c:v>
                </c:pt>
                <c:pt idx="1591">
                  <c:v>4615.0</c:v>
                </c:pt>
                <c:pt idx="1592">
                  <c:v>4668.0</c:v>
                </c:pt>
                <c:pt idx="1593">
                  <c:v>4792.0</c:v>
                </c:pt>
                <c:pt idx="1594">
                  <c:v>4933.0</c:v>
                </c:pt>
                <c:pt idx="1595">
                  <c:v>4943.0</c:v>
                </c:pt>
                <c:pt idx="1596">
                  <c:v>4842.0</c:v>
                </c:pt>
                <c:pt idx="1597">
                  <c:v>4805.0</c:v>
                </c:pt>
                <c:pt idx="1598">
                  <c:v>4758.0</c:v>
                </c:pt>
                <c:pt idx="1599">
                  <c:v>4701.0</c:v>
                </c:pt>
                <c:pt idx="1600">
                  <c:v>4714.0</c:v>
                </c:pt>
                <c:pt idx="1601">
                  <c:v>4852.0</c:v>
                </c:pt>
                <c:pt idx="1602">
                  <c:v>5230.0</c:v>
                </c:pt>
                <c:pt idx="1603">
                  <c:v>5228.0</c:v>
                </c:pt>
                <c:pt idx="1604">
                  <c:v>5072.0</c:v>
                </c:pt>
                <c:pt idx="1605">
                  <c:v>4738.0</c:v>
                </c:pt>
                <c:pt idx="1606">
                  <c:v>4236.0</c:v>
                </c:pt>
                <c:pt idx="1607">
                  <c:v>3850.0</c:v>
                </c:pt>
                <c:pt idx="1608">
                  <c:v>3685.0</c:v>
                </c:pt>
                <c:pt idx="1609">
                  <c:v>3593.0</c:v>
                </c:pt>
                <c:pt idx="1610">
                  <c:v>3569.0</c:v>
                </c:pt>
                <c:pt idx="1611">
                  <c:v>3577.0</c:v>
                </c:pt>
                <c:pt idx="1612">
                  <c:v>3663.0</c:v>
                </c:pt>
                <c:pt idx="1613">
                  <c:v>3986.0</c:v>
                </c:pt>
                <c:pt idx="1614">
                  <c:v>4444.0</c:v>
                </c:pt>
                <c:pt idx="1615">
                  <c:v>4717.0</c:v>
                </c:pt>
                <c:pt idx="1616">
                  <c:v>4797.0</c:v>
                </c:pt>
                <c:pt idx="1617">
                  <c:v>4827.0</c:v>
                </c:pt>
                <c:pt idx="1618">
                  <c:v>4883.0</c:v>
                </c:pt>
                <c:pt idx="1619">
                  <c:v>4873.0</c:v>
                </c:pt>
                <c:pt idx="1620">
                  <c:v>4801.0</c:v>
                </c:pt>
                <c:pt idx="1621">
                  <c:v>4776.0</c:v>
                </c:pt>
                <c:pt idx="1622">
                  <c:v>4745.0</c:v>
                </c:pt>
                <c:pt idx="1623">
                  <c:v>4709.0</c:v>
                </c:pt>
                <c:pt idx="1624">
                  <c:v>4701.0</c:v>
                </c:pt>
                <c:pt idx="1625">
                  <c:v>4806.0</c:v>
                </c:pt>
                <c:pt idx="1626">
                  <c:v>5119.0</c:v>
                </c:pt>
                <c:pt idx="1627">
                  <c:v>5131.0</c:v>
                </c:pt>
                <c:pt idx="1628">
                  <c:v>5006.0</c:v>
                </c:pt>
                <c:pt idx="1629">
                  <c:v>4688.0</c:v>
                </c:pt>
                <c:pt idx="1630">
                  <c:v>4211.0</c:v>
                </c:pt>
                <c:pt idx="1631">
                  <c:v>3827.0</c:v>
                </c:pt>
                <c:pt idx="1632">
                  <c:v>3617.0</c:v>
                </c:pt>
                <c:pt idx="1633">
                  <c:v>3543.0</c:v>
                </c:pt>
                <c:pt idx="1634">
                  <c:v>3512.0</c:v>
                </c:pt>
                <c:pt idx="1635">
                  <c:v>3501.0</c:v>
                </c:pt>
                <c:pt idx="1636">
                  <c:v>3606.0</c:v>
                </c:pt>
                <c:pt idx="1637">
                  <c:v>3936.0</c:v>
                </c:pt>
                <c:pt idx="1638">
                  <c:v>4346.0</c:v>
                </c:pt>
                <c:pt idx="1639">
                  <c:v>4591.0</c:v>
                </c:pt>
                <c:pt idx="1640">
                  <c:v>4680.0</c:v>
                </c:pt>
                <c:pt idx="1641">
                  <c:v>4725.0</c:v>
                </c:pt>
                <c:pt idx="1642">
                  <c:v>4780.0</c:v>
                </c:pt>
                <c:pt idx="1643">
                  <c:v>4761.0</c:v>
                </c:pt>
                <c:pt idx="1644">
                  <c:v>4728.0</c:v>
                </c:pt>
                <c:pt idx="1645">
                  <c:v>4722.0</c:v>
                </c:pt>
                <c:pt idx="1646">
                  <c:v>4702.0</c:v>
                </c:pt>
                <c:pt idx="1647">
                  <c:v>4669.0</c:v>
                </c:pt>
                <c:pt idx="1648">
                  <c:v>4703.0</c:v>
                </c:pt>
                <c:pt idx="1649">
                  <c:v>4796.0</c:v>
                </c:pt>
                <c:pt idx="1650">
                  <c:v>5157.0</c:v>
                </c:pt>
                <c:pt idx="1651">
                  <c:v>5151.0</c:v>
                </c:pt>
                <c:pt idx="1652">
                  <c:v>5034.0</c:v>
                </c:pt>
                <c:pt idx="1653">
                  <c:v>4709.0</c:v>
                </c:pt>
                <c:pt idx="1654">
                  <c:v>4268.0</c:v>
                </c:pt>
                <c:pt idx="1655">
                  <c:v>3879.0</c:v>
                </c:pt>
                <c:pt idx="1656">
                  <c:v>3675.0</c:v>
                </c:pt>
                <c:pt idx="1657">
                  <c:v>3600.0</c:v>
                </c:pt>
                <c:pt idx="1658">
                  <c:v>3562.0</c:v>
                </c:pt>
                <c:pt idx="1659">
                  <c:v>3551.0</c:v>
                </c:pt>
                <c:pt idx="1660">
                  <c:v>3709.0</c:v>
                </c:pt>
                <c:pt idx="1661">
                  <c:v>4008.0</c:v>
                </c:pt>
                <c:pt idx="1662">
                  <c:v>4410.0</c:v>
                </c:pt>
                <c:pt idx="1663">
                  <c:v>4610.0</c:v>
                </c:pt>
                <c:pt idx="1664">
                  <c:v>4709.0</c:v>
                </c:pt>
                <c:pt idx="1665">
                  <c:v>4745.0</c:v>
                </c:pt>
                <c:pt idx="1666">
                  <c:v>4774.0</c:v>
                </c:pt>
                <c:pt idx="1667">
                  <c:v>4782.0</c:v>
                </c:pt>
                <c:pt idx="1668">
                  <c:v>4735.0</c:v>
                </c:pt>
                <c:pt idx="1669">
                  <c:v>4728.0</c:v>
                </c:pt>
                <c:pt idx="1670">
                  <c:v>4701.0</c:v>
                </c:pt>
                <c:pt idx="1671">
                  <c:v>4648.0</c:v>
                </c:pt>
                <c:pt idx="1672">
                  <c:v>4601.0</c:v>
                </c:pt>
                <c:pt idx="1673">
                  <c:v>4645.0</c:v>
                </c:pt>
                <c:pt idx="1674">
                  <c:v>4950.0</c:v>
                </c:pt>
                <c:pt idx="1675">
                  <c:v>4961.0</c:v>
                </c:pt>
                <c:pt idx="1676">
                  <c:v>4822.0</c:v>
                </c:pt>
                <c:pt idx="1677">
                  <c:v>4563.0</c:v>
                </c:pt>
                <c:pt idx="1678">
                  <c:v>4191.0</c:v>
                </c:pt>
                <c:pt idx="1679">
                  <c:v>3836.0</c:v>
                </c:pt>
                <c:pt idx="1680">
                  <c:v>3613.0</c:v>
                </c:pt>
                <c:pt idx="1681">
                  <c:v>3504.0</c:v>
                </c:pt>
                <c:pt idx="1682">
                  <c:v>3440.0</c:v>
                </c:pt>
                <c:pt idx="1683">
                  <c:v>3435.0</c:v>
                </c:pt>
                <c:pt idx="1684">
                  <c:v>3503.0</c:v>
                </c:pt>
                <c:pt idx="1685">
                  <c:v>3672.0</c:v>
                </c:pt>
                <c:pt idx="1686">
                  <c:v>3842.0</c:v>
                </c:pt>
                <c:pt idx="1687">
                  <c:v>4041.0</c:v>
                </c:pt>
                <c:pt idx="1688">
                  <c:v>4279.0</c:v>
                </c:pt>
                <c:pt idx="1689">
                  <c:v>4417.0</c:v>
                </c:pt>
                <c:pt idx="1690">
                  <c:v>4445.0</c:v>
                </c:pt>
                <c:pt idx="1691">
                  <c:v>4449.0</c:v>
                </c:pt>
                <c:pt idx="1692">
                  <c:v>4394.0</c:v>
                </c:pt>
                <c:pt idx="1693">
                  <c:v>4330.0</c:v>
                </c:pt>
                <c:pt idx="1694">
                  <c:v>4293.0</c:v>
                </c:pt>
                <c:pt idx="1695">
                  <c:v>4264.0</c:v>
                </c:pt>
                <c:pt idx="1696">
                  <c:v>4240.0</c:v>
                </c:pt>
                <c:pt idx="1697">
                  <c:v>4368.0</c:v>
                </c:pt>
                <c:pt idx="1698">
                  <c:v>4691.0</c:v>
                </c:pt>
                <c:pt idx="1699">
                  <c:v>4719.0</c:v>
                </c:pt>
                <c:pt idx="1700">
                  <c:v>4570.0</c:v>
                </c:pt>
                <c:pt idx="1701">
                  <c:v>4399.0</c:v>
                </c:pt>
                <c:pt idx="1702">
                  <c:v>4080.0</c:v>
                </c:pt>
                <c:pt idx="1703">
                  <c:v>3792.0</c:v>
                </c:pt>
                <c:pt idx="1704">
                  <c:v>3582.0</c:v>
                </c:pt>
                <c:pt idx="1705">
                  <c:v>3483.0</c:v>
                </c:pt>
                <c:pt idx="1706">
                  <c:v>3413.0</c:v>
                </c:pt>
                <c:pt idx="1707">
                  <c:v>3421.0</c:v>
                </c:pt>
                <c:pt idx="1708">
                  <c:v>3469.0</c:v>
                </c:pt>
                <c:pt idx="1709">
                  <c:v>3562.0</c:v>
                </c:pt>
                <c:pt idx="1710">
                  <c:v>3672.0</c:v>
                </c:pt>
                <c:pt idx="1711">
                  <c:v>3865.0</c:v>
                </c:pt>
                <c:pt idx="1712">
                  <c:v>4122.0</c:v>
                </c:pt>
                <c:pt idx="1713">
                  <c:v>4276.0</c:v>
                </c:pt>
                <c:pt idx="1714">
                  <c:v>4345.0</c:v>
                </c:pt>
                <c:pt idx="1715">
                  <c:v>4376.0</c:v>
                </c:pt>
                <c:pt idx="1716">
                  <c:v>4368.0</c:v>
                </c:pt>
                <c:pt idx="1717">
                  <c:v>4336.0</c:v>
                </c:pt>
                <c:pt idx="1718">
                  <c:v>4302.0</c:v>
                </c:pt>
                <c:pt idx="1719">
                  <c:v>4315.0</c:v>
                </c:pt>
                <c:pt idx="1720">
                  <c:v>4373.0</c:v>
                </c:pt>
                <c:pt idx="1721">
                  <c:v>4656.0</c:v>
                </c:pt>
                <c:pt idx="1722">
                  <c:v>4999.0</c:v>
                </c:pt>
                <c:pt idx="1723">
                  <c:v>5013.0</c:v>
                </c:pt>
                <c:pt idx="1724">
                  <c:v>4885.0</c:v>
                </c:pt>
                <c:pt idx="1725">
                  <c:v>4616.0</c:v>
                </c:pt>
                <c:pt idx="1726">
                  <c:v>4240.0</c:v>
                </c:pt>
                <c:pt idx="1727">
                  <c:v>3953.0</c:v>
                </c:pt>
                <c:pt idx="1728">
                  <c:v>3773.0</c:v>
                </c:pt>
                <c:pt idx="1729">
                  <c:v>3675.0</c:v>
                </c:pt>
                <c:pt idx="1730">
                  <c:v>3631.0</c:v>
                </c:pt>
                <c:pt idx="1731">
                  <c:v>3662.0</c:v>
                </c:pt>
                <c:pt idx="1732">
                  <c:v>3759.0</c:v>
                </c:pt>
                <c:pt idx="1733">
                  <c:v>4017.0</c:v>
                </c:pt>
                <c:pt idx="1734">
                  <c:v>4354.0</c:v>
                </c:pt>
                <c:pt idx="1735">
                  <c:v>4619.0</c:v>
                </c:pt>
                <c:pt idx="1736">
                  <c:v>4736.0</c:v>
                </c:pt>
                <c:pt idx="1737">
                  <c:v>4819.0</c:v>
                </c:pt>
                <c:pt idx="1738">
                  <c:v>4827.0</c:v>
                </c:pt>
                <c:pt idx="1739">
                  <c:v>4820.0</c:v>
                </c:pt>
                <c:pt idx="1740">
                  <c:v>4787.0</c:v>
                </c:pt>
                <c:pt idx="1741">
                  <c:v>4786.0</c:v>
                </c:pt>
                <c:pt idx="1742">
                  <c:v>4793.0</c:v>
                </c:pt>
                <c:pt idx="1743">
                  <c:v>4844.0</c:v>
                </c:pt>
                <c:pt idx="1744">
                  <c:v>4935.0</c:v>
                </c:pt>
                <c:pt idx="1745">
                  <c:v>5172.0</c:v>
                </c:pt>
                <c:pt idx="1746">
                  <c:v>5480.0</c:v>
                </c:pt>
                <c:pt idx="1747">
                  <c:v>5459.0</c:v>
                </c:pt>
                <c:pt idx="1748">
                  <c:v>5288.0</c:v>
                </c:pt>
                <c:pt idx="1749">
                  <c:v>4944.0</c:v>
                </c:pt>
                <c:pt idx="1750">
                  <c:v>4462.0</c:v>
                </c:pt>
                <c:pt idx="1751">
                  <c:v>4096.0</c:v>
                </c:pt>
                <c:pt idx="1752">
                  <c:v>3899.0</c:v>
                </c:pt>
                <c:pt idx="1753">
                  <c:v>3857.0</c:v>
                </c:pt>
                <c:pt idx="1754">
                  <c:v>3802.0</c:v>
                </c:pt>
                <c:pt idx="1755">
                  <c:v>3854.0</c:v>
                </c:pt>
                <c:pt idx="1756">
                  <c:v>3958.0</c:v>
                </c:pt>
                <c:pt idx="1757">
                  <c:v>4322.0</c:v>
                </c:pt>
                <c:pt idx="1758">
                  <c:v>4669.0</c:v>
                </c:pt>
                <c:pt idx="1759">
                  <c:v>4864.0</c:v>
                </c:pt>
                <c:pt idx="1760">
                  <c:v>4941.0</c:v>
                </c:pt>
                <c:pt idx="1761">
                  <c:v>4986.0</c:v>
                </c:pt>
                <c:pt idx="1762">
                  <c:v>4947.0</c:v>
                </c:pt>
                <c:pt idx="1763">
                  <c:v>4938.0</c:v>
                </c:pt>
                <c:pt idx="1764">
                  <c:v>4865.0</c:v>
                </c:pt>
                <c:pt idx="1765">
                  <c:v>4857.0</c:v>
                </c:pt>
                <c:pt idx="1766">
                  <c:v>4806.0</c:v>
                </c:pt>
                <c:pt idx="1767">
                  <c:v>4814.0</c:v>
                </c:pt>
                <c:pt idx="1768">
                  <c:v>4832.0</c:v>
                </c:pt>
                <c:pt idx="1769">
                  <c:v>4989.0</c:v>
                </c:pt>
                <c:pt idx="1770">
                  <c:v>5346.0</c:v>
                </c:pt>
                <c:pt idx="1771">
                  <c:v>5419.0</c:v>
                </c:pt>
                <c:pt idx="1772">
                  <c:v>5237.0</c:v>
                </c:pt>
                <c:pt idx="1773">
                  <c:v>4918.0</c:v>
                </c:pt>
                <c:pt idx="1774">
                  <c:v>4467.0</c:v>
                </c:pt>
                <c:pt idx="1775">
                  <c:v>4095.0</c:v>
                </c:pt>
                <c:pt idx="1776">
                  <c:v>3913.0</c:v>
                </c:pt>
                <c:pt idx="1777">
                  <c:v>3866.0</c:v>
                </c:pt>
                <c:pt idx="1778">
                  <c:v>3832.0</c:v>
                </c:pt>
                <c:pt idx="1779">
                  <c:v>3834.0</c:v>
                </c:pt>
                <c:pt idx="1780">
                  <c:v>3946.0</c:v>
                </c:pt>
                <c:pt idx="1781">
                  <c:v>4277.0</c:v>
                </c:pt>
                <c:pt idx="1782">
                  <c:v>4581.0</c:v>
                </c:pt>
                <c:pt idx="1783">
                  <c:v>4789.0</c:v>
                </c:pt>
                <c:pt idx="1784">
                  <c:v>4857.0</c:v>
                </c:pt>
                <c:pt idx="1785">
                  <c:v>4873.0</c:v>
                </c:pt>
                <c:pt idx="1786">
                  <c:v>4866.0</c:v>
                </c:pt>
                <c:pt idx="1787">
                  <c:v>4865.0</c:v>
                </c:pt>
                <c:pt idx="1788">
                  <c:v>4781.0</c:v>
                </c:pt>
                <c:pt idx="1789">
                  <c:v>4756.0</c:v>
                </c:pt>
                <c:pt idx="1790">
                  <c:v>4711.0</c:v>
                </c:pt>
                <c:pt idx="1791">
                  <c:v>4685.0</c:v>
                </c:pt>
                <c:pt idx="1792">
                  <c:v>4688.0</c:v>
                </c:pt>
                <c:pt idx="1793">
                  <c:v>4811.0</c:v>
                </c:pt>
                <c:pt idx="1794">
                  <c:v>5186.0</c:v>
                </c:pt>
                <c:pt idx="1795">
                  <c:v>5245.0</c:v>
                </c:pt>
                <c:pt idx="1796">
                  <c:v>5094.0</c:v>
                </c:pt>
                <c:pt idx="1797">
                  <c:v>4827.0</c:v>
                </c:pt>
                <c:pt idx="1798">
                  <c:v>4333.0</c:v>
                </c:pt>
                <c:pt idx="1799">
                  <c:v>3979.0</c:v>
                </c:pt>
                <c:pt idx="1800">
                  <c:v>3774.0</c:v>
                </c:pt>
                <c:pt idx="1801">
                  <c:v>3685.0</c:v>
                </c:pt>
                <c:pt idx="1802">
                  <c:v>3651.0</c:v>
                </c:pt>
                <c:pt idx="1803">
                  <c:v>3641.0</c:v>
                </c:pt>
                <c:pt idx="1804">
                  <c:v>3779.0</c:v>
                </c:pt>
                <c:pt idx="1805">
                  <c:v>4095.0</c:v>
                </c:pt>
                <c:pt idx="1806">
                  <c:v>4429.0</c:v>
                </c:pt>
                <c:pt idx="1807">
                  <c:v>4695.0</c:v>
                </c:pt>
                <c:pt idx="1808">
                  <c:v>4768.0</c:v>
                </c:pt>
                <c:pt idx="1809">
                  <c:v>4824.0</c:v>
                </c:pt>
                <c:pt idx="1810">
                  <c:v>4845.0</c:v>
                </c:pt>
                <c:pt idx="1811">
                  <c:v>4831.0</c:v>
                </c:pt>
                <c:pt idx="1812">
                  <c:v>4746.0</c:v>
                </c:pt>
                <c:pt idx="1813">
                  <c:v>4734.0</c:v>
                </c:pt>
                <c:pt idx="1814">
                  <c:v>4738.0</c:v>
                </c:pt>
                <c:pt idx="1815">
                  <c:v>4680.0</c:v>
                </c:pt>
                <c:pt idx="1816">
                  <c:v>4694.0</c:v>
                </c:pt>
                <c:pt idx="1817">
                  <c:v>4776.0</c:v>
                </c:pt>
                <c:pt idx="1818">
                  <c:v>5140.0</c:v>
                </c:pt>
                <c:pt idx="1819">
                  <c:v>5189.0</c:v>
                </c:pt>
                <c:pt idx="1820">
                  <c:v>5046.0</c:v>
                </c:pt>
                <c:pt idx="1821">
                  <c:v>4784.0</c:v>
                </c:pt>
                <c:pt idx="1822">
                  <c:v>4293.0</c:v>
                </c:pt>
                <c:pt idx="1823">
                  <c:v>3925.0</c:v>
                </c:pt>
                <c:pt idx="1824">
                  <c:v>3751.0</c:v>
                </c:pt>
                <c:pt idx="1825">
                  <c:v>3665.0</c:v>
                </c:pt>
                <c:pt idx="1826">
                  <c:v>3731.0</c:v>
                </c:pt>
                <c:pt idx="1827">
                  <c:v>3609.0</c:v>
                </c:pt>
                <c:pt idx="1828">
                  <c:v>3734.0</c:v>
                </c:pt>
                <c:pt idx="1829">
                  <c:v>4070.0</c:v>
                </c:pt>
                <c:pt idx="1830">
                  <c:v>4382.0</c:v>
                </c:pt>
                <c:pt idx="1831">
                  <c:v>4659.0</c:v>
                </c:pt>
                <c:pt idx="1832">
                  <c:v>4721.0</c:v>
                </c:pt>
                <c:pt idx="1833">
                  <c:v>4819.0</c:v>
                </c:pt>
                <c:pt idx="1834">
                  <c:v>4833.0</c:v>
                </c:pt>
                <c:pt idx="1835">
                  <c:v>4828.0</c:v>
                </c:pt>
                <c:pt idx="1836">
                  <c:v>4750.0</c:v>
                </c:pt>
                <c:pt idx="1837">
                  <c:v>4732.0</c:v>
                </c:pt>
                <c:pt idx="1838">
                  <c:v>4712.0</c:v>
                </c:pt>
                <c:pt idx="1839">
                  <c:v>4644.0</c:v>
                </c:pt>
                <c:pt idx="1840">
                  <c:v>4657.0</c:v>
                </c:pt>
                <c:pt idx="1841">
                  <c:v>4721.0</c:v>
                </c:pt>
                <c:pt idx="1842">
                  <c:v>5039.0</c:v>
                </c:pt>
                <c:pt idx="1843">
                  <c:v>5108.0</c:v>
                </c:pt>
                <c:pt idx="1844">
                  <c:v>4984.0</c:v>
                </c:pt>
                <c:pt idx="1845">
                  <c:v>4732.0</c:v>
                </c:pt>
                <c:pt idx="1846">
                  <c:v>4370.0</c:v>
                </c:pt>
                <c:pt idx="1847">
                  <c:v>4022.0</c:v>
                </c:pt>
                <c:pt idx="1848">
                  <c:v>3816.0</c:v>
                </c:pt>
                <c:pt idx="1849">
                  <c:v>3718.0</c:v>
                </c:pt>
                <c:pt idx="1850">
                  <c:v>3718.0</c:v>
                </c:pt>
                <c:pt idx="1851">
                  <c:v>3629.0</c:v>
                </c:pt>
                <c:pt idx="1852">
                  <c:v>3706.0</c:v>
                </c:pt>
                <c:pt idx="1853">
                  <c:v>3886.0</c:v>
                </c:pt>
                <c:pt idx="1854">
                  <c:v>4030.0</c:v>
                </c:pt>
                <c:pt idx="1855">
                  <c:v>4281.0</c:v>
                </c:pt>
                <c:pt idx="1856">
                  <c:v>4431.0</c:v>
                </c:pt>
                <c:pt idx="1857">
                  <c:v>4521.0</c:v>
                </c:pt>
                <c:pt idx="1858">
                  <c:v>4516.0</c:v>
                </c:pt>
                <c:pt idx="1859">
                  <c:v>4514.0</c:v>
                </c:pt>
                <c:pt idx="1860">
                  <c:v>4446.0</c:v>
                </c:pt>
                <c:pt idx="1861">
                  <c:v>4371.0</c:v>
                </c:pt>
                <c:pt idx="1862">
                  <c:v>4319.0</c:v>
                </c:pt>
                <c:pt idx="1863">
                  <c:v>4273.0</c:v>
                </c:pt>
                <c:pt idx="1864">
                  <c:v>4308.0</c:v>
                </c:pt>
                <c:pt idx="1865">
                  <c:v>4387.0</c:v>
                </c:pt>
                <c:pt idx="1866">
                  <c:v>4753.0</c:v>
                </c:pt>
                <c:pt idx="1867">
                  <c:v>4809.0</c:v>
                </c:pt>
                <c:pt idx="1868">
                  <c:v>4709.0</c:v>
                </c:pt>
                <c:pt idx="1869">
                  <c:v>4486.0</c:v>
                </c:pt>
                <c:pt idx="1870">
                  <c:v>4187.0</c:v>
                </c:pt>
                <c:pt idx="1871">
                  <c:v>3881.0</c:v>
                </c:pt>
                <c:pt idx="1872">
                  <c:v>3668.0</c:v>
                </c:pt>
                <c:pt idx="1873">
                  <c:v>3555.0</c:v>
                </c:pt>
                <c:pt idx="1874">
                  <c:v>3515.0</c:v>
                </c:pt>
                <c:pt idx="1875">
                  <c:v>3494.0</c:v>
                </c:pt>
                <c:pt idx="1876">
                  <c:v>3524.0</c:v>
                </c:pt>
                <c:pt idx="1877">
                  <c:v>3632.0</c:v>
                </c:pt>
                <c:pt idx="1878">
                  <c:v>3678.0</c:v>
                </c:pt>
                <c:pt idx="1879">
                  <c:v>3870.0</c:v>
                </c:pt>
                <c:pt idx="1880">
                  <c:v>4039.0</c:v>
                </c:pt>
                <c:pt idx="1881">
                  <c:v>4159.0</c:v>
                </c:pt>
                <c:pt idx="1882">
                  <c:v>4183.0</c:v>
                </c:pt>
                <c:pt idx="1883">
                  <c:v>4204.0</c:v>
                </c:pt>
                <c:pt idx="1884">
                  <c:v>4158.0</c:v>
                </c:pt>
                <c:pt idx="1885">
                  <c:v>4128.0</c:v>
                </c:pt>
                <c:pt idx="1886">
                  <c:v>4156.0</c:v>
                </c:pt>
                <c:pt idx="1887">
                  <c:v>4177.0</c:v>
                </c:pt>
                <c:pt idx="1888">
                  <c:v>4270.0</c:v>
                </c:pt>
                <c:pt idx="1889">
                  <c:v>4482.0</c:v>
                </c:pt>
                <c:pt idx="1890">
                  <c:v>4796.0</c:v>
                </c:pt>
                <c:pt idx="1891">
                  <c:v>4833.0</c:v>
                </c:pt>
                <c:pt idx="1892">
                  <c:v>4704.0</c:v>
                </c:pt>
                <c:pt idx="1893">
                  <c:v>4460.0</c:v>
                </c:pt>
                <c:pt idx="1894">
                  <c:v>4097.0</c:v>
                </c:pt>
                <c:pt idx="1895">
                  <c:v>3770.0</c:v>
                </c:pt>
                <c:pt idx="1896">
                  <c:v>3598.0</c:v>
                </c:pt>
                <c:pt idx="1897">
                  <c:v>3499.0</c:v>
                </c:pt>
                <c:pt idx="1898">
                  <c:v>3468.0</c:v>
                </c:pt>
                <c:pt idx="1899">
                  <c:v>3456.0</c:v>
                </c:pt>
                <c:pt idx="1900">
                  <c:v>3551.0</c:v>
                </c:pt>
                <c:pt idx="1901">
                  <c:v>3803.0</c:v>
                </c:pt>
                <c:pt idx="1902">
                  <c:v>4102.0</c:v>
                </c:pt>
                <c:pt idx="1903">
                  <c:v>4405.0</c:v>
                </c:pt>
                <c:pt idx="1904">
                  <c:v>4576.0</c:v>
                </c:pt>
                <c:pt idx="1905">
                  <c:v>4705.0</c:v>
                </c:pt>
                <c:pt idx="1906">
                  <c:v>4729.0</c:v>
                </c:pt>
                <c:pt idx="1907">
                  <c:v>4723.0</c:v>
                </c:pt>
                <c:pt idx="1908">
                  <c:v>4650.0</c:v>
                </c:pt>
                <c:pt idx="1909">
                  <c:v>4636.0</c:v>
                </c:pt>
                <c:pt idx="1910">
                  <c:v>4627.0</c:v>
                </c:pt>
                <c:pt idx="1911">
                  <c:v>4623.0</c:v>
                </c:pt>
                <c:pt idx="1912">
                  <c:v>4671.0</c:v>
                </c:pt>
                <c:pt idx="1913">
                  <c:v>4826.0</c:v>
                </c:pt>
                <c:pt idx="1914">
                  <c:v>5158.0</c:v>
                </c:pt>
                <c:pt idx="1915">
                  <c:v>5173.0</c:v>
                </c:pt>
                <c:pt idx="1916">
                  <c:v>4999.0</c:v>
                </c:pt>
                <c:pt idx="1917">
                  <c:v>4719.0</c:v>
                </c:pt>
                <c:pt idx="1918">
                  <c:v>4248.0</c:v>
                </c:pt>
                <c:pt idx="1919">
                  <c:v>3855.0</c:v>
                </c:pt>
                <c:pt idx="1920">
                  <c:v>3701.0</c:v>
                </c:pt>
                <c:pt idx="1921">
                  <c:v>3595.0</c:v>
                </c:pt>
                <c:pt idx="1922">
                  <c:v>3565.0</c:v>
                </c:pt>
                <c:pt idx="1923">
                  <c:v>3563.0</c:v>
                </c:pt>
                <c:pt idx="1924">
                  <c:v>3668.0</c:v>
                </c:pt>
                <c:pt idx="1925">
                  <c:v>3979.0</c:v>
                </c:pt>
                <c:pt idx="1926">
                  <c:v>4321.0</c:v>
                </c:pt>
                <c:pt idx="1927">
                  <c:v>4560.0</c:v>
                </c:pt>
                <c:pt idx="1928">
                  <c:v>4674.0</c:v>
                </c:pt>
                <c:pt idx="1929">
                  <c:v>4725.0</c:v>
                </c:pt>
                <c:pt idx="1930">
                  <c:v>4781.0</c:v>
                </c:pt>
                <c:pt idx="1931">
                  <c:v>4744.0</c:v>
                </c:pt>
                <c:pt idx="1932">
                  <c:v>4712.0</c:v>
                </c:pt>
                <c:pt idx="1933">
                  <c:v>4690.0</c:v>
                </c:pt>
                <c:pt idx="1934">
                  <c:v>4670.0</c:v>
                </c:pt>
                <c:pt idx="1935">
                  <c:v>4633.0</c:v>
                </c:pt>
                <c:pt idx="1936">
                  <c:v>4624.0</c:v>
                </c:pt>
                <c:pt idx="1937">
                  <c:v>4696.0</c:v>
                </c:pt>
                <c:pt idx="1938">
                  <c:v>5051.0</c:v>
                </c:pt>
                <c:pt idx="1939">
                  <c:v>5143.0</c:v>
                </c:pt>
                <c:pt idx="1940">
                  <c:v>5020.0</c:v>
                </c:pt>
                <c:pt idx="1941">
                  <c:v>4732.0</c:v>
                </c:pt>
                <c:pt idx="1942">
                  <c:v>4256.0</c:v>
                </c:pt>
                <c:pt idx="1943">
                  <c:v>3864.0</c:v>
                </c:pt>
                <c:pt idx="1944">
                  <c:v>3681.0</c:v>
                </c:pt>
                <c:pt idx="1945">
                  <c:v>3590.0</c:v>
                </c:pt>
                <c:pt idx="1946">
                  <c:v>3531.0</c:v>
                </c:pt>
                <c:pt idx="1947">
                  <c:v>3501.0</c:v>
                </c:pt>
                <c:pt idx="1948">
                  <c:v>3616.0</c:v>
                </c:pt>
                <c:pt idx="1949">
                  <c:v>3921.0</c:v>
                </c:pt>
                <c:pt idx="1950">
                  <c:v>4277.0</c:v>
                </c:pt>
                <c:pt idx="1951">
                  <c:v>4553.0</c:v>
                </c:pt>
                <c:pt idx="1952">
                  <c:v>4691.0</c:v>
                </c:pt>
                <c:pt idx="1953">
                  <c:v>4744.0</c:v>
                </c:pt>
                <c:pt idx="1954">
                  <c:v>4764.0</c:v>
                </c:pt>
                <c:pt idx="1955">
                  <c:v>4715.0</c:v>
                </c:pt>
                <c:pt idx="1956">
                  <c:v>4673.0</c:v>
                </c:pt>
                <c:pt idx="1957">
                  <c:v>4667.0</c:v>
                </c:pt>
                <c:pt idx="1958">
                  <c:v>4652.0</c:v>
                </c:pt>
                <c:pt idx="1959">
                  <c:v>4644.0</c:v>
                </c:pt>
                <c:pt idx="1960">
                  <c:v>4770.0</c:v>
                </c:pt>
                <c:pt idx="1961">
                  <c:v>4966.0</c:v>
                </c:pt>
                <c:pt idx="1962">
                  <c:v>5192.0</c:v>
                </c:pt>
                <c:pt idx="1963">
                  <c:v>5164.0</c:v>
                </c:pt>
                <c:pt idx="1964">
                  <c:v>5020.0</c:v>
                </c:pt>
                <c:pt idx="1965">
                  <c:v>4714.0</c:v>
                </c:pt>
                <c:pt idx="1966">
                  <c:v>4233.0</c:v>
                </c:pt>
                <c:pt idx="1967">
                  <c:v>3860.0</c:v>
                </c:pt>
                <c:pt idx="1968">
                  <c:v>3667.0</c:v>
                </c:pt>
                <c:pt idx="1969">
                  <c:v>3566.0</c:v>
                </c:pt>
                <c:pt idx="1970">
                  <c:v>3514.0</c:v>
                </c:pt>
                <c:pt idx="1971">
                  <c:v>3500.0</c:v>
                </c:pt>
                <c:pt idx="1972">
                  <c:v>3656.0</c:v>
                </c:pt>
                <c:pt idx="1973">
                  <c:v>3951.0</c:v>
                </c:pt>
                <c:pt idx="1974">
                  <c:v>4328.0</c:v>
                </c:pt>
                <c:pt idx="1975">
                  <c:v>4628.0</c:v>
                </c:pt>
                <c:pt idx="1976">
                  <c:v>4796.0</c:v>
                </c:pt>
                <c:pt idx="1977">
                  <c:v>4865.0</c:v>
                </c:pt>
                <c:pt idx="1978">
                  <c:v>4949.0</c:v>
                </c:pt>
                <c:pt idx="1979">
                  <c:v>4950.0</c:v>
                </c:pt>
                <c:pt idx="1980">
                  <c:v>4883.0</c:v>
                </c:pt>
                <c:pt idx="1981">
                  <c:v>4898.0</c:v>
                </c:pt>
                <c:pt idx="1982">
                  <c:v>4880.0</c:v>
                </c:pt>
                <c:pt idx="1983">
                  <c:v>4880.0</c:v>
                </c:pt>
                <c:pt idx="1984">
                  <c:v>5005.0</c:v>
                </c:pt>
                <c:pt idx="1985">
                  <c:v>5158.0</c:v>
                </c:pt>
                <c:pt idx="1986">
                  <c:v>5346.0</c:v>
                </c:pt>
                <c:pt idx="1987">
                  <c:v>5302.0</c:v>
                </c:pt>
                <c:pt idx="1988">
                  <c:v>5153.0</c:v>
                </c:pt>
                <c:pt idx="1989">
                  <c:v>4868.0</c:v>
                </c:pt>
                <c:pt idx="1990">
                  <c:v>4391.0</c:v>
                </c:pt>
                <c:pt idx="1991">
                  <c:v>4002.0</c:v>
                </c:pt>
                <c:pt idx="1992">
                  <c:v>3816.0</c:v>
                </c:pt>
                <c:pt idx="1993">
                  <c:v>3681.0</c:v>
                </c:pt>
                <c:pt idx="1994">
                  <c:v>3653.0</c:v>
                </c:pt>
                <c:pt idx="1995">
                  <c:v>3663.0</c:v>
                </c:pt>
                <c:pt idx="1996">
                  <c:v>3771.0</c:v>
                </c:pt>
                <c:pt idx="1997">
                  <c:v>4043.0</c:v>
                </c:pt>
                <c:pt idx="1998">
                  <c:v>4400.0</c:v>
                </c:pt>
                <c:pt idx="1999">
                  <c:v>4691.0</c:v>
                </c:pt>
                <c:pt idx="2000">
                  <c:v>4870.0</c:v>
                </c:pt>
                <c:pt idx="2001">
                  <c:v>4966.0</c:v>
                </c:pt>
                <c:pt idx="2002">
                  <c:v>5067.0</c:v>
                </c:pt>
                <c:pt idx="2003">
                  <c:v>5066.0</c:v>
                </c:pt>
                <c:pt idx="2004">
                  <c:v>4994.0</c:v>
                </c:pt>
                <c:pt idx="2005">
                  <c:v>4977.0</c:v>
                </c:pt>
                <c:pt idx="2006">
                  <c:v>4930.0</c:v>
                </c:pt>
                <c:pt idx="2007">
                  <c:v>4948.0</c:v>
                </c:pt>
                <c:pt idx="2008">
                  <c:v>5030.0</c:v>
                </c:pt>
                <c:pt idx="2009">
                  <c:v>5152.0</c:v>
                </c:pt>
                <c:pt idx="2010">
                  <c:v>5315.0</c:v>
                </c:pt>
                <c:pt idx="2011">
                  <c:v>5229.0</c:v>
                </c:pt>
                <c:pt idx="2012">
                  <c:v>5119.0</c:v>
                </c:pt>
                <c:pt idx="2013">
                  <c:v>4841.0</c:v>
                </c:pt>
                <c:pt idx="2014">
                  <c:v>4442.0</c:v>
                </c:pt>
                <c:pt idx="2015">
                  <c:v>4072.0</c:v>
                </c:pt>
                <c:pt idx="2016">
                  <c:v>3852.0</c:v>
                </c:pt>
                <c:pt idx="2017">
                  <c:v>3756.0</c:v>
                </c:pt>
                <c:pt idx="2018">
                  <c:v>3688.0</c:v>
                </c:pt>
                <c:pt idx="2019">
                  <c:v>3686.0</c:v>
                </c:pt>
                <c:pt idx="2020">
                  <c:v>3738.0</c:v>
                </c:pt>
                <c:pt idx="2021">
                  <c:v>3889.0</c:v>
                </c:pt>
                <c:pt idx="2022">
                  <c:v>4073.0</c:v>
                </c:pt>
                <c:pt idx="2023">
                  <c:v>4313.0</c:v>
                </c:pt>
                <c:pt idx="2024">
                  <c:v>4556.0</c:v>
                </c:pt>
                <c:pt idx="2025">
                  <c:v>4719.0</c:v>
                </c:pt>
                <c:pt idx="2026">
                  <c:v>4807.0</c:v>
                </c:pt>
                <c:pt idx="2027">
                  <c:v>4761.0</c:v>
                </c:pt>
                <c:pt idx="2028">
                  <c:v>4662.0</c:v>
                </c:pt>
                <c:pt idx="2029">
                  <c:v>4585.0</c:v>
                </c:pt>
                <c:pt idx="2030">
                  <c:v>4515.0</c:v>
                </c:pt>
                <c:pt idx="2031">
                  <c:v>4483.0</c:v>
                </c:pt>
                <c:pt idx="2032">
                  <c:v>4473.0</c:v>
                </c:pt>
                <c:pt idx="2033">
                  <c:v>4580.0</c:v>
                </c:pt>
                <c:pt idx="2034">
                  <c:v>4890.0</c:v>
                </c:pt>
                <c:pt idx="2035">
                  <c:v>4977.0</c:v>
                </c:pt>
                <c:pt idx="2036">
                  <c:v>4897.0</c:v>
                </c:pt>
                <c:pt idx="2037">
                  <c:v>4688.0</c:v>
                </c:pt>
                <c:pt idx="2038">
                  <c:v>4368.0</c:v>
                </c:pt>
                <c:pt idx="2039">
                  <c:v>4067.0</c:v>
                </c:pt>
                <c:pt idx="2040">
                  <c:v>3823.0</c:v>
                </c:pt>
                <c:pt idx="2041">
                  <c:v>3717.0</c:v>
                </c:pt>
                <c:pt idx="2042">
                  <c:v>3640.0</c:v>
                </c:pt>
                <c:pt idx="2043">
                  <c:v>3634.0</c:v>
                </c:pt>
                <c:pt idx="2044">
                  <c:v>3682.0</c:v>
                </c:pt>
                <c:pt idx="2045">
                  <c:v>3762.0</c:v>
                </c:pt>
                <c:pt idx="2046">
                  <c:v>3821.0</c:v>
                </c:pt>
                <c:pt idx="2047">
                  <c:v>3983.0</c:v>
                </c:pt>
                <c:pt idx="2048">
                  <c:v>4091.0</c:v>
                </c:pt>
                <c:pt idx="2049">
                  <c:v>4181.0</c:v>
                </c:pt>
                <c:pt idx="2050">
                  <c:v>4259.0</c:v>
                </c:pt>
                <c:pt idx="2051">
                  <c:v>4227.0</c:v>
                </c:pt>
                <c:pt idx="2052">
                  <c:v>4125.0</c:v>
                </c:pt>
                <c:pt idx="2053">
                  <c:v>4060.0</c:v>
                </c:pt>
                <c:pt idx="2054">
                  <c:v>3988.0</c:v>
                </c:pt>
                <c:pt idx="2055">
                  <c:v>3967.0</c:v>
                </c:pt>
                <c:pt idx="2056">
                  <c:v>3963.0</c:v>
                </c:pt>
                <c:pt idx="2057">
                  <c:v>4077.0</c:v>
                </c:pt>
                <c:pt idx="2058">
                  <c:v>4394.0</c:v>
                </c:pt>
                <c:pt idx="2059">
                  <c:v>4595.0</c:v>
                </c:pt>
                <c:pt idx="2060">
                  <c:v>4519.0</c:v>
                </c:pt>
                <c:pt idx="2061">
                  <c:v>4317.0</c:v>
                </c:pt>
                <c:pt idx="2062">
                  <c:v>3986.0</c:v>
                </c:pt>
                <c:pt idx="2063">
                  <c:v>3687.0</c:v>
                </c:pt>
                <c:pt idx="2064">
                  <c:v>3502.0</c:v>
                </c:pt>
                <c:pt idx="2065">
                  <c:v>3409.0</c:v>
                </c:pt>
                <c:pt idx="2066">
                  <c:v>3387.0</c:v>
                </c:pt>
                <c:pt idx="2067">
                  <c:v>3401.0</c:v>
                </c:pt>
                <c:pt idx="2068">
                  <c:v>3526.0</c:v>
                </c:pt>
                <c:pt idx="2069">
                  <c:v>3743.0</c:v>
                </c:pt>
                <c:pt idx="2070">
                  <c:v>4023.0</c:v>
                </c:pt>
                <c:pt idx="2071">
                  <c:v>4296.0</c:v>
                </c:pt>
                <c:pt idx="2072">
                  <c:v>4418.0</c:v>
                </c:pt>
                <c:pt idx="2073">
                  <c:v>4482.0</c:v>
                </c:pt>
                <c:pt idx="2074">
                  <c:v>4560.0</c:v>
                </c:pt>
                <c:pt idx="2075">
                  <c:v>4605.0</c:v>
                </c:pt>
                <c:pt idx="2076">
                  <c:v>4567.0</c:v>
                </c:pt>
                <c:pt idx="2077">
                  <c:v>4587.0</c:v>
                </c:pt>
                <c:pt idx="2078">
                  <c:v>4548.0</c:v>
                </c:pt>
                <c:pt idx="2079">
                  <c:v>4511.0</c:v>
                </c:pt>
                <c:pt idx="2080">
                  <c:v>4475.0</c:v>
                </c:pt>
                <c:pt idx="2081">
                  <c:v>4528.0</c:v>
                </c:pt>
                <c:pt idx="2082">
                  <c:v>4804.0</c:v>
                </c:pt>
                <c:pt idx="2083">
                  <c:v>4929.0</c:v>
                </c:pt>
                <c:pt idx="2084">
                  <c:v>4786.0</c:v>
                </c:pt>
                <c:pt idx="2085">
                  <c:v>4486.0</c:v>
                </c:pt>
                <c:pt idx="2086">
                  <c:v>4024.0</c:v>
                </c:pt>
                <c:pt idx="2087">
                  <c:v>3670.0</c:v>
                </c:pt>
                <c:pt idx="2088">
                  <c:v>3478.0</c:v>
                </c:pt>
                <c:pt idx="2089">
                  <c:v>3371.0</c:v>
                </c:pt>
                <c:pt idx="2090">
                  <c:v>3360.0</c:v>
                </c:pt>
                <c:pt idx="2091">
                  <c:v>3336.0</c:v>
                </c:pt>
                <c:pt idx="2092">
                  <c:v>3478.0</c:v>
                </c:pt>
                <c:pt idx="2093">
                  <c:v>3723.0</c:v>
                </c:pt>
                <c:pt idx="2094">
                  <c:v>4042.0</c:v>
                </c:pt>
                <c:pt idx="2095">
                  <c:v>4347.0</c:v>
                </c:pt>
                <c:pt idx="2096">
                  <c:v>4533.0</c:v>
                </c:pt>
                <c:pt idx="2097">
                  <c:v>4652.0</c:v>
                </c:pt>
                <c:pt idx="2098">
                  <c:v>4713.0</c:v>
                </c:pt>
                <c:pt idx="2099">
                  <c:v>4756.0</c:v>
                </c:pt>
                <c:pt idx="2100">
                  <c:v>4741.0</c:v>
                </c:pt>
                <c:pt idx="2101">
                  <c:v>4784.0</c:v>
                </c:pt>
                <c:pt idx="2102">
                  <c:v>4738.0</c:v>
                </c:pt>
                <c:pt idx="2103">
                  <c:v>4726.0</c:v>
                </c:pt>
                <c:pt idx="2104">
                  <c:v>4701.0</c:v>
                </c:pt>
                <c:pt idx="2105">
                  <c:v>4750.0</c:v>
                </c:pt>
                <c:pt idx="2106">
                  <c:v>5017.0</c:v>
                </c:pt>
                <c:pt idx="2107">
                  <c:v>5143.0</c:v>
                </c:pt>
                <c:pt idx="2108">
                  <c:v>5000.0</c:v>
                </c:pt>
                <c:pt idx="2109">
                  <c:v>4646.0</c:v>
                </c:pt>
                <c:pt idx="2110">
                  <c:v>4207.0</c:v>
                </c:pt>
                <c:pt idx="2111">
                  <c:v>3819.0</c:v>
                </c:pt>
                <c:pt idx="2112">
                  <c:v>3625.0</c:v>
                </c:pt>
                <c:pt idx="2113">
                  <c:v>3532.0</c:v>
                </c:pt>
                <c:pt idx="2114">
                  <c:v>3513.0</c:v>
                </c:pt>
                <c:pt idx="2115">
                  <c:v>3511.0</c:v>
                </c:pt>
                <c:pt idx="2116">
                  <c:v>3641.0</c:v>
                </c:pt>
                <c:pt idx="2117">
                  <c:v>3878.0</c:v>
                </c:pt>
                <c:pt idx="2118">
                  <c:v>4213.0</c:v>
                </c:pt>
                <c:pt idx="2119">
                  <c:v>4476.0</c:v>
                </c:pt>
                <c:pt idx="2120">
                  <c:v>4610.0</c:v>
                </c:pt>
                <c:pt idx="2121">
                  <c:v>4701.0</c:v>
                </c:pt>
                <c:pt idx="2122">
                  <c:v>4725.0</c:v>
                </c:pt>
                <c:pt idx="2123">
                  <c:v>4744.0</c:v>
                </c:pt>
                <c:pt idx="2124">
                  <c:v>4738.0</c:v>
                </c:pt>
                <c:pt idx="2125">
                  <c:v>4756.0</c:v>
                </c:pt>
                <c:pt idx="2126">
                  <c:v>4741.0</c:v>
                </c:pt>
                <c:pt idx="2127">
                  <c:v>4748.0</c:v>
                </c:pt>
                <c:pt idx="2128">
                  <c:v>4803.0</c:v>
                </c:pt>
                <c:pt idx="2129">
                  <c:v>4926.0</c:v>
                </c:pt>
                <c:pt idx="2130">
                  <c:v>5204.0</c:v>
                </c:pt>
                <c:pt idx="2131">
                  <c:v>5266.0</c:v>
                </c:pt>
                <c:pt idx="2132">
                  <c:v>5120.0</c:v>
                </c:pt>
                <c:pt idx="2133">
                  <c:v>4802.0</c:v>
                </c:pt>
                <c:pt idx="2134">
                  <c:v>4346.0</c:v>
                </c:pt>
                <c:pt idx="2135">
                  <c:v>3976.0</c:v>
                </c:pt>
                <c:pt idx="2136">
                  <c:v>3760.0</c:v>
                </c:pt>
                <c:pt idx="2137">
                  <c:v>3691.0</c:v>
                </c:pt>
                <c:pt idx="2138">
                  <c:v>3655.0</c:v>
                </c:pt>
                <c:pt idx="2139">
                  <c:v>3669.0</c:v>
                </c:pt>
                <c:pt idx="2140">
                  <c:v>3775.0</c:v>
                </c:pt>
                <c:pt idx="2141">
                  <c:v>4064.0</c:v>
                </c:pt>
                <c:pt idx="2142">
                  <c:v>4417.0</c:v>
                </c:pt>
                <c:pt idx="2143">
                  <c:v>4704.0</c:v>
                </c:pt>
                <c:pt idx="2144">
                  <c:v>4825.0</c:v>
                </c:pt>
                <c:pt idx="2145">
                  <c:v>4926.0</c:v>
                </c:pt>
                <c:pt idx="2146">
                  <c:v>4934.0</c:v>
                </c:pt>
                <c:pt idx="2147">
                  <c:v>4930.0</c:v>
                </c:pt>
                <c:pt idx="2148">
                  <c:v>4872.0</c:v>
                </c:pt>
                <c:pt idx="2149">
                  <c:v>4853.0</c:v>
                </c:pt>
                <c:pt idx="2150">
                  <c:v>4794.0</c:v>
                </c:pt>
                <c:pt idx="2151">
                  <c:v>4779.0</c:v>
                </c:pt>
                <c:pt idx="2152">
                  <c:v>4823.0</c:v>
                </c:pt>
                <c:pt idx="2153">
                  <c:v>4926.0</c:v>
                </c:pt>
                <c:pt idx="2154">
                  <c:v>5171.0</c:v>
                </c:pt>
                <c:pt idx="2155">
                  <c:v>5280.0</c:v>
                </c:pt>
                <c:pt idx="2156">
                  <c:v>5128.0</c:v>
                </c:pt>
                <c:pt idx="2157">
                  <c:v>4866.0</c:v>
                </c:pt>
                <c:pt idx="2158">
                  <c:v>4425.0</c:v>
                </c:pt>
                <c:pt idx="2159">
                  <c:v>4070.0</c:v>
                </c:pt>
                <c:pt idx="2160">
                  <c:v>3863.0</c:v>
                </c:pt>
                <c:pt idx="2161">
                  <c:v>3755.0</c:v>
                </c:pt>
                <c:pt idx="2162">
                  <c:v>3719.0</c:v>
                </c:pt>
                <c:pt idx="2163">
                  <c:v>3755.0</c:v>
                </c:pt>
                <c:pt idx="2164">
                  <c:v>3867.0</c:v>
                </c:pt>
                <c:pt idx="2165">
                  <c:v>4118.0</c:v>
                </c:pt>
                <c:pt idx="2166">
                  <c:v>4413.0</c:v>
                </c:pt>
                <c:pt idx="2167">
                  <c:v>4645.0</c:v>
                </c:pt>
                <c:pt idx="2168">
                  <c:v>4773.0</c:v>
                </c:pt>
                <c:pt idx="2169">
                  <c:v>4836.0</c:v>
                </c:pt>
                <c:pt idx="2170">
                  <c:v>4852.0</c:v>
                </c:pt>
                <c:pt idx="2171">
                  <c:v>4839.0</c:v>
                </c:pt>
                <c:pt idx="2172">
                  <c:v>4758.0</c:v>
                </c:pt>
                <c:pt idx="2173">
                  <c:v>4745.0</c:v>
                </c:pt>
                <c:pt idx="2174">
                  <c:v>4692.0</c:v>
                </c:pt>
                <c:pt idx="2175">
                  <c:v>4639.0</c:v>
                </c:pt>
                <c:pt idx="2176">
                  <c:v>4606.0</c:v>
                </c:pt>
                <c:pt idx="2177">
                  <c:v>4616.0</c:v>
                </c:pt>
                <c:pt idx="2178">
                  <c:v>4806.0</c:v>
                </c:pt>
                <c:pt idx="2179">
                  <c:v>4974.0</c:v>
                </c:pt>
                <c:pt idx="2180">
                  <c:v>4831.0</c:v>
                </c:pt>
                <c:pt idx="2181">
                  <c:v>4620.0</c:v>
                </c:pt>
                <c:pt idx="2182">
                  <c:v>4264.0</c:v>
                </c:pt>
                <c:pt idx="2183">
                  <c:v>3938.0</c:v>
                </c:pt>
                <c:pt idx="2184">
                  <c:v>3711.0</c:v>
                </c:pt>
                <c:pt idx="2185">
                  <c:v>3620.0</c:v>
                </c:pt>
                <c:pt idx="2186">
                  <c:v>3567.0</c:v>
                </c:pt>
                <c:pt idx="2187">
                  <c:v>3570.0</c:v>
                </c:pt>
                <c:pt idx="2188">
                  <c:v>3599.0</c:v>
                </c:pt>
                <c:pt idx="2189">
                  <c:v>3733.0</c:v>
                </c:pt>
                <c:pt idx="2190">
                  <c:v>3857.0</c:v>
                </c:pt>
                <c:pt idx="2191">
                  <c:v>4056.0</c:v>
                </c:pt>
                <c:pt idx="2192">
                  <c:v>4281.0</c:v>
                </c:pt>
                <c:pt idx="2193">
                  <c:v>4381.0</c:v>
                </c:pt>
                <c:pt idx="2194">
                  <c:v>4471.0</c:v>
                </c:pt>
                <c:pt idx="2195">
                  <c:v>4439.0</c:v>
                </c:pt>
                <c:pt idx="2196">
                  <c:v>4371.0</c:v>
                </c:pt>
                <c:pt idx="2197">
                  <c:v>4324.0</c:v>
                </c:pt>
                <c:pt idx="2198">
                  <c:v>4261.0</c:v>
                </c:pt>
                <c:pt idx="2199">
                  <c:v>4251.0</c:v>
                </c:pt>
                <c:pt idx="2200">
                  <c:v>4225.0</c:v>
                </c:pt>
                <c:pt idx="2201">
                  <c:v>4299.0</c:v>
                </c:pt>
                <c:pt idx="2202">
                  <c:v>4534.0</c:v>
                </c:pt>
                <c:pt idx="2203">
                  <c:v>4695.0</c:v>
                </c:pt>
                <c:pt idx="2204">
                  <c:v>4584.0</c:v>
                </c:pt>
                <c:pt idx="2205">
                  <c:v>4357.0</c:v>
                </c:pt>
                <c:pt idx="2206">
                  <c:v>4054.0</c:v>
                </c:pt>
                <c:pt idx="2207">
                  <c:v>3759.0</c:v>
                </c:pt>
                <c:pt idx="2208">
                  <c:v>3542.0</c:v>
                </c:pt>
                <c:pt idx="2209">
                  <c:v>3464.0</c:v>
                </c:pt>
                <c:pt idx="2210">
                  <c:v>3449.0</c:v>
                </c:pt>
                <c:pt idx="2211">
                  <c:v>3402.0</c:v>
                </c:pt>
                <c:pt idx="2212">
                  <c:v>3395.0</c:v>
                </c:pt>
                <c:pt idx="2213">
                  <c:v>3462.0</c:v>
                </c:pt>
                <c:pt idx="2214">
                  <c:v>3537.0</c:v>
                </c:pt>
                <c:pt idx="2215">
                  <c:v>3635.0</c:v>
                </c:pt>
                <c:pt idx="2216">
                  <c:v>3835.0</c:v>
                </c:pt>
                <c:pt idx="2217">
                  <c:v>3990.0</c:v>
                </c:pt>
                <c:pt idx="2218">
                  <c:v>4131.0</c:v>
                </c:pt>
                <c:pt idx="2219">
                  <c:v>4152.0</c:v>
                </c:pt>
                <c:pt idx="2220">
                  <c:v>4154.0</c:v>
                </c:pt>
                <c:pt idx="2221">
                  <c:v>4129.0</c:v>
                </c:pt>
                <c:pt idx="2222">
                  <c:v>4087.0</c:v>
                </c:pt>
                <c:pt idx="2223">
                  <c:v>4089.0</c:v>
                </c:pt>
                <c:pt idx="2224">
                  <c:v>4114.0</c:v>
                </c:pt>
                <c:pt idx="2225">
                  <c:v>4177.0</c:v>
                </c:pt>
                <c:pt idx="2226">
                  <c:v>4287.0</c:v>
                </c:pt>
                <c:pt idx="2227">
                  <c:v>4502.0</c:v>
                </c:pt>
                <c:pt idx="2228">
                  <c:v>4652.0</c:v>
                </c:pt>
                <c:pt idx="2229">
                  <c:v>4449.0</c:v>
                </c:pt>
                <c:pt idx="2230">
                  <c:v>4056.0</c:v>
                </c:pt>
                <c:pt idx="2231">
                  <c:v>3688.0</c:v>
                </c:pt>
                <c:pt idx="2232">
                  <c:v>3469.0</c:v>
                </c:pt>
                <c:pt idx="2233">
                  <c:v>3339.0</c:v>
                </c:pt>
                <c:pt idx="2234">
                  <c:v>3315.0</c:v>
                </c:pt>
                <c:pt idx="2235">
                  <c:v>3308.0</c:v>
                </c:pt>
                <c:pt idx="2236">
                  <c:v>3343.0</c:v>
                </c:pt>
                <c:pt idx="2237">
                  <c:v>3598.0</c:v>
                </c:pt>
                <c:pt idx="2238">
                  <c:v>3968.0</c:v>
                </c:pt>
                <c:pt idx="2239">
                  <c:v>4185.0</c:v>
                </c:pt>
                <c:pt idx="2240">
                  <c:v>4338.0</c:v>
                </c:pt>
                <c:pt idx="2241">
                  <c:v>4475.0</c:v>
                </c:pt>
                <c:pt idx="2242">
                  <c:v>4576.0</c:v>
                </c:pt>
                <c:pt idx="2243">
                  <c:v>4605.0</c:v>
                </c:pt>
                <c:pt idx="2244">
                  <c:v>4597.0</c:v>
                </c:pt>
                <c:pt idx="2245">
                  <c:v>4606.0</c:v>
                </c:pt>
                <c:pt idx="2246">
                  <c:v>4582.0</c:v>
                </c:pt>
                <c:pt idx="2247">
                  <c:v>4545.0</c:v>
                </c:pt>
                <c:pt idx="2248">
                  <c:v>4518.0</c:v>
                </c:pt>
                <c:pt idx="2249">
                  <c:v>4515.0</c:v>
                </c:pt>
                <c:pt idx="2250">
                  <c:v>4552.0</c:v>
                </c:pt>
                <c:pt idx="2251">
                  <c:v>4773.0</c:v>
                </c:pt>
                <c:pt idx="2252">
                  <c:v>4900.0</c:v>
                </c:pt>
                <c:pt idx="2253">
                  <c:v>4594.0</c:v>
                </c:pt>
                <c:pt idx="2254">
                  <c:v>4166.0</c:v>
                </c:pt>
                <c:pt idx="2255">
                  <c:v>3703.0</c:v>
                </c:pt>
                <c:pt idx="2256">
                  <c:v>3510.0</c:v>
                </c:pt>
                <c:pt idx="2257">
                  <c:v>3380.0</c:v>
                </c:pt>
                <c:pt idx="2258">
                  <c:v>3344.0</c:v>
                </c:pt>
                <c:pt idx="2259">
                  <c:v>3353.0</c:v>
                </c:pt>
                <c:pt idx="2260">
                  <c:v>3385.0</c:v>
                </c:pt>
                <c:pt idx="2261">
                  <c:v>3681.0</c:v>
                </c:pt>
                <c:pt idx="2262">
                  <c:v>4215.0</c:v>
                </c:pt>
                <c:pt idx="2263">
                  <c:v>4558.0</c:v>
                </c:pt>
                <c:pt idx="2264">
                  <c:v>4724.0</c:v>
                </c:pt>
                <c:pt idx="2265">
                  <c:v>4859.0</c:v>
                </c:pt>
                <c:pt idx="2266">
                  <c:v>4917.0</c:v>
                </c:pt>
                <c:pt idx="2267">
                  <c:v>4926.0</c:v>
                </c:pt>
                <c:pt idx="2268">
                  <c:v>4848.0</c:v>
                </c:pt>
                <c:pt idx="2269">
                  <c:v>4836.0</c:v>
                </c:pt>
                <c:pt idx="2270">
                  <c:v>4771.0</c:v>
                </c:pt>
                <c:pt idx="2271">
                  <c:v>4744.0</c:v>
                </c:pt>
                <c:pt idx="2272">
                  <c:v>4733.0</c:v>
                </c:pt>
                <c:pt idx="2273">
                  <c:v>4686.0</c:v>
                </c:pt>
                <c:pt idx="2274">
                  <c:v>4661.0</c:v>
                </c:pt>
                <c:pt idx="2275">
                  <c:v>4864.0</c:v>
                </c:pt>
                <c:pt idx="2276">
                  <c:v>5031.0</c:v>
                </c:pt>
                <c:pt idx="2277">
                  <c:v>4748.0</c:v>
                </c:pt>
                <c:pt idx="2278">
                  <c:v>4274.0</c:v>
                </c:pt>
                <c:pt idx="2279">
                  <c:v>3812.0</c:v>
                </c:pt>
                <c:pt idx="2280">
                  <c:v>3592.0</c:v>
                </c:pt>
                <c:pt idx="2281">
                  <c:v>3485.0</c:v>
                </c:pt>
                <c:pt idx="2282">
                  <c:v>3429.0</c:v>
                </c:pt>
                <c:pt idx="2283">
                  <c:v>3431.0</c:v>
                </c:pt>
                <c:pt idx="2284">
                  <c:v>3523.0</c:v>
                </c:pt>
                <c:pt idx="2285">
                  <c:v>3818.0</c:v>
                </c:pt>
                <c:pt idx="2286">
                  <c:v>4302.0</c:v>
                </c:pt>
                <c:pt idx="2287">
                  <c:v>4522.0</c:v>
                </c:pt>
                <c:pt idx="2288">
                  <c:v>4616.0</c:v>
                </c:pt>
                <c:pt idx="2289">
                  <c:v>4687.0</c:v>
                </c:pt>
                <c:pt idx="2290">
                  <c:v>4730.0</c:v>
                </c:pt>
                <c:pt idx="2291">
                  <c:v>4726.0</c:v>
                </c:pt>
                <c:pt idx="2292">
                  <c:v>4695.0</c:v>
                </c:pt>
                <c:pt idx="2293">
                  <c:v>4731.0</c:v>
                </c:pt>
                <c:pt idx="2294">
                  <c:v>4698.0</c:v>
                </c:pt>
                <c:pt idx="2295">
                  <c:v>4667.0</c:v>
                </c:pt>
                <c:pt idx="2296">
                  <c:v>4656.0</c:v>
                </c:pt>
                <c:pt idx="2297">
                  <c:v>4609.0</c:v>
                </c:pt>
                <c:pt idx="2298">
                  <c:v>4536.0</c:v>
                </c:pt>
                <c:pt idx="2299">
                  <c:v>4710.0</c:v>
                </c:pt>
                <c:pt idx="2300">
                  <c:v>4926.0</c:v>
                </c:pt>
                <c:pt idx="2301">
                  <c:v>4703.0</c:v>
                </c:pt>
                <c:pt idx="2302">
                  <c:v>4221.0</c:v>
                </c:pt>
                <c:pt idx="2303">
                  <c:v>3801.0</c:v>
                </c:pt>
                <c:pt idx="2304">
                  <c:v>3589.0</c:v>
                </c:pt>
                <c:pt idx="2305">
                  <c:v>3493.0</c:v>
                </c:pt>
                <c:pt idx="2306">
                  <c:v>3443.0</c:v>
                </c:pt>
                <c:pt idx="2307">
                  <c:v>3424.0</c:v>
                </c:pt>
                <c:pt idx="2308">
                  <c:v>3534.0</c:v>
                </c:pt>
                <c:pt idx="2309">
                  <c:v>3840.0</c:v>
                </c:pt>
                <c:pt idx="2310">
                  <c:v>4284.0</c:v>
                </c:pt>
                <c:pt idx="2311">
                  <c:v>4489.0</c:v>
                </c:pt>
                <c:pt idx="2312">
                  <c:v>4565.0</c:v>
                </c:pt>
                <c:pt idx="2313">
                  <c:v>4655.0</c:v>
                </c:pt>
                <c:pt idx="2314">
                  <c:v>4705.0</c:v>
                </c:pt>
                <c:pt idx="2315">
                  <c:v>4721.0</c:v>
                </c:pt>
                <c:pt idx="2316">
                  <c:v>4725.0</c:v>
                </c:pt>
                <c:pt idx="2317">
                  <c:v>4752.0</c:v>
                </c:pt>
                <c:pt idx="2318">
                  <c:v>4746.0</c:v>
                </c:pt>
                <c:pt idx="2319">
                  <c:v>4733.0</c:v>
                </c:pt>
                <c:pt idx="2320">
                  <c:v>4691.0</c:v>
                </c:pt>
                <c:pt idx="2321">
                  <c:v>4642.0</c:v>
                </c:pt>
                <c:pt idx="2322">
                  <c:v>4553.0</c:v>
                </c:pt>
                <c:pt idx="2323">
                  <c:v>4683.0</c:v>
                </c:pt>
                <c:pt idx="2324">
                  <c:v>4904.0</c:v>
                </c:pt>
                <c:pt idx="2325">
                  <c:v>4655.0</c:v>
                </c:pt>
                <c:pt idx="2326">
                  <c:v>4175.0</c:v>
                </c:pt>
                <c:pt idx="2327">
                  <c:v>3753.0</c:v>
                </c:pt>
                <c:pt idx="2328">
                  <c:v>3500.0</c:v>
                </c:pt>
                <c:pt idx="2329">
                  <c:v>3393.0</c:v>
                </c:pt>
                <c:pt idx="2330">
                  <c:v>3331.0</c:v>
                </c:pt>
                <c:pt idx="2331">
                  <c:v>3344.0</c:v>
                </c:pt>
                <c:pt idx="2332">
                  <c:v>3433.0</c:v>
                </c:pt>
                <c:pt idx="2333">
                  <c:v>3710.0</c:v>
                </c:pt>
                <c:pt idx="2334">
                  <c:v>4168.0</c:v>
                </c:pt>
                <c:pt idx="2335">
                  <c:v>4427.0</c:v>
                </c:pt>
                <c:pt idx="2336">
                  <c:v>4569.0</c:v>
                </c:pt>
                <c:pt idx="2337">
                  <c:v>4649.0</c:v>
                </c:pt>
                <c:pt idx="2338">
                  <c:v>4708.0</c:v>
                </c:pt>
                <c:pt idx="2339">
                  <c:v>4764.0</c:v>
                </c:pt>
                <c:pt idx="2340">
                  <c:v>4776.0</c:v>
                </c:pt>
                <c:pt idx="2341">
                  <c:v>4766.0</c:v>
                </c:pt>
                <c:pt idx="2342">
                  <c:v>4708.0</c:v>
                </c:pt>
                <c:pt idx="2343">
                  <c:v>4658.0</c:v>
                </c:pt>
                <c:pt idx="2344">
                  <c:v>4589.0</c:v>
                </c:pt>
                <c:pt idx="2345">
                  <c:v>4518.0</c:v>
                </c:pt>
                <c:pt idx="2346">
                  <c:v>4398.0</c:v>
                </c:pt>
                <c:pt idx="2347">
                  <c:v>4533.0</c:v>
                </c:pt>
                <c:pt idx="2348">
                  <c:v>4730.0</c:v>
                </c:pt>
                <c:pt idx="2349">
                  <c:v>4517.0</c:v>
                </c:pt>
                <c:pt idx="2350">
                  <c:v>4159.0</c:v>
                </c:pt>
                <c:pt idx="2351">
                  <c:v>3776.0</c:v>
                </c:pt>
                <c:pt idx="2352">
                  <c:v>3528.0</c:v>
                </c:pt>
                <c:pt idx="2353">
                  <c:v>3407.0</c:v>
                </c:pt>
                <c:pt idx="2354">
                  <c:v>3348.0</c:v>
                </c:pt>
                <c:pt idx="2355">
                  <c:v>3337.0</c:v>
                </c:pt>
                <c:pt idx="2356">
                  <c:v>3378.0</c:v>
                </c:pt>
                <c:pt idx="2357">
                  <c:v>3539.0</c:v>
                </c:pt>
                <c:pt idx="2358">
                  <c:v>3755.0</c:v>
                </c:pt>
                <c:pt idx="2359">
                  <c:v>3967.0</c:v>
                </c:pt>
                <c:pt idx="2360">
                  <c:v>4156.0</c:v>
                </c:pt>
                <c:pt idx="2361">
                  <c:v>4284.0</c:v>
                </c:pt>
                <c:pt idx="2362">
                  <c:v>4360.0</c:v>
                </c:pt>
                <c:pt idx="2363">
                  <c:v>4352.0</c:v>
                </c:pt>
                <c:pt idx="2364">
                  <c:v>4364.0</c:v>
                </c:pt>
                <c:pt idx="2365">
                  <c:v>4315.0</c:v>
                </c:pt>
                <c:pt idx="2366">
                  <c:v>4290.0</c:v>
                </c:pt>
                <c:pt idx="2367">
                  <c:v>4236.0</c:v>
                </c:pt>
                <c:pt idx="2368">
                  <c:v>4232.0</c:v>
                </c:pt>
                <c:pt idx="2369">
                  <c:v>4270.0</c:v>
                </c:pt>
                <c:pt idx="2370">
                  <c:v>4221.0</c:v>
                </c:pt>
                <c:pt idx="2371">
                  <c:v>4386.0</c:v>
                </c:pt>
                <c:pt idx="2372">
                  <c:v>4530.0</c:v>
                </c:pt>
                <c:pt idx="2373">
                  <c:v>4363.0</c:v>
                </c:pt>
                <c:pt idx="2374">
                  <c:v>4090.0</c:v>
                </c:pt>
                <c:pt idx="2375">
                  <c:v>3771.0</c:v>
                </c:pt>
                <c:pt idx="2376">
                  <c:v>3544.0</c:v>
                </c:pt>
                <c:pt idx="2377">
                  <c:v>3397.0</c:v>
                </c:pt>
                <c:pt idx="2378">
                  <c:v>3337.0</c:v>
                </c:pt>
                <c:pt idx="2379">
                  <c:v>3318.0</c:v>
                </c:pt>
                <c:pt idx="2380">
                  <c:v>3406.0</c:v>
                </c:pt>
                <c:pt idx="2381">
                  <c:v>3502.0</c:v>
                </c:pt>
                <c:pt idx="2382">
                  <c:v>3637.0</c:v>
                </c:pt>
                <c:pt idx="2383">
                  <c:v>3805.0</c:v>
                </c:pt>
                <c:pt idx="2384">
                  <c:v>4041.0</c:v>
                </c:pt>
                <c:pt idx="2385">
                  <c:v>4224.0</c:v>
                </c:pt>
                <c:pt idx="2386">
                  <c:v>4325.0</c:v>
                </c:pt>
                <c:pt idx="2387">
                  <c:v>4384.0</c:v>
                </c:pt>
                <c:pt idx="2388">
                  <c:v>4435.0</c:v>
                </c:pt>
                <c:pt idx="2389">
                  <c:v>4403.0</c:v>
                </c:pt>
                <c:pt idx="2390">
                  <c:v>4381.0</c:v>
                </c:pt>
                <c:pt idx="2391">
                  <c:v>4307.0</c:v>
                </c:pt>
                <c:pt idx="2392">
                  <c:v>4363.0</c:v>
                </c:pt>
                <c:pt idx="2393">
                  <c:v>4478.0</c:v>
                </c:pt>
                <c:pt idx="2394">
                  <c:v>4558.0</c:v>
                </c:pt>
                <c:pt idx="2395">
                  <c:v>4704.0</c:v>
                </c:pt>
                <c:pt idx="2396">
                  <c:v>4791.0</c:v>
                </c:pt>
                <c:pt idx="2397">
                  <c:v>4585.0</c:v>
                </c:pt>
                <c:pt idx="2398">
                  <c:v>4208.0</c:v>
                </c:pt>
                <c:pt idx="2399">
                  <c:v>3867.0</c:v>
                </c:pt>
                <c:pt idx="2400">
                  <c:v>3632.0</c:v>
                </c:pt>
                <c:pt idx="2401">
                  <c:v>3525.0</c:v>
                </c:pt>
                <c:pt idx="2402">
                  <c:v>3512.0</c:v>
                </c:pt>
                <c:pt idx="2403">
                  <c:v>3543.0</c:v>
                </c:pt>
                <c:pt idx="2404">
                  <c:v>3624.0</c:v>
                </c:pt>
                <c:pt idx="2405">
                  <c:v>3768.0</c:v>
                </c:pt>
                <c:pt idx="2406">
                  <c:v>4133.0</c:v>
                </c:pt>
                <c:pt idx="2407">
                  <c:v>4339.0</c:v>
                </c:pt>
                <c:pt idx="2408">
                  <c:v>4546.0</c:v>
                </c:pt>
                <c:pt idx="2409">
                  <c:v>4618.0</c:v>
                </c:pt>
                <c:pt idx="2410">
                  <c:v>4682.0</c:v>
                </c:pt>
                <c:pt idx="2411">
                  <c:v>4701.0</c:v>
                </c:pt>
                <c:pt idx="2412">
                  <c:v>4699.0</c:v>
                </c:pt>
                <c:pt idx="2413">
                  <c:v>4620.0</c:v>
                </c:pt>
                <c:pt idx="2414">
                  <c:v>4580.0</c:v>
                </c:pt>
                <c:pt idx="2415">
                  <c:v>4523.0</c:v>
                </c:pt>
                <c:pt idx="2416">
                  <c:v>4510.0</c:v>
                </c:pt>
                <c:pt idx="2417">
                  <c:v>4537.0</c:v>
                </c:pt>
                <c:pt idx="2418">
                  <c:v>4531.0</c:v>
                </c:pt>
                <c:pt idx="2419">
                  <c:v>4720.0</c:v>
                </c:pt>
                <c:pt idx="2420">
                  <c:v>4913.0</c:v>
                </c:pt>
                <c:pt idx="2421">
                  <c:v>4690.0</c:v>
                </c:pt>
                <c:pt idx="2422">
                  <c:v>4242.0</c:v>
                </c:pt>
                <c:pt idx="2423">
                  <c:v>3820.0</c:v>
                </c:pt>
                <c:pt idx="2424">
                  <c:v>3616.0</c:v>
                </c:pt>
                <c:pt idx="2425">
                  <c:v>3553.0</c:v>
                </c:pt>
                <c:pt idx="2426">
                  <c:v>3529.0</c:v>
                </c:pt>
                <c:pt idx="2427">
                  <c:v>3539.0</c:v>
                </c:pt>
                <c:pt idx="2428">
                  <c:v>3672.0</c:v>
                </c:pt>
                <c:pt idx="2429">
                  <c:v>3894.0</c:v>
                </c:pt>
                <c:pt idx="2430">
                  <c:v>4344.0</c:v>
                </c:pt>
                <c:pt idx="2431">
                  <c:v>4572.0</c:v>
                </c:pt>
                <c:pt idx="2432">
                  <c:v>4629.0</c:v>
                </c:pt>
                <c:pt idx="2433">
                  <c:v>4654.0</c:v>
                </c:pt>
                <c:pt idx="2434">
                  <c:v>4693.0</c:v>
                </c:pt>
                <c:pt idx="2435">
                  <c:v>4686.0</c:v>
                </c:pt>
                <c:pt idx="2436">
                  <c:v>4674.0</c:v>
                </c:pt>
                <c:pt idx="2437">
                  <c:v>4677.0</c:v>
                </c:pt>
                <c:pt idx="2438">
                  <c:v>4613.0</c:v>
                </c:pt>
                <c:pt idx="2439">
                  <c:v>4571.0</c:v>
                </c:pt>
                <c:pt idx="2440">
                  <c:v>4513.0</c:v>
                </c:pt>
                <c:pt idx="2441">
                  <c:v>4522.0</c:v>
                </c:pt>
                <c:pt idx="2442">
                  <c:v>4444.0</c:v>
                </c:pt>
                <c:pt idx="2443">
                  <c:v>4616.0</c:v>
                </c:pt>
                <c:pt idx="2444">
                  <c:v>4831.0</c:v>
                </c:pt>
                <c:pt idx="2445">
                  <c:v>4608.0</c:v>
                </c:pt>
                <c:pt idx="2446">
                  <c:v>4185.0</c:v>
                </c:pt>
                <c:pt idx="2447">
                  <c:v>3750.0</c:v>
                </c:pt>
                <c:pt idx="2448">
                  <c:v>3570.0</c:v>
                </c:pt>
                <c:pt idx="2449">
                  <c:v>3485.0</c:v>
                </c:pt>
                <c:pt idx="2450">
                  <c:v>3432.0</c:v>
                </c:pt>
                <c:pt idx="2451">
                  <c:v>3422.0</c:v>
                </c:pt>
                <c:pt idx="2452">
                  <c:v>3533.0</c:v>
                </c:pt>
                <c:pt idx="2453">
                  <c:v>3811.0</c:v>
                </c:pt>
                <c:pt idx="2454">
                  <c:v>4260.0</c:v>
                </c:pt>
                <c:pt idx="2455">
                  <c:v>4482.0</c:v>
                </c:pt>
                <c:pt idx="2456">
                  <c:v>4530.0</c:v>
                </c:pt>
                <c:pt idx="2457">
                  <c:v>4556.0</c:v>
                </c:pt>
                <c:pt idx="2458">
                  <c:v>4603.0</c:v>
                </c:pt>
                <c:pt idx="2459">
                  <c:v>4606.0</c:v>
                </c:pt>
                <c:pt idx="2460">
                  <c:v>4598.0</c:v>
                </c:pt>
                <c:pt idx="2461">
                  <c:v>4612.0</c:v>
                </c:pt>
                <c:pt idx="2462">
                  <c:v>4597.0</c:v>
                </c:pt>
                <c:pt idx="2463">
                  <c:v>4574.0</c:v>
                </c:pt>
                <c:pt idx="2464">
                  <c:v>4511.0</c:v>
                </c:pt>
                <c:pt idx="2465">
                  <c:v>4502.0</c:v>
                </c:pt>
                <c:pt idx="2466">
                  <c:v>4442.0</c:v>
                </c:pt>
                <c:pt idx="2467">
                  <c:v>4567.0</c:v>
                </c:pt>
                <c:pt idx="2468">
                  <c:v>4744.0</c:v>
                </c:pt>
                <c:pt idx="2469">
                  <c:v>4511.0</c:v>
                </c:pt>
                <c:pt idx="2470">
                  <c:v>4072.0</c:v>
                </c:pt>
                <c:pt idx="2471">
                  <c:v>3657.0</c:v>
                </c:pt>
                <c:pt idx="2472">
                  <c:v>3442.0</c:v>
                </c:pt>
                <c:pt idx="2473">
                  <c:v>3366.0</c:v>
                </c:pt>
                <c:pt idx="2474">
                  <c:v>3332.0</c:v>
                </c:pt>
                <c:pt idx="2475">
                  <c:v>3326.0</c:v>
                </c:pt>
                <c:pt idx="2476">
                  <c:v>3429.0</c:v>
                </c:pt>
                <c:pt idx="2477">
                  <c:v>3737.0</c:v>
                </c:pt>
                <c:pt idx="2478">
                  <c:v>4200.0</c:v>
                </c:pt>
                <c:pt idx="2479">
                  <c:v>4470.0</c:v>
                </c:pt>
                <c:pt idx="2480">
                  <c:v>4582.0</c:v>
                </c:pt>
                <c:pt idx="2481">
                  <c:v>4609.0</c:v>
                </c:pt>
                <c:pt idx="2482">
                  <c:v>4646.0</c:v>
                </c:pt>
                <c:pt idx="2483">
                  <c:v>4651.0</c:v>
                </c:pt>
                <c:pt idx="2484">
                  <c:v>4633.0</c:v>
                </c:pt>
                <c:pt idx="2485">
                  <c:v>4687.0</c:v>
                </c:pt>
                <c:pt idx="2486">
                  <c:v>4664.0</c:v>
                </c:pt>
                <c:pt idx="2487">
                  <c:v>4661.0</c:v>
                </c:pt>
                <c:pt idx="2488">
                  <c:v>4626.0</c:v>
                </c:pt>
                <c:pt idx="2489">
                  <c:v>4573.0</c:v>
                </c:pt>
                <c:pt idx="2490">
                  <c:v>4450.0</c:v>
                </c:pt>
                <c:pt idx="2491">
                  <c:v>4534.0</c:v>
                </c:pt>
                <c:pt idx="2492">
                  <c:v>4723.0</c:v>
                </c:pt>
                <c:pt idx="2493">
                  <c:v>4525.0</c:v>
                </c:pt>
                <c:pt idx="2494">
                  <c:v>4083.0</c:v>
                </c:pt>
                <c:pt idx="2495">
                  <c:v>3679.0</c:v>
                </c:pt>
                <c:pt idx="2496">
                  <c:v>3440.0</c:v>
                </c:pt>
                <c:pt idx="2497">
                  <c:v>3352.0</c:v>
                </c:pt>
                <c:pt idx="2498">
                  <c:v>3309.0</c:v>
                </c:pt>
                <c:pt idx="2499">
                  <c:v>3299.0</c:v>
                </c:pt>
                <c:pt idx="2500">
                  <c:v>3400.0</c:v>
                </c:pt>
                <c:pt idx="2501">
                  <c:v>3697.0</c:v>
                </c:pt>
                <c:pt idx="2502">
                  <c:v>4130.0</c:v>
                </c:pt>
                <c:pt idx="2503">
                  <c:v>4411.0</c:v>
                </c:pt>
                <c:pt idx="2504">
                  <c:v>4531.0</c:v>
                </c:pt>
                <c:pt idx="2505">
                  <c:v>4612.0</c:v>
                </c:pt>
                <c:pt idx="2506">
                  <c:v>4651.0</c:v>
                </c:pt>
                <c:pt idx="2507">
                  <c:v>4635.0</c:v>
                </c:pt>
                <c:pt idx="2508">
                  <c:v>4612.0</c:v>
                </c:pt>
                <c:pt idx="2509">
                  <c:v>4598.0</c:v>
                </c:pt>
                <c:pt idx="2510">
                  <c:v>4585.0</c:v>
                </c:pt>
                <c:pt idx="2511">
                  <c:v>4539.0</c:v>
                </c:pt>
                <c:pt idx="2512">
                  <c:v>4516.0</c:v>
                </c:pt>
                <c:pt idx="2513">
                  <c:v>4463.0</c:v>
                </c:pt>
                <c:pt idx="2514">
                  <c:v>4378.0</c:v>
                </c:pt>
                <c:pt idx="2515">
                  <c:v>4465.0</c:v>
                </c:pt>
                <c:pt idx="2516">
                  <c:v>4683.0</c:v>
                </c:pt>
                <c:pt idx="2517">
                  <c:v>4462.0</c:v>
                </c:pt>
                <c:pt idx="2518">
                  <c:v>4141.0</c:v>
                </c:pt>
                <c:pt idx="2519">
                  <c:v>3742.0</c:v>
                </c:pt>
                <c:pt idx="2520">
                  <c:v>3561.0</c:v>
                </c:pt>
                <c:pt idx="2521">
                  <c:v>3424.0</c:v>
                </c:pt>
                <c:pt idx="2522">
                  <c:v>3359.0</c:v>
                </c:pt>
                <c:pt idx="2523">
                  <c:v>3361.0</c:v>
                </c:pt>
                <c:pt idx="2524">
                  <c:v>3406.0</c:v>
                </c:pt>
                <c:pt idx="2525">
                  <c:v>3560.0</c:v>
                </c:pt>
                <c:pt idx="2526">
                  <c:v>3763.0</c:v>
                </c:pt>
                <c:pt idx="2527">
                  <c:v>3955.0</c:v>
                </c:pt>
                <c:pt idx="2528">
                  <c:v>4160.0</c:v>
                </c:pt>
                <c:pt idx="2529">
                  <c:v>4273.0</c:v>
                </c:pt>
                <c:pt idx="2530">
                  <c:v>4346.0</c:v>
                </c:pt>
                <c:pt idx="2531">
                  <c:v>4330.0</c:v>
                </c:pt>
                <c:pt idx="2532">
                  <c:v>4304.0</c:v>
                </c:pt>
                <c:pt idx="2533">
                  <c:v>4244.0</c:v>
                </c:pt>
                <c:pt idx="2534">
                  <c:v>4239.0</c:v>
                </c:pt>
                <c:pt idx="2535">
                  <c:v>4200.0</c:v>
                </c:pt>
                <c:pt idx="2536">
                  <c:v>4213.0</c:v>
                </c:pt>
                <c:pt idx="2537">
                  <c:v>4213.0</c:v>
                </c:pt>
                <c:pt idx="2538">
                  <c:v>4182.0</c:v>
                </c:pt>
                <c:pt idx="2539">
                  <c:v>4290.0</c:v>
                </c:pt>
                <c:pt idx="2540">
                  <c:v>4482.0</c:v>
                </c:pt>
                <c:pt idx="2541">
                  <c:v>4340.0</c:v>
                </c:pt>
                <c:pt idx="2542">
                  <c:v>4010.0</c:v>
                </c:pt>
                <c:pt idx="2543">
                  <c:v>3703.0</c:v>
                </c:pt>
                <c:pt idx="2544">
                  <c:v>3456.0</c:v>
                </c:pt>
                <c:pt idx="2545">
                  <c:v>3313.0</c:v>
                </c:pt>
                <c:pt idx="2546">
                  <c:v>3247.0</c:v>
                </c:pt>
                <c:pt idx="2547">
                  <c:v>3216.0</c:v>
                </c:pt>
                <c:pt idx="2548">
                  <c:v>3227.0</c:v>
                </c:pt>
                <c:pt idx="2549">
                  <c:v>3300.0</c:v>
                </c:pt>
                <c:pt idx="2550">
                  <c:v>3365.0</c:v>
                </c:pt>
                <c:pt idx="2551">
                  <c:v>3508.0</c:v>
                </c:pt>
                <c:pt idx="2552">
                  <c:v>3752.0</c:v>
                </c:pt>
                <c:pt idx="2553">
                  <c:v>3928.0</c:v>
                </c:pt>
                <c:pt idx="2554">
                  <c:v>4062.0</c:v>
                </c:pt>
                <c:pt idx="2555">
                  <c:v>4098.0</c:v>
                </c:pt>
                <c:pt idx="2556">
                  <c:v>4115.0</c:v>
                </c:pt>
                <c:pt idx="2557">
                  <c:v>4096.0</c:v>
                </c:pt>
                <c:pt idx="2558">
                  <c:v>4075.0</c:v>
                </c:pt>
                <c:pt idx="2559">
                  <c:v>4090.0</c:v>
                </c:pt>
                <c:pt idx="2560">
                  <c:v>4105.0</c:v>
                </c:pt>
                <c:pt idx="2561">
                  <c:v>4165.0</c:v>
                </c:pt>
                <c:pt idx="2562">
                  <c:v>4180.0</c:v>
                </c:pt>
                <c:pt idx="2563">
                  <c:v>4318.0</c:v>
                </c:pt>
                <c:pt idx="2564">
                  <c:v>4540.0</c:v>
                </c:pt>
                <c:pt idx="2565">
                  <c:v>4382.0</c:v>
                </c:pt>
                <c:pt idx="2566">
                  <c:v>3972.0</c:v>
                </c:pt>
                <c:pt idx="2567">
                  <c:v>3629.0</c:v>
                </c:pt>
                <c:pt idx="2568">
                  <c:v>3393.0</c:v>
                </c:pt>
                <c:pt idx="2569">
                  <c:v>3275.0</c:v>
                </c:pt>
                <c:pt idx="2570">
                  <c:v>3213.0</c:v>
                </c:pt>
                <c:pt idx="2571">
                  <c:v>3203.0</c:v>
                </c:pt>
                <c:pt idx="2572">
                  <c:v>3261.0</c:v>
                </c:pt>
                <c:pt idx="2573">
                  <c:v>3490.0</c:v>
                </c:pt>
                <c:pt idx="2574">
                  <c:v>3825.0</c:v>
                </c:pt>
                <c:pt idx="2575">
                  <c:v>4072.0</c:v>
                </c:pt>
                <c:pt idx="2576">
                  <c:v>4272.0</c:v>
                </c:pt>
                <c:pt idx="2577">
                  <c:v>4473.0</c:v>
                </c:pt>
                <c:pt idx="2578">
                  <c:v>4605.0</c:v>
                </c:pt>
                <c:pt idx="2579">
                  <c:v>4656.0</c:v>
                </c:pt>
                <c:pt idx="2580">
                  <c:v>4672.0</c:v>
                </c:pt>
                <c:pt idx="2581">
                  <c:v>4692.0</c:v>
                </c:pt>
                <c:pt idx="2582">
                  <c:v>4693.0</c:v>
                </c:pt>
                <c:pt idx="2583">
                  <c:v>4675.0</c:v>
                </c:pt>
                <c:pt idx="2584">
                  <c:v>4642.0</c:v>
                </c:pt>
                <c:pt idx="2585">
                  <c:v>4638.0</c:v>
                </c:pt>
                <c:pt idx="2586">
                  <c:v>4525.0</c:v>
                </c:pt>
                <c:pt idx="2587">
                  <c:v>4635.0</c:v>
                </c:pt>
                <c:pt idx="2588">
                  <c:v>4843.0</c:v>
                </c:pt>
                <c:pt idx="2589">
                  <c:v>4577.0</c:v>
                </c:pt>
                <c:pt idx="2590">
                  <c:v>4083.0</c:v>
                </c:pt>
                <c:pt idx="2591">
                  <c:v>3683.0</c:v>
                </c:pt>
                <c:pt idx="2592">
                  <c:v>3415.0</c:v>
                </c:pt>
                <c:pt idx="2593">
                  <c:v>3312.0</c:v>
                </c:pt>
                <c:pt idx="2594">
                  <c:v>3242.0</c:v>
                </c:pt>
                <c:pt idx="2595">
                  <c:v>3220.0</c:v>
                </c:pt>
                <c:pt idx="2596">
                  <c:v>3303.0</c:v>
                </c:pt>
                <c:pt idx="2597">
                  <c:v>3579.0</c:v>
                </c:pt>
                <c:pt idx="2598">
                  <c:v>3973.0</c:v>
                </c:pt>
                <c:pt idx="2599">
                  <c:v>4275.0</c:v>
                </c:pt>
                <c:pt idx="2600">
                  <c:v>4462.0</c:v>
                </c:pt>
                <c:pt idx="2601">
                  <c:v>4625.0</c:v>
                </c:pt>
                <c:pt idx="2602">
                  <c:v>4739.0</c:v>
                </c:pt>
                <c:pt idx="2603">
                  <c:v>4775.0</c:v>
                </c:pt>
                <c:pt idx="2604">
                  <c:v>4791.0</c:v>
                </c:pt>
                <c:pt idx="2605">
                  <c:v>4786.0</c:v>
                </c:pt>
                <c:pt idx="2606">
                  <c:v>4794.0</c:v>
                </c:pt>
                <c:pt idx="2607">
                  <c:v>4762.0</c:v>
                </c:pt>
                <c:pt idx="2608">
                  <c:v>4756.0</c:v>
                </c:pt>
                <c:pt idx="2609">
                  <c:v>4715.0</c:v>
                </c:pt>
                <c:pt idx="2610">
                  <c:v>4591.0</c:v>
                </c:pt>
                <c:pt idx="2611">
                  <c:v>4640.0</c:v>
                </c:pt>
                <c:pt idx="2612">
                  <c:v>4863.0</c:v>
                </c:pt>
                <c:pt idx="2613">
                  <c:v>4589.0</c:v>
                </c:pt>
                <c:pt idx="2614">
                  <c:v>4100.0</c:v>
                </c:pt>
                <c:pt idx="2615">
                  <c:v>3698.0</c:v>
                </c:pt>
                <c:pt idx="2616">
                  <c:v>3443.0</c:v>
                </c:pt>
                <c:pt idx="2617">
                  <c:v>3315.0</c:v>
                </c:pt>
                <c:pt idx="2618">
                  <c:v>3275.0</c:v>
                </c:pt>
                <c:pt idx="2619">
                  <c:v>3250.0</c:v>
                </c:pt>
                <c:pt idx="2620">
                  <c:v>3354.0</c:v>
                </c:pt>
                <c:pt idx="2621">
                  <c:v>3629.0</c:v>
                </c:pt>
                <c:pt idx="2622">
                  <c:v>4080.0</c:v>
                </c:pt>
                <c:pt idx="2623">
                  <c:v>4402.0</c:v>
                </c:pt>
                <c:pt idx="2624">
                  <c:v>4543.0</c:v>
                </c:pt>
                <c:pt idx="2625">
                  <c:v>4669.0</c:v>
                </c:pt>
                <c:pt idx="2626">
                  <c:v>4704.0</c:v>
                </c:pt>
                <c:pt idx="2627">
                  <c:v>4725.0</c:v>
                </c:pt>
                <c:pt idx="2628">
                  <c:v>4695.0</c:v>
                </c:pt>
                <c:pt idx="2629">
                  <c:v>4656.0</c:v>
                </c:pt>
                <c:pt idx="2630">
                  <c:v>4633.0</c:v>
                </c:pt>
                <c:pt idx="2631">
                  <c:v>4639.0</c:v>
                </c:pt>
                <c:pt idx="2632">
                  <c:v>4739.0</c:v>
                </c:pt>
                <c:pt idx="2633">
                  <c:v>4824.0</c:v>
                </c:pt>
                <c:pt idx="2634">
                  <c:v>4845.0</c:v>
                </c:pt>
                <c:pt idx="2635">
                  <c:v>4855.0</c:v>
                </c:pt>
                <c:pt idx="2636">
                  <c:v>4921.0</c:v>
                </c:pt>
                <c:pt idx="2637">
                  <c:v>4627.0</c:v>
                </c:pt>
                <c:pt idx="2638">
                  <c:v>4163.0</c:v>
                </c:pt>
                <c:pt idx="2639">
                  <c:v>3745.0</c:v>
                </c:pt>
                <c:pt idx="2640">
                  <c:v>3522.0</c:v>
                </c:pt>
                <c:pt idx="2641">
                  <c:v>3419.0</c:v>
                </c:pt>
                <c:pt idx="2642">
                  <c:v>3375.0</c:v>
                </c:pt>
                <c:pt idx="2643">
                  <c:v>3381.0</c:v>
                </c:pt>
                <c:pt idx="2644">
                  <c:v>3457.0</c:v>
                </c:pt>
                <c:pt idx="2645">
                  <c:v>3771.0</c:v>
                </c:pt>
                <c:pt idx="2646">
                  <c:v>4177.0</c:v>
                </c:pt>
                <c:pt idx="2647">
                  <c:v>4425.0</c:v>
                </c:pt>
                <c:pt idx="2648">
                  <c:v>4547.0</c:v>
                </c:pt>
                <c:pt idx="2649">
                  <c:v>4617.0</c:v>
                </c:pt>
                <c:pt idx="2650">
                  <c:v>4691.0</c:v>
                </c:pt>
                <c:pt idx="2651">
                  <c:v>4719.0</c:v>
                </c:pt>
                <c:pt idx="2652">
                  <c:v>4685.0</c:v>
                </c:pt>
                <c:pt idx="2653">
                  <c:v>4650.0</c:v>
                </c:pt>
                <c:pt idx="2654">
                  <c:v>4629.0</c:v>
                </c:pt>
                <c:pt idx="2655">
                  <c:v>4627.0</c:v>
                </c:pt>
                <c:pt idx="2656">
                  <c:v>4611.0</c:v>
                </c:pt>
                <c:pt idx="2657">
                  <c:v>4627.0</c:v>
                </c:pt>
                <c:pt idx="2658">
                  <c:v>4533.0</c:v>
                </c:pt>
                <c:pt idx="2659">
                  <c:v>4606.0</c:v>
                </c:pt>
                <c:pt idx="2660">
                  <c:v>4824.0</c:v>
                </c:pt>
                <c:pt idx="2661">
                  <c:v>4616.0</c:v>
                </c:pt>
                <c:pt idx="2662">
                  <c:v>4152.0</c:v>
                </c:pt>
                <c:pt idx="2663">
                  <c:v>3752.0</c:v>
                </c:pt>
                <c:pt idx="2664">
                  <c:v>3540.0</c:v>
                </c:pt>
                <c:pt idx="2665">
                  <c:v>3448.0</c:v>
                </c:pt>
                <c:pt idx="2666">
                  <c:v>3377.0</c:v>
                </c:pt>
                <c:pt idx="2667">
                  <c:v>3409.0</c:v>
                </c:pt>
                <c:pt idx="2668">
                  <c:v>3467.0</c:v>
                </c:pt>
                <c:pt idx="2669">
                  <c:v>3784.0</c:v>
                </c:pt>
                <c:pt idx="2670">
                  <c:v>4180.0</c:v>
                </c:pt>
                <c:pt idx="2671">
                  <c:v>4447.0</c:v>
                </c:pt>
                <c:pt idx="2672">
                  <c:v>4542.0</c:v>
                </c:pt>
                <c:pt idx="2673">
                  <c:v>4591.0</c:v>
                </c:pt>
                <c:pt idx="2674">
                  <c:v>4653.0</c:v>
                </c:pt>
                <c:pt idx="2675">
                  <c:v>4639.0</c:v>
                </c:pt>
                <c:pt idx="2676">
                  <c:v>4638.0</c:v>
                </c:pt>
                <c:pt idx="2677">
                  <c:v>4618.0</c:v>
                </c:pt>
                <c:pt idx="2678">
                  <c:v>4605.0</c:v>
                </c:pt>
                <c:pt idx="2679">
                  <c:v>4532.0</c:v>
                </c:pt>
                <c:pt idx="2680">
                  <c:v>4489.0</c:v>
                </c:pt>
                <c:pt idx="2681">
                  <c:v>4457.0</c:v>
                </c:pt>
                <c:pt idx="2682">
                  <c:v>4413.0</c:v>
                </c:pt>
                <c:pt idx="2683">
                  <c:v>4459.0</c:v>
                </c:pt>
                <c:pt idx="2684">
                  <c:v>4620.0</c:v>
                </c:pt>
                <c:pt idx="2685">
                  <c:v>4461.0</c:v>
                </c:pt>
                <c:pt idx="2686">
                  <c:v>4071.0</c:v>
                </c:pt>
                <c:pt idx="2687">
                  <c:v>3732.0</c:v>
                </c:pt>
                <c:pt idx="2688">
                  <c:v>3509.0</c:v>
                </c:pt>
                <c:pt idx="2689">
                  <c:v>3389.0</c:v>
                </c:pt>
                <c:pt idx="2690">
                  <c:v>3328.0</c:v>
                </c:pt>
                <c:pt idx="2691">
                  <c:v>3292.0</c:v>
                </c:pt>
                <c:pt idx="2692">
                  <c:v>3354.0</c:v>
                </c:pt>
                <c:pt idx="2693">
                  <c:v>3504.0</c:v>
                </c:pt>
                <c:pt idx="2694">
                  <c:v>3678.0</c:v>
                </c:pt>
                <c:pt idx="2695">
                  <c:v>3918.0</c:v>
                </c:pt>
                <c:pt idx="2696">
                  <c:v>4118.0</c:v>
                </c:pt>
                <c:pt idx="2697">
                  <c:v>4207.0</c:v>
                </c:pt>
                <c:pt idx="2698">
                  <c:v>4300.0</c:v>
                </c:pt>
                <c:pt idx="2699">
                  <c:v>4294.0</c:v>
                </c:pt>
                <c:pt idx="2700">
                  <c:v>4272.0</c:v>
                </c:pt>
                <c:pt idx="2701">
                  <c:v>4220.0</c:v>
                </c:pt>
                <c:pt idx="2702">
                  <c:v>4234.0</c:v>
                </c:pt>
                <c:pt idx="2703">
                  <c:v>4167.0</c:v>
                </c:pt>
                <c:pt idx="2704">
                  <c:v>4171.0</c:v>
                </c:pt>
                <c:pt idx="2705">
                  <c:v>4180.0</c:v>
                </c:pt>
                <c:pt idx="2706">
                  <c:v>4152.0</c:v>
                </c:pt>
                <c:pt idx="2707">
                  <c:v>4214.0</c:v>
                </c:pt>
                <c:pt idx="2708">
                  <c:v>4445.0</c:v>
                </c:pt>
                <c:pt idx="2709">
                  <c:v>4308.0</c:v>
                </c:pt>
                <c:pt idx="2710">
                  <c:v>3987.0</c:v>
                </c:pt>
                <c:pt idx="2711">
                  <c:v>3671.0</c:v>
                </c:pt>
                <c:pt idx="2712">
                  <c:v>3436.0</c:v>
                </c:pt>
                <c:pt idx="2713">
                  <c:v>3290.0</c:v>
                </c:pt>
                <c:pt idx="2714">
                  <c:v>3246.0</c:v>
                </c:pt>
                <c:pt idx="2715">
                  <c:v>3190.0</c:v>
                </c:pt>
                <c:pt idx="2716">
                  <c:v>3210.0</c:v>
                </c:pt>
                <c:pt idx="2717">
                  <c:v>3331.0</c:v>
                </c:pt>
                <c:pt idx="2718">
                  <c:v>3391.0</c:v>
                </c:pt>
                <c:pt idx="2719">
                  <c:v>3572.0</c:v>
                </c:pt>
                <c:pt idx="2720">
                  <c:v>3790.0</c:v>
                </c:pt>
                <c:pt idx="2721">
                  <c:v>3973.0</c:v>
                </c:pt>
                <c:pt idx="2722">
                  <c:v>4097.0</c:v>
                </c:pt>
                <c:pt idx="2723">
                  <c:v>4142.0</c:v>
                </c:pt>
                <c:pt idx="2724">
                  <c:v>4146.0</c:v>
                </c:pt>
                <c:pt idx="2725">
                  <c:v>4094.0</c:v>
                </c:pt>
                <c:pt idx="2726">
                  <c:v>4117.0</c:v>
                </c:pt>
                <c:pt idx="2727">
                  <c:v>4137.0</c:v>
                </c:pt>
                <c:pt idx="2728">
                  <c:v>4243.0</c:v>
                </c:pt>
                <c:pt idx="2729">
                  <c:v>4350.0</c:v>
                </c:pt>
                <c:pt idx="2730">
                  <c:v>4380.0</c:v>
                </c:pt>
                <c:pt idx="2731">
                  <c:v>4506.0</c:v>
                </c:pt>
                <c:pt idx="2732">
                  <c:v>4605.0</c:v>
                </c:pt>
                <c:pt idx="2733">
                  <c:v>4418.0</c:v>
                </c:pt>
                <c:pt idx="2734">
                  <c:v>4024.0</c:v>
                </c:pt>
                <c:pt idx="2735">
                  <c:v>3664.0</c:v>
                </c:pt>
                <c:pt idx="2736">
                  <c:v>3448.0</c:v>
                </c:pt>
                <c:pt idx="2737">
                  <c:v>3360.0</c:v>
                </c:pt>
                <c:pt idx="2738">
                  <c:v>3312.0</c:v>
                </c:pt>
                <c:pt idx="2739">
                  <c:v>3315.0</c:v>
                </c:pt>
                <c:pt idx="2740">
                  <c:v>3393.0</c:v>
                </c:pt>
                <c:pt idx="2741">
                  <c:v>3641.0</c:v>
                </c:pt>
                <c:pt idx="2742">
                  <c:v>3986.0</c:v>
                </c:pt>
                <c:pt idx="2743">
                  <c:v>4261.0</c:v>
                </c:pt>
                <c:pt idx="2744">
                  <c:v>4421.0</c:v>
                </c:pt>
                <c:pt idx="2745">
                  <c:v>4504.0</c:v>
                </c:pt>
                <c:pt idx="2746">
                  <c:v>4587.0</c:v>
                </c:pt>
                <c:pt idx="2747">
                  <c:v>4619.0</c:v>
                </c:pt>
                <c:pt idx="2748">
                  <c:v>4603.0</c:v>
                </c:pt>
                <c:pt idx="2749">
                  <c:v>4589.0</c:v>
                </c:pt>
                <c:pt idx="2750">
                  <c:v>4580.0</c:v>
                </c:pt>
                <c:pt idx="2751">
                  <c:v>4547.0</c:v>
                </c:pt>
                <c:pt idx="2752">
                  <c:v>4551.0</c:v>
                </c:pt>
                <c:pt idx="2753">
                  <c:v>4562.0</c:v>
                </c:pt>
                <c:pt idx="2754">
                  <c:v>4518.0</c:v>
                </c:pt>
                <c:pt idx="2755">
                  <c:v>4598.0</c:v>
                </c:pt>
                <c:pt idx="2756">
                  <c:v>4818.0</c:v>
                </c:pt>
                <c:pt idx="2757">
                  <c:v>4600.0</c:v>
                </c:pt>
                <c:pt idx="2758">
                  <c:v>4132.0</c:v>
                </c:pt>
                <c:pt idx="2759">
                  <c:v>3709.0</c:v>
                </c:pt>
                <c:pt idx="2760">
                  <c:v>3503.0</c:v>
                </c:pt>
                <c:pt idx="2761">
                  <c:v>3414.0</c:v>
                </c:pt>
                <c:pt idx="2762">
                  <c:v>3350.0</c:v>
                </c:pt>
                <c:pt idx="2763">
                  <c:v>3373.0</c:v>
                </c:pt>
                <c:pt idx="2764">
                  <c:v>3474.0</c:v>
                </c:pt>
                <c:pt idx="2765">
                  <c:v>3781.0</c:v>
                </c:pt>
                <c:pt idx="2766">
                  <c:v>4191.0</c:v>
                </c:pt>
                <c:pt idx="2767">
                  <c:v>4469.0</c:v>
                </c:pt>
                <c:pt idx="2768">
                  <c:v>4593.0</c:v>
                </c:pt>
                <c:pt idx="2769">
                  <c:v>4641.0</c:v>
                </c:pt>
                <c:pt idx="2770">
                  <c:v>4690.0</c:v>
                </c:pt>
                <c:pt idx="2771">
                  <c:v>4706.0</c:v>
                </c:pt>
                <c:pt idx="2772">
                  <c:v>4692.0</c:v>
                </c:pt>
                <c:pt idx="2773">
                  <c:v>4688.0</c:v>
                </c:pt>
                <c:pt idx="2774">
                  <c:v>4667.0</c:v>
                </c:pt>
                <c:pt idx="2775">
                  <c:v>4628.0</c:v>
                </c:pt>
                <c:pt idx="2776">
                  <c:v>4600.0</c:v>
                </c:pt>
                <c:pt idx="2777">
                  <c:v>4548.0</c:v>
                </c:pt>
                <c:pt idx="2778">
                  <c:v>4480.0</c:v>
                </c:pt>
                <c:pt idx="2779">
                  <c:v>4520.0</c:v>
                </c:pt>
                <c:pt idx="2780">
                  <c:v>4784.0</c:v>
                </c:pt>
                <c:pt idx="2781">
                  <c:v>4565.0</c:v>
                </c:pt>
                <c:pt idx="2782">
                  <c:v>4099.0</c:v>
                </c:pt>
                <c:pt idx="2783">
                  <c:v>3689.0</c:v>
                </c:pt>
                <c:pt idx="2784">
                  <c:v>3476.0</c:v>
                </c:pt>
                <c:pt idx="2785">
                  <c:v>3383.0</c:v>
                </c:pt>
                <c:pt idx="2786">
                  <c:v>3319.0</c:v>
                </c:pt>
                <c:pt idx="2787">
                  <c:v>3328.0</c:v>
                </c:pt>
                <c:pt idx="2788">
                  <c:v>3441.0</c:v>
                </c:pt>
                <c:pt idx="2789">
                  <c:v>3711.0</c:v>
                </c:pt>
                <c:pt idx="2790">
                  <c:v>4101.0</c:v>
                </c:pt>
                <c:pt idx="2791">
                  <c:v>4382.0</c:v>
                </c:pt>
                <c:pt idx="2792">
                  <c:v>4480.0</c:v>
                </c:pt>
                <c:pt idx="2793">
                  <c:v>4567.0</c:v>
                </c:pt>
                <c:pt idx="2794">
                  <c:v>4641.0</c:v>
                </c:pt>
                <c:pt idx="2795">
                  <c:v>4687.0</c:v>
                </c:pt>
                <c:pt idx="2796">
                  <c:v>4662.0</c:v>
                </c:pt>
                <c:pt idx="2797">
                  <c:v>4652.0</c:v>
                </c:pt>
                <c:pt idx="2798">
                  <c:v>4626.0</c:v>
                </c:pt>
                <c:pt idx="2799">
                  <c:v>4577.0</c:v>
                </c:pt>
                <c:pt idx="2800">
                  <c:v>4581.0</c:v>
                </c:pt>
                <c:pt idx="2801">
                  <c:v>4630.0</c:v>
                </c:pt>
                <c:pt idx="2802">
                  <c:v>4663.0</c:v>
                </c:pt>
                <c:pt idx="2803">
                  <c:v>4734.0</c:v>
                </c:pt>
                <c:pt idx="2804">
                  <c:v>4851.0</c:v>
                </c:pt>
                <c:pt idx="2805">
                  <c:v>4594.0</c:v>
                </c:pt>
                <c:pt idx="2806">
                  <c:v>4106.0</c:v>
                </c:pt>
                <c:pt idx="2807">
                  <c:v>3745.0</c:v>
                </c:pt>
                <c:pt idx="2808">
                  <c:v>3530.0</c:v>
                </c:pt>
                <c:pt idx="2809">
                  <c:v>3423.0</c:v>
                </c:pt>
                <c:pt idx="2810">
                  <c:v>3374.0</c:v>
                </c:pt>
                <c:pt idx="2811">
                  <c:v>3356.0</c:v>
                </c:pt>
                <c:pt idx="2812">
                  <c:v>3474.0</c:v>
                </c:pt>
                <c:pt idx="2813">
                  <c:v>3764.0</c:v>
                </c:pt>
                <c:pt idx="2814">
                  <c:v>4157.0</c:v>
                </c:pt>
                <c:pt idx="2815">
                  <c:v>4467.0</c:v>
                </c:pt>
                <c:pt idx="2816">
                  <c:v>4625.0</c:v>
                </c:pt>
                <c:pt idx="2817">
                  <c:v>4710.0</c:v>
                </c:pt>
                <c:pt idx="2818">
                  <c:v>4783.0</c:v>
                </c:pt>
                <c:pt idx="2819">
                  <c:v>4780.0</c:v>
                </c:pt>
                <c:pt idx="2820">
                  <c:v>4764.0</c:v>
                </c:pt>
                <c:pt idx="2821">
                  <c:v>4762.0</c:v>
                </c:pt>
                <c:pt idx="2822">
                  <c:v>4741.0</c:v>
                </c:pt>
                <c:pt idx="2823">
                  <c:v>4716.0</c:v>
                </c:pt>
                <c:pt idx="2824">
                  <c:v>4744.0</c:v>
                </c:pt>
                <c:pt idx="2825">
                  <c:v>4796.0</c:v>
                </c:pt>
                <c:pt idx="2826">
                  <c:v>4842.0</c:v>
                </c:pt>
                <c:pt idx="2827">
                  <c:v>4895.0</c:v>
                </c:pt>
                <c:pt idx="2828">
                  <c:v>5007.0</c:v>
                </c:pt>
                <c:pt idx="2829">
                  <c:v>4736.0</c:v>
                </c:pt>
                <c:pt idx="2830">
                  <c:v>4258.0</c:v>
                </c:pt>
                <c:pt idx="2831">
                  <c:v>3883.0</c:v>
                </c:pt>
                <c:pt idx="2832">
                  <c:v>3673.0</c:v>
                </c:pt>
                <c:pt idx="2833">
                  <c:v>3569.0</c:v>
                </c:pt>
                <c:pt idx="2834">
                  <c:v>3530.0</c:v>
                </c:pt>
                <c:pt idx="2835">
                  <c:v>3516.0</c:v>
                </c:pt>
                <c:pt idx="2836">
                  <c:v>3599.0</c:v>
                </c:pt>
                <c:pt idx="2837">
                  <c:v>3887.0</c:v>
                </c:pt>
                <c:pt idx="2838">
                  <c:v>4320.0</c:v>
                </c:pt>
                <c:pt idx="2839">
                  <c:v>4607.0</c:v>
                </c:pt>
                <c:pt idx="2840">
                  <c:v>4773.0</c:v>
                </c:pt>
                <c:pt idx="2841">
                  <c:v>4838.0</c:v>
                </c:pt>
                <c:pt idx="2842">
                  <c:v>4875.0</c:v>
                </c:pt>
                <c:pt idx="2843">
                  <c:v>4858.0</c:v>
                </c:pt>
                <c:pt idx="2844">
                  <c:v>4823.0</c:v>
                </c:pt>
                <c:pt idx="2845">
                  <c:v>4817.0</c:v>
                </c:pt>
                <c:pt idx="2846">
                  <c:v>4780.0</c:v>
                </c:pt>
                <c:pt idx="2847">
                  <c:v>4762.0</c:v>
                </c:pt>
                <c:pt idx="2848">
                  <c:v>4756.0</c:v>
                </c:pt>
                <c:pt idx="2849">
                  <c:v>4752.0</c:v>
                </c:pt>
                <c:pt idx="2850">
                  <c:v>4722.0</c:v>
                </c:pt>
                <c:pt idx="2851">
                  <c:v>4766.0</c:v>
                </c:pt>
                <c:pt idx="2852">
                  <c:v>4910.0</c:v>
                </c:pt>
                <c:pt idx="2853">
                  <c:v>4698.0</c:v>
                </c:pt>
                <c:pt idx="2854">
                  <c:v>4320.0</c:v>
                </c:pt>
                <c:pt idx="2855">
                  <c:v>3950.0</c:v>
                </c:pt>
                <c:pt idx="2856">
                  <c:v>3731.0</c:v>
                </c:pt>
                <c:pt idx="2857">
                  <c:v>3629.0</c:v>
                </c:pt>
                <c:pt idx="2858">
                  <c:v>3561.0</c:v>
                </c:pt>
                <c:pt idx="2859">
                  <c:v>3536.0</c:v>
                </c:pt>
                <c:pt idx="2860">
                  <c:v>3591.0</c:v>
                </c:pt>
                <c:pt idx="2861">
                  <c:v>3715.0</c:v>
                </c:pt>
                <c:pt idx="2862">
                  <c:v>3876.0</c:v>
                </c:pt>
                <c:pt idx="2863">
                  <c:v>4085.0</c:v>
                </c:pt>
                <c:pt idx="2864">
                  <c:v>4300.0</c:v>
                </c:pt>
                <c:pt idx="2865">
                  <c:v>4436.0</c:v>
                </c:pt>
                <c:pt idx="2866">
                  <c:v>4498.0</c:v>
                </c:pt>
                <c:pt idx="2867">
                  <c:v>4498.0</c:v>
                </c:pt>
                <c:pt idx="2868">
                  <c:v>4473.0</c:v>
                </c:pt>
                <c:pt idx="2869">
                  <c:v>4455.0</c:v>
                </c:pt>
                <c:pt idx="2870">
                  <c:v>4463.0</c:v>
                </c:pt>
                <c:pt idx="2871">
                  <c:v>4473.0</c:v>
                </c:pt>
                <c:pt idx="2872">
                  <c:v>4528.0</c:v>
                </c:pt>
                <c:pt idx="2873">
                  <c:v>4524.0</c:v>
                </c:pt>
                <c:pt idx="2874">
                  <c:v>4486.0</c:v>
                </c:pt>
                <c:pt idx="2875">
                  <c:v>4527.0</c:v>
                </c:pt>
                <c:pt idx="2876">
                  <c:v>4707.0</c:v>
                </c:pt>
                <c:pt idx="2877">
                  <c:v>4581.0</c:v>
                </c:pt>
                <c:pt idx="2878">
                  <c:v>4242.0</c:v>
                </c:pt>
                <c:pt idx="2879">
                  <c:v>3922.0</c:v>
                </c:pt>
                <c:pt idx="2880">
                  <c:v>3700.0</c:v>
                </c:pt>
                <c:pt idx="2881">
                  <c:v>3596.0</c:v>
                </c:pt>
                <c:pt idx="2882">
                  <c:v>3530.0</c:v>
                </c:pt>
                <c:pt idx="2883">
                  <c:v>3480.0</c:v>
                </c:pt>
                <c:pt idx="2884">
                  <c:v>3507.0</c:v>
                </c:pt>
                <c:pt idx="2885">
                  <c:v>3571.0</c:v>
                </c:pt>
                <c:pt idx="2886">
                  <c:v>3640.0</c:v>
                </c:pt>
                <c:pt idx="2887">
                  <c:v>3810.0</c:v>
                </c:pt>
                <c:pt idx="2888">
                  <c:v>4032.0</c:v>
                </c:pt>
                <c:pt idx="2889">
                  <c:v>4203.0</c:v>
                </c:pt>
                <c:pt idx="2890">
                  <c:v>4280.0</c:v>
                </c:pt>
                <c:pt idx="2891">
                  <c:v>4349.0</c:v>
                </c:pt>
                <c:pt idx="2892">
                  <c:v>4321.0</c:v>
                </c:pt>
                <c:pt idx="2893">
                  <c:v>4320.0</c:v>
                </c:pt>
                <c:pt idx="2894">
                  <c:v>4322.0</c:v>
                </c:pt>
                <c:pt idx="2895">
                  <c:v>4324.0</c:v>
                </c:pt>
                <c:pt idx="2896">
                  <c:v>4430.0</c:v>
                </c:pt>
                <c:pt idx="2897">
                  <c:v>4498.0</c:v>
                </c:pt>
                <c:pt idx="2898">
                  <c:v>4538.0</c:v>
                </c:pt>
                <c:pt idx="2899">
                  <c:v>4610.0</c:v>
                </c:pt>
                <c:pt idx="2900">
                  <c:v>4746.0</c:v>
                </c:pt>
                <c:pt idx="2901">
                  <c:v>4582.0</c:v>
                </c:pt>
                <c:pt idx="2902">
                  <c:v>4181.0</c:v>
                </c:pt>
                <c:pt idx="2903">
                  <c:v>3820.0</c:v>
                </c:pt>
                <c:pt idx="2904">
                  <c:v>3596.0</c:v>
                </c:pt>
                <c:pt idx="2905">
                  <c:v>3507.0</c:v>
                </c:pt>
                <c:pt idx="2906">
                  <c:v>3466.0</c:v>
                </c:pt>
                <c:pt idx="2907">
                  <c:v>3466.0</c:v>
                </c:pt>
                <c:pt idx="2908">
                  <c:v>3560.0</c:v>
                </c:pt>
                <c:pt idx="2909">
                  <c:v>3796.0</c:v>
                </c:pt>
                <c:pt idx="2910">
                  <c:v>4150.0</c:v>
                </c:pt>
                <c:pt idx="2911">
                  <c:v>4449.0</c:v>
                </c:pt>
                <c:pt idx="2912">
                  <c:v>4576.0</c:v>
                </c:pt>
                <c:pt idx="2913">
                  <c:v>4687.0</c:v>
                </c:pt>
                <c:pt idx="2914">
                  <c:v>4709.0</c:v>
                </c:pt>
                <c:pt idx="2915">
                  <c:v>4733.0</c:v>
                </c:pt>
                <c:pt idx="2916">
                  <c:v>4640.0</c:v>
                </c:pt>
                <c:pt idx="2917">
                  <c:v>4615.0</c:v>
                </c:pt>
                <c:pt idx="2918">
                  <c:v>4566.0</c:v>
                </c:pt>
                <c:pt idx="2919">
                  <c:v>4521.0</c:v>
                </c:pt>
                <c:pt idx="2920">
                  <c:v>4534.0</c:v>
                </c:pt>
                <c:pt idx="2921">
                  <c:v>4572.0</c:v>
                </c:pt>
                <c:pt idx="2922">
                  <c:v>4590.0</c:v>
                </c:pt>
                <c:pt idx="2923">
                  <c:v>4675.0</c:v>
                </c:pt>
                <c:pt idx="2924">
                  <c:v>4863.0</c:v>
                </c:pt>
                <c:pt idx="2925">
                  <c:v>4655.0</c:v>
                </c:pt>
                <c:pt idx="2926">
                  <c:v>4206.0</c:v>
                </c:pt>
                <c:pt idx="2927">
                  <c:v>3796.0</c:v>
                </c:pt>
                <c:pt idx="2928">
                  <c:v>3571.0</c:v>
                </c:pt>
                <c:pt idx="2929">
                  <c:v>3498.0</c:v>
                </c:pt>
                <c:pt idx="2930">
                  <c:v>3453.0</c:v>
                </c:pt>
                <c:pt idx="2931">
                  <c:v>3448.0</c:v>
                </c:pt>
                <c:pt idx="2932">
                  <c:v>3561.0</c:v>
                </c:pt>
                <c:pt idx="2933">
                  <c:v>3849.0</c:v>
                </c:pt>
                <c:pt idx="2934">
                  <c:v>4229.0</c:v>
                </c:pt>
                <c:pt idx="2935">
                  <c:v>4503.0</c:v>
                </c:pt>
                <c:pt idx="2936">
                  <c:v>4611.0</c:v>
                </c:pt>
                <c:pt idx="2937">
                  <c:v>4655.0</c:v>
                </c:pt>
                <c:pt idx="2938">
                  <c:v>4695.0</c:v>
                </c:pt>
                <c:pt idx="2939">
                  <c:v>4681.0</c:v>
                </c:pt>
                <c:pt idx="2940">
                  <c:v>4656.0</c:v>
                </c:pt>
                <c:pt idx="2941">
                  <c:v>4628.0</c:v>
                </c:pt>
                <c:pt idx="2942">
                  <c:v>4626.0</c:v>
                </c:pt>
                <c:pt idx="2943">
                  <c:v>4594.0</c:v>
                </c:pt>
                <c:pt idx="2944">
                  <c:v>4552.0</c:v>
                </c:pt>
                <c:pt idx="2945">
                  <c:v>4549.0</c:v>
                </c:pt>
                <c:pt idx="2946">
                  <c:v>4474.0</c:v>
                </c:pt>
                <c:pt idx="2947">
                  <c:v>4557.0</c:v>
                </c:pt>
                <c:pt idx="2948">
                  <c:v>4800.0</c:v>
                </c:pt>
                <c:pt idx="2949">
                  <c:v>4599.0</c:v>
                </c:pt>
                <c:pt idx="2950">
                  <c:v>4118.0</c:v>
                </c:pt>
                <c:pt idx="2951">
                  <c:v>3742.0</c:v>
                </c:pt>
                <c:pt idx="2952">
                  <c:v>3492.0</c:v>
                </c:pt>
                <c:pt idx="2953">
                  <c:v>3387.0</c:v>
                </c:pt>
                <c:pt idx="2954">
                  <c:v>3344.0</c:v>
                </c:pt>
                <c:pt idx="2955">
                  <c:v>3330.0</c:v>
                </c:pt>
                <c:pt idx="2956">
                  <c:v>3439.0</c:v>
                </c:pt>
                <c:pt idx="2957">
                  <c:v>3711.0</c:v>
                </c:pt>
                <c:pt idx="2958">
                  <c:v>4072.0</c:v>
                </c:pt>
                <c:pt idx="2959">
                  <c:v>4332.0</c:v>
                </c:pt>
                <c:pt idx="2960">
                  <c:v>4481.0</c:v>
                </c:pt>
                <c:pt idx="2961">
                  <c:v>4557.0</c:v>
                </c:pt>
                <c:pt idx="2962">
                  <c:v>4615.0</c:v>
                </c:pt>
                <c:pt idx="2963">
                  <c:v>4655.0</c:v>
                </c:pt>
                <c:pt idx="2964">
                  <c:v>4652.0</c:v>
                </c:pt>
                <c:pt idx="2965">
                  <c:v>4683.0</c:v>
                </c:pt>
                <c:pt idx="2966">
                  <c:v>4658.0</c:v>
                </c:pt>
                <c:pt idx="2967">
                  <c:v>4634.0</c:v>
                </c:pt>
                <c:pt idx="2968">
                  <c:v>4592.0</c:v>
                </c:pt>
                <c:pt idx="2969">
                  <c:v>4556.0</c:v>
                </c:pt>
                <c:pt idx="2970">
                  <c:v>4438.0</c:v>
                </c:pt>
                <c:pt idx="2971">
                  <c:v>4483.0</c:v>
                </c:pt>
                <c:pt idx="2972">
                  <c:v>4743.0</c:v>
                </c:pt>
                <c:pt idx="2973">
                  <c:v>4558.0</c:v>
                </c:pt>
                <c:pt idx="2974">
                  <c:v>4113.0</c:v>
                </c:pt>
                <c:pt idx="2975">
                  <c:v>3685.0</c:v>
                </c:pt>
                <c:pt idx="2976">
                  <c:v>3458.0</c:v>
                </c:pt>
                <c:pt idx="2977">
                  <c:v>3335.0</c:v>
                </c:pt>
                <c:pt idx="2978">
                  <c:v>3295.0</c:v>
                </c:pt>
                <c:pt idx="2979">
                  <c:v>3274.0</c:v>
                </c:pt>
                <c:pt idx="2980">
                  <c:v>3392.0</c:v>
                </c:pt>
                <c:pt idx="2981">
                  <c:v>3660.0</c:v>
                </c:pt>
                <c:pt idx="2982">
                  <c:v>4008.0</c:v>
                </c:pt>
                <c:pt idx="2983">
                  <c:v>4313.0</c:v>
                </c:pt>
                <c:pt idx="2984">
                  <c:v>4484.0</c:v>
                </c:pt>
                <c:pt idx="2985">
                  <c:v>4588.0</c:v>
                </c:pt>
                <c:pt idx="2986">
                  <c:v>4673.0</c:v>
                </c:pt>
                <c:pt idx="2987">
                  <c:v>4770.0</c:v>
                </c:pt>
                <c:pt idx="2988">
                  <c:v>4777.0</c:v>
                </c:pt>
                <c:pt idx="2989">
                  <c:v>4824.0</c:v>
                </c:pt>
                <c:pt idx="2990">
                  <c:v>4816.0</c:v>
                </c:pt>
                <c:pt idx="2991">
                  <c:v>4800.0</c:v>
                </c:pt>
                <c:pt idx="2992">
                  <c:v>4720.0</c:v>
                </c:pt>
                <c:pt idx="2993">
                  <c:v>4668.0</c:v>
                </c:pt>
                <c:pt idx="2994">
                  <c:v>4543.0</c:v>
                </c:pt>
                <c:pt idx="2995">
                  <c:v>4591.0</c:v>
                </c:pt>
                <c:pt idx="2996">
                  <c:v>4769.0</c:v>
                </c:pt>
                <c:pt idx="2997">
                  <c:v>4621.0</c:v>
                </c:pt>
                <c:pt idx="2998">
                  <c:v>4144.0</c:v>
                </c:pt>
                <c:pt idx="2999">
                  <c:v>3709.0</c:v>
                </c:pt>
                <c:pt idx="3000">
                  <c:v>3483.0</c:v>
                </c:pt>
                <c:pt idx="3001">
                  <c:v>3339.0</c:v>
                </c:pt>
                <c:pt idx="3002">
                  <c:v>3299.0</c:v>
                </c:pt>
                <c:pt idx="3003">
                  <c:v>3252.0</c:v>
                </c:pt>
                <c:pt idx="3004">
                  <c:v>3347.0</c:v>
                </c:pt>
                <c:pt idx="3005">
                  <c:v>3618.0</c:v>
                </c:pt>
                <c:pt idx="3006">
                  <c:v>3969.0</c:v>
                </c:pt>
                <c:pt idx="3007">
                  <c:v>4305.0</c:v>
                </c:pt>
                <c:pt idx="3008">
                  <c:v>4497.0</c:v>
                </c:pt>
                <c:pt idx="3009">
                  <c:v>4648.0</c:v>
                </c:pt>
                <c:pt idx="3010">
                  <c:v>4758.0</c:v>
                </c:pt>
                <c:pt idx="3011">
                  <c:v>4756.0</c:v>
                </c:pt>
                <c:pt idx="3012">
                  <c:v>4847.0</c:v>
                </c:pt>
                <c:pt idx="3013">
                  <c:v>4848.0</c:v>
                </c:pt>
                <c:pt idx="3014">
                  <c:v>4834.0</c:v>
                </c:pt>
                <c:pt idx="3015">
                  <c:v>4751.0</c:v>
                </c:pt>
                <c:pt idx="3016">
                  <c:v>4696.0</c:v>
                </c:pt>
                <c:pt idx="3017">
                  <c:v>4603.0</c:v>
                </c:pt>
                <c:pt idx="3018">
                  <c:v>4469.0</c:v>
                </c:pt>
                <c:pt idx="3019">
                  <c:v>4452.0</c:v>
                </c:pt>
                <c:pt idx="3020">
                  <c:v>4616.0</c:v>
                </c:pt>
                <c:pt idx="3021">
                  <c:v>4494.0</c:v>
                </c:pt>
                <c:pt idx="3022">
                  <c:v>4096.0</c:v>
                </c:pt>
                <c:pt idx="3023">
                  <c:v>3705.0</c:v>
                </c:pt>
                <c:pt idx="3024">
                  <c:v>3450.0</c:v>
                </c:pt>
                <c:pt idx="3025">
                  <c:v>3321.0</c:v>
                </c:pt>
                <c:pt idx="3026">
                  <c:v>3243.0</c:v>
                </c:pt>
                <c:pt idx="3027">
                  <c:v>3206.0</c:v>
                </c:pt>
                <c:pt idx="3028">
                  <c:v>3253.0</c:v>
                </c:pt>
                <c:pt idx="3029">
                  <c:v>3359.0</c:v>
                </c:pt>
                <c:pt idx="3030">
                  <c:v>3515.0</c:v>
                </c:pt>
                <c:pt idx="3031">
                  <c:v>3772.0</c:v>
                </c:pt>
                <c:pt idx="3032">
                  <c:v>4044.0</c:v>
                </c:pt>
                <c:pt idx="3033">
                  <c:v>4231.0</c:v>
                </c:pt>
                <c:pt idx="3034">
                  <c:v>4329.0</c:v>
                </c:pt>
                <c:pt idx="3035">
                  <c:v>4340.0</c:v>
                </c:pt>
                <c:pt idx="3036">
                  <c:v>4341.0</c:v>
                </c:pt>
                <c:pt idx="3037">
                  <c:v>4297.0</c:v>
                </c:pt>
                <c:pt idx="3038">
                  <c:v>4258.0</c:v>
                </c:pt>
                <c:pt idx="3039">
                  <c:v>4212.0</c:v>
                </c:pt>
                <c:pt idx="3040">
                  <c:v>4204.0</c:v>
                </c:pt>
                <c:pt idx="3041">
                  <c:v>4184.0</c:v>
                </c:pt>
                <c:pt idx="3042">
                  <c:v>4135.0</c:v>
                </c:pt>
                <c:pt idx="3043">
                  <c:v>4172.0</c:v>
                </c:pt>
                <c:pt idx="3044">
                  <c:v>4405.0</c:v>
                </c:pt>
                <c:pt idx="3045">
                  <c:v>4302.0</c:v>
                </c:pt>
                <c:pt idx="3046">
                  <c:v>3993.0</c:v>
                </c:pt>
                <c:pt idx="3047">
                  <c:v>3639.0</c:v>
                </c:pt>
                <c:pt idx="3048">
                  <c:v>3405.0</c:v>
                </c:pt>
                <c:pt idx="3049">
                  <c:v>3284.0</c:v>
                </c:pt>
                <c:pt idx="3050">
                  <c:v>3222.0</c:v>
                </c:pt>
                <c:pt idx="3051">
                  <c:v>3177.0</c:v>
                </c:pt>
                <c:pt idx="3052">
                  <c:v>3192.0</c:v>
                </c:pt>
                <c:pt idx="3053">
                  <c:v>3243.0</c:v>
                </c:pt>
                <c:pt idx="3054">
                  <c:v>3284.0</c:v>
                </c:pt>
                <c:pt idx="3055">
                  <c:v>3474.0</c:v>
                </c:pt>
                <c:pt idx="3056">
                  <c:v>3742.0</c:v>
                </c:pt>
                <c:pt idx="3057">
                  <c:v>3886.0</c:v>
                </c:pt>
                <c:pt idx="3058">
                  <c:v>3999.0</c:v>
                </c:pt>
                <c:pt idx="3059">
                  <c:v>4026.0</c:v>
                </c:pt>
                <c:pt idx="3060">
                  <c:v>4013.0</c:v>
                </c:pt>
                <c:pt idx="3061">
                  <c:v>3979.0</c:v>
                </c:pt>
                <c:pt idx="3062">
                  <c:v>3942.0</c:v>
                </c:pt>
                <c:pt idx="3063">
                  <c:v>3951.0</c:v>
                </c:pt>
                <c:pt idx="3064">
                  <c:v>3954.0</c:v>
                </c:pt>
                <c:pt idx="3065">
                  <c:v>3997.0</c:v>
                </c:pt>
                <c:pt idx="3066">
                  <c:v>3998.0</c:v>
                </c:pt>
                <c:pt idx="3067">
                  <c:v>4059.0</c:v>
                </c:pt>
                <c:pt idx="3068">
                  <c:v>4366.0</c:v>
                </c:pt>
                <c:pt idx="3069">
                  <c:v>4305.0</c:v>
                </c:pt>
                <c:pt idx="3070">
                  <c:v>3944.0</c:v>
                </c:pt>
                <c:pt idx="3071">
                  <c:v>3561.0</c:v>
                </c:pt>
                <c:pt idx="3072">
                  <c:v>3333.0</c:v>
                </c:pt>
                <c:pt idx="3073">
                  <c:v>3219.0</c:v>
                </c:pt>
                <c:pt idx="3074">
                  <c:v>3154.0</c:v>
                </c:pt>
                <c:pt idx="3075">
                  <c:v>3147.0</c:v>
                </c:pt>
                <c:pt idx="3076">
                  <c:v>3223.0</c:v>
                </c:pt>
                <c:pt idx="3077">
                  <c:v>3423.0</c:v>
                </c:pt>
                <c:pt idx="3078">
                  <c:v>3718.0</c:v>
                </c:pt>
                <c:pt idx="3079">
                  <c:v>4016.0</c:v>
                </c:pt>
                <c:pt idx="3080">
                  <c:v>4252.0</c:v>
                </c:pt>
                <c:pt idx="3081">
                  <c:v>4384.0</c:v>
                </c:pt>
                <c:pt idx="3082">
                  <c:v>4527.0</c:v>
                </c:pt>
                <c:pt idx="3083">
                  <c:v>4591.0</c:v>
                </c:pt>
                <c:pt idx="3084">
                  <c:v>4637.0</c:v>
                </c:pt>
                <c:pt idx="3085">
                  <c:v>4666.0</c:v>
                </c:pt>
                <c:pt idx="3086">
                  <c:v>4673.0</c:v>
                </c:pt>
                <c:pt idx="3087">
                  <c:v>4680.0</c:v>
                </c:pt>
                <c:pt idx="3088">
                  <c:v>4657.0</c:v>
                </c:pt>
                <c:pt idx="3089">
                  <c:v>4633.0</c:v>
                </c:pt>
                <c:pt idx="3090">
                  <c:v>4533.0</c:v>
                </c:pt>
                <c:pt idx="3091">
                  <c:v>4511.0</c:v>
                </c:pt>
                <c:pt idx="3092">
                  <c:v>4757.0</c:v>
                </c:pt>
                <c:pt idx="3093">
                  <c:v>4616.0</c:v>
                </c:pt>
                <c:pt idx="3094">
                  <c:v>4122.0</c:v>
                </c:pt>
                <c:pt idx="3095">
                  <c:v>3652.0</c:v>
                </c:pt>
                <c:pt idx="3096">
                  <c:v>3395.0</c:v>
                </c:pt>
                <c:pt idx="3097">
                  <c:v>3271.0</c:v>
                </c:pt>
                <c:pt idx="3098">
                  <c:v>3203.0</c:v>
                </c:pt>
                <c:pt idx="3099">
                  <c:v>3192.0</c:v>
                </c:pt>
                <c:pt idx="3100">
                  <c:v>3275.0</c:v>
                </c:pt>
                <c:pt idx="3101">
                  <c:v>3525.0</c:v>
                </c:pt>
                <c:pt idx="3102">
                  <c:v>3898.0</c:v>
                </c:pt>
                <c:pt idx="3103">
                  <c:v>4265.0</c:v>
                </c:pt>
                <c:pt idx="3104">
                  <c:v>4492.0</c:v>
                </c:pt>
                <c:pt idx="3105">
                  <c:v>4656.0</c:v>
                </c:pt>
                <c:pt idx="3106">
                  <c:v>4773.0</c:v>
                </c:pt>
                <c:pt idx="3107">
                  <c:v>4862.0</c:v>
                </c:pt>
                <c:pt idx="3108">
                  <c:v>4906.0</c:v>
                </c:pt>
                <c:pt idx="3109">
                  <c:v>4965.0</c:v>
                </c:pt>
                <c:pt idx="3110">
                  <c:v>5011.0</c:v>
                </c:pt>
                <c:pt idx="3111">
                  <c:v>4981.0</c:v>
                </c:pt>
                <c:pt idx="3112">
                  <c:v>4929.0</c:v>
                </c:pt>
                <c:pt idx="3113">
                  <c:v>4844.0</c:v>
                </c:pt>
                <c:pt idx="3114">
                  <c:v>4694.0</c:v>
                </c:pt>
                <c:pt idx="3115">
                  <c:v>4665.0</c:v>
                </c:pt>
                <c:pt idx="3116">
                  <c:v>4874.0</c:v>
                </c:pt>
                <c:pt idx="3117">
                  <c:v>4643.0</c:v>
                </c:pt>
                <c:pt idx="3118">
                  <c:v>4130.0</c:v>
                </c:pt>
                <c:pt idx="3119">
                  <c:v>3700.0</c:v>
                </c:pt>
                <c:pt idx="3120">
                  <c:v>3443.0</c:v>
                </c:pt>
                <c:pt idx="3121">
                  <c:v>3302.0</c:v>
                </c:pt>
                <c:pt idx="3122">
                  <c:v>3242.0</c:v>
                </c:pt>
                <c:pt idx="3123">
                  <c:v>3232.0</c:v>
                </c:pt>
                <c:pt idx="3124">
                  <c:v>3319.0</c:v>
                </c:pt>
                <c:pt idx="3125">
                  <c:v>3580.0</c:v>
                </c:pt>
                <c:pt idx="3126">
                  <c:v>3945.0</c:v>
                </c:pt>
                <c:pt idx="3127">
                  <c:v>4305.0</c:v>
                </c:pt>
                <c:pt idx="3128">
                  <c:v>4490.0</c:v>
                </c:pt>
                <c:pt idx="3129">
                  <c:v>4635.0</c:v>
                </c:pt>
                <c:pt idx="3130">
                  <c:v>4725.0</c:v>
                </c:pt>
                <c:pt idx="3131">
                  <c:v>4784.0</c:v>
                </c:pt>
                <c:pt idx="3132">
                  <c:v>4788.0</c:v>
                </c:pt>
                <c:pt idx="3133">
                  <c:v>4790.0</c:v>
                </c:pt>
                <c:pt idx="3134">
                  <c:v>4773.0</c:v>
                </c:pt>
                <c:pt idx="3135">
                  <c:v>4782.0</c:v>
                </c:pt>
                <c:pt idx="3136">
                  <c:v>4753.0</c:v>
                </c:pt>
                <c:pt idx="3137">
                  <c:v>4739.0</c:v>
                </c:pt>
                <c:pt idx="3138">
                  <c:v>4689.0</c:v>
                </c:pt>
                <c:pt idx="3139">
                  <c:v>4658.0</c:v>
                </c:pt>
                <c:pt idx="3140">
                  <c:v>4804.0</c:v>
                </c:pt>
                <c:pt idx="3141">
                  <c:v>4591.0</c:v>
                </c:pt>
                <c:pt idx="3142">
                  <c:v>4087.0</c:v>
                </c:pt>
                <c:pt idx="3143">
                  <c:v>3665.0</c:v>
                </c:pt>
                <c:pt idx="3144">
                  <c:v>3446.0</c:v>
                </c:pt>
                <c:pt idx="3145">
                  <c:v>3335.0</c:v>
                </c:pt>
                <c:pt idx="3146">
                  <c:v>3287.0</c:v>
                </c:pt>
                <c:pt idx="3147">
                  <c:v>3290.0</c:v>
                </c:pt>
                <c:pt idx="3148">
                  <c:v>3390.0</c:v>
                </c:pt>
                <c:pt idx="3149">
                  <c:v>3654.0</c:v>
                </c:pt>
                <c:pt idx="3150">
                  <c:v>4005.0</c:v>
                </c:pt>
                <c:pt idx="3151">
                  <c:v>4312.0</c:v>
                </c:pt>
                <c:pt idx="3152">
                  <c:v>4464.0</c:v>
                </c:pt>
                <c:pt idx="3153">
                  <c:v>4587.0</c:v>
                </c:pt>
                <c:pt idx="3154">
                  <c:v>4668.0</c:v>
                </c:pt>
                <c:pt idx="3155">
                  <c:v>4698.0</c:v>
                </c:pt>
                <c:pt idx="3156">
                  <c:v>4686.0</c:v>
                </c:pt>
                <c:pt idx="3157">
                  <c:v>4703.0</c:v>
                </c:pt>
                <c:pt idx="3158">
                  <c:v>4646.0</c:v>
                </c:pt>
                <c:pt idx="3159">
                  <c:v>4637.0</c:v>
                </c:pt>
                <c:pt idx="3160">
                  <c:v>4642.0</c:v>
                </c:pt>
                <c:pt idx="3161">
                  <c:v>4620.0</c:v>
                </c:pt>
                <c:pt idx="3162">
                  <c:v>4539.0</c:v>
                </c:pt>
                <c:pt idx="3163">
                  <c:v>4507.0</c:v>
                </c:pt>
                <c:pt idx="3164">
                  <c:v>4738.0</c:v>
                </c:pt>
                <c:pt idx="3165">
                  <c:v>4571.0</c:v>
                </c:pt>
                <c:pt idx="3166">
                  <c:v>4103.0</c:v>
                </c:pt>
                <c:pt idx="3167">
                  <c:v>3679.0</c:v>
                </c:pt>
                <c:pt idx="3168">
                  <c:v>3449.0</c:v>
                </c:pt>
                <c:pt idx="3169">
                  <c:v>3348.0</c:v>
                </c:pt>
                <c:pt idx="3170">
                  <c:v>3276.0</c:v>
                </c:pt>
                <c:pt idx="3171">
                  <c:v>3287.0</c:v>
                </c:pt>
                <c:pt idx="3172">
                  <c:v>3360.0</c:v>
                </c:pt>
                <c:pt idx="3173">
                  <c:v>3618.0</c:v>
                </c:pt>
                <c:pt idx="3174">
                  <c:v>3989.0</c:v>
                </c:pt>
                <c:pt idx="3175">
                  <c:v>4300.0</c:v>
                </c:pt>
                <c:pt idx="3176">
                  <c:v>4481.0</c:v>
                </c:pt>
                <c:pt idx="3177">
                  <c:v>4582.0</c:v>
                </c:pt>
                <c:pt idx="3178">
                  <c:v>4682.0</c:v>
                </c:pt>
                <c:pt idx="3179">
                  <c:v>4692.0</c:v>
                </c:pt>
                <c:pt idx="3180">
                  <c:v>4714.0</c:v>
                </c:pt>
                <c:pt idx="3181">
                  <c:v>4699.0</c:v>
                </c:pt>
                <c:pt idx="3182">
                  <c:v>4662.0</c:v>
                </c:pt>
                <c:pt idx="3183">
                  <c:v>4641.0</c:v>
                </c:pt>
                <c:pt idx="3184">
                  <c:v>4592.0</c:v>
                </c:pt>
                <c:pt idx="3185">
                  <c:v>4532.0</c:v>
                </c:pt>
                <c:pt idx="3186">
                  <c:v>4407.0</c:v>
                </c:pt>
                <c:pt idx="3187">
                  <c:v>4345.0</c:v>
                </c:pt>
                <c:pt idx="3188">
                  <c:v>4579.0</c:v>
                </c:pt>
                <c:pt idx="3189">
                  <c:v>4515.0</c:v>
                </c:pt>
                <c:pt idx="3190">
                  <c:v>4122.0</c:v>
                </c:pt>
                <c:pt idx="3191">
                  <c:v>3746.0</c:v>
                </c:pt>
                <c:pt idx="3192">
                  <c:v>3498.0</c:v>
                </c:pt>
                <c:pt idx="3193">
                  <c:v>3380.0</c:v>
                </c:pt>
                <c:pt idx="3194">
                  <c:v>3270.0</c:v>
                </c:pt>
                <c:pt idx="3195">
                  <c:v>3282.0</c:v>
                </c:pt>
                <c:pt idx="3196">
                  <c:v>3309.0</c:v>
                </c:pt>
                <c:pt idx="3197">
                  <c:v>3421.0</c:v>
                </c:pt>
                <c:pt idx="3198">
                  <c:v>3560.0</c:v>
                </c:pt>
                <c:pt idx="3199">
                  <c:v>3818.0</c:v>
                </c:pt>
                <c:pt idx="3200">
                  <c:v>4087.0</c:v>
                </c:pt>
                <c:pt idx="3201">
                  <c:v>4220.0</c:v>
                </c:pt>
                <c:pt idx="3202">
                  <c:v>4332.0</c:v>
                </c:pt>
                <c:pt idx="3203">
                  <c:v>4359.0</c:v>
                </c:pt>
                <c:pt idx="3204">
                  <c:v>4342.0</c:v>
                </c:pt>
                <c:pt idx="3205">
                  <c:v>4334.0</c:v>
                </c:pt>
                <c:pt idx="3206">
                  <c:v>4289.0</c:v>
                </c:pt>
                <c:pt idx="3207">
                  <c:v>4255.0</c:v>
                </c:pt>
                <c:pt idx="3208">
                  <c:v>4245.0</c:v>
                </c:pt>
                <c:pt idx="3209">
                  <c:v>4237.0</c:v>
                </c:pt>
                <c:pt idx="3210">
                  <c:v>4178.0</c:v>
                </c:pt>
                <c:pt idx="3211">
                  <c:v>4213.0</c:v>
                </c:pt>
                <c:pt idx="3212">
                  <c:v>4410.0</c:v>
                </c:pt>
                <c:pt idx="3213">
                  <c:v>4378.0</c:v>
                </c:pt>
                <c:pt idx="3214">
                  <c:v>4027.0</c:v>
                </c:pt>
                <c:pt idx="3215">
                  <c:v>3704.0</c:v>
                </c:pt>
                <c:pt idx="3216">
                  <c:v>3463.0</c:v>
                </c:pt>
                <c:pt idx="3217">
                  <c:v>3347.0</c:v>
                </c:pt>
                <c:pt idx="3218">
                  <c:v>3242.0</c:v>
                </c:pt>
                <c:pt idx="3219">
                  <c:v>3219.0</c:v>
                </c:pt>
                <c:pt idx="3220">
                  <c:v>3212.0</c:v>
                </c:pt>
                <c:pt idx="3221">
                  <c:v>3248.0</c:v>
                </c:pt>
                <c:pt idx="3222">
                  <c:v>3283.0</c:v>
                </c:pt>
                <c:pt idx="3223">
                  <c:v>3483.0</c:v>
                </c:pt>
                <c:pt idx="3224">
                  <c:v>3718.0</c:v>
                </c:pt>
                <c:pt idx="3225">
                  <c:v>3880.0</c:v>
                </c:pt>
                <c:pt idx="3226">
                  <c:v>4031.0</c:v>
                </c:pt>
                <c:pt idx="3227">
                  <c:v>4109.0</c:v>
                </c:pt>
                <c:pt idx="3228">
                  <c:v>4113.0</c:v>
                </c:pt>
                <c:pt idx="3229">
                  <c:v>4121.0</c:v>
                </c:pt>
                <c:pt idx="3230">
                  <c:v>4126.0</c:v>
                </c:pt>
                <c:pt idx="3231">
                  <c:v>4143.0</c:v>
                </c:pt>
                <c:pt idx="3232">
                  <c:v>4193.0</c:v>
                </c:pt>
                <c:pt idx="3233">
                  <c:v>4240.0</c:v>
                </c:pt>
                <c:pt idx="3234">
                  <c:v>4243.0</c:v>
                </c:pt>
                <c:pt idx="3235">
                  <c:v>4273.0</c:v>
                </c:pt>
                <c:pt idx="3236">
                  <c:v>4499.0</c:v>
                </c:pt>
                <c:pt idx="3237">
                  <c:v>4442.0</c:v>
                </c:pt>
                <c:pt idx="3238">
                  <c:v>4047.0</c:v>
                </c:pt>
                <c:pt idx="3239">
                  <c:v>3640.0</c:v>
                </c:pt>
                <c:pt idx="3240">
                  <c:v>3406.0</c:v>
                </c:pt>
                <c:pt idx="3241">
                  <c:v>3302.0</c:v>
                </c:pt>
                <c:pt idx="3242">
                  <c:v>3228.0</c:v>
                </c:pt>
                <c:pt idx="3243">
                  <c:v>3198.0</c:v>
                </c:pt>
                <c:pt idx="3244">
                  <c:v>3269.0</c:v>
                </c:pt>
                <c:pt idx="3245">
                  <c:v>3427.0</c:v>
                </c:pt>
                <c:pt idx="3246">
                  <c:v>3682.0</c:v>
                </c:pt>
                <c:pt idx="3247">
                  <c:v>4040.0</c:v>
                </c:pt>
                <c:pt idx="3248">
                  <c:v>4310.0</c:v>
                </c:pt>
                <c:pt idx="3249">
                  <c:v>4458.0</c:v>
                </c:pt>
                <c:pt idx="3250">
                  <c:v>4635.0</c:v>
                </c:pt>
                <c:pt idx="3251">
                  <c:v>4734.0</c:v>
                </c:pt>
                <c:pt idx="3252">
                  <c:v>4793.0</c:v>
                </c:pt>
                <c:pt idx="3253">
                  <c:v>4870.0</c:v>
                </c:pt>
                <c:pt idx="3254">
                  <c:v>4920.0</c:v>
                </c:pt>
                <c:pt idx="3255">
                  <c:v>4964.0</c:v>
                </c:pt>
                <c:pt idx="3256">
                  <c:v>4956.0</c:v>
                </c:pt>
                <c:pt idx="3257">
                  <c:v>4913.0</c:v>
                </c:pt>
                <c:pt idx="3258">
                  <c:v>4775.0</c:v>
                </c:pt>
                <c:pt idx="3259">
                  <c:v>4735.0</c:v>
                </c:pt>
                <c:pt idx="3260">
                  <c:v>4919.0</c:v>
                </c:pt>
                <c:pt idx="3261">
                  <c:v>4779.0</c:v>
                </c:pt>
                <c:pt idx="3262">
                  <c:v>4246.0</c:v>
                </c:pt>
                <c:pt idx="3263">
                  <c:v>3802.0</c:v>
                </c:pt>
                <c:pt idx="3264">
                  <c:v>3506.0</c:v>
                </c:pt>
                <c:pt idx="3265">
                  <c:v>3402.0</c:v>
                </c:pt>
                <c:pt idx="3266">
                  <c:v>3307.0</c:v>
                </c:pt>
                <c:pt idx="3267">
                  <c:v>3302.0</c:v>
                </c:pt>
                <c:pt idx="3268">
                  <c:v>3360.0</c:v>
                </c:pt>
                <c:pt idx="3269">
                  <c:v>3605.0</c:v>
                </c:pt>
                <c:pt idx="3270">
                  <c:v>3970.0</c:v>
                </c:pt>
                <c:pt idx="3271">
                  <c:v>4376.0</c:v>
                </c:pt>
                <c:pt idx="3272">
                  <c:v>4596.0</c:v>
                </c:pt>
                <c:pt idx="3273">
                  <c:v>4728.0</c:v>
                </c:pt>
                <c:pt idx="3274">
                  <c:v>4847.0</c:v>
                </c:pt>
                <c:pt idx="3275">
                  <c:v>4933.0</c:v>
                </c:pt>
                <c:pt idx="3276">
                  <c:v>5006.0</c:v>
                </c:pt>
                <c:pt idx="3277">
                  <c:v>5049.0</c:v>
                </c:pt>
                <c:pt idx="3278">
                  <c:v>5084.0</c:v>
                </c:pt>
                <c:pt idx="3279">
                  <c:v>5069.0</c:v>
                </c:pt>
                <c:pt idx="3280">
                  <c:v>5025.0</c:v>
                </c:pt>
                <c:pt idx="3281">
                  <c:v>4991.0</c:v>
                </c:pt>
                <c:pt idx="3282">
                  <c:v>4784.0</c:v>
                </c:pt>
                <c:pt idx="3283">
                  <c:v>4719.0</c:v>
                </c:pt>
                <c:pt idx="3284">
                  <c:v>4896.0</c:v>
                </c:pt>
                <c:pt idx="3285">
                  <c:v>4789.0</c:v>
                </c:pt>
                <c:pt idx="3286">
                  <c:v>4255.0</c:v>
                </c:pt>
                <c:pt idx="3287">
                  <c:v>3818.0</c:v>
                </c:pt>
                <c:pt idx="3288">
                  <c:v>3547.0</c:v>
                </c:pt>
                <c:pt idx="3289">
                  <c:v>3401.0</c:v>
                </c:pt>
                <c:pt idx="3290">
                  <c:v>3326.0</c:v>
                </c:pt>
                <c:pt idx="3291">
                  <c:v>3297.0</c:v>
                </c:pt>
                <c:pt idx="3292">
                  <c:v>3374.0</c:v>
                </c:pt>
                <c:pt idx="3293">
                  <c:v>3580.0</c:v>
                </c:pt>
                <c:pt idx="3294">
                  <c:v>3960.0</c:v>
                </c:pt>
                <c:pt idx="3295">
                  <c:v>4342.0</c:v>
                </c:pt>
                <c:pt idx="3296">
                  <c:v>4569.0</c:v>
                </c:pt>
                <c:pt idx="3297">
                  <c:v>4739.0</c:v>
                </c:pt>
                <c:pt idx="3298">
                  <c:v>4862.0</c:v>
                </c:pt>
                <c:pt idx="3299">
                  <c:v>4931.0</c:v>
                </c:pt>
                <c:pt idx="3300">
                  <c:v>5005.0</c:v>
                </c:pt>
                <c:pt idx="3301">
                  <c:v>5068.0</c:v>
                </c:pt>
                <c:pt idx="3302">
                  <c:v>5105.0</c:v>
                </c:pt>
                <c:pt idx="3303">
                  <c:v>5111.0</c:v>
                </c:pt>
                <c:pt idx="3304">
                  <c:v>5109.0</c:v>
                </c:pt>
                <c:pt idx="3305">
                  <c:v>5046.0</c:v>
                </c:pt>
                <c:pt idx="3306">
                  <c:v>4906.0</c:v>
                </c:pt>
                <c:pt idx="3307">
                  <c:v>4819.0</c:v>
                </c:pt>
                <c:pt idx="3308">
                  <c:v>4968.0</c:v>
                </c:pt>
                <c:pt idx="3309">
                  <c:v>4872.0</c:v>
                </c:pt>
                <c:pt idx="3310">
                  <c:v>4332.0</c:v>
                </c:pt>
                <c:pt idx="3311">
                  <c:v>3876.0</c:v>
                </c:pt>
                <c:pt idx="3312">
                  <c:v>3583.0</c:v>
                </c:pt>
                <c:pt idx="3313">
                  <c:v>3426.0</c:v>
                </c:pt>
                <c:pt idx="3314">
                  <c:v>3349.0</c:v>
                </c:pt>
                <c:pt idx="3315">
                  <c:v>3326.0</c:v>
                </c:pt>
                <c:pt idx="3316">
                  <c:v>3387.0</c:v>
                </c:pt>
                <c:pt idx="3317">
                  <c:v>3551.0</c:v>
                </c:pt>
                <c:pt idx="3318">
                  <c:v>3952.0</c:v>
                </c:pt>
                <c:pt idx="3319">
                  <c:v>4352.0</c:v>
                </c:pt>
                <c:pt idx="3320">
                  <c:v>4640.0</c:v>
                </c:pt>
                <c:pt idx="3321">
                  <c:v>4851.0</c:v>
                </c:pt>
                <c:pt idx="3322">
                  <c:v>5057.0</c:v>
                </c:pt>
                <c:pt idx="3323">
                  <c:v>5143.0</c:v>
                </c:pt>
                <c:pt idx="3324">
                  <c:v>5268.0</c:v>
                </c:pt>
                <c:pt idx="3325">
                  <c:v>5379.0</c:v>
                </c:pt>
                <c:pt idx="3326">
                  <c:v>5453.0</c:v>
                </c:pt>
                <c:pt idx="3327">
                  <c:v>5530.0</c:v>
                </c:pt>
                <c:pt idx="3328">
                  <c:v>5585.0</c:v>
                </c:pt>
                <c:pt idx="3329">
                  <c:v>5542.0</c:v>
                </c:pt>
                <c:pt idx="3330">
                  <c:v>5388.0</c:v>
                </c:pt>
                <c:pt idx="3331">
                  <c:v>5285.0</c:v>
                </c:pt>
                <c:pt idx="3332">
                  <c:v>5314.0</c:v>
                </c:pt>
                <c:pt idx="3333">
                  <c:v>5199.0</c:v>
                </c:pt>
                <c:pt idx="3334">
                  <c:v>4627.0</c:v>
                </c:pt>
                <c:pt idx="3335">
                  <c:v>4088.0</c:v>
                </c:pt>
                <c:pt idx="3336">
                  <c:v>3788.0</c:v>
                </c:pt>
                <c:pt idx="3337">
                  <c:v>3604.0</c:v>
                </c:pt>
                <c:pt idx="3338">
                  <c:v>3497.0</c:v>
                </c:pt>
                <c:pt idx="3339">
                  <c:v>3447.0</c:v>
                </c:pt>
                <c:pt idx="3340">
                  <c:v>3487.0</c:v>
                </c:pt>
                <c:pt idx="3341">
                  <c:v>3681.0</c:v>
                </c:pt>
                <c:pt idx="3342">
                  <c:v>4042.0</c:v>
                </c:pt>
                <c:pt idx="3343">
                  <c:v>4489.0</c:v>
                </c:pt>
                <c:pt idx="3344">
                  <c:v>4842.0</c:v>
                </c:pt>
                <c:pt idx="3345">
                  <c:v>5099.0</c:v>
                </c:pt>
                <c:pt idx="3346">
                  <c:v>5370.0</c:v>
                </c:pt>
                <c:pt idx="3347">
                  <c:v>5549.0</c:v>
                </c:pt>
                <c:pt idx="3348">
                  <c:v>5683.0</c:v>
                </c:pt>
                <c:pt idx="3349">
                  <c:v>5814.0</c:v>
                </c:pt>
                <c:pt idx="3350">
                  <c:v>5933.0</c:v>
                </c:pt>
                <c:pt idx="3351">
                  <c:v>6008.0</c:v>
                </c:pt>
                <c:pt idx="3352">
                  <c:v>6059.0</c:v>
                </c:pt>
                <c:pt idx="3353">
                  <c:v>6029.0</c:v>
                </c:pt>
                <c:pt idx="3354">
                  <c:v>5844.0</c:v>
                </c:pt>
                <c:pt idx="3355">
                  <c:v>5638.0</c:v>
                </c:pt>
                <c:pt idx="3356">
                  <c:v>5601.0</c:v>
                </c:pt>
                <c:pt idx="3357">
                  <c:v>5422.0</c:v>
                </c:pt>
                <c:pt idx="3358">
                  <c:v>4908.0</c:v>
                </c:pt>
                <c:pt idx="3359">
                  <c:v>4352.0</c:v>
                </c:pt>
                <c:pt idx="3360">
                  <c:v>4010.0</c:v>
                </c:pt>
                <c:pt idx="3361">
                  <c:v>3775.0</c:v>
                </c:pt>
                <c:pt idx="3362">
                  <c:v>3638.0</c:v>
                </c:pt>
                <c:pt idx="3363">
                  <c:v>3565.0</c:v>
                </c:pt>
                <c:pt idx="3364">
                  <c:v>3549.0</c:v>
                </c:pt>
                <c:pt idx="3365">
                  <c:v>3590.0</c:v>
                </c:pt>
                <c:pt idx="3366">
                  <c:v>3736.0</c:v>
                </c:pt>
                <c:pt idx="3367">
                  <c:v>4103.0</c:v>
                </c:pt>
                <c:pt idx="3368">
                  <c:v>4505.0</c:v>
                </c:pt>
                <c:pt idx="3369">
                  <c:v>4816.0</c:v>
                </c:pt>
                <c:pt idx="3370">
                  <c:v>5095.0</c:v>
                </c:pt>
                <c:pt idx="3371">
                  <c:v>5293.0</c:v>
                </c:pt>
                <c:pt idx="3372">
                  <c:v>5419.0</c:v>
                </c:pt>
                <c:pt idx="3373">
                  <c:v>5568.0</c:v>
                </c:pt>
                <c:pt idx="3374">
                  <c:v>5676.0</c:v>
                </c:pt>
                <c:pt idx="3375">
                  <c:v>5771.0</c:v>
                </c:pt>
                <c:pt idx="3376">
                  <c:v>5839.0</c:v>
                </c:pt>
                <c:pt idx="3377">
                  <c:v>5846.0</c:v>
                </c:pt>
                <c:pt idx="3378">
                  <c:v>5723.0</c:v>
                </c:pt>
                <c:pt idx="3379">
                  <c:v>5492.0</c:v>
                </c:pt>
                <c:pt idx="3380">
                  <c:v>5470.0</c:v>
                </c:pt>
                <c:pt idx="3381">
                  <c:v>5307.0</c:v>
                </c:pt>
                <c:pt idx="3382">
                  <c:v>4826.0</c:v>
                </c:pt>
                <c:pt idx="3383">
                  <c:v>4312.0</c:v>
                </c:pt>
                <c:pt idx="3384">
                  <c:v>3988.0</c:v>
                </c:pt>
                <c:pt idx="3385">
                  <c:v>3743.0</c:v>
                </c:pt>
                <c:pt idx="3386">
                  <c:v>3600.0</c:v>
                </c:pt>
                <c:pt idx="3387">
                  <c:v>3493.0</c:v>
                </c:pt>
                <c:pt idx="3388">
                  <c:v>3470.0</c:v>
                </c:pt>
                <c:pt idx="3389">
                  <c:v>3441.0</c:v>
                </c:pt>
                <c:pt idx="3390">
                  <c:v>3452.0</c:v>
                </c:pt>
                <c:pt idx="3391">
                  <c:v>3745.0</c:v>
                </c:pt>
                <c:pt idx="3392">
                  <c:v>4093.0</c:v>
                </c:pt>
                <c:pt idx="3393">
                  <c:v>4391.0</c:v>
                </c:pt>
                <c:pt idx="3394">
                  <c:v>4669.0</c:v>
                </c:pt>
                <c:pt idx="3395">
                  <c:v>4880.0</c:v>
                </c:pt>
                <c:pt idx="3396">
                  <c:v>5038.0</c:v>
                </c:pt>
                <c:pt idx="3397">
                  <c:v>5194.0</c:v>
                </c:pt>
                <c:pt idx="3398">
                  <c:v>5337.0</c:v>
                </c:pt>
                <c:pt idx="3399">
                  <c:v>5506.0</c:v>
                </c:pt>
                <c:pt idx="3400">
                  <c:v>5613.0</c:v>
                </c:pt>
                <c:pt idx="3401">
                  <c:v>5702.0</c:v>
                </c:pt>
                <c:pt idx="3402">
                  <c:v>5616.0</c:v>
                </c:pt>
                <c:pt idx="3403">
                  <c:v>5427.0</c:v>
                </c:pt>
                <c:pt idx="3404">
                  <c:v>5431.0</c:v>
                </c:pt>
                <c:pt idx="3405">
                  <c:v>5316.0</c:v>
                </c:pt>
                <c:pt idx="3406">
                  <c:v>4797.0</c:v>
                </c:pt>
                <c:pt idx="3407">
                  <c:v>4258.0</c:v>
                </c:pt>
                <c:pt idx="3408">
                  <c:v>3928.0</c:v>
                </c:pt>
                <c:pt idx="3409">
                  <c:v>3698.0</c:v>
                </c:pt>
                <c:pt idx="3410">
                  <c:v>3595.0</c:v>
                </c:pt>
                <c:pt idx="3411">
                  <c:v>3514.0</c:v>
                </c:pt>
                <c:pt idx="3412">
                  <c:v>3564.0</c:v>
                </c:pt>
                <c:pt idx="3413">
                  <c:v>3686.0</c:v>
                </c:pt>
                <c:pt idx="3414">
                  <c:v>3976.0</c:v>
                </c:pt>
                <c:pt idx="3415">
                  <c:v>4422.0</c:v>
                </c:pt>
                <c:pt idx="3416">
                  <c:v>4800.0</c:v>
                </c:pt>
                <c:pt idx="3417">
                  <c:v>5103.0</c:v>
                </c:pt>
                <c:pt idx="3418">
                  <c:v>5388.0</c:v>
                </c:pt>
                <c:pt idx="3419">
                  <c:v>5604.0</c:v>
                </c:pt>
                <c:pt idx="3420">
                  <c:v>5769.0</c:v>
                </c:pt>
                <c:pt idx="3421">
                  <c:v>5886.0</c:v>
                </c:pt>
                <c:pt idx="3422">
                  <c:v>6024.0</c:v>
                </c:pt>
                <c:pt idx="3423">
                  <c:v>6113.0</c:v>
                </c:pt>
                <c:pt idx="3424">
                  <c:v>6112.0</c:v>
                </c:pt>
                <c:pt idx="3425">
                  <c:v>5970.0</c:v>
                </c:pt>
                <c:pt idx="3426">
                  <c:v>5695.0</c:v>
                </c:pt>
                <c:pt idx="3427">
                  <c:v>5451.0</c:v>
                </c:pt>
                <c:pt idx="3428">
                  <c:v>5443.0</c:v>
                </c:pt>
                <c:pt idx="3429">
                  <c:v>5291.0</c:v>
                </c:pt>
                <c:pt idx="3430">
                  <c:v>4717.0</c:v>
                </c:pt>
                <c:pt idx="3431">
                  <c:v>4200.0</c:v>
                </c:pt>
                <c:pt idx="3432">
                  <c:v>3878.0</c:v>
                </c:pt>
                <c:pt idx="3433">
                  <c:v>3676.0</c:v>
                </c:pt>
                <c:pt idx="3434">
                  <c:v>3567.0</c:v>
                </c:pt>
                <c:pt idx="3435">
                  <c:v>3516.0</c:v>
                </c:pt>
                <c:pt idx="3436">
                  <c:v>3587.0</c:v>
                </c:pt>
                <c:pt idx="3437">
                  <c:v>3772.0</c:v>
                </c:pt>
                <c:pt idx="3438">
                  <c:v>4145.0</c:v>
                </c:pt>
                <c:pt idx="3439">
                  <c:v>4608.0</c:v>
                </c:pt>
                <c:pt idx="3440">
                  <c:v>4961.0</c:v>
                </c:pt>
                <c:pt idx="3441">
                  <c:v>5223.0</c:v>
                </c:pt>
                <c:pt idx="3442">
                  <c:v>5486.0</c:v>
                </c:pt>
                <c:pt idx="3443">
                  <c:v>5660.0</c:v>
                </c:pt>
                <c:pt idx="3444">
                  <c:v>5777.0</c:v>
                </c:pt>
                <c:pt idx="3445">
                  <c:v>5900.0</c:v>
                </c:pt>
                <c:pt idx="3446">
                  <c:v>5994.0</c:v>
                </c:pt>
                <c:pt idx="3447">
                  <c:v>6088.0</c:v>
                </c:pt>
                <c:pt idx="3448">
                  <c:v>6048.0</c:v>
                </c:pt>
                <c:pt idx="3449">
                  <c:v>5829.0</c:v>
                </c:pt>
                <c:pt idx="3450">
                  <c:v>5556.0</c:v>
                </c:pt>
                <c:pt idx="3451">
                  <c:v>5333.0</c:v>
                </c:pt>
                <c:pt idx="3452">
                  <c:v>5356.0</c:v>
                </c:pt>
                <c:pt idx="3453">
                  <c:v>5202.0</c:v>
                </c:pt>
                <c:pt idx="3454">
                  <c:v>4662.0</c:v>
                </c:pt>
                <c:pt idx="3455">
                  <c:v>4128.0</c:v>
                </c:pt>
                <c:pt idx="3456">
                  <c:v>3823.0</c:v>
                </c:pt>
                <c:pt idx="3457">
                  <c:v>3631.0</c:v>
                </c:pt>
                <c:pt idx="3458">
                  <c:v>3522.0</c:v>
                </c:pt>
                <c:pt idx="3459">
                  <c:v>3467.0</c:v>
                </c:pt>
                <c:pt idx="3460">
                  <c:v>3519.0</c:v>
                </c:pt>
                <c:pt idx="3461">
                  <c:v>3720.0</c:v>
                </c:pt>
                <c:pt idx="3462">
                  <c:v>4081.0</c:v>
                </c:pt>
                <c:pt idx="3463">
                  <c:v>4445.0</c:v>
                </c:pt>
                <c:pt idx="3464">
                  <c:v>4674.0</c:v>
                </c:pt>
                <c:pt idx="3465">
                  <c:v>4823.0</c:v>
                </c:pt>
                <c:pt idx="3466">
                  <c:v>4930.0</c:v>
                </c:pt>
                <c:pt idx="3467">
                  <c:v>4998.0</c:v>
                </c:pt>
                <c:pt idx="3468">
                  <c:v>5062.0</c:v>
                </c:pt>
                <c:pt idx="3469">
                  <c:v>5128.0</c:v>
                </c:pt>
                <c:pt idx="3470">
                  <c:v>5185.0</c:v>
                </c:pt>
                <c:pt idx="3471">
                  <c:v>5223.0</c:v>
                </c:pt>
                <c:pt idx="3472">
                  <c:v>5233.0</c:v>
                </c:pt>
                <c:pt idx="3473">
                  <c:v>5125.0</c:v>
                </c:pt>
                <c:pt idx="3474">
                  <c:v>4961.0</c:v>
                </c:pt>
                <c:pt idx="3475">
                  <c:v>4890.0</c:v>
                </c:pt>
                <c:pt idx="3476">
                  <c:v>5011.0</c:v>
                </c:pt>
                <c:pt idx="3477">
                  <c:v>4856.0</c:v>
                </c:pt>
                <c:pt idx="3478">
                  <c:v>4364.0</c:v>
                </c:pt>
                <c:pt idx="3479">
                  <c:v>3884.0</c:v>
                </c:pt>
                <c:pt idx="3480">
                  <c:v>3656.0</c:v>
                </c:pt>
                <c:pt idx="3481">
                  <c:v>3488.0</c:v>
                </c:pt>
                <c:pt idx="3482">
                  <c:v>3390.0</c:v>
                </c:pt>
                <c:pt idx="3483">
                  <c:v>3343.0</c:v>
                </c:pt>
                <c:pt idx="3484">
                  <c:v>3446.0</c:v>
                </c:pt>
                <c:pt idx="3485">
                  <c:v>3654.0</c:v>
                </c:pt>
                <c:pt idx="3486">
                  <c:v>4024.0</c:v>
                </c:pt>
                <c:pt idx="3487">
                  <c:v>4350.0</c:v>
                </c:pt>
                <c:pt idx="3488">
                  <c:v>4562.0</c:v>
                </c:pt>
                <c:pt idx="3489">
                  <c:v>4675.0</c:v>
                </c:pt>
                <c:pt idx="3490">
                  <c:v>4817.0</c:v>
                </c:pt>
                <c:pt idx="3491">
                  <c:v>4878.0</c:v>
                </c:pt>
                <c:pt idx="3492">
                  <c:v>4902.0</c:v>
                </c:pt>
                <c:pt idx="3493">
                  <c:v>4940.0</c:v>
                </c:pt>
                <c:pt idx="3494">
                  <c:v>4955.0</c:v>
                </c:pt>
                <c:pt idx="3495">
                  <c:v>4959.0</c:v>
                </c:pt>
                <c:pt idx="3496">
                  <c:v>4972.0</c:v>
                </c:pt>
                <c:pt idx="3497">
                  <c:v>4912.0</c:v>
                </c:pt>
                <c:pt idx="3498">
                  <c:v>4774.0</c:v>
                </c:pt>
                <c:pt idx="3499">
                  <c:v>4707.0</c:v>
                </c:pt>
                <c:pt idx="3500">
                  <c:v>4869.0</c:v>
                </c:pt>
                <c:pt idx="3501">
                  <c:v>4782.0</c:v>
                </c:pt>
                <c:pt idx="3502">
                  <c:v>4308.0</c:v>
                </c:pt>
                <c:pt idx="3503">
                  <c:v>3842.0</c:v>
                </c:pt>
                <c:pt idx="3504">
                  <c:v>3595.0</c:v>
                </c:pt>
                <c:pt idx="3505">
                  <c:v>3438.0</c:v>
                </c:pt>
                <c:pt idx="3506">
                  <c:v>3343.0</c:v>
                </c:pt>
                <c:pt idx="3507">
                  <c:v>3324.0</c:v>
                </c:pt>
                <c:pt idx="3508">
                  <c:v>3404.0</c:v>
                </c:pt>
                <c:pt idx="3509">
                  <c:v>3590.0</c:v>
                </c:pt>
                <c:pt idx="3510">
                  <c:v>3904.0</c:v>
                </c:pt>
                <c:pt idx="3511">
                  <c:v>4255.0</c:v>
                </c:pt>
                <c:pt idx="3512">
                  <c:v>4518.0</c:v>
                </c:pt>
                <c:pt idx="3513">
                  <c:v>4659.0</c:v>
                </c:pt>
                <c:pt idx="3514">
                  <c:v>4776.0</c:v>
                </c:pt>
                <c:pt idx="3515">
                  <c:v>4860.0</c:v>
                </c:pt>
                <c:pt idx="3516">
                  <c:v>4894.0</c:v>
                </c:pt>
                <c:pt idx="3517">
                  <c:v>4950.0</c:v>
                </c:pt>
                <c:pt idx="3518">
                  <c:v>4974.0</c:v>
                </c:pt>
                <c:pt idx="3519">
                  <c:v>4936.0</c:v>
                </c:pt>
                <c:pt idx="3520">
                  <c:v>4959.0</c:v>
                </c:pt>
                <c:pt idx="3521">
                  <c:v>4933.0</c:v>
                </c:pt>
                <c:pt idx="3522">
                  <c:v>4755.0</c:v>
                </c:pt>
                <c:pt idx="3523">
                  <c:v>4632.0</c:v>
                </c:pt>
                <c:pt idx="3524">
                  <c:v>4735.0</c:v>
                </c:pt>
                <c:pt idx="3525">
                  <c:v>4690.0</c:v>
                </c:pt>
                <c:pt idx="3526">
                  <c:v>4285.0</c:v>
                </c:pt>
                <c:pt idx="3527">
                  <c:v>3873.0</c:v>
                </c:pt>
                <c:pt idx="3528">
                  <c:v>3599.0</c:v>
                </c:pt>
                <c:pt idx="3529">
                  <c:v>3453.0</c:v>
                </c:pt>
                <c:pt idx="3530">
                  <c:v>3371.0</c:v>
                </c:pt>
                <c:pt idx="3531">
                  <c:v>3325.0</c:v>
                </c:pt>
                <c:pt idx="3532">
                  <c:v>3333.0</c:v>
                </c:pt>
                <c:pt idx="3533">
                  <c:v>3378.0</c:v>
                </c:pt>
                <c:pt idx="3534">
                  <c:v>3497.0</c:v>
                </c:pt>
                <c:pt idx="3535">
                  <c:v>3797.0</c:v>
                </c:pt>
                <c:pt idx="3536">
                  <c:v>4056.0</c:v>
                </c:pt>
                <c:pt idx="3537">
                  <c:v>4268.0</c:v>
                </c:pt>
                <c:pt idx="3538">
                  <c:v>4427.0</c:v>
                </c:pt>
                <c:pt idx="3539">
                  <c:v>4502.0</c:v>
                </c:pt>
                <c:pt idx="3540">
                  <c:v>4553.0</c:v>
                </c:pt>
                <c:pt idx="3541">
                  <c:v>4574.0</c:v>
                </c:pt>
                <c:pt idx="3542">
                  <c:v>4585.0</c:v>
                </c:pt>
                <c:pt idx="3543">
                  <c:v>4612.0</c:v>
                </c:pt>
                <c:pt idx="3544">
                  <c:v>4657.0</c:v>
                </c:pt>
                <c:pt idx="3545">
                  <c:v>4684.0</c:v>
                </c:pt>
                <c:pt idx="3546">
                  <c:v>4576.0</c:v>
                </c:pt>
                <c:pt idx="3547">
                  <c:v>4536.0</c:v>
                </c:pt>
                <c:pt idx="3548">
                  <c:v>4630.0</c:v>
                </c:pt>
                <c:pt idx="3549">
                  <c:v>4595.0</c:v>
                </c:pt>
                <c:pt idx="3550">
                  <c:v>4250.0</c:v>
                </c:pt>
                <c:pt idx="3551">
                  <c:v>3865.0</c:v>
                </c:pt>
                <c:pt idx="3552">
                  <c:v>3599.0</c:v>
                </c:pt>
                <c:pt idx="3553">
                  <c:v>3431.0</c:v>
                </c:pt>
                <c:pt idx="3554">
                  <c:v>3332.0</c:v>
                </c:pt>
                <c:pt idx="3555">
                  <c:v>3256.0</c:v>
                </c:pt>
                <c:pt idx="3556">
                  <c:v>3235.0</c:v>
                </c:pt>
                <c:pt idx="3557">
                  <c:v>3251.0</c:v>
                </c:pt>
                <c:pt idx="3558">
                  <c:v>3258.0</c:v>
                </c:pt>
                <c:pt idx="3559">
                  <c:v>3454.0</c:v>
                </c:pt>
                <c:pt idx="3560">
                  <c:v>3671.0</c:v>
                </c:pt>
                <c:pt idx="3561">
                  <c:v>3894.0</c:v>
                </c:pt>
                <c:pt idx="3562">
                  <c:v>4022.0</c:v>
                </c:pt>
                <c:pt idx="3563">
                  <c:v>4106.0</c:v>
                </c:pt>
                <c:pt idx="3564">
                  <c:v>4126.0</c:v>
                </c:pt>
                <c:pt idx="3565">
                  <c:v>4136.0</c:v>
                </c:pt>
                <c:pt idx="3566">
                  <c:v>4139.0</c:v>
                </c:pt>
                <c:pt idx="3567">
                  <c:v>4152.0</c:v>
                </c:pt>
                <c:pt idx="3568">
                  <c:v>4204.0</c:v>
                </c:pt>
                <c:pt idx="3569">
                  <c:v>4240.0</c:v>
                </c:pt>
                <c:pt idx="3570">
                  <c:v>4235.0</c:v>
                </c:pt>
                <c:pt idx="3571">
                  <c:v>4273.0</c:v>
                </c:pt>
                <c:pt idx="3572">
                  <c:v>4380.0</c:v>
                </c:pt>
                <c:pt idx="3573">
                  <c:v>4308.0</c:v>
                </c:pt>
                <c:pt idx="3574">
                  <c:v>4000.0</c:v>
                </c:pt>
                <c:pt idx="3575">
                  <c:v>3671.0</c:v>
                </c:pt>
                <c:pt idx="3576">
                  <c:v>3442.0</c:v>
                </c:pt>
                <c:pt idx="3577">
                  <c:v>3314.0</c:v>
                </c:pt>
                <c:pt idx="3578">
                  <c:v>3243.0</c:v>
                </c:pt>
                <c:pt idx="3579">
                  <c:v>3205.0</c:v>
                </c:pt>
                <c:pt idx="3580">
                  <c:v>3225.0</c:v>
                </c:pt>
                <c:pt idx="3581">
                  <c:v>3262.0</c:v>
                </c:pt>
                <c:pt idx="3582">
                  <c:v>3291.0</c:v>
                </c:pt>
                <c:pt idx="3583">
                  <c:v>3456.0</c:v>
                </c:pt>
                <c:pt idx="3584">
                  <c:v>3707.0</c:v>
                </c:pt>
                <c:pt idx="3585">
                  <c:v>3944.0</c:v>
                </c:pt>
                <c:pt idx="3586">
                  <c:v>4090.0</c:v>
                </c:pt>
                <c:pt idx="3587">
                  <c:v>4156.0</c:v>
                </c:pt>
                <c:pt idx="3588">
                  <c:v>4162.0</c:v>
                </c:pt>
                <c:pt idx="3589">
                  <c:v>4140.0</c:v>
                </c:pt>
                <c:pt idx="3590">
                  <c:v>4155.0</c:v>
                </c:pt>
                <c:pt idx="3591">
                  <c:v>4181.0</c:v>
                </c:pt>
                <c:pt idx="3592">
                  <c:v>4260.0</c:v>
                </c:pt>
                <c:pt idx="3593">
                  <c:v>4368.0</c:v>
                </c:pt>
                <c:pt idx="3594">
                  <c:v>4352.0</c:v>
                </c:pt>
                <c:pt idx="3595">
                  <c:v>4333.0</c:v>
                </c:pt>
                <c:pt idx="3596">
                  <c:v>4402.0</c:v>
                </c:pt>
                <c:pt idx="3597">
                  <c:v>4310.0</c:v>
                </c:pt>
                <c:pt idx="3598">
                  <c:v>3928.0</c:v>
                </c:pt>
                <c:pt idx="3599">
                  <c:v>3590.0</c:v>
                </c:pt>
                <c:pt idx="3600">
                  <c:v>3359.0</c:v>
                </c:pt>
                <c:pt idx="3601">
                  <c:v>3279.0</c:v>
                </c:pt>
                <c:pt idx="3602">
                  <c:v>3219.0</c:v>
                </c:pt>
                <c:pt idx="3603">
                  <c:v>3219.0</c:v>
                </c:pt>
                <c:pt idx="3604">
                  <c:v>3277.0</c:v>
                </c:pt>
                <c:pt idx="3605">
                  <c:v>3474.0</c:v>
                </c:pt>
                <c:pt idx="3606">
                  <c:v>3728.0</c:v>
                </c:pt>
                <c:pt idx="3607">
                  <c:v>4023.0</c:v>
                </c:pt>
                <c:pt idx="3608">
                  <c:v>4260.0</c:v>
                </c:pt>
                <c:pt idx="3609">
                  <c:v>4476.0</c:v>
                </c:pt>
                <c:pt idx="3610">
                  <c:v>4570.0</c:v>
                </c:pt>
                <c:pt idx="3611">
                  <c:v>4652.0</c:v>
                </c:pt>
                <c:pt idx="3612">
                  <c:v>4679.0</c:v>
                </c:pt>
                <c:pt idx="3613">
                  <c:v>4716.0</c:v>
                </c:pt>
                <c:pt idx="3614">
                  <c:v>4746.0</c:v>
                </c:pt>
                <c:pt idx="3615">
                  <c:v>4730.0</c:v>
                </c:pt>
                <c:pt idx="3616">
                  <c:v>4791.0</c:v>
                </c:pt>
                <c:pt idx="3617">
                  <c:v>4796.0</c:v>
                </c:pt>
                <c:pt idx="3618">
                  <c:v>4697.0</c:v>
                </c:pt>
                <c:pt idx="3619">
                  <c:v>4625.0</c:v>
                </c:pt>
                <c:pt idx="3620">
                  <c:v>4719.0</c:v>
                </c:pt>
                <c:pt idx="3621">
                  <c:v>4660.0</c:v>
                </c:pt>
                <c:pt idx="3622">
                  <c:v>4174.0</c:v>
                </c:pt>
                <c:pt idx="3623">
                  <c:v>3769.0</c:v>
                </c:pt>
                <c:pt idx="3624">
                  <c:v>3486.0</c:v>
                </c:pt>
                <c:pt idx="3625">
                  <c:v>3354.0</c:v>
                </c:pt>
                <c:pt idx="3626">
                  <c:v>3307.0</c:v>
                </c:pt>
                <c:pt idx="3627">
                  <c:v>3276.0</c:v>
                </c:pt>
                <c:pt idx="3628">
                  <c:v>3358.0</c:v>
                </c:pt>
                <c:pt idx="3629">
                  <c:v>3559.0</c:v>
                </c:pt>
                <c:pt idx="3630">
                  <c:v>3874.0</c:v>
                </c:pt>
                <c:pt idx="3631">
                  <c:v>4262.0</c:v>
                </c:pt>
                <c:pt idx="3632">
                  <c:v>4492.0</c:v>
                </c:pt>
                <c:pt idx="3633">
                  <c:v>4686.0</c:v>
                </c:pt>
                <c:pt idx="3634">
                  <c:v>4872.0</c:v>
                </c:pt>
                <c:pt idx="3635">
                  <c:v>4952.0</c:v>
                </c:pt>
                <c:pt idx="3636">
                  <c:v>5027.0</c:v>
                </c:pt>
                <c:pt idx="3637">
                  <c:v>5117.0</c:v>
                </c:pt>
                <c:pt idx="3638">
                  <c:v>5211.0</c:v>
                </c:pt>
                <c:pt idx="3639">
                  <c:v>5217.0</c:v>
                </c:pt>
                <c:pt idx="3640">
                  <c:v>5231.0</c:v>
                </c:pt>
                <c:pt idx="3641">
                  <c:v>5153.0</c:v>
                </c:pt>
                <c:pt idx="3642">
                  <c:v>5036.0</c:v>
                </c:pt>
                <c:pt idx="3643">
                  <c:v>4919.0</c:v>
                </c:pt>
                <c:pt idx="3644">
                  <c:v>5056.0</c:v>
                </c:pt>
                <c:pt idx="3645">
                  <c:v>4973.0</c:v>
                </c:pt>
                <c:pt idx="3646">
                  <c:v>4427.0</c:v>
                </c:pt>
                <c:pt idx="3647">
                  <c:v>3944.0</c:v>
                </c:pt>
                <c:pt idx="3648">
                  <c:v>3634.0</c:v>
                </c:pt>
                <c:pt idx="3649">
                  <c:v>3468.0</c:v>
                </c:pt>
                <c:pt idx="3650">
                  <c:v>3385.0</c:v>
                </c:pt>
                <c:pt idx="3651">
                  <c:v>3338.0</c:v>
                </c:pt>
                <c:pt idx="3652">
                  <c:v>3409.0</c:v>
                </c:pt>
                <c:pt idx="3653">
                  <c:v>3576.0</c:v>
                </c:pt>
                <c:pt idx="3654">
                  <c:v>3882.0</c:v>
                </c:pt>
                <c:pt idx="3655">
                  <c:v>4274.0</c:v>
                </c:pt>
                <c:pt idx="3656">
                  <c:v>4548.0</c:v>
                </c:pt>
                <c:pt idx="3657">
                  <c:v>4753.0</c:v>
                </c:pt>
                <c:pt idx="3658">
                  <c:v>4932.0</c:v>
                </c:pt>
                <c:pt idx="3659">
                  <c:v>5031.0</c:v>
                </c:pt>
                <c:pt idx="3660">
                  <c:v>5101.0</c:v>
                </c:pt>
                <c:pt idx="3661">
                  <c:v>5135.0</c:v>
                </c:pt>
                <c:pt idx="3662">
                  <c:v>5124.0</c:v>
                </c:pt>
                <c:pt idx="3663">
                  <c:v>5083.0</c:v>
                </c:pt>
                <c:pt idx="3664">
                  <c:v>5054.0</c:v>
                </c:pt>
                <c:pt idx="3665">
                  <c:v>4939.0</c:v>
                </c:pt>
                <c:pt idx="3666">
                  <c:v>4810.0</c:v>
                </c:pt>
                <c:pt idx="3667">
                  <c:v>4738.0</c:v>
                </c:pt>
                <c:pt idx="3668">
                  <c:v>4863.0</c:v>
                </c:pt>
                <c:pt idx="3669">
                  <c:v>4776.0</c:v>
                </c:pt>
                <c:pt idx="3670">
                  <c:v>4300.0</c:v>
                </c:pt>
                <c:pt idx="3671">
                  <c:v>3860.0</c:v>
                </c:pt>
                <c:pt idx="3672">
                  <c:v>3585.0</c:v>
                </c:pt>
                <c:pt idx="3673">
                  <c:v>3474.0</c:v>
                </c:pt>
                <c:pt idx="3674">
                  <c:v>3376.0</c:v>
                </c:pt>
                <c:pt idx="3675">
                  <c:v>3348.0</c:v>
                </c:pt>
                <c:pt idx="3676">
                  <c:v>3405.0</c:v>
                </c:pt>
                <c:pt idx="3677">
                  <c:v>3589.0</c:v>
                </c:pt>
                <c:pt idx="3678">
                  <c:v>3893.0</c:v>
                </c:pt>
                <c:pt idx="3679">
                  <c:v>4262.0</c:v>
                </c:pt>
                <c:pt idx="3680">
                  <c:v>4565.0</c:v>
                </c:pt>
                <c:pt idx="3681">
                  <c:v>4705.0</c:v>
                </c:pt>
                <c:pt idx="3682">
                  <c:v>4863.0</c:v>
                </c:pt>
                <c:pt idx="3683">
                  <c:v>4940.0</c:v>
                </c:pt>
                <c:pt idx="3684">
                  <c:v>4998.0</c:v>
                </c:pt>
                <c:pt idx="3685">
                  <c:v>4993.0</c:v>
                </c:pt>
                <c:pt idx="3686">
                  <c:v>5007.0</c:v>
                </c:pt>
                <c:pt idx="3687">
                  <c:v>4904.0</c:v>
                </c:pt>
                <c:pt idx="3688">
                  <c:v>4815.0</c:v>
                </c:pt>
                <c:pt idx="3689">
                  <c:v>4731.0</c:v>
                </c:pt>
                <c:pt idx="3690">
                  <c:v>4661.0</c:v>
                </c:pt>
                <c:pt idx="3691">
                  <c:v>4590.0</c:v>
                </c:pt>
                <c:pt idx="3692">
                  <c:v>4642.0</c:v>
                </c:pt>
                <c:pt idx="3693">
                  <c:v>4496.0</c:v>
                </c:pt>
                <c:pt idx="3694">
                  <c:v>4142.0</c:v>
                </c:pt>
                <c:pt idx="3695">
                  <c:v>3740.0</c:v>
                </c:pt>
                <c:pt idx="3696">
                  <c:v>3478.0</c:v>
                </c:pt>
                <c:pt idx="3697">
                  <c:v>3369.0</c:v>
                </c:pt>
                <c:pt idx="3698">
                  <c:v>3315.0</c:v>
                </c:pt>
                <c:pt idx="3699">
                  <c:v>3271.0</c:v>
                </c:pt>
                <c:pt idx="3700">
                  <c:v>3286.0</c:v>
                </c:pt>
                <c:pt idx="3701">
                  <c:v>3387.0</c:v>
                </c:pt>
                <c:pt idx="3702">
                  <c:v>3544.0</c:v>
                </c:pt>
                <c:pt idx="3703">
                  <c:v>3844.0</c:v>
                </c:pt>
                <c:pt idx="3704">
                  <c:v>4155.0</c:v>
                </c:pt>
                <c:pt idx="3705">
                  <c:v>4361.0</c:v>
                </c:pt>
                <c:pt idx="3706">
                  <c:v>4516.0</c:v>
                </c:pt>
                <c:pt idx="3707">
                  <c:v>4558.0</c:v>
                </c:pt>
                <c:pt idx="3708">
                  <c:v>4551.0</c:v>
                </c:pt>
                <c:pt idx="3709">
                  <c:v>4448.0</c:v>
                </c:pt>
                <c:pt idx="3710">
                  <c:v>4376.0</c:v>
                </c:pt>
                <c:pt idx="3711">
                  <c:v>4321.0</c:v>
                </c:pt>
                <c:pt idx="3712">
                  <c:v>4307.0</c:v>
                </c:pt>
                <c:pt idx="3713">
                  <c:v>4262.0</c:v>
                </c:pt>
                <c:pt idx="3714">
                  <c:v>4238.0</c:v>
                </c:pt>
                <c:pt idx="3715">
                  <c:v>4217.0</c:v>
                </c:pt>
                <c:pt idx="3716">
                  <c:v>4350.0</c:v>
                </c:pt>
                <c:pt idx="3717">
                  <c:v>4345.0</c:v>
                </c:pt>
                <c:pt idx="3718">
                  <c:v>4037.0</c:v>
                </c:pt>
                <c:pt idx="3719">
                  <c:v>3706.0</c:v>
                </c:pt>
                <c:pt idx="3720">
                  <c:v>3454.0</c:v>
                </c:pt>
                <c:pt idx="3721">
                  <c:v>3304.0</c:v>
                </c:pt>
                <c:pt idx="3722">
                  <c:v>3255.0</c:v>
                </c:pt>
                <c:pt idx="3723">
                  <c:v>3185.0</c:v>
                </c:pt>
                <c:pt idx="3724">
                  <c:v>3172.0</c:v>
                </c:pt>
                <c:pt idx="3725">
                  <c:v>3222.0</c:v>
                </c:pt>
                <c:pt idx="3726">
                  <c:v>3263.0</c:v>
                </c:pt>
                <c:pt idx="3727">
                  <c:v>3483.0</c:v>
                </c:pt>
                <c:pt idx="3728">
                  <c:v>3747.0</c:v>
                </c:pt>
                <c:pt idx="3729">
                  <c:v>3980.0</c:v>
                </c:pt>
                <c:pt idx="3730">
                  <c:v>4121.0</c:v>
                </c:pt>
                <c:pt idx="3731">
                  <c:v>4213.0</c:v>
                </c:pt>
                <c:pt idx="3732">
                  <c:v>4218.0</c:v>
                </c:pt>
                <c:pt idx="3733">
                  <c:v>4196.0</c:v>
                </c:pt>
                <c:pt idx="3734">
                  <c:v>4202.0</c:v>
                </c:pt>
                <c:pt idx="3735">
                  <c:v>4194.0</c:v>
                </c:pt>
                <c:pt idx="3736">
                  <c:v>4264.0</c:v>
                </c:pt>
                <c:pt idx="3737">
                  <c:v>4325.0</c:v>
                </c:pt>
                <c:pt idx="3738">
                  <c:v>4361.0</c:v>
                </c:pt>
                <c:pt idx="3739">
                  <c:v>4363.0</c:v>
                </c:pt>
                <c:pt idx="3740">
                  <c:v>4473.0</c:v>
                </c:pt>
                <c:pt idx="3741">
                  <c:v>4516.0</c:v>
                </c:pt>
                <c:pt idx="3742">
                  <c:v>4164.0</c:v>
                </c:pt>
                <c:pt idx="3743">
                  <c:v>3742.0</c:v>
                </c:pt>
                <c:pt idx="3744">
                  <c:v>3475.0</c:v>
                </c:pt>
                <c:pt idx="3745">
                  <c:v>3300.0</c:v>
                </c:pt>
                <c:pt idx="3746">
                  <c:v>3259.0</c:v>
                </c:pt>
                <c:pt idx="3747">
                  <c:v>3227.0</c:v>
                </c:pt>
                <c:pt idx="3748">
                  <c:v>3259.0</c:v>
                </c:pt>
                <c:pt idx="3749">
                  <c:v>3376.0</c:v>
                </c:pt>
                <c:pt idx="3750">
                  <c:v>3674.0</c:v>
                </c:pt>
                <c:pt idx="3751">
                  <c:v>4041.0</c:v>
                </c:pt>
                <c:pt idx="3752">
                  <c:v>4362.0</c:v>
                </c:pt>
                <c:pt idx="3753">
                  <c:v>4638.0</c:v>
                </c:pt>
                <c:pt idx="3754">
                  <c:v>4825.0</c:v>
                </c:pt>
                <c:pt idx="3755">
                  <c:v>4971.0</c:v>
                </c:pt>
                <c:pt idx="3756">
                  <c:v>5027.0</c:v>
                </c:pt>
                <c:pt idx="3757">
                  <c:v>5144.0</c:v>
                </c:pt>
                <c:pt idx="3758">
                  <c:v>5175.0</c:v>
                </c:pt>
                <c:pt idx="3759">
                  <c:v>5214.0</c:v>
                </c:pt>
                <c:pt idx="3760">
                  <c:v>5196.0</c:v>
                </c:pt>
                <c:pt idx="3761">
                  <c:v>5186.0</c:v>
                </c:pt>
                <c:pt idx="3762">
                  <c:v>5082.0</c:v>
                </c:pt>
                <c:pt idx="3763">
                  <c:v>4950.0</c:v>
                </c:pt>
                <c:pt idx="3764">
                  <c:v>5000.0</c:v>
                </c:pt>
                <c:pt idx="3765">
                  <c:v>4950.0</c:v>
                </c:pt>
                <c:pt idx="3766">
                  <c:v>4454.0</c:v>
                </c:pt>
                <c:pt idx="3767">
                  <c:v>3932.0</c:v>
                </c:pt>
                <c:pt idx="3768">
                  <c:v>3658.0</c:v>
                </c:pt>
                <c:pt idx="3769">
                  <c:v>3451.0</c:v>
                </c:pt>
                <c:pt idx="3770">
                  <c:v>3356.0</c:v>
                </c:pt>
                <c:pt idx="3771">
                  <c:v>3359.0</c:v>
                </c:pt>
                <c:pt idx="3772">
                  <c:v>3396.0</c:v>
                </c:pt>
                <c:pt idx="3773">
                  <c:v>3551.0</c:v>
                </c:pt>
                <c:pt idx="3774">
                  <c:v>3878.0</c:v>
                </c:pt>
                <c:pt idx="3775">
                  <c:v>4307.0</c:v>
                </c:pt>
                <c:pt idx="3776">
                  <c:v>4632.0</c:v>
                </c:pt>
                <c:pt idx="3777">
                  <c:v>4907.0</c:v>
                </c:pt>
                <c:pt idx="3778">
                  <c:v>5120.0</c:v>
                </c:pt>
                <c:pt idx="3779">
                  <c:v>5170.0</c:v>
                </c:pt>
                <c:pt idx="3780">
                  <c:v>5212.0</c:v>
                </c:pt>
                <c:pt idx="3781">
                  <c:v>5325.0</c:v>
                </c:pt>
                <c:pt idx="3782">
                  <c:v>5374.0</c:v>
                </c:pt>
                <c:pt idx="3783">
                  <c:v>5440.0</c:v>
                </c:pt>
                <c:pt idx="3784">
                  <c:v>5477.0</c:v>
                </c:pt>
                <c:pt idx="3785">
                  <c:v>5470.0</c:v>
                </c:pt>
                <c:pt idx="3786">
                  <c:v>5332.0</c:v>
                </c:pt>
                <c:pt idx="3787">
                  <c:v>5155.0</c:v>
                </c:pt>
                <c:pt idx="3788">
                  <c:v>5122.0</c:v>
                </c:pt>
                <c:pt idx="3789">
                  <c:v>5093.0</c:v>
                </c:pt>
                <c:pt idx="3790">
                  <c:v>4521.0</c:v>
                </c:pt>
                <c:pt idx="3791">
                  <c:v>4005.0</c:v>
                </c:pt>
                <c:pt idx="3792">
                  <c:v>3694.0</c:v>
                </c:pt>
                <c:pt idx="3793">
                  <c:v>3507.0</c:v>
                </c:pt>
                <c:pt idx="3794">
                  <c:v>3404.0</c:v>
                </c:pt>
                <c:pt idx="3795">
                  <c:v>3380.0</c:v>
                </c:pt>
                <c:pt idx="3796">
                  <c:v>3416.0</c:v>
                </c:pt>
                <c:pt idx="3797">
                  <c:v>3552.0</c:v>
                </c:pt>
                <c:pt idx="3798">
                  <c:v>3843.0</c:v>
                </c:pt>
                <c:pt idx="3799">
                  <c:v>4244.0</c:v>
                </c:pt>
                <c:pt idx="3800">
                  <c:v>4550.0</c:v>
                </c:pt>
                <c:pt idx="3801">
                  <c:v>4779.0</c:v>
                </c:pt>
                <c:pt idx="3802">
                  <c:v>4984.0</c:v>
                </c:pt>
                <c:pt idx="3803">
                  <c:v>5080.0</c:v>
                </c:pt>
                <c:pt idx="3804">
                  <c:v>5137.0</c:v>
                </c:pt>
                <c:pt idx="3805">
                  <c:v>5261.0</c:v>
                </c:pt>
                <c:pt idx="3806">
                  <c:v>5264.0</c:v>
                </c:pt>
                <c:pt idx="3807">
                  <c:v>5318.0</c:v>
                </c:pt>
                <c:pt idx="3808">
                  <c:v>5365.0</c:v>
                </c:pt>
                <c:pt idx="3809">
                  <c:v>5350.0</c:v>
                </c:pt>
                <c:pt idx="3810">
                  <c:v>5161.0</c:v>
                </c:pt>
                <c:pt idx="3811">
                  <c:v>5031.0</c:v>
                </c:pt>
                <c:pt idx="3812">
                  <c:v>5048.0</c:v>
                </c:pt>
                <c:pt idx="3813">
                  <c:v>4983.0</c:v>
                </c:pt>
                <c:pt idx="3814">
                  <c:v>4461.0</c:v>
                </c:pt>
                <c:pt idx="3815">
                  <c:v>3976.0</c:v>
                </c:pt>
                <c:pt idx="3816">
                  <c:v>3656.0</c:v>
                </c:pt>
                <c:pt idx="3817">
                  <c:v>3502.0</c:v>
                </c:pt>
                <c:pt idx="3818">
                  <c:v>3365.0</c:v>
                </c:pt>
                <c:pt idx="3819">
                  <c:v>3340.0</c:v>
                </c:pt>
                <c:pt idx="3820">
                  <c:v>3368.0</c:v>
                </c:pt>
                <c:pt idx="3821">
                  <c:v>3546.0</c:v>
                </c:pt>
                <c:pt idx="3822">
                  <c:v>3838.0</c:v>
                </c:pt>
                <c:pt idx="3823">
                  <c:v>4227.0</c:v>
                </c:pt>
                <c:pt idx="3824">
                  <c:v>4522.0</c:v>
                </c:pt>
                <c:pt idx="3825">
                  <c:v>4738.0</c:v>
                </c:pt>
                <c:pt idx="3826">
                  <c:v>4898.0</c:v>
                </c:pt>
                <c:pt idx="3827">
                  <c:v>5021.0</c:v>
                </c:pt>
                <c:pt idx="3828">
                  <c:v>5062.0</c:v>
                </c:pt>
                <c:pt idx="3829">
                  <c:v>5115.0</c:v>
                </c:pt>
                <c:pt idx="3830">
                  <c:v>5135.0</c:v>
                </c:pt>
                <c:pt idx="3831">
                  <c:v>5113.0</c:v>
                </c:pt>
                <c:pt idx="3832">
                  <c:v>5099.0</c:v>
                </c:pt>
                <c:pt idx="3833">
                  <c:v>5019.0</c:v>
                </c:pt>
                <c:pt idx="3834">
                  <c:v>4858.0</c:v>
                </c:pt>
                <c:pt idx="3835">
                  <c:v>4816.0</c:v>
                </c:pt>
                <c:pt idx="3836">
                  <c:v>4861.0</c:v>
                </c:pt>
                <c:pt idx="3837">
                  <c:v>4742.0</c:v>
                </c:pt>
                <c:pt idx="3838">
                  <c:v>4273.0</c:v>
                </c:pt>
                <c:pt idx="3839">
                  <c:v>3839.0</c:v>
                </c:pt>
                <c:pt idx="3840">
                  <c:v>3576.0</c:v>
                </c:pt>
                <c:pt idx="3841">
                  <c:v>3442.0</c:v>
                </c:pt>
                <c:pt idx="3842">
                  <c:v>3353.0</c:v>
                </c:pt>
                <c:pt idx="3843">
                  <c:v>3316.0</c:v>
                </c:pt>
                <c:pt idx="3844">
                  <c:v>3388.0</c:v>
                </c:pt>
                <c:pt idx="3845">
                  <c:v>3564.0</c:v>
                </c:pt>
                <c:pt idx="3846">
                  <c:v>3861.0</c:v>
                </c:pt>
                <c:pt idx="3847">
                  <c:v>4211.0</c:v>
                </c:pt>
                <c:pt idx="3848">
                  <c:v>4462.0</c:v>
                </c:pt>
                <c:pt idx="3849">
                  <c:v>4663.0</c:v>
                </c:pt>
                <c:pt idx="3850">
                  <c:v>4762.0</c:v>
                </c:pt>
                <c:pt idx="3851">
                  <c:v>4862.0</c:v>
                </c:pt>
                <c:pt idx="3852">
                  <c:v>4859.0</c:v>
                </c:pt>
                <c:pt idx="3853">
                  <c:v>4880.0</c:v>
                </c:pt>
                <c:pt idx="3854">
                  <c:v>4894.0</c:v>
                </c:pt>
                <c:pt idx="3855">
                  <c:v>4792.0</c:v>
                </c:pt>
                <c:pt idx="3856">
                  <c:v>4730.0</c:v>
                </c:pt>
                <c:pt idx="3857">
                  <c:v>4636.0</c:v>
                </c:pt>
                <c:pt idx="3858">
                  <c:v>4496.0</c:v>
                </c:pt>
                <c:pt idx="3859">
                  <c:v>4419.0</c:v>
                </c:pt>
                <c:pt idx="3860">
                  <c:v>4488.0</c:v>
                </c:pt>
                <c:pt idx="3861">
                  <c:v>4492.0</c:v>
                </c:pt>
                <c:pt idx="3862">
                  <c:v>4142.0</c:v>
                </c:pt>
                <c:pt idx="3863">
                  <c:v>3754.0</c:v>
                </c:pt>
                <c:pt idx="3864">
                  <c:v>3530.0</c:v>
                </c:pt>
                <c:pt idx="3865">
                  <c:v>3365.0</c:v>
                </c:pt>
                <c:pt idx="3866">
                  <c:v>3303.0</c:v>
                </c:pt>
                <c:pt idx="3867">
                  <c:v>3260.0</c:v>
                </c:pt>
                <c:pt idx="3868">
                  <c:v>3275.0</c:v>
                </c:pt>
                <c:pt idx="3869">
                  <c:v>3333.0</c:v>
                </c:pt>
                <c:pt idx="3870">
                  <c:v>3485.0</c:v>
                </c:pt>
                <c:pt idx="3871">
                  <c:v>3770.0</c:v>
                </c:pt>
                <c:pt idx="3872">
                  <c:v>4008.0</c:v>
                </c:pt>
                <c:pt idx="3873">
                  <c:v>4248.0</c:v>
                </c:pt>
                <c:pt idx="3874">
                  <c:v>4363.0</c:v>
                </c:pt>
                <c:pt idx="3875">
                  <c:v>4409.0</c:v>
                </c:pt>
                <c:pt idx="3876">
                  <c:v>4404.0</c:v>
                </c:pt>
                <c:pt idx="3877">
                  <c:v>4401.0</c:v>
                </c:pt>
                <c:pt idx="3878">
                  <c:v>4406.0</c:v>
                </c:pt>
                <c:pt idx="3879">
                  <c:v>4395.0</c:v>
                </c:pt>
                <c:pt idx="3880">
                  <c:v>4388.0</c:v>
                </c:pt>
                <c:pt idx="3881">
                  <c:v>4369.0</c:v>
                </c:pt>
                <c:pt idx="3882">
                  <c:v>4358.0</c:v>
                </c:pt>
                <c:pt idx="3883">
                  <c:v>4242.0</c:v>
                </c:pt>
                <c:pt idx="3884">
                  <c:v>4370.0</c:v>
                </c:pt>
                <c:pt idx="3885">
                  <c:v>4349.0</c:v>
                </c:pt>
                <c:pt idx="3886">
                  <c:v>4057.0</c:v>
                </c:pt>
                <c:pt idx="3887">
                  <c:v>3724.0</c:v>
                </c:pt>
                <c:pt idx="3888">
                  <c:v>3481.0</c:v>
                </c:pt>
                <c:pt idx="3889">
                  <c:v>3346.0</c:v>
                </c:pt>
                <c:pt idx="3890">
                  <c:v>3255.0</c:v>
                </c:pt>
                <c:pt idx="3891">
                  <c:v>3223.0</c:v>
                </c:pt>
                <c:pt idx="3892">
                  <c:v>3202.0</c:v>
                </c:pt>
                <c:pt idx="3893">
                  <c:v>3223.0</c:v>
                </c:pt>
                <c:pt idx="3894">
                  <c:v>3266.0</c:v>
                </c:pt>
                <c:pt idx="3895">
                  <c:v>3459.0</c:v>
                </c:pt>
                <c:pt idx="3896">
                  <c:v>3676.0</c:v>
                </c:pt>
                <c:pt idx="3897">
                  <c:v>3933.0</c:v>
                </c:pt>
                <c:pt idx="3898">
                  <c:v>4071.0</c:v>
                </c:pt>
                <c:pt idx="3899">
                  <c:v>4152.0</c:v>
                </c:pt>
                <c:pt idx="3900">
                  <c:v>4188.0</c:v>
                </c:pt>
                <c:pt idx="3901">
                  <c:v>4162.0</c:v>
                </c:pt>
                <c:pt idx="3902">
                  <c:v>4153.0</c:v>
                </c:pt>
                <c:pt idx="3903">
                  <c:v>4135.0</c:v>
                </c:pt>
                <c:pt idx="3904">
                  <c:v>4175.0</c:v>
                </c:pt>
                <c:pt idx="3905">
                  <c:v>4206.0</c:v>
                </c:pt>
                <c:pt idx="3906">
                  <c:v>4195.0</c:v>
                </c:pt>
                <c:pt idx="3907">
                  <c:v>4179.0</c:v>
                </c:pt>
                <c:pt idx="3908">
                  <c:v>4319.0</c:v>
                </c:pt>
                <c:pt idx="3909">
                  <c:v>4350.0</c:v>
                </c:pt>
                <c:pt idx="3910">
                  <c:v>4005.0</c:v>
                </c:pt>
                <c:pt idx="3911">
                  <c:v>3643.0</c:v>
                </c:pt>
                <c:pt idx="3912">
                  <c:v>3399.0</c:v>
                </c:pt>
                <c:pt idx="3913">
                  <c:v>3307.0</c:v>
                </c:pt>
                <c:pt idx="3914">
                  <c:v>3233.0</c:v>
                </c:pt>
                <c:pt idx="3915">
                  <c:v>3230.0</c:v>
                </c:pt>
                <c:pt idx="3916">
                  <c:v>3281.0</c:v>
                </c:pt>
                <c:pt idx="3917">
                  <c:v>3418.0</c:v>
                </c:pt>
                <c:pt idx="3918">
                  <c:v>3639.0</c:v>
                </c:pt>
                <c:pt idx="3919">
                  <c:v>3931.0</c:v>
                </c:pt>
                <c:pt idx="3920">
                  <c:v>4178.0</c:v>
                </c:pt>
                <c:pt idx="3921">
                  <c:v>4433.0</c:v>
                </c:pt>
                <c:pt idx="3922">
                  <c:v>4548.0</c:v>
                </c:pt>
                <c:pt idx="3923">
                  <c:v>4650.0</c:v>
                </c:pt>
                <c:pt idx="3924">
                  <c:v>4687.0</c:v>
                </c:pt>
                <c:pt idx="3925">
                  <c:v>4717.0</c:v>
                </c:pt>
                <c:pt idx="3926">
                  <c:v>4710.0</c:v>
                </c:pt>
                <c:pt idx="3927">
                  <c:v>4729.0</c:v>
                </c:pt>
                <c:pt idx="3928">
                  <c:v>4746.0</c:v>
                </c:pt>
                <c:pt idx="3929">
                  <c:v>4748.0</c:v>
                </c:pt>
                <c:pt idx="3930">
                  <c:v>4636.0</c:v>
                </c:pt>
                <c:pt idx="3931">
                  <c:v>4571.0</c:v>
                </c:pt>
                <c:pt idx="3932">
                  <c:v>4629.0</c:v>
                </c:pt>
                <c:pt idx="3933">
                  <c:v>4619.0</c:v>
                </c:pt>
                <c:pt idx="3934">
                  <c:v>4186.0</c:v>
                </c:pt>
                <c:pt idx="3935">
                  <c:v>3762.0</c:v>
                </c:pt>
                <c:pt idx="3936">
                  <c:v>3485.0</c:v>
                </c:pt>
                <c:pt idx="3937">
                  <c:v>3359.0</c:v>
                </c:pt>
                <c:pt idx="3938">
                  <c:v>3282.0</c:v>
                </c:pt>
                <c:pt idx="3939">
                  <c:v>3260.0</c:v>
                </c:pt>
                <c:pt idx="3940">
                  <c:v>3324.0</c:v>
                </c:pt>
                <c:pt idx="3941">
                  <c:v>3496.0</c:v>
                </c:pt>
                <c:pt idx="3942">
                  <c:v>3777.0</c:v>
                </c:pt>
                <c:pt idx="3943">
                  <c:v>4152.0</c:v>
                </c:pt>
                <c:pt idx="3944">
                  <c:v>4422.0</c:v>
                </c:pt>
                <c:pt idx="3945">
                  <c:v>4659.0</c:v>
                </c:pt>
                <c:pt idx="3946">
                  <c:v>4780.0</c:v>
                </c:pt>
                <c:pt idx="3947">
                  <c:v>4927.0</c:v>
                </c:pt>
                <c:pt idx="3948">
                  <c:v>4969.0</c:v>
                </c:pt>
                <c:pt idx="3949">
                  <c:v>5047.0</c:v>
                </c:pt>
                <c:pt idx="3950">
                  <c:v>5102.0</c:v>
                </c:pt>
                <c:pt idx="3951">
                  <c:v>5147.0</c:v>
                </c:pt>
                <c:pt idx="3952">
                  <c:v>5214.0</c:v>
                </c:pt>
                <c:pt idx="3953">
                  <c:v>5188.0</c:v>
                </c:pt>
                <c:pt idx="3954">
                  <c:v>5069.0</c:v>
                </c:pt>
                <c:pt idx="3955">
                  <c:v>4960.0</c:v>
                </c:pt>
                <c:pt idx="3956">
                  <c:v>4955.0</c:v>
                </c:pt>
                <c:pt idx="3957">
                  <c:v>4930.0</c:v>
                </c:pt>
                <c:pt idx="3958">
                  <c:v>4407.0</c:v>
                </c:pt>
                <c:pt idx="3959">
                  <c:v>3941.0</c:v>
                </c:pt>
                <c:pt idx="3960">
                  <c:v>3632.0</c:v>
                </c:pt>
                <c:pt idx="3961">
                  <c:v>3482.0</c:v>
                </c:pt>
                <c:pt idx="3962">
                  <c:v>3359.0</c:v>
                </c:pt>
                <c:pt idx="3963">
                  <c:v>3327.0</c:v>
                </c:pt>
                <c:pt idx="3964">
                  <c:v>3384.0</c:v>
                </c:pt>
                <c:pt idx="3965">
                  <c:v>3520.0</c:v>
                </c:pt>
                <c:pt idx="3966">
                  <c:v>3810.0</c:v>
                </c:pt>
                <c:pt idx="3967">
                  <c:v>4200.0</c:v>
                </c:pt>
                <c:pt idx="3968">
                  <c:v>4496.0</c:v>
                </c:pt>
                <c:pt idx="3969">
                  <c:v>4740.0</c:v>
                </c:pt>
                <c:pt idx="3970">
                  <c:v>4951.0</c:v>
                </c:pt>
                <c:pt idx="3971">
                  <c:v>5133.0</c:v>
                </c:pt>
                <c:pt idx="3972">
                  <c:v>5224.0</c:v>
                </c:pt>
                <c:pt idx="3973">
                  <c:v>5292.0</c:v>
                </c:pt>
                <c:pt idx="3974">
                  <c:v>5369.0</c:v>
                </c:pt>
                <c:pt idx="3975">
                  <c:v>5347.0</c:v>
                </c:pt>
                <c:pt idx="3976">
                  <c:v>5378.0</c:v>
                </c:pt>
                <c:pt idx="3977">
                  <c:v>5349.0</c:v>
                </c:pt>
                <c:pt idx="3978">
                  <c:v>5202.0</c:v>
                </c:pt>
                <c:pt idx="3979">
                  <c:v>5073.0</c:v>
                </c:pt>
                <c:pt idx="3980">
                  <c:v>5104.0</c:v>
                </c:pt>
                <c:pt idx="3981">
                  <c:v>5060.0</c:v>
                </c:pt>
                <c:pt idx="3982">
                  <c:v>4515.0</c:v>
                </c:pt>
                <c:pt idx="3983">
                  <c:v>4031.0</c:v>
                </c:pt>
                <c:pt idx="3984">
                  <c:v>3739.0</c:v>
                </c:pt>
                <c:pt idx="3985">
                  <c:v>3539.0</c:v>
                </c:pt>
                <c:pt idx="3986">
                  <c:v>3435.0</c:v>
                </c:pt>
                <c:pt idx="3987">
                  <c:v>3358.0</c:v>
                </c:pt>
                <c:pt idx="3988">
                  <c:v>3409.0</c:v>
                </c:pt>
                <c:pt idx="3989">
                  <c:v>3568.0</c:v>
                </c:pt>
                <c:pt idx="3990">
                  <c:v>3905.0</c:v>
                </c:pt>
                <c:pt idx="3991">
                  <c:v>4299.0</c:v>
                </c:pt>
                <c:pt idx="3992">
                  <c:v>4690.0</c:v>
                </c:pt>
                <c:pt idx="3993">
                  <c:v>4959.0</c:v>
                </c:pt>
                <c:pt idx="3994">
                  <c:v>5199.0</c:v>
                </c:pt>
                <c:pt idx="3995">
                  <c:v>5396.0</c:v>
                </c:pt>
                <c:pt idx="3996">
                  <c:v>5548.0</c:v>
                </c:pt>
                <c:pt idx="3997">
                  <c:v>5634.0</c:v>
                </c:pt>
                <c:pt idx="3998">
                  <c:v>5749.0</c:v>
                </c:pt>
                <c:pt idx="3999">
                  <c:v>5724.0</c:v>
                </c:pt>
                <c:pt idx="4000">
                  <c:v>5650.0</c:v>
                </c:pt>
                <c:pt idx="4001">
                  <c:v>5579.0</c:v>
                </c:pt>
                <c:pt idx="4002">
                  <c:v>5428.0</c:v>
                </c:pt>
                <c:pt idx="4003">
                  <c:v>5260.0</c:v>
                </c:pt>
                <c:pt idx="4004">
                  <c:v>5245.0</c:v>
                </c:pt>
                <c:pt idx="4005">
                  <c:v>5189.0</c:v>
                </c:pt>
                <c:pt idx="4006">
                  <c:v>4647.0</c:v>
                </c:pt>
                <c:pt idx="4007">
                  <c:v>4106.0</c:v>
                </c:pt>
                <c:pt idx="4008">
                  <c:v>3774.0</c:v>
                </c:pt>
                <c:pt idx="4009">
                  <c:v>3571.0</c:v>
                </c:pt>
                <c:pt idx="4010">
                  <c:v>3455.0</c:v>
                </c:pt>
                <c:pt idx="4011">
                  <c:v>3394.0</c:v>
                </c:pt>
                <c:pt idx="4012">
                  <c:v>3443.0</c:v>
                </c:pt>
                <c:pt idx="4013">
                  <c:v>3580.0</c:v>
                </c:pt>
                <c:pt idx="4014">
                  <c:v>3897.0</c:v>
                </c:pt>
                <c:pt idx="4015">
                  <c:v>4351.0</c:v>
                </c:pt>
                <c:pt idx="4016">
                  <c:v>4747.0</c:v>
                </c:pt>
                <c:pt idx="4017">
                  <c:v>5053.0</c:v>
                </c:pt>
                <c:pt idx="4018">
                  <c:v>5323.0</c:v>
                </c:pt>
                <c:pt idx="4019">
                  <c:v>5541.0</c:v>
                </c:pt>
                <c:pt idx="4020">
                  <c:v>5676.0</c:v>
                </c:pt>
                <c:pt idx="4021">
                  <c:v>5864.0</c:v>
                </c:pt>
                <c:pt idx="4022">
                  <c:v>5974.0</c:v>
                </c:pt>
                <c:pt idx="4023">
                  <c:v>6081.0</c:v>
                </c:pt>
                <c:pt idx="4024">
                  <c:v>6079.0</c:v>
                </c:pt>
                <c:pt idx="4025">
                  <c:v>6030.0</c:v>
                </c:pt>
                <c:pt idx="4026">
                  <c:v>5815.0</c:v>
                </c:pt>
                <c:pt idx="4027">
                  <c:v>5626.0</c:v>
                </c:pt>
                <c:pt idx="4028">
                  <c:v>5493.0</c:v>
                </c:pt>
                <c:pt idx="4029">
                  <c:v>5396.0</c:v>
                </c:pt>
                <c:pt idx="4030">
                  <c:v>4918.0</c:v>
                </c:pt>
                <c:pt idx="4031">
                  <c:v>4376.0</c:v>
                </c:pt>
                <c:pt idx="4032">
                  <c:v>4023.0</c:v>
                </c:pt>
                <c:pt idx="4033">
                  <c:v>3785.0</c:v>
                </c:pt>
                <c:pt idx="4034">
                  <c:v>3625.0</c:v>
                </c:pt>
                <c:pt idx="4035">
                  <c:v>3528.0</c:v>
                </c:pt>
                <c:pt idx="4036">
                  <c:v>3508.0</c:v>
                </c:pt>
                <c:pt idx="4037">
                  <c:v>3532.0</c:v>
                </c:pt>
                <c:pt idx="4038">
                  <c:v>3713.0</c:v>
                </c:pt>
                <c:pt idx="4039">
                  <c:v>4114.0</c:v>
                </c:pt>
                <c:pt idx="4040">
                  <c:v>4533.0</c:v>
                </c:pt>
                <c:pt idx="4041">
                  <c:v>4921.0</c:v>
                </c:pt>
                <c:pt idx="4042">
                  <c:v>5221.0</c:v>
                </c:pt>
                <c:pt idx="4043">
                  <c:v>5455.0</c:v>
                </c:pt>
                <c:pt idx="4044">
                  <c:v>5597.0</c:v>
                </c:pt>
                <c:pt idx="4045">
                  <c:v>5728.0</c:v>
                </c:pt>
                <c:pt idx="4046">
                  <c:v>5850.0</c:v>
                </c:pt>
                <c:pt idx="4047">
                  <c:v>5969.0</c:v>
                </c:pt>
                <c:pt idx="4048">
                  <c:v>6066.0</c:v>
                </c:pt>
                <c:pt idx="4049">
                  <c:v>6069.0</c:v>
                </c:pt>
                <c:pt idx="4050">
                  <c:v>5931.0</c:v>
                </c:pt>
                <c:pt idx="4051">
                  <c:v>5725.0</c:v>
                </c:pt>
                <c:pt idx="4052">
                  <c:v>5607.0</c:v>
                </c:pt>
                <c:pt idx="4053">
                  <c:v>5505.0</c:v>
                </c:pt>
                <c:pt idx="4054">
                  <c:v>5051.0</c:v>
                </c:pt>
                <c:pt idx="4055">
                  <c:v>4547.0</c:v>
                </c:pt>
                <c:pt idx="4056">
                  <c:v>4171.0</c:v>
                </c:pt>
                <c:pt idx="4057">
                  <c:v>3904.0</c:v>
                </c:pt>
                <c:pt idx="4058">
                  <c:v>3741.0</c:v>
                </c:pt>
                <c:pt idx="4059">
                  <c:v>3624.0</c:v>
                </c:pt>
                <c:pt idx="4060">
                  <c:v>3576.0</c:v>
                </c:pt>
                <c:pt idx="4061">
                  <c:v>3518.0</c:v>
                </c:pt>
                <c:pt idx="4062">
                  <c:v>3597.0</c:v>
                </c:pt>
                <c:pt idx="4063">
                  <c:v>3924.0</c:v>
                </c:pt>
                <c:pt idx="4064">
                  <c:v>4374.0</c:v>
                </c:pt>
                <c:pt idx="4065">
                  <c:v>4795.0</c:v>
                </c:pt>
                <c:pt idx="4066">
                  <c:v>5164.0</c:v>
                </c:pt>
                <c:pt idx="4067">
                  <c:v>5435.0</c:v>
                </c:pt>
                <c:pt idx="4068">
                  <c:v>5619.0</c:v>
                </c:pt>
                <c:pt idx="4069">
                  <c:v>5747.0</c:v>
                </c:pt>
                <c:pt idx="4070">
                  <c:v>5855.0</c:v>
                </c:pt>
                <c:pt idx="4071">
                  <c:v>5943.0</c:v>
                </c:pt>
                <c:pt idx="4072">
                  <c:v>5983.0</c:v>
                </c:pt>
                <c:pt idx="4073">
                  <c:v>5948.0</c:v>
                </c:pt>
                <c:pt idx="4074">
                  <c:v>5774.0</c:v>
                </c:pt>
                <c:pt idx="4075">
                  <c:v>5588.0</c:v>
                </c:pt>
                <c:pt idx="4076">
                  <c:v>5552.0</c:v>
                </c:pt>
                <c:pt idx="4077">
                  <c:v>5529.0</c:v>
                </c:pt>
                <c:pt idx="4078">
                  <c:v>5077.0</c:v>
                </c:pt>
                <c:pt idx="4079">
                  <c:v>4513.0</c:v>
                </c:pt>
                <c:pt idx="4080">
                  <c:v>4193.0</c:v>
                </c:pt>
                <c:pt idx="4081">
                  <c:v>3942.0</c:v>
                </c:pt>
                <c:pt idx="4082">
                  <c:v>3805.0</c:v>
                </c:pt>
                <c:pt idx="4083">
                  <c:v>3737.0</c:v>
                </c:pt>
                <c:pt idx="4084">
                  <c:v>3724.0</c:v>
                </c:pt>
                <c:pt idx="4085">
                  <c:v>3844.0</c:v>
                </c:pt>
                <c:pt idx="4086">
                  <c:v>4127.0</c:v>
                </c:pt>
                <c:pt idx="4087">
                  <c:v>4619.0</c:v>
                </c:pt>
                <c:pt idx="4088">
                  <c:v>5124.0</c:v>
                </c:pt>
                <c:pt idx="4089">
                  <c:v>5503.0</c:v>
                </c:pt>
                <c:pt idx="4090">
                  <c:v>5886.0</c:v>
                </c:pt>
                <c:pt idx="4091">
                  <c:v>6166.0</c:v>
                </c:pt>
                <c:pt idx="4092">
                  <c:v>6381.0</c:v>
                </c:pt>
                <c:pt idx="4093">
                  <c:v>6526.0</c:v>
                </c:pt>
                <c:pt idx="4094">
                  <c:v>6585.0</c:v>
                </c:pt>
                <c:pt idx="4095">
                  <c:v>6503.0</c:v>
                </c:pt>
                <c:pt idx="4096">
                  <c:v>6414.0</c:v>
                </c:pt>
                <c:pt idx="4097">
                  <c:v>6262.0</c:v>
                </c:pt>
                <c:pt idx="4098">
                  <c:v>5986.0</c:v>
                </c:pt>
                <c:pt idx="4099">
                  <c:v>5754.0</c:v>
                </c:pt>
                <c:pt idx="4100">
                  <c:v>5678.0</c:v>
                </c:pt>
                <c:pt idx="4101">
                  <c:v>5540.0</c:v>
                </c:pt>
                <c:pt idx="4102">
                  <c:v>5017.0</c:v>
                </c:pt>
                <c:pt idx="4103">
                  <c:v>4440.0</c:v>
                </c:pt>
                <c:pt idx="4104">
                  <c:v>4114.0</c:v>
                </c:pt>
                <c:pt idx="4105">
                  <c:v>3939.0</c:v>
                </c:pt>
                <c:pt idx="4106">
                  <c:v>3795.0</c:v>
                </c:pt>
                <c:pt idx="4107">
                  <c:v>3757.0</c:v>
                </c:pt>
                <c:pt idx="4108">
                  <c:v>3763.0</c:v>
                </c:pt>
                <c:pt idx="4109">
                  <c:v>3958.0</c:v>
                </c:pt>
                <c:pt idx="4110">
                  <c:v>4266.0</c:v>
                </c:pt>
                <c:pt idx="4111">
                  <c:v>4761.0</c:v>
                </c:pt>
                <c:pt idx="4112">
                  <c:v>5234.0</c:v>
                </c:pt>
                <c:pt idx="4113">
                  <c:v>5610.0</c:v>
                </c:pt>
                <c:pt idx="4114">
                  <c:v>5983.0</c:v>
                </c:pt>
                <c:pt idx="4115">
                  <c:v>6244.0</c:v>
                </c:pt>
                <c:pt idx="4116">
                  <c:v>6462.0</c:v>
                </c:pt>
                <c:pt idx="4117">
                  <c:v>6623.0</c:v>
                </c:pt>
                <c:pt idx="4118">
                  <c:v>6705.0</c:v>
                </c:pt>
                <c:pt idx="4119">
                  <c:v>6757.0</c:v>
                </c:pt>
                <c:pt idx="4120">
                  <c:v>6718.0</c:v>
                </c:pt>
                <c:pt idx="4121">
                  <c:v>6519.0</c:v>
                </c:pt>
                <c:pt idx="4122">
                  <c:v>6190.0</c:v>
                </c:pt>
                <c:pt idx="4123">
                  <c:v>5901.0</c:v>
                </c:pt>
                <c:pt idx="4124">
                  <c:v>5759.0</c:v>
                </c:pt>
                <c:pt idx="4125">
                  <c:v>5544.0</c:v>
                </c:pt>
                <c:pt idx="4126">
                  <c:v>5021.0</c:v>
                </c:pt>
                <c:pt idx="4127">
                  <c:v>4434.0</c:v>
                </c:pt>
                <c:pt idx="4128">
                  <c:v>4126.0</c:v>
                </c:pt>
                <c:pt idx="4129">
                  <c:v>3909.0</c:v>
                </c:pt>
                <c:pt idx="4130">
                  <c:v>3774.0</c:v>
                </c:pt>
                <c:pt idx="4131">
                  <c:v>3732.0</c:v>
                </c:pt>
                <c:pt idx="4132">
                  <c:v>3757.0</c:v>
                </c:pt>
                <c:pt idx="4133">
                  <c:v>3916.0</c:v>
                </c:pt>
                <c:pt idx="4134">
                  <c:v>4230.0</c:v>
                </c:pt>
                <c:pt idx="4135">
                  <c:v>4714.0</c:v>
                </c:pt>
                <c:pt idx="4136">
                  <c:v>5167.0</c:v>
                </c:pt>
                <c:pt idx="4137">
                  <c:v>5557.0</c:v>
                </c:pt>
                <c:pt idx="4138">
                  <c:v>5888.0</c:v>
                </c:pt>
                <c:pt idx="4139">
                  <c:v>6149.0</c:v>
                </c:pt>
                <c:pt idx="4140">
                  <c:v>6381.0</c:v>
                </c:pt>
                <c:pt idx="4141">
                  <c:v>6560.0</c:v>
                </c:pt>
                <c:pt idx="4142">
                  <c:v>6696.0</c:v>
                </c:pt>
                <c:pt idx="4143">
                  <c:v>6776.0</c:v>
                </c:pt>
                <c:pt idx="4144">
                  <c:v>6775.0</c:v>
                </c:pt>
                <c:pt idx="4145">
                  <c:v>6616.0</c:v>
                </c:pt>
                <c:pt idx="4146">
                  <c:v>6316.0</c:v>
                </c:pt>
                <c:pt idx="4147">
                  <c:v>6094.0</c:v>
                </c:pt>
                <c:pt idx="4148">
                  <c:v>5943.0</c:v>
                </c:pt>
                <c:pt idx="4149">
                  <c:v>5751.0</c:v>
                </c:pt>
                <c:pt idx="4150">
                  <c:v>5145.0</c:v>
                </c:pt>
                <c:pt idx="4151">
                  <c:v>4557.0</c:v>
                </c:pt>
                <c:pt idx="4152">
                  <c:v>4163.0</c:v>
                </c:pt>
                <c:pt idx="4153">
                  <c:v>3960.0</c:v>
                </c:pt>
                <c:pt idx="4154">
                  <c:v>3814.0</c:v>
                </c:pt>
                <c:pt idx="4155">
                  <c:v>3757.0</c:v>
                </c:pt>
                <c:pt idx="4156">
                  <c:v>3755.0</c:v>
                </c:pt>
                <c:pt idx="4157">
                  <c:v>3923.0</c:v>
                </c:pt>
                <c:pt idx="4158">
                  <c:v>4244.0</c:v>
                </c:pt>
                <c:pt idx="4159">
                  <c:v>4738.0</c:v>
                </c:pt>
                <c:pt idx="4160">
                  <c:v>5226.0</c:v>
                </c:pt>
                <c:pt idx="4161">
                  <c:v>5577.0</c:v>
                </c:pt>
                <c:pt idx="4162">
                  <c:v>5918.0</c:v>
                </c:pt>
                <c:pt idx="4163">
                  <c:v>6143.0</c:v>
                </c:pt>
                <c:pt idx="4164">
                  <c:v>6350.0</c:v>
                </c:pt>
                <c:pt idx="4165">
                  <c:v>6496.0</c:v>
                </c:pt>
                <c:pt idx="4166">
                  <c:v>6506.0</c:v>
                </c:pt>
                <c:pt idx="4167">
                  <c:v>6545.0</c:v>
                </c:pt>
                <c:pt idx="4168">
                  <c:v>6539.0</c:v>
                </c:pt>
                <c:pt idx="4169">
                  <c:v>6439.0</c:v>
                </c:pt>
                <c:pt idx="4170">
                  <c:v>6094.0</c:v>
                </c:pt>
                <c:pt idx="4171">
                  <c:v>5841.0</c:v>
                </c:pt>
                <c:pt idx="4172">
                  <c:v>5698.0</c:v>
                </c:pt>
                <c:pt idx="4173">
                  <c:v>5470.0</c:v>
                </c:pt>
                <c:pt idx="4174">
                  <c:v>4945.0</c:v>
                </c:pt>
                <c:pt idx="4175">
                  <c:v>4391.0</c:v>
                </c:pt>
                <c:pt idx="4176">
                  <c:v>4042.0</c:v>
                </c:pt>
                <c:pt idx="4177">
                  <c:v>3859.0</c:v>
                </c:pt>
                <c:pt idx="4178">
                  <c:v>3713.0</c:v>
                </c:pt>
                <c:pt idx="4179">
                  <c:v>3661.0</c:v>
                </c:pt>
                <c:pt idx="4180">
                  <c:v>3711.0</c:v>
                </c:pt>
                <c:pt idx="4181">
                  <c:v>3884.0</c:v>
                </c:pt>
                <c:pt idx="4182">
                  <c:v>4163.0</c:v>
                </c:pt>
                <c:pt idx="4183">
                  <c:v>4661.0</c:v>
                </c:pt>
                <c:pt idx="4184">
                  <c:v>5093.0</c:v>
                </c:pt>
                <c:pt idx="4185">
                  <c:v>5435.0</c:v>
                </c:pt>
                <c:pt idx="4186">
                  <c:v>5731.0</c:v>
                </c:pt>
                <c:pt idx="4187">
                  <c:v>5942.0</c:v>
                </c:pt>
                <c:pt idx="4188">
                  <c:v>6094.0</c:v>
                </c:pt>
                <c:pt idx="4189">
                  <c:v>6196.0</c:v>
                </c:pt>
                <c:pt idx="4190">
                  <c:v>6181.0</c:v>
                </c:pt>
                <c:pt idx="4191">
                  <c:v>6226.0</c:v>
                </c:pt>
                <c:pt idx="4192">
                  <c:v>6099.0</c:v>
                </c:pt>
                <c:pt idx="4193">
                  <c:v>5919.0</c:v>
                </c:pt>
                <c:pt idx="4194">
                  <c:v>5627.0</c:v>
                </c:pt>
                <c:pt idx="4195">
                  <c:v>5394.0</c:v>
                </c:pt>
                <c:pt idx="4196">
                  <c:v>5326.0</c:v>
                </c:pt>
                <c:pt idx="4197">
                  <c:v>5207.0</c:v>
                </c:pt>
                <c:pt idx="4198">
                  <c:v>4763.0</c:v>
                </c:pt>
                <c:pt idx="4199">
                  <c:v>4303.0</c:v>
                </c:pt>
                <c:pt idx="4200">
                  <c:v>3964.0</c:v>
                </c:pt>
                <c:pt idx="4201">
                  <c:v>3781.0</c:v>
                </c:pt>
                <c:pt idx="4202">
                  <c:v>3616.0</c:v>
                </c:pt>
                <c:pt idx="4203">
                  <c:v>3559.0</c:v>
                </c:pt>
                <c:pt idx="4204">
                  <c:v>3573.0</c:v>
                </c:pt>
                <c:pt idx="4205">
                  <c:v>3603.0</c:v>
                </c:pt>
                <c:pt idx="4206">
                  <c:v>3754.0</c:v>
                </c:pt>
                <c:pt idx="4207">
                  <c:v>4091.0</c:v>
                </c:pt>
                <c:pt idx="4208">
                  <c:v>4482.0</c:v>
                </c:pt>
                <c:pt idx="4209">
                  <c:v>4813.0</c:v>
                </c:pt>
                <c:pt idx="4210">
                  <c:v>5112.0</c:v>
                </c:pt>
                <c:pt idx="4211">
                  <c:v>5335.0</c:v>
                </c:pt>
                <c:pt idx="4212">
                  <c:v>5491.0</c:v>
                </c:pt>
                <c:pt idx="4213">
                  <c:v>5595.0</c:v>
                </c:pt>
                <c:pt idx="4214">
                  <c:v>5599.0</c:v>
                </c:pt>
                <c:pt idx="4215">
                  <c:v>5630.0</c:v>
                </c:pt>
                <c:pt idx="4216">
                  <c:v>5542.0</c:v>
                </c:pt>
                <c:pt idx="4217">
                  <c:v>5419.0</c:v>
                </c:pt>
                <c:pt idx="4218">
                  <c:v>5314.0</c:v>
                </c:pt>
                <c:pt idx="4219">
                  <c:v>5179.0</c:v>
                </c:pt>
                <c:pt idx="4220">
                  <c:v>5095.0</c:v>
                </c:pt>
                <c:pt idx="4221">
                  <c:v>5034.0</c:v>
                </c:pt>
                <c:pt idx="4222">
                  <c:v>4644.0</c:v>
                </c:pt>
                <c:pt idx="4223">
                  <c:v>4233.0</c:v>
                </c:pt>
                <c:pt idx="4224">
                  <c:v>3933.0</c:v>
                </c:pt>
                <c:pt idx="4225">
                  <c:v>3734.0</c:v>
                </c:pt>
                <c:pt idx="4226">
                  <c:v>3589.0</c:v>
                </c:pt>
                <c:pt idx="4227">
                  <c:v>3506.0</c:v>
                </c:pt>
                <c:pt idx="4228">
                  <c:v>3477.0</c:v>
                </c:pt>
                <c:pt idx="4229">
                  <c:v>3462.0</c:v>
                </c:pt>
                <c:pt idx="4230">
                  <c:v>3488.0</c:v>
                </c:pt>
                <c:pt idx="4231">
                  <c:v>3740.0</c:v>
                </c:pt>
                <c:pt idx="4232">
                  <c:v>4108.0</c:v>
                </c:pt>
                <c:pt idx="4233">
                  <c:v>4498.0</c:v>
                </c:pt>
                <c:pt idx="4234">
                  <c:v>4819.0</c:v>
                </c:pt>
                <c:pt idx="4235">
                  <c:v>5072.0</c:v>
                </c:pt>
                <c:pt idx="4236">
                  <c:v>5209.0</c:v>
                </c:pt>
                <c:pt idx="4237">
                  <c:v>5344.0</c:v>
                </c:pt>
                <c:pt idx="4238">
                  <c:v>5405.0</c:v>
                </c:pt>
                <c:pt idx="4239">
                  <c:v>5499.0</c:v>
                </c:pt>
                <c:pt idx="4240">
                  <c:v>5507.0</c:v>
                </c:pt>
                <c:pt idx="4241">
                  <c:v>5376.0</c:v>
                </c:pt>
                <c:pt idx="4242">
                  <c:v>5163.0</c:v>
                </c:pt>
                <c:pt idx="4243">
                  <c:v>5073.0</c:v>
                </c:pt>
                <c:pt idx="4244">
                  <c:v>4980.0</c:v>
                </c:pt>
                <c:pt idx="4245">
                  <c:v>4986.0</c:v>
                </c:pt>
                <c:pt idx="4246">
                  <c:v>4581.0</c:v>
                </c:pt>
                <c:pt idx="4247">
                  <c:v>4114.0</c:v>
                </c:pt>
                <c:pt idx="4248">
                  <c:v>3818.0</c:v>
                </c:pt>
                <c:pt idx="4249">
                  <c:v>3652.0</c:v>
                </c:pt>
                <c:pt idx="4250">
                  <c:v>3521.0</c:v>
                </c:pt>
                <c:pt idx="4251">
                  <c:v>3491.0</c:v>
                </c:pt>
                <c:pt idx="4252">
                  <c:v>3541.0</c:v>
                </c:pt>
                <c:pt idx="4253">
                  <c:v>3642.0</c:v>
                </c:pt>
                <c:pt idx="4254">
                  <c:v>3867.0</c:v>
                </c:pt>
                <c:pt idx="4255">
                  <c:v>4262.0</c:v>
                </c:pt>
                <c:pt idx="4256">
                  <c:v>4650.0</c:v>
                </c:pt>
                <c:pt idx="4257">
                  <c:v>5021.0</c:v>
                </c:pt>
                <c:pt idx="4258">
                  <c:v>5335.0</c:v>
                </c:pt>
                <c:pt idx="4259">
                  <c:v>5582.0</c:v>
                </c:pt>
                <c:pt idx="4260">
                  <c:v>5742.0</c:v>
                </c:pt>
                <c:pt idx="4261">
                  <c:v>5914.0</c:v>
                </c:pt>
                <c:pt idx="4262">
                  <c:v>6080.0</c:v>
                </c:pt>
                <c:pt idx="4263">
                  <c:v>6248.0</c:v>
                </c:pt>
                <c:pt idx="4264">
                  <c:v>6350.0</c:v>
                </c:pt>
                <c:pt idx="4265">
                  <c:v>6312.0</c:v>
                </c:pt>
                <c:pt idx="4266">
                  <c:v>6124.0</c:v>
                </c:pt>
                <c:pt idx="4267">
                  <c:v>5934.0</c:v>
                </c:pt>
                <c:pt idx="4268">
                  <c:v>5714.0</c:v>
                </c:pt>
                <c:pt idx="4269">
                  <c:v>5594.0</c:v>
                </c:pt>
                <c:pt idx="4270">
                  <c:v>5030.0</c:v>
                </c:pt>
                <c:pt idx="4271">
                  <c:v>4423.0</c:v>
                </c:pt>
                <c:pt idx="4272">
                  <c:v>4081.0</c:v>
                </c:pt>
                <c:pt idx="4273">
                  <c:v>3863.0</c:v>
                </c:pt>
                <c:pt idx="4274">
                  <c:v>3723.0</c:v>
                </c:pt>
                <c:pt idx="4275">
                  <c:v>3654.0</c:v>
                </c:pt>
                <c:pt idx="4276">
                  <c:v>3663.0</c:v>
                </c:pt>
                <c:pt idx="4277">
                  <c:v>3818.0</c:v>
                </c:pt>
                <c:pt idx="4278">
                  <c:v>4127.0</c:v>
                </c:pt>
                <c:pt idx="4279">
                  <c:v>4608.0</c:v>
                </c:pt>
                <c:pt idx="4280">
                  <c:v>5007.0</c:v>
                </c:pt>
                <c:pt idx="4281">
                  <c:v>5384.0</c:v>
                </c:pt>
                <c:pt idx="4282">
                  <c:v>5752.0</c:v>
                </c:pt>
                <c:pt idx="4283">
                  <c:v>5991.0</c:v>
                </c:pt>
                <c:pt idx="4284">
                  <c:v>6165.0</c:v>
                </c:pt>
                <c:pt idx="4285">
                  <c:v>6337.0</c:v>
                </c:pt>
                <c:pt idx="4286">
                  <c:v>6372.0</c:v>
                </c:pt>
                <c:pt idx="4287">
                  <c:v>6404.0</c:v>
                </c:pt>
                <c:pt idx="4288">
                  <c:v>6429.0</c:v>
                </c:pt>
                <c:pt idx="4289">
                  <c:v>6369.0</c:v>
                </c:pt>
                <c:pt idx="4290">
                  <c:v>6195.0</c:v>
                </c:pt>
                <c:pt idx="4291">
                  <c:v>5934.0</c:v>
                </c:pt>
                <c:pt idx="4292">
                  <c:v>5740.0</c:v>
                </c:pt>
                <c:pt idx="4293">
                  <c:v>5583.0</c:v>
                </c:pt>
                <c:pt idx="4294">
                  <c:v>4983.0</c:v>
                </c:pt>
                <c:pt idx="4295">
                  <c:v>4467.0</c:v>
                </c:pt>
                <c:pt idx="4296">
                  <c:v>4105.0</c:v>
                </c:pt>
                <c:pt idx="4297">
                  <c:v>3923.0</c:v>
                </c:pt>
                <c:pt idx="4298">
                  <c:v>3750.0</c:v>
                </c:pt>
                <c:pt idx="4299">
                  <c:v>3673.0</c:v>
                </c:pt>
                <c:pt idx="4300">
                  <c:v>3726.0</c:v>
                </c:pt>
                <c:pt idx="4301">
                  <c:v>3861.0</c:v>
                </c:pt>
                <c:pt idx="4302">
                  <c:v>4165.0</c:v>
                </c:pt>
                <c:pt idx="4303">
                  <c:v>4644.0</c:v>
                </c:pt>
                <c:pt idx="4304">
                  <c:v>5088.0</c:v>
                </c:pt>
                <c:pt idx="4305">
                  <c:v>5398.0</c:v>
                </c:pt>
                <c:pt idx="4306">
                  <c:v>5692.0</c:v>
                </c:pt>
                <c:pt idx="4307">
                  <c:v>5892.0</c:v>
                </c:pt>
                <c:pt idx="4308">
                  <c:v>6071.0</c:v>
                </c:pt>
                <c:pt idx="4309">
                  <c:v>6180.0</c:v>
                </c:pt>
                <c:pt idx="4310">
                  <c:v>6325.0</c:v>
                </c:pt>
                <c:pt idx="4311">
                  <c:v>6430.0</c:v>
                </c:pt>
                <c:pt idx="4312">
                  <c:v>6498.0</c:v>
                </c:pt>
                <c:pt idx="4313">
                  <c:v>6459.0</c:v>
                </c:pt>
                <c:pt idx="4314">
                  <c:v>6234.0</c:v>
                </c:pt>
                <c:pt idx="4315">
                  <c:v>6000.0</c:v>
                </c:pt>
                <c:pt idx="4316">
                  <c:v>5779.0</c:v>
                </c:pt>
                <c:pt idx="4317">
                  <c:v>5629.0</c:v>
                </c:pt>
                <c:pt idx="4318">
                  <c:v>4921.0</c:v>
                </c:pt>
                <c:pt idx="4319">
                  <c:v>4394.0</c:v>
                </c:pt>
                <c:pt idx="4320">
                  <c:v>3977.0</c:v>
                </c:pt>
                <c:pt idx="4321">
                  <c:v>3803.0</c:v>
                </c:pt>
                <c:pt idx="4322">
                  <c:v>3628.0</c:v>
                </c:pt>
                <c:pt idx="4323">
                  <c:v>3539.0</c:v>
                </c:pt>
                <c:pt idx="4324">
                  <c:v>3671.0</c:v>
                </c:pt>
                <c:pt idx="4325">
                  <c:v>3810.0</c:v>
                </c:pt>
                <c:pt idx="4326">
                  <c:v>4110.0</c:v>
                </c:pt>
                <c:pt idx="4327">
                  <c:v>4581.0</c:v>
                </c:pt>
                <c:pt idx="4328">
                  <c:v>4968.0</c:v>
                </c:pt>
                <c:pt idx="4329">
                  <c:v>5254.0</c:v>
                </c:pt>
                <c:pt idx="4330">
                  <c:v>5541.0</c:v>
                </c:pt>
                <c:pt idx="4331">
                  <c:v>5704.0</c:v>
                </c:pt>
                <c:pt idx="4332">
                  <c:v>5870.0</c:v>
                </c:pt>
                <c:pt idx="4333">
                  <c:v>6010.0</c:v>
                </c:pt>
                <c:pt idx="4334">
                  <c:v>6215.0</c:v>
                </c:pt>
                <c:pt idx="4335">
                  <c:v>6345.0</c:v>
                </c:pt>
                <c:pt idx="4336">
                  <c:v>6391.0</c:v>
                </c:pt>
                <c:pt idx="4337">
                  <c:v>6272.0</c:v>
                </c:pt>
                <c:pt idx="4338">
                  <c:v>6029.0</c:v>
                </c:pt>
                <c:pt idx="4339">
                  <c:v>5795.0</c:v>
                </c:pt>
                <c:pt idx="4340">
                  <c:v>5691.0</c:v>
                </c:pt>
                <c:pt idx="4341">
                  <c:v>5560.0</c:v>
                </c:pt>
                <c:pt idx="4342">
                  <c:v>4966.0</c:v>
                </c:pt>
                <c:pt idx="4343">
                  <c:v>4412.0</c:v>
                </c:pt>
                <c:pt idx="4344">
                  <c:v>4026.0</c:v>
                </c:pt>
                <c:pt idx="4345">
                  <c:v>3830.0</c:v>
                </c:pt>
                <c:pt idx="4346">
                  <c:v>3678.0</c:v>
                </c:pt>
                <c:pt idx="4347">
                  <c:v>3578.0</c:v>
                </c:pt>
                <c:pt idx="4348">
                  <c:v>3643.0</c:v>
                </c:pt>
                <c:pt idx="4349">
                  <c:v>3742.0</c:v>
                </c:pt>
                <c:pt idx="4350">
                  <c:v>3977.0</c:v>
                </c:pt>
                <c:pt idx="4351">
                  <c:v>4486.0</c:v>
                </c:pt>
                <c:pt idx="4352">
                  <c:v>4896.0</c:v>
                </c:pt>
                <c:pt idx="4353">
                  <c:v>5242.0</c:v>
                </c:pt>
                <c:pt idx="4354">
                  <c:v>5538.0</c:v>
                </c:pt>
                <c:pt idx="4355">
                  <c:v>5744.0</c:v>
                </c:pt>
                <c:pt idx="4356">
                  <c:v>5926.0</c:v>
                </c:pt>
                <c:pt idx="4357">
                  <c:v>6107.0</c:v>
                </c:pt>
                <c:pt idx="4358">
                  <c:v>6286.0</c:v>
                </c:pt>
                <c:pt idx="4359">
                  <c:v>6373.0</c:v>
                </c:pt>
                <c:pt idx="4360">
                  <c:v>6357.0</c:v>
                </c:pt>
                <c:pt idx="4361">
                  <c:v>6222.0</c:v>
                </c:pt>
                <c:pt idx="4362">
                  <c:v>5960.0</c:v>
                </c:pt>
                <c:pt idx="4363">
                  <c:v>5700.0</c:v>
                </c:pt>
                <c:pt idx="4364">
                  <c:v>5585.0</c:v>
                </c:pt>
                <c:pt idx="4365">
                  <c:v>5466.0</c:v>
                </c:pt>
                <c:pt idx="4366">
                  <c:v>4982.0</c:v>
                </c:pt>
                <c:pt idx="4367">
                  <c:v>4458.0</c:v>
                </c:pt>
                <c:pt idx="4368">
                  <c:v>4080.0</c:v>
                </c:pt>
                <c:pt idx="4369">
                  <c:v>3815.0</c:v>
                </c:pt>
                <c:pt idx="4370">
                  <c:v>3664.0</c:v>
                </c:pt>
                <c:pt idx="4371">
                  <c:v>3574.0</c:v>
                </c:pt>
                <c:pt idx="4372">
                  <c:v>3564.0</c:v>
                </c:pt>
                <c:pt idx="4373">
                  <c:v>3572.0</c:v>
                </c:pt>
                <c:pt idx="4374">
                  <c:v>3695.0</c:v>
                </c:pt>
                <c:pt idx="4375">
                  <c:v>4105.0</c:v>
                </c:pt>
                <c:pt idx="4376">
                  <c:v>4541.0</c:v>
                </c:pt>
                <c:pt idx="4377">
                  <c:v>4984.0</c:v>
                </c:pt>
                <c:pt idx="4378">
                  <c:v>5328.0</c:v>
                </c:pt>
                <c:pt idx="4379">
                  <c:v>5598.0</c:v>
                </c:pt>
                <c:pt idx="4380">
                  <c:v>5790.0</c:v>
                </c:pt>
                <c:pt idx="4381">
                  <c:v>5920.0</c:v>
                </c:pt>
                <c:pt idx="4382">
                  <c:v>6023.0</c:v>
                </c:pt>
                <c:pt idx="4383">
                  <c:v>6089.0</c:v>
                </c:pt>
                <c:pt idx="4384">
                  <c:v>6029.0</c:v>
                </c:pt>
                <c:pt idx="4385">
                  <c:v>5940.0</c:v>
                </c:pt>
                <c:pt idx="4386">
                  <c:v>5765.0</c:v>
                </c:pt>
                <c:pt idx="4387">
                  <c:v>5568.0</c:v>
                </c:pt>
                <c:pt idx="4388">
                  <c:v>5417.0</c:v>
                </c:pt>
                <c:pt idx="4389">
                  <c:v>5300.0</c:v>
                </c:pt>
                <c:pt idx="4390">
                  <c:v>4884.0</c:v>
                </c:pt>
                <c:pt idx="4391">
                  <c:v>4429.0</c:v>
                </c:pt>
                <c:pt idx="4392">
                  <c:v>4084.0</c:v>
                </c:pt>
                <c:pt idx="4393">
                  <c:v>3811.0</c:v>
                </c:pt>
                <c:pt idx="4394">
                  <c:v>3662.0</c:v>
                </c:pt>
                <c:pt idx="4395">
                  <c:v>3569.0</c:v>
                </c:pt>
                <c:pt idx="4396">
                  <c:v>3496.0</c:v>
                </c:pt>
                <c:pt idx="4397">
                  <c:v>3468.0</c:v>
                </c:pt>
                <c:pt idx="4398">
                  <c:v>3510.0</c:v>
                </c:pt>
                <c:pt idx="4399">
                  <c:v>3777.0</c:v>
                </c:pt>
                <c:pt idx="4400">
                  <c:v>4156.0</c:v>
                </c:pt>
                <c:pt idx="4401">
                  <c:v>4556.0</c:v>
                </c:pt>
                <c:pt idx="4402">
                  <c:v>4861.0</c:v>
                </c:pt>
                <c:pt idx="4403">
                  <c:v>5088.0</c:v>
                </c:pt>
                <c:pt idx="4404">
                  <c:v>5276.0</c:v>
                </c:pt>
                <c:pt idx="4405">
                  <c:v>5395.0</c:v>
                </c:pt>
                <c:pt idx="4406">
                  <c:v>5427.0</c:v>
                </c:pt>
                <c:pt idx="4407">
                  <c:v>5366.0</c:v>
                </c:pt>
                <c:pt idx="4408">
                  <c:v>5200.0</c:v>
                </c:pt>
                <c:pt idx="4409">
                  <c:v>5114.0</c:v>
                </c:pt>
                <c:pt idx="4410">
                  <c:v>4953.0</c:v>
                </c:pt>
                <c:pt idx="4411">
                  <c:v>4807.0</c:v>
                </c:pt>
                <c:pt idx="4412">
                  <c:v>4757.0</c:v>
                </c:pt>
                <c:pt idx="4413">
                  <c:v>4788.0</c:v>
                </c:pt>
                <c:pt idx="4414">
                  <c:v>4464.0</c:v>
                </c:pt>
                <c:pt idx="4415">
                  <c:v>4114.0</c:v>
                </c:pt>
                <c:pt idx="4416">
                  <c:v>3817.0</c:v>
                </c:pt>
                <c:pt idx="4417">
                  <c:v>3623.0</c:v>
                </c:pt>
                <c:pt idx="4418">
                  <c:v>3515.0</c:v>
                </c:pt>
                <c:pt idx="4419">
                  <c:v>3414.0</c:v>
                </c:pt>
                <c:pt idx="4420">
                  <c:v>3424.0</c:v>
                </c:pt>
                <c:pt idx="4421">
                  <c:v>3391.0</c:v>
                </c:pt>
                <c:pt idx="4422">
                  <c:v>3444.0</c:v>
                </c:pt>
                <c:pt idx="4423">
                  <c:v>3682.0</c:v>
                </c:pt>
                <c:pt idx="4424">
                  <c:v>3977.0</c:v>
                </c:pt>
                <c:pt idx="4425">
                  <c:v>4313.0</c:v>
                </c:pt>
                <c:pt idx="4426">
                  <c:v>4619.0</c:v>
                </c:pt>
                <c:pt idx="4427">
                  <c:v>4825.0</c:v>
                </c:pt>
                <c:pt idx="4428">
                  <c:v>4970.0</c:v>
                </c:pt>
                <c:pt idx="4429">
                  <c:v>5089.0</c:v>
                </c:pt>
                <c:pt idx="4430">
                  <c:v>5207.0</c:v>
                </c:pt>
                <c:pt idx="4431">
                  <c:v>5301.0</c:v>
                </c:pt>
                <c:pt idx="4432">
                  <c:v>5312.0</c:v>
                </c:pt>
                <c:pt idx="4433">
                  <c:v>5324.0</c:v>
                </c:pt>
                <c:pt idx="4434">
                  <c:v>4954.0</c:v>
                </c:pt>
                <c:pt idx="4435">
                  <c:v>4876.0</c:v>
                </c:pt>
                <c:pt idx="4436">
                  <c:v>4771.0</c:v>
                </c:pt>
                <c:pt idx="4437">
                  <c:v>4669.0</c:v>
                </c:pt>
                <c:pt idx="4438">
                  <c:v>4355.0</c:v>
                </c:pt>
                <c:pt idx="4439">
                  <c:v>4082.0</c:v>
                </c:pt>
                <c:pt idx="4440">
                  <c:v>3765.0</c:v>
                </c:pt>
                <c:pt idx="4441">
                  <c:v>3595.0</c:v>
                </c:pt>
                <c:pt idx="4442">
                  <c:v>3494.0</c:v>
                </c:pt>
                <c:pt idx="4443">
                  <c:v>3455.0</c:v>
                </c:pt>
                <c:pt idx="4444">
                  <c:v>3505.0</c:v>
                </c:pt>
                <c:pt idx="4445">
                  <c:v>3585.0</c:v>
                </c:pt>
                <c:pt idx="4446">
                  <c:v>3794.0</c:v>
                </c:pt>
                <c:pt idx="4447">
                  <c:v>4143.0</c:v>
                </c:pt>
                <c:pt idx="4448">
                  <c:v>4491.0</c:v>
                </c:pt>
                <c:pt idx="4449">
                  <c:v>4786.0</c:v>
                </c:pt>
                <c:pt idx="4450">
                  <c:v>5010.0</c:v>
                </c:pt>
                <c:pt idx="4451">
                  <c:v>5196.0</c:v>
                </c:pt>
                <c:pt idx="4452">
                  <c:v>5363.0</c:v>
                </c:pt>
                <c:pt idx="4453">
                  <c:v>5490.0</c:v>
                </c:pt>
                <c:pt idx="4454">
                  <c:v>5666.0</c:v>
                </c:pt>
                <c:pt idx="4455">
                  <c:v>5848.0</c:v>
                </c:pt>
                <c:pt idx="4456">
                  <c:v>5956.0</c:v>
                </c:pt>
                <c:pt idx="4457">
                  <c:v>5933.0</c:v>
                </c:pt>
                <c:pt idx="4458">
                  <c:v>5748.0</c:v>
                </c:pt>
                <c:pt idx="4459">
                  <c:v>5592.0</c:v>
                </c:pt>
                <c:pt idx="4460">
                  <c:v>5465.0</c:v>
                </c:pt>
                <c:pt idx="4461">
                  <c:v>5337.0</c:v>
                </c:pt>
                <c:pt idx="4462">
                  <c:v>4819.0</c:v>
                </c:pt>
                <c:pt idx="4463">
                  <c:v>4313.0</c:v>
                </c:pt>
                <c:pt idx="4464">
                  <c:v>3932.0</c:v>
                </c:pt>
                <c:pt idx="4465">
                  <c:v>3770.0</c:v>
                </c:pt>
                <c:pt idx="4466">
                  <c:v>3633.0</c:v>
                </c:pt>
                <c:pt idx="4467">
                  <c:v>3583.0</c:v>
                </c:pt>
                <c:pt idx="4468">
                  <c:v>3603.0</c:v>
                </c:pt>
                <c:pt idx="4469">
                  <c:v>3771.0</c:v>
                </c:pt>
                <c:pt idx="4470">
                  <c:v>4016.0</c:v>
                </c:pt>
                <c:pt idx="4471">
                  <c:v>4462.0</c:v>
                </c:pt>
                <c:pt idx="4472">
                  <c:v>4837.0</c:v>
                </c:pt>
                <c:pt idx="4473">
                  <c:v>5160.0</c:v>
                </c:pt>
                <c:pt idx="4474">
                  <c:v>5460.0</c:v>
                </c:pt>
                <c:pt idx="4475">
                  <c:v>5730.0</c:v>
                </c:pt>
                <c:pt idx="4476">
                  <c:v>5928.0</c:v>
                </c:pt>
                <c:pt idx="4477">
                  <c:v>6157.0</c:v>
                </c:pt>
                <c:pt idx="4478">
                  <c:v>6367.0</c:v>
                </c:pt>
                <c:pt idx="4479">
                  <c:v>6564.0</c:v>
                </c:pt>
                <c:pt idx="4480">
                  <c:v>6638.0</c:v>
                </c:pt>
                <c:pt idx="4481">
                  <c:v>6559.0</c:v>
                </c:pt>
                <c:pt idx="4482">
                  <c:v>6335.0</c:v>
                </c:pt>
                <c:pt idx="4483">
                  <c:v>6091.0</c:v>
                </c:pt>
                <c:pt idx="4484">
                  <c:v>5920.0</c:v>
                </c:pt>
                <c:pt idx="4485">
                  <c:v>5792.0</c:v>
                </c:pt>
                <c:pt idx="4486">
                  <c:v>5154.0</c:v>
                </c:pt>
                <c:pt idx="4487">
                  <c:v>4567.0</c:v>
                </c:pt>
                <c:pt idx="4488">
                  <c:v>4179.0</c:v>
                </c:pt>
                <c:pt idx="4489">
                  <c:v>3949.0</c:v>
                </c:pt>
                <c:pt idx="4490">
                  <c:v>3798.0</c:v>
                </c:pt>
                <c:pt idx="4491">
                  <c:v>3707.0</c:v>
                </c:pt>
                <c:pt idx="4492">
                  <c:v>3764.0</c:v>
                </c:pt>
                <c:pt idx="4493">
                  <c:v>3910.0</c:v>
                </c:pt>
                <c:pt idx="4494">
                  <c:v>4205.0</c:v>
                </c:pt>
                <c:pt idx="4495">
                  <c:v>4670.0</c:v>
                </c:pt>
                <c:pt idx="4496">
                  <c:v>5154.0</c:v>
                </c:pt>
                <c:pt idx="4497">
                  <c:v>5526.0</c:v>
                </c:pt>
                <c:pt idx="4498">
                  <c:v>5952.0</c:v>
                </c:pt>
                <c:pt idx="4499">
                  <c:v>6291.0</c:v>
                </c:pt>
                <c:pt idx="4500">
                  <c:v>6522.0</c:v>
                </c:pt>
                <c:pt idx="4501">
                  <c:v>6700.0</c:v>
                </c:pt>
                <c:pt idx="4502">
                  <c:v>6865.0</c:v>
                </c:pt>
                <c:pt idx="4503">
                  <c:v>6965.0</c:v>
                </c:pt>
                <c:pt idx="4504">
                  <c:v>7005.0</c:v>
                </c:pt>
                <c:pt idx="4505">
                  <c:v>6901.0</c:v>
                </c:pt>
                <c:pt idx="4506">
                  <c:v>6630.0</c:v>
                </c:pt>
                <c:pt idx="4507">
                  <c:v>6387.0</c:v>
                </c:pt>
                <c:pt idx="4508">
                  <c:v>6230.0</c:v>
                </c:pt>
                <c:pt idx="4509">
                  <c:v>6022.0</c:v>
                </c:pt>
                <c:pt idx="4510">
                  <c:v>5361.0</c:v>
                </c:pt>
                <c:pt idx="4511">
                  <c:v>4773.0</c:v>
                </c:pt>
                <c:pt idx="4512">
                  <c:v>4380.0</c:v>
                </c:pt>
                <c:pt idx="4513">
                  <c:v>4107.0</c:v>
                </c:pt>
                <c:pt idx="4514">
                  <c:v>3937.0</c:v>
                </c:pt>
                <c:pt idx="4515">
                  <c:v>3815.0</c:v>
                </c:pt>
                <c:pt idx="4516">
                  <c:v>3869.0</c:v>
                </c:pt>
                <c:pt idx="4517">
                  <c:v>4027.0</c:v>
                </c:pt>
                <c:pt idx="4518">
                  <c:v>4293.0</c:v>
                </c:pt>
                <c:pt idx="4519">
                  <c:v>4803.0</c:v>
                </c:pt>
                <c:pt idx="4520">
                  <c:v>5336.0</c:v>
                </c:pt>
                <c:pt idx="4521">
                  <c:v>5744.0</c:v>
                </c:pt>
                <c:pt idx="4522">
                  <c:v>6212.0</c:v>
                </c:pt>
                <c:pt idx="4523">
                  <c:v>6535.0</c:v>
                </c:pt>
                <c:pt idx="4524">
                  <c:v>6784.0</c:v>
                </c:pt>
                <c:pt idx="4525">
                  <c:v>7006.0</c:v>
                </c:pt>
                <c:pt idx="4526">
                  <c:v>7130.0</c:v>
                </c:pt>
                <c:pt idx="4527">
                  <c:v>7153.0</c:v>
                </c:pt>
                <c:pt idx="4528">
                  <c:v>7132.0</c:v>
                </c:pt>
                <c:pt idx="4529">
                  <c:v>6884.0</c:v>
                </c:pt>
                <c:pt idx="4530">
                  <c:v>6553.0</c:v>
                </c:pt>
                <c:pt idx="4531">
                  <c:v>6299.0</c:v>
                </c:pt>
                <c:pt idx="4532">
                  <c:v>6193.0</c:v>
                </c:pt>
                <c:pt idx="4533">
                  <c:v>6000.0</c:v>
                </c:pt>
                <c:pt idx="4534">
                  <c:v>5441.0</c:v>
                </c:pt>
                <c:pt idx="4535">
                  <c:v>4865.0</c:v>
                </c:pt>
                <c:pt idx="4536">
                  <c:v>4476.0</c:v>
                </c:pt>
                <c:pt idx="4537">
                  <c:v>4199.0</c:v>
                </c:pt>
                <c:pt idx="4538">
                  <c:v>3986.0</c:v>
                </c:pt>
                <c:pt idx="4539">
                  <c:v>3872.0</c:v>
                </c:pt>
                <c:pt idx="4540">
                  <c:v>3848.0</c:v>
                </c:pt>
                <c:pt idx="4541">
                  <c:v>3892.0</c:v>
                </c:pt>
                <c:pt idx="4542">
                  <c:v>3992.0</c:v>
                </c:pt>
                <c:pt idx="4543">
                  <c:v>4350.0</c:v>
                </c:pt>
                <c:pt idx="4544">
                  <c:v>4825.0</c:v>
                </c:pt>
                <c:pt idx="4545">
                  <c:v>5272.0</c:v>
                </c:pt>
                <c:pt idx="4546">
                  <c:v>5765.0</c:v>
                </c:pt>
                <c:pt idx="4547">
                  <c:v>6103.0</c:v>
                </c:pt>
                <c:pt idx="4548">
                  <c:v>6377.0</c:v>
                </c:pt>
                <c:pt idx="4549">
                  <c:v>6532.0</c:v>
                </c:pt>
                <c:pt idx="4550">
                  <c:v>6591.0</c:v>
                </c:pt>
                <c:pt idx="4551">
                  <c:v>6497.0</c:v>
                </c:pt>
                <c:pt idx="4552">
                  <c:v>6392.0</c:v>
                </c:pt>
                <c:pt idx="4553">
                  <c:v>6371.0</c:v>
                </c:pt>
                <c:pt idx="4554">
                  <c:v>6200.0</c:v>
                </c:pt>
                <c:pt idx="4555">
                  <c:v>5956.0</c:v>
                </c:pt>
                <c:pt idx="4556">
                  <c:v>5820.0</c:v>
                </c:pt>
                <c:pt idx="4557">
                  <c:v>5687.0</c:v>
                </c:pt>
                <c:pt idx="4558">
                  <c:v>5237.0</c:v>
                </c:pt>
                <c:pt idx="4559">
                  <c:v>4700.0</c:v>
                </c:pt>
                <c:pt idx="4560">
                  <c:v>4343.0</c:v>
                </c:pt>
                <c:pt idx="4561">
                  <c:v>4072.0</c:v>
                </c:pt>
                <c:pt idx="4562">
                  <c:v>3896.0</c:v>
                </c:pt>
                <c:pt idx="4563">
                  <c:v>3757.0</c:v>
                </c:pt>
                <c:pt idx="4564">
                  <c:v>3703.0</c:v>
                </c:pt>
                <c:pt idx="4565">
                  <c:v>3662.0</c:v>
                </c:pt>
                <c:pt idx="4566">
                  <c:v>3703.0</c:v>
                </c:pt>
                <c:pt idx="4567">
                  <c:v>3976.0</c:v>
                </c:pt>
                <c:pt idx="4568">
                  <c:v>4418.0</c:v>
                </c:pt>
                <c:pt idx="4569">
                  <c:v>4918.0</c:v>
                </c:pt>
                <c:pt idx="4570">
                  <c:v>5350.0</c:v>
                </c:pt>
                <c:pt idx="4571">
                  <c:v>5701.0</c:v>
                </c:pt>
                <c:pt idx="4572">
                  <c:v>5971.0</c:v>
                </c:pt>
                <c:pt idx="4573">
                  <c:v>6167.0</c:v>
                </c:pt>
                <c:pt idx="4574">
                  <c:v>6261.0</c:v>
                </c:pt>
                <c:pt idx="4575">
                  <c:v>6286.0</c:v>
                </c:pt>
                <c:pt idx="4576">
                  <c:v>6321.0</c:v>
                </c:pt>
                <c:pt idx="4577">
                  <c:v>6358.0</c:v>
                </c:pt>
                <c:pt idx="4578">
                  <c:v>6216.0</c:v>
                </c:pt>
                <c:pt idx="4579">
                  <c:v>6002.0</c:v>
                </c:pt>
                <c:pt idx="4580">
                  <c:v>5823.0</c:v>
                </c:pt>
                <c:pt idx="4581">
                  <c:v>5751.0</c:v>
                </c:pt>
                <c:pt idx="4582">
                  <c:v>5201.0</c:v>
                </c:pt>
                <c:pt idx="4583">
                  <c:v>4670.0</c:v>
                </c:pt>
                <c:pt idx="4584">
                  <c:v>4283.0</c:v>
                </c:pt>
                <c:pt idx="4585">
                  <c:v>4061.0</c:v>
                </c:pt>
                <c:pt idx="4586">
                  <c:v>3911.0</c:v>
                </c:pt>
                <c:pt idx="4587">
                  <c:v>3816.0</c:v>
                </c:pt>
                <c:pt idx="4588">
                  <c:v>3850.0</c:v>
                </c:pt>
                <c:pt idx="4589">
                  <c:v>3926.0</c:v>
                </c:pt>
                <c:pt idx="4590">
                  <c:v>4169.0</c:v>
                </c:pt>
                <c:pt idx="4591">
                  <c:v>4600.0</c:v>
                </c:pt>
                <c:pt idx="4592">
                  <c:v>5071.0</c:v>
                </c:pt>
                <c:pt idx="4593">
                  <c:v>5476.0</c:v>
                </c:pt>
                <c:pt idx="4594">
                  <c:v>5871.0</c:v>
                </c:pt>
                <c:pt idx="4595">
                  <c:v>6157.0</c:v>
                </c:pt>
                <c:pt idx="4596">
                  <c:v>6433.0</c:v>
                </c:pt>
                <c:pt idx="4597">
                  <c:v>6627.0</c:v>
                </c:pt>
                <c:pt idx="4598">
                  <c:v>6845.0</c:v>
                </c:pt>
                <c:pt idx="4599">
                  <c:v>7006.0</c:v>
                </c:pt>
                <c:pt idx="4600">
                  <c:v>7095.0</c:v>
                </c:pt>
                <c:pt idx="4601">
                  <c:v>7073.0</c:v>
                </c:pt>
                <c:pt idx="4602">
                  <c:v>6891.0</c:v>
                </c:pt>
                <c:pt idx="4603">
                  <c:v>6648.0</c:v>
                </c:pt>
                <c:pt idx="4604">
                  <c:v>6430.0</c:v>
                </c:pt>
                <c:pt idx="4605">
                  <c:v>6208.0</c:v>
                </c:pt>
                <c:pt idx="4606">
                  <c:v>5551.0</c:v>
                </c:pt>
                <c:pt idx="4607">
                  <c:v>4924.0</c:v>
                </c:pt>
                <c:pt idx="4608">
                  <c:v>4520.0</c:v>
                </c:pt>
                <c:pt idx="4609">
                  <c:v>4286.0</c:v>
                </c:pt>
                <c:pt idx="4610">
                  <c:v>4109.0</c:v>
                </c:pt>
                <c:pt idx="4611">
                  <c:v>4017.0</c:v>
                </c:pt>
                <c:pt idx="4612">
                  <c:v>4049.0</c:v>
                </c:pt>
                <c:pt idx="4613">
                  <c:v>4192.0</c:v>
                </c:pt>
                <c:pt idx="4614">
                  <c:v>4503.0</c:v>
                </c:pt>
                <c:pt idx="4615">
                  <c:v>5019.0</c:v>
                </c:pt>
                <c:pt idx="4616">
                  <c:v>5475.0</c:v>
                </c:pt>
                <c:pt idx="4617">
                  <c:v>5897.0</c:v>
                </c:pt>
                <c:pt idx="4618">
                  <c:v>6271.0</c:v>
                </c:pt>
                <c:pt idx="4619">
                  <c:v>6525.0</c:v>
                </c:pt>
                <c:pt idx="4620">
                  <c:v>6753.0</c:v>
                </c:pt>
                <c:pt idx="4621">
                  <c:v>6965.0</c:v>
                </c:pt>
                <c:pt idx="4622">
                  <c:v>7174.0</c:v>
                </c:pt>
                <c:pt idx="4623">
                  <c:v>7303.0</c:v>
                </c:pt>
                <c:pt idx="4624">
                  <c:v>7395.0</c:v>
                </c:pt>
                <c:pt idx="4625">
                  <c:v>7347.0</c:v>
                </c:pt>
                <c:pt idx="4626">
                  <c:v>7155.0</c:v>
                </c:pt>
                <c:pt idx="4627">
                  <c:v>6974.0</c:v>
                </c:pt>
                <c:pt idx="4628">
                  <c:v>6772.0</c:v>
                </c:pt>
                <c:pt idx="4629">
                  <c:v>6526.0</c:v>
                </c:pt>
                <c:pt idx="4630">
                  <c:v>5848.0</c:v>
                </c:pt>
                <c:pt idx="4631">
                  <c:v>5136.0</c:v>
                </c:pt>
                <c:pt idx="4632">
                  <c:v>4725.0</c:v>
                </c:pt>
                <c:pt idx="4633">
                  <c:v>4440.0</c:v>
                </c:pt>
                <c:pt idx="4634">
                  <c:v>4241.0</c:v>
                </c:pt>
                <c:pt idx="4635">
                  <c:v>4150.0</c:v>
                </c:pt>
                <c:pt idx="4636">
                  <c:v>4156.0</c:v>
                </c:pt>
                <c:pt idx="4637">
                  <c:v>4305.0</c:v>
                </c:pt>
                <c:pt idx="4638">
                  <c:v>4621.0</c:v>
                </c:pt>
                <c:pt idx="4639">
                  <c:v>5137.0</c:v>
                </c:pt>
                <c:pt idx="4640">
                  <c:v>5600.0</c:v>
                </c:pt>
                <c:pt idx="4641">
                  <c:v>6012.0</c:v>
                </c:pt>
                <c:pt idx="4642">
                  <c:v>6376.0</c:v>
                </c:pt>
                <c:pt idx="4643">
                  <c:v>6679.0</c:v>
                </c:pt>
                <c:pt idx="4644">
                  <c:v>6914.0</c:v>
                </c:pt>
                <c:pt idx="4645">
                  <c:v>7136.0</c:v>
                </c:pt>
                <c:pt idx="4646">
                  <c:v>7278.0</c:v>
                </c:pt>
                <c:pt idx="4647">
                  <c:v>7376.0</c:v>
                </c:pt>
                <c:pt idx="4648">
                  <c:v>7455.0</c:v>
                </c:pt>
                <c:pt idx="4649">
                  <c:v>7409.0</c:v>
                </c:pt>
                <c:pt idx="4650">
                  <c:v>7232.0</c:v>
                </c:pt>
                <c:pt idx="4651">
                  <c:v>7113.0</c:v>
                </c:pt>
                <c:pt idx="4652">
                  <c:v>6880.0</c:v>
                </c:pt>
                <c:pt idx="4653">
                  <c:v>6671.0</c:v>
                </c:pt>
                <c:pt idx="4654">
                  <c:v>5989.0</c:v>
                </c:pt>
                <c:pt idx="4655">
                  <c:v>5264.0</c:v>
                </c:pt>
                <c:pt idx="4656">
                  <c:v>4813.0</c:v>
                </c:pt>
                <c:pt idx="4657">
                  <c:v>4492.0</c:v>
                </c:pt>
                <c:pt idx="4658">
                  <c:v>4266.0</c:v>
                </c:pt>
                <c:pt idx="4659">
                  <c:v>4171.0</c:v>
                </c:pt>
                <c:pt idx="4660">
                  <c:v>4145.0</c:v>
                </c:pt>
                <c:pt idx="4661">
                  <c:v>4306.0</c:v>
                </c:pt>
                <c:pt idx="4662">
                  <c:v>4590.0</c:v>
                </c:pt>
                <c:pt idx="4663">
                  <c:v>5145.0</c:v>
                </c:pt>
                <c:pt idx="4664">
                  <c:v>5645.0</c:v>
                </c:pt>
                <c:pt idx="4665">
                  <c:v>6106.0</c:v>
                </c:pt>
                <c:pt idx="4666">
                  <c:v>6511.0</c:v>
                </c:pt>
                <c:pt idx="4667">
                  <c:v>6846.0</c:v>
                </c:pt>
                <c:pt idx="4668">
                  <c:v>7069.0</c:v>
                </c:pt>
                <c:pt idx="4669">
                  <c:v>7294.0</c:v>
                </c:pt>
                <c:pt idx="4670">
                  <c:v>7438.0</c:v>
                </c:pt>
                <c:pt idx="4671">
                  <c:v>7465.0</c:v>
                </c:pt>
                <c:pt idx="4672">
                  <c:v>7384.0</c:v>
                </c:pt>
                <c:pt idx="4673">
                  <c:v>7165.0</c:v>
                </c:pt>
                <c:pt idx="4674">
                  <c:v>6906.0</c:v>
                </c:pt>
                <c:pt idx="4675">
                  <c:v>6688.0</c:v>
                </c:pt>
                <c:pt idx="4676">
                  <c:v>6570.0</c:v>
                </c:pt>
                <c:pt idx="4677">
                  <c:v>6344.0</c:v>
                </c:pt>
                <c:pt idx="4678">
                  <c:v>5751.0</c:v>
                </c:pt>
                <c:pt idx="4679">
                  <c:v>5110.0</c:v>
                </c:pt>
                <c:pt idx="4680">
                  <c:v>4676.0</c:v>
                </c:pt>
                <c:pt idx="4681">
                  <c:v>4391.0</c:v>
                </c:pt>
                <c:pt idx="4682">
                  <c:v>4231.0</c:v>
                </c:pt>
                <c:pt idx="4683">
                  <c:v>4109.0</c:v>
                </c:pt>
                <c:pt idx="4684">
                  <c:v>4138.0</c:v>
                </c:pt>
                <c:pt idx="4685">
                  <c:v>4286.0</c:v>
                </c:pt>
                <c:pt idx="4686">
                  <c:v>4564.0</c:v>
                </c:pt>
                <c:pt idx="4687">
                  <c:v>5083.0</c:v>
                </c:pt>
                <c:pt idx="4688">
                  <c:v>5594.0</c:v>
                </c:pt>
                <c:pt idx="4689">
                  <c:v>6053.0</c:v>
                </c:pt>
                <c:pt idx="4690">
                  <c:v>6472.0</c:v>
                </c:pt>
                <c:pt idx="4691">
                  <c:v>6806.0</c:v>
                </c:pt>
                <c:pt idx="4692">
                  <c:v>7016.0</c:v>
                </c:pt>
                <c:pt idx="4693">
                  <c:v>7241.0</c:v>
                </c:pt>
                <c:pt idx="4694">
                  <c:v>7359.0</c:v>
                </c:pt>
                <c:pt idx="4695">
                  <c:v>7241.0</c:v>
                </c:pt>
                <c:pt idx="4696">
                  <c:v>6860.0</c:v>
                </c:pt>
                <c:pt idx="4697">
                  <c:v>6562.0</c:v>
                </c:pt>
                <c:pt idx="4698">
                  <c:v>6285.0</c:v>
                </c:pt>
                <c:pt idx="4699">
                  <c:v>6060.0</c:v>
                </c:pt>
                <c:pt idx="4700">
                  <c:v>5982.0</c:v>
                </c:pt>
                <c:pt idx="4701">
                  <c:v>5819.0</c:v>
                </c:pt>
                <c:pt idx="4702">
                  <c:v>5326.0</c:v>
                </c:pt>
                <c:pt idx="4703">
                  <c:v>4786.0</c:v>
                </c:pt>
                <c:pt idx="4704">
                  <c:v>4411.0</c:v>
                </c:pt>
                <c:pt idx="4705">
                  <c:v>4173.0</c:v>
                </c:pt>
                <c:pt idx="4706">
                  <c:v>4022.0</c:v>
                </c:pt>
                <c:pt idx="4707">
                  <c:v>3901.0</c:v>
                </c:pt>
                <c:pt idx="4708">
                  <c:v>3893.0</c:v>
                </c:pt>
                <c:pt idx="4709">
                  <c:v>3925.0</c:v>
                </c:pt>
                <c:pt idx="4710">
                  <c:v>4078.0</c:v>
                </c:pt>
                <c:pt idx="4711">
                  <c:v>4493.0</c:v>
                </c:pt>
                <c:pt idx="4712">
                  <c:v>4985.0</c:v>
                </c:pt>
                <c:pt idx="4713">
                  <c:v>5453.0</c:v>
                </c:pt>
                <c:pt idx="4714">
                  <c:v>5875.0</c:v>
                </c:pt>
                <c:pt idx="4715">
                  <c:v>6231.0</c:v>
                </c:pt>
                <c:pt idx="4716">
                  <c:v>6501.0</c:v>
                </c:pt>
                <c:pt idx="4717">
                  <c:v>6738.0</c:v>
                </c:pt>
                <c:pt idx="4718">
                  <c:v>6916.0</c:v>
                </c:pt>
                <c:pt idx="4719">
                  <c:v>6899.0</c:v>
                </c:pt>
                <c:pt idx="4720">
                  <c:v>6778.0</c:v>
                </c:pt>
                <c:pt idx="4721">
                  <c:v>6659.0</c:v>
                </c:pt>
                <c:pt idx="4722">
                  <c:v>6419.0</c:v>
                </c:pt>
                <c:pt idx="4723">
                  <c:v>6176.0</c:v>
                </c:pt>
                <c:pt idx="4724">
                  <c:v>6057.0</c:v>
                </c:pt>
                <c:pt idx="4725">
                  <c:v>5919.0</c:v>
                </c:pt>
                <c:pt idx="4726">
                  <c:v>5435.0</c:v>
                </c:pt>
                <c:pt idx="4727">
                  <c:v>4927.0</c:v>
                </c:pt>
                <c:pt idx="4728">
                  <c:v>4541.0</c:v>
                </c:pt>
                <c:pt idx="4729">
                  <c:v>4294.0</c:v>
                </c:pt>
                <c:pt idx="4730">
                  <c:v>4102.0</c:v>
                </c:pt>
                <c:pt idx="4731">
                  <c:v>3981.0</c:v>
                </c:pt>
                <c:pt idx="4732">
                  <c:v>3936.0</c:v>
                </c:pt>
                <c:pt idx="4733">
                  <c:v>3898.0</c:v>
                </c:pt>
                <c:pt idx="4734">
                  <c:v>3943.0</c:v>
                </c:pt>
                <c:pt idx="4735">
                  <c:v>4283.0</c:v>
                </c:pt>
                <c:pt idx="4736">
                  <c:v>4725.0</c:v>
                </c:pt>
                <c:pt idx="4737">
                  <c:v>5176.0</c:v>
                </c:pt>
                <c:pt idx="4738">
                  <c:v>5519.0</c:v>
                </c:pt>
                <c:pt idx="4739">
                  <c:v>5776.0</c:v>
                </c:pt>
                <c:pt idx="4740">
                  <c:v>5983.0</c:v>
                </c:pt>
                <c:pt idx="4741">
                  <c:v>6141.0</c:v>
                </c:pt>
                <c:pt idx="4742">
                  <c:v>6224.0</c:v>
                </c:pt>
                <c:pt idx="4743">
                  <c:v>6266.0</c:v>
                </c:pt>
                <c:pt idx="4744">
                  <c:v>6216.0</c:v>
                </c:pt>
                <c:pt idx="4745">
                  <c:v>6112.0</c:v>
                </c:pt>
                <c:pt idx="4746">
                  <c:v>5958.0</c:v>
                </c:pt>
                <c:pt idx="4747">
                  <c:v>5760.0</c:v>
                </c:pt>
                <c:pt idx="4748">
                  <c:v>5710.0</c:v>
                </c:pt>
                <c:pt idx="4749">
                  <c:v>5645.0</c:v>
                </c:pt>
                <c:pt idx="4750">
                  <c:v>5170.0</c:v>
                </c:pt>
                <c:pt idx="4751">
                  <c:v>4624.0</c:v>
                </c:pt>
                <c:pt idx="4752">
                  <c:v>4319.0</c:v>
                </c:pt>
                <c:pt idx="4753">
                  <c:v>4100.0</c:v>
                </c:pt>
                <c:pt idx="4754">
                  <c:v>3924.0</c:v>
                </c:pt>
                <c:pt idx="4755">
                  <c:v>3853.0</c:v>
                </c:pt>
                <c:pt idx="4756">
                  <c:v>3899.0</c:v>
                </c:pt>
                <c:pt idx="4757">
                  <c:v>4029.0</c:v>
                </c:pt>
                <c:pt idx="4758">
                  <c:v>4231.0</c:v>
                </c:pt>
                <c:pt idx="4759">
                  <c:v>4587.0</c:v>
                </c:pt>
                <c:pt idx="4760">
                  <c:v>4921.0</c:v>
                </c:pt>
                <c:pt idx="4761">
                  <c:v>5341.0</c:v>
                </c:pt>
                <c:pt idx="4762">
                  <c:v>5654.0</c:v>
                </c:pt>
                <c:pt idx="4763">
                  <c:v>5887.0</c:v>
                </c:pt>
                <c:pt idx="4764">
                  <c:v>6057.0</c:v>
                </c:pt>
                <c:pt idx="4765">
                  <c:v>6227.0</c:v>
                </c:pt>
                <c:pt idx="4766">
                  <c:v>6391.0</c:v>
                </c:pt>
                <c:pt idx="4767">
                  <c:v>6542.0</c:v>
                </c:pt>
                <c:pt idx="4768">
                  <c:v>6658.0</c:v>
                </c:pt>
                <c:pt idx="4769">
                  <c:v>6668.0</c:v>
                </c:pt>
                <c:pt idx="4770">
                  <c:v>6529.0</c:v>
                </c:pt>
                <c:pt idx="4771">
                  <c:v>6312.0</c:v>
                </c:pt>
                <c:pt idx="4772">
                  <c:v>6151.0</c:v>
                </c:pt>
                <c:pt idx="4773">
                  <c:v>6025.0</c:v>
                </c:pt>
                <c:pt idx="4774">
                  <c:v>5403.0</c:v>
                </c:pt>
                <c:pt idx="4775">
                  <c:v>4781.0</c:v>
                </c:pt>
                <c:pt idx="4776">
                  <c:v>4401.0</c:v>
                </c:pt>
                <c:pt idx="4777">
                  <c:v>4167.0</c:v>
                </c:pt>
                <c:pt idx="4778">
                  <c:v>4001.0</c:v>
                </c:pt>
                <c:pt idx="4779">
                  <c:v>3908.0</c:v>
                </c:pt>
                <c:pt idx="4780">
                  <c:v>3970.0</c:v>
                </c:pt>
                <c:pt idx="4781">
                  <c:v>4156.0</c:v>
                </c:pt>
                <c:pt idx="4782">
                  <c:v>4389.0</c:v>
                </c:pt>
                <c:pt idx="4783">
                  <c:v>4932.0</c:v>
                </c:pt>
                <c:pt idx="4784">
                  <c:v>5356.0</c:v>
                </c:pt>
                <c:pt idx="4785">
                  <c:v>5831.0</c:v>
                </c:pt>
                <c:pt idx="4786">
                  <c:v>6199.0</c:v>
                </c:pt>
                <c:pt idx="4787">
                  <c:v>6532.0</c:v>
                </c:pt>
                <c:pt idx="4788">
                  <c:v>6798.0</c:v>
                </c:pt>
                <c:pt idx="4789">
                  <c:v>7027.0</c:v>
                </c:pt>
                <c:pt idx="4790">
                  <c:v>7237.0</c:v>
                </c:pt>
                <c:pt idx="4791">
                  <c:v>7380.0</c:v>
                </c:pt>
                <c:pt idx="4792">
                  <c:v>7505.0</c:v>
                </c:pt>
                <c:pt idx="4793">
                  <c:v>7484.0</c:v>
                </c:pt>
                <c:pt idx="4794">
                  <c:v>7295.0</c:v>
                </c:pt>
                <c:pt idx="4795">
                  <c:v>7015.0</c:v>
                </c:pt>
                <c:pt idx="4796">
                  <c:v>6824.0</c:v>
                </c:pt>
                <c:pt idx="4797">
                  <c:v>6545.0</c:v>
                </c:pt>
                <c:pt idx="4798">
                  <c:v>5814.0</c:v>
                </c:pt>
                <c:pt idx="4799">
                  <c:v>5108.0</c:v>
                </c:pt>
                <c:pt idx="4800">
                  <c:v>4670.0</c:v>
                </c:pt>
                <c:pt idx="4801">
                  <c:v>4408.0</c:v>
                </c:pt>
                <c:pt idx="4802">
                  <c:v>4202.0</c:v>
                </c:pt>
                <c:pt idx="4803">
                  <c:v>4106.0</c:v>
                </c:pt>
                <c:pt idx="4804">
                  <c:v>4115.0</c:v>
                </c:pt>
                <c:pt idx="4805">
                  <c:v>4279.0</c:v>
                </c:pt>
                <c:pt idx="4806">
                  <c:v>4560.0</c:v>
                </c:pt>
                <c:pt idx="4807">
                  <c:v>5091.0</c:v>
                </c:pt>
                <c:pt idx="4808">
                  <c:v>5618.0</c:v>
                </c:pt>
                <c:pt idx="4809">
                  <c:v>6121.0</c:v>
                </c:pt>
                <c:pt idx="4810">
                  <c:v>6594.0</c:v>
                </c:pt>
                <c:pt idx="4811">
                  <c:v>6996.0</c:v>
                </c:pt>
                <c:pt idx="4812">
                  <c:v>7285.0</c:v>
                </c:pt>
                <c:pt idx="4813">
                  <c:v>7477.0</c:v>
                </c:pt>
                <c:pt idx="4814">
                  <c:v>7584.0</c:v>
                </c:pt>
                <c:pt idx="4815">
                  <c:v>7635.0</c:v>
                </c:pt>
                <c:pt idx="4816">
                  <c:v>7624.0</c:v>
                </c:pt>
                <c:pt idx="4817">
                  <c:v>7497.0</c:v>
                </c:pt>
                <c:pt idx="4818">
                  <c:v>7282.0</c:v>
                </c:pt>
                <c:pt idx="4819">
                  <c:v>7031.0</c:v>
                </c:pt>
                <c:pt idx="4820">
                  <c:v>6901.0</c:v>
                </c:pt>
                <c:pt idx="4821">
                  <c:v>6614.0</c:v>
                </c:pt>
                <c:pt idx="4822">
                  <c:v>5901.0</c:v>
                </c:pt>
                <c:pt idx="4823">
                  <c:v>5205.0</c:v>
                </c:pt>
                <c:pt idx="4824">
                  <c:v>4750.0</c:v>
                </c:pt>
                <c:pt idx="4825">
                  <c:v>4468.0</c:v>
                </c:pt>
                <c:pt idx="4826">
                  <c:v>4299.0</c:v>
                </c:pt>
                <c:pt idx="4827">
                  <c:v>4180.0</c:v>
                </c:pt>
                <c:pt idx="4828">
                  <c:v>4196.0</c:v>
                </c:pt>
                <c:pt idx="4829">
                  <c:v>4358.0</c:v>
                </c:pt>
                <c:pt idx="4830">
                  <c:v>4655.0</c:v>
                </c:pt>
                <c:pt idx="4831">
                  <c:v>5182.0</c:v>
                </c:pt>
                <c:pt idx="4832">
                  <c:v>5698.0</c:v>
                </c:pt>
                <c:pt idx="4833">
                  <c:v>6209.0</c:v>
                </c:pt>
                <c:pt idx="4834">
                  <c:v>6700.0</c:v>
                </c:pt>
                <c:pt idx="4835">
                  <c:v>7099.0</c:v>
                </c:pt>
                <c:pt idx="4836">
                  <c:v>7443.0</c:v>
                </c:pt>
                <c:pt idx="4837">
                  <c:v>7646.0</c:v>
                </c:pt>
                <c:pt idx="4838">
                  <c:v>7779.0</c:v>
                </c:pt>
                <c:pt idx="4839">
                  <c:v>7824.0</c:v>
                </c:pt>
                <c:pt idx="4840">
                  <c:v>7794.0</c:v>
                </c:pt>
                <c:pt idx="4841">
                  <c:v>7630.0</c:v>
                </c:pt>
                <c:pt idx="4842">
                  <c:v>7358.0</c:v>
                </c:pt>
                <c:pt idx="4843">
                  <c:v>7071.0</c:v>
                </c:pt>
                <c:pt idx="4844">
                  <c:v>6975.0</c:v>
                </c:pt>
                <c:pt idx="4845">
                  <c:v>6746.0</c:v>
                </c:pt>
                <c:pt idx="4846">
                  <c:v>6032.0</c:v>
                </c:pt>
                <c:pt idx="4847">
                  <c:v>5344.0</c:v>
                </c:pt>
                <c:pt idx="4848">
                  <c:v>4871.0</c:v>
                </c:pt>
                <c:pt idx="4849">
                  <c:v>4567.0</c:v>
                </c:pt>
                <c:pt idx="4850">
                  <c:v>4393.0</c:v>
                </c:pt>
                <c:pt idx="4851">
                  <c:v>4254.0</c:v>
                </c:pt>
                <c:pt idx="4852">
                  <c:v>4269.0</c:v>
                </c:pt>
                <c:pt idx="4853">
                  <c:v>4418.0</c:v>
                </c:pt>
                <c:pt idx="4854">
                  <c:v>4684.0</c:v>
                </c:pt>
                <c:pt idx="4855">
                  <c:v>5201.0</c:v>
                </c:pt>
                <c:pt idx="4856">
                  <c:v>5753.0</c:v>
                </c:pt>
                <c:pt idx="4857">
                  <c:v>6233.0</c:v>
                </c:pt>
                <c:pt idx="4858">
                  <c:v>6705.0</c:v>
                </c:pt>
                <c:pt idx="4859">
                  <c:v>7053.0</c:v>
                </c:pt>
                <c:pt idx="4860">
                  <c:v>7367.0</c:v>
                </c:pt>
                <c:pt idx="4861">
                  <c:v>7602.0</c:v>
                </c:pt>
                <c:pt idx="4862">
                  <c:v>7762.0</c:v>
                </c:pt>
                <c:pt idx="4863">
                  <c:v>7801.0</c:v>
                </c:pt>
                <c:pt idx="4864">
                  <c:v>7821.0</c:v>
                </c:pt>
                <c:pt idx="4865">
                  <c:v>7690.0</c:v>
                </c:pt>
                <c:pt idx="4866">
                  <c:v>7412.0</c:v>
                </c:pt>
                <c:pt idx="4867">
                  <c:v>7166.0</c:v>
                </c:pt>
                <c:pt idx="4868">
                  <c:v>6999.0</c:v>
                </c:pt>
                <c:pt idx="4869">
                  <c:v>6740.0</c:v>
                </c:pt>
                <c:pt idx="4870">
                  <c:v>6082.0</c:v>
                </c:pt>
                <c:pt idx="4871">
                  <c:v>5443.0</c:v>
                </c:pt>
                <c:pt idx="4872">
                  <c:v>4963.0</c:v>
                </c:pt>
                <c:pt idx="4873">
                  <c:v>4635.0</c:v>
                </c:pt>
                <c:pt idx="4874">
                  <c:v>4385.0</c:v>
                </c:pt>
                <c:pt idx="4875">
                  <c:v>4227.0</c:v>
                </c:pt>
                <c:pt idx="4876">
                  <c:v>4166.0</c:v>
                </c:pt>
                <c:pt idx="4877">
                  <c:v>4231.0</c:v>
                </c:pt>
                <c:pt idx="4878">
                  <c:v>4335.0</c:v>
                </c:pt>
                <c:pt idx="4879">
                  <c:v>4797.0</c:v>
                </c:pt>
                <c:pt idx="4880">
                  <c:v>5348.0</c:v>
                </c:pt>
                <c:pt idx="4881">
                  <c:v>5888.0</c:v>
                </c:pt>
                <c:pt idx="4882">
                  <c:v>6387.0</c:v>
                </c:pt>
                <c:pt idx="4883">
                  <c:v>6740.0</c:v>
                </c:pt>
                <c:pt idx="4884">
                  <c:v>7002.0</c:v>
                </c:pt>
                <c:pt idx="4885">
                  <c:v>7191.0</c:v>
                </c:pt>
                <c:pt idx="4886">
                  <c:v>7267.0</c:v>
                </c:pt>
                <c:pt idx="4887">
                  <c:v>7180.0</c:v>
                </c:pt>
                <c:pt idx="4888">
                  <c:v>7075.0</c:v>
                </c:pt>
                <c:pt idx="4889">
                  <c:v>6911.0</c:v>
                </c:pt>
                <c:pt idx="4890">
                  <c:v>6577.0</c:v>
                </c:pt>
                <c:pt idx="4891">
                  <c:v>6355.0</c:v>
                </c:pt>
                <c:pt idx="4892">
                  <c:v>6259.0</c:v>
                </c:pt>
                <c:pt idx="4893">
                  <c:v>6044.0</c:v>
                </c:pt>
                <c:pt idx="4894">
                  <c:v>5554.0</c:v>
                </c:pt>
                <c:pt idx="4895">
                  <c:v>5052.0</c:v>
                </c:pt>
                <c:pt idx="4896">
                  <c:v>4642.0</c:v>
                </c:pt>
                <c:pt idx="4897">
                  <c:v>4400.0</c:v>
                </c:pt>
                <c:pt idx="4898">
                  <c:v>4187.0</c:v>
                </c:pt>
                <c:pt idx="4899">
                  <c:v>4064.0</c:v>
                </c:pt>
                <c:pt idx="4900">
                  <c:v>4004.0</c:v>
                </c:pt>
                <c:pt idx="4901">
                  <c:v>4042.0</c:v>
                </c:pt>
                <c:pt idx="4902">
                  <c:v>4049.0</c:v>
                </c:pt>
                <c:pt idx="4903">
                  <c:v>4351.0</c:v>
                </c:pt>
                <c:pt idx="4904">
                  <c:v>4838.0</c:v>
                </c:pt>
                <c:pt idx="4905">
                  <c:v>5330.0</c:v>
                </c:pt>
                <c:pt idx="4906">
                  <c:v>5740.0</c:v>
                </c:pt>
                <c:pt idx="4907">
                  <c:v>6081.0</c:v>
                </c:pt>
                <c:pt idx="4908">
                  <c:v>6320.0</c:v>
                </c:pt>
                <c:pt idx="4909">
                  <c:v>6519.0</c:v>
                </c:pt>
                <c:pt idx="4910">
                  <c:v>6638.0</c:v>
                </c:pt>
                <c:pt idx="4911">
                  <c:v>6669.0</c:v>
                </c:pt>
                <c:pt idx="4912">
                  <c:v>6557.0</c:v>
                </c:pt>
                <c:pt idx="4913">
                  <c:v>6370.0</c:v>
                </c:pt>
                <c:pt idx="4914">
                  <c:v>5922.0</c:v>
                </c:pt>
                <c:pt idx="4915">
                  <c:v>5708.0</c:v>
                </c:pt>
                <c:pt idx="4916">
                  <c:v>5651.0</c:v>
                </c:pt>
                <c:pt idx="4917">
                  <c:v>5519.0</c:v>
                </c:pt>
                <c:pt idx="4918">
                  <c:v>5053.0</c:v>
                </c:pt>
                <c:pt idx="4919">
                  <c:v>4602.0</c:v>
                </c:pt>
                <c:pt idx="4920">
                  <c:v>4290.0</c:v>
                </c:pt>
                <c:pt idx="4921">
                  <c:v>4103.0</c:v>
                </c:pt>
                <c:pt idx="4922">
                  <c:v>3984.0</c:v>
                </c:pt>
                <c:pt idx="4923">
                  <c:v>3931.0</c:v>
                </c:pt>
                <c:pt idx="4924">
                  <c:v>3953.0</c:v>
                </c:pt>
                <c:pt idx="4925">
                  <c:v>4146.0</c:v>
                </c:pt>
                <c:pt idx="4926">
                  <c:v>4370.0</c:v>
                </c:pt>
                <c:pt idx="4927">
                  <c:v>4789.0</c:v>
                </c:pt>
                <c:pt idx="4928">
                  <c:v>5228.0</c:v>
                </c:pt>
                <c:pt idx="4929">
                  <c:v>5661.0</c:v>
                </c:pt>
                <c:pt idx="4930">
                  <c:v>5932.0</c:v>
                </c:pt>
                <c:pt idx="4931">
                  <c:v>6162.0</c:v>
                </c:pt>
                <c:pt idx="4932">
                  <c:v>6365.0</c:v>
                </c:pt>
                <c:pt idx="4933">
                  <c:v>6502.0</c:v>
                </c:pt>
                <c:pt idx="4934">
                  <c:v>6566.0</c:v>
                </c:pt>
                <c:pt idx="4935">
                  <c:v>6545.0</c:v>
                </c:pt>
                <c:pt idx="4936">
                  <c:v>6408.0</c:v>
                </c:pt>
                <c:pt idx="4937">
                  <c:v>6055.0</c:v>
                </c:pt>
                <c:pt idx="4938">
                  <c:v>5726.0</c:v>
                </c:pt>
                <c:pt idx="4939">
                  <c:v>5491.0</c:v>
                </c:pt>
                <c:pt idx="4940">
                  <c:v>5450.0</c:v>
                </c:pt>
                <c:pt idx="4941">
                  <c:v>5282.0</c:v>
                </c:pt>
                <c:pt idx="4942">
                  <c:v>4800.0</c:v>
                </c:pt>
                <c:pt idx="4943">
                  <c:v>4308.0</c:v>
                </c:pt>
                <c:pt idx="4944">
                  <c:v>4083.0</c:v>
                </c:pt>
                <c:pt idx="4945">
                  <c:v>3871.0</c:v>
                </c:pt>
                <c:pt idx="4946">
                  <c:v>3780.0</c:v>
                </c:pt>
                <c:pt idx="4947">
                  <c:v>3738.0</c:v>
                </c:pt>
                <c:pt idx="4948">
                  <c:v>3798.0</c:v>
                </c:pt>
                <c:pt idx="4949">
                  <c:v>3941.0</c:v>
                </c:pt>
                <c:pt idx="4950">
                  <c:v>4335.0</c:v>
                </c:pt>
                <c:pt idx="4951">
                  <c:v>4654.0</c:v>
                </c:pt>
                <c:pt idx="4952">
                  <c:v>4976.0</c:v>
                </c:pt>
                <c:pt idx="4953">
                  <c:v>5187.0</c:v>
                </c:pt>
                <c:pt idx="4954">
                  <c:v>5384.0</c:v>
                </c:pt>
                <c:pt idx="4955">
                  <c:v>5518.0</c:v>
                </c:pt>
                <c:pt idx="4956">
                  <c:v>5557.0</c:v>
                </c:pt>
                <c:pt idx="4957">
                  <c:v>5590.0</c:v>
                </c:pt>
                <c:pt idx="4958">
                  <c:v>5571.0</c:v>
                </c:pt>
                <c:pt idx="4959">
                  <c:v>5505.0</c:v>
                </c:pt>
                <c:pt idx="4960">
                  <c:v>5488.0</c:v>
                </c:pt>
                <c:pt idx="4961">
                  <c:v>5325.0</c:v>
                </c:pt>
                <c:pt idx="4962">
                  <c:v>5153.0</c:v>
                </c:pt>
                <c:pt idx="4963">
                  <c:v>5041.0</c:v>
                </c:pt>
                <c:pt idx="4964">
                  <c:v>5109.0</c:v>
                </c:pt>
                <c:pt idx="4965">
                  <c:v>4995.0</c:v>
                </c:pt>
                <c:pt idx="4966">
                  <c:v>4535.0</c:v>
                </c:pt>
                <c:pt idx="4967">
                  <c:v>4077.0</c:v>
                </c:pt>
                <c:pt idx="4968">
                  <c:v>3827.0</c:v>
                </c:pt>
                <c:pt idx="4969">
                  <c:v>3663.0</c:v>
                </c:pt>
                <c:pt idx="4970">
                  <c:v>3583.0</c:v>
                </c:pt>
                <c:pt idx="4971">
                  <c:v>3535.0</c:v>
                </c:pt>
                <c:pt idx="4972">
                  <c:v>3614.0</c:v>
                </c:pt>
                <c:pt idx="4973">
                  <c:v>3806.0</c:v>
                </c:pt>
                <c:pt idx="4974">
                  <c:v>4102.0</c:v>
                </c:pt>
                <c:pt idx="4975">
                  <c:v>4453.0</c:v>
                </c:pt>
                <c:pt idx="4976">
                  <c:v>4759.0</c:v>
                </c:pt>
                <c:pt idx="4977">
                  <c:v>4996.0</c:v>
                </c:pt>
                <c:pt idx="4978">
                  <c:v>5216.0</c:v>
                </c:pt>
                <c:pt idx="4979">
                  <c:v>5396.0</c:v>
                </c:pt>
                <c:pt idx="4980">
                  <c:v>5496.0</c:v>
                </c:pt>
                <c:pt idx="4981">
                  <c:v>5583.0</c:v>
                </c:pt>
                <c:pt idx="4982">
                  <c:v>5669.0</c:v>
                </c:pt>
                <c:pt idx="4983">
                  <c:v>5759.0</c:v>
                </c:pt>
                <c:pt idx="4984">
                  <c:v>5858.0</c:v>
                </c:pt>
                <c:pt idx="4985">
                  <c:v>5880.0</c:v>
                </c:pt>
                <c:pt idx="4986">
                  <c:v>5750.0</c:v>
                </c:pt>
                <c:pt idx="4987">
                  <c:v>5575.0</c:v>
                </c:pt>
                <c:pt idx="4988">
                  <c:v>5520.0</c:v>
                </c:pt>
                <c:pt idx="4989">
                  <c:v>5394.0</c:v>
                </c:pt>
                <c:pt idx="4990">
                  <c:v>4835.0</c:v>
                </c:pt>
                <c:pt idx="4991">
                  <c:v>4318.0</c:v>
                </c:pt>
                <c:pt idx="4992">
                  <c:v>3964.0</c:v>
                </c:pt>
                <c:pt idx="4993">
                  <c:v>3785.0</c:v>
                </c:pt>
                <c:pt idx="4994">
                  <c:v>3656.0</c:v>
                </c:pt>
                <c:pt idx="4995">
                  <c:v>3618.0</c:v>
                </c:pt>
                <c:pt idx="4996">
                  <c:v>3673.0</c:v>
                </c:pt>
                <c:pt idx="4997">
                  <c:v>3878.0</c:v>
                </c:pt>
                <c:pt idx="4998">
                  <c:v>4140.0</c:v>
                </c:pt>
                <c:pt idx="4999">
                  <c:v>4562.0</c:v>
                </c:pt>
                <c:pt idx="5000">
                  <c:v>4942.0</c:v>
                </c:pt>
                <c:pt idx="5001">
                  <c:v>5271.0</c:v>
                </c:pt>
                <c:pt idx="5002">
                  <c:v>5608.0</c:v>
                </c:pt>
                <c:pt idx="5003">
                  <c:v>5830.0</c:v>
                </c:pt>
                <c:pt idx="5004">
                  <c:v>6045.0</c:v>
                </c:pt>
                <c:pt idx="5005">
                  <c:v>6239.0</c:v>
                </c:pt>
                <c:pt idx="5006">
                  <c:v>6431.0</c:v>
                </c:pt>
                <c:pt idx="5007">
                  <c:v>6585.0</c:v>
                </c:pt>
                <c:pt idx="5008">
                  <c:v>6713.0</c:v>
                </c:pt>
                <c:pt idx="5009">
                  <c:v>6722.0</c:v>
                </c:pt>
                <c:pt idx="5010">
                  <c:v>6567.0</c:v>
                </c:pt>
                <c:pt idx="5011">
                  <c:v>6313.0</c:v>
                </c:pt>
                <c:pt idx="5012">
                  <c:v>6189.0</c:v>
                </c:pt>
                <c:pt idx="5013">
                  <c:v>5943.0</c:v>
                </c:pt>
                <c:pt idx="5014">
                  <c:v>5297.0</c:v>
                </c:pt>
                <c:pt idx="5015">
                  <c:v>4705.0</c:v>
                </c:pt>
                <c:pt idx="5016">
                  <c:v>4262.0</c:v>
                </c:pt>
                <c:pt idx="5017">
                  <c:v>4043.0</c:v>
                </c:pt>
                <c:pt idx="5018">
                  <c:v>3872.0</c:v>
                </c:pt>
                <c:pt idx="5019">
                  <c:v>3804.0</c:v>
                </c:pt>
                <c:pt idx="5020">
                  <c:v>3836.0</c:v>
                </c:pt>
                <c:pt idx="5021">
                  <c:v>4007.0</c:v>
                </c:pt>
                <c:pt idx="5022">
                  <c:v>4260.0</c:v>
                </c:pt>
                <c:pt idx="5023">
                  <c:v>4752.0</c:v>
                </c:pt>
                <c:pt idx="5024">
                  <c:v>5205.0</c:v>
                </c:pt>
                <c:pt idx="5025">
                  <c:v>5616.0</c:v>
                </c:pt>
                <c:pt idx="5026">
                  <c:v>6014.0</c:v>
                </c:pt>
                <c:pt idx="5027">
                  <c:v>6338.0</c:v>
                </c:pt>
                <c:pt idx="5028">
                  <c:v>6560.0</c:v>
                </c:pt>
                <c:pt idx="5029">
                  <c:v>6809.0</c:v>
                </c:pt>
                <c:pt idx="5030">
                  <c:v>7001.0</c:v>
                </c:pt>
                <c:pt idx="5031">
                  <c:v>7138.0</c:v>
                </c:pt>
                <c:pt idx="5032">
                  <c:v>7217.0</c:v>
                </c:pt>
                <c:pt idx="5033">
                  <c:v>7169.0</c:v>
                </c:pt>
                <c:pt idx="5034">
                  <c:v>6941.0</c:v>
                </c:pt>
                <c:pt idx="5035">
                  <c:v>6693.0</c:v>
                </c:pt>
                <c:pt idx="5036">
                  <c:v>6499.0</c:v>
                </c:pt>
                <c:pt idx="5037">
                  <c:v>6204.0</c:v>
                </c:pt>
                <c:pt idx="5038">
                  <c:v>5566.0</c:v>
                </c:pt>
                <c:pt idx="5039">
                  <c:v>4976.0</c:v>
                </c:pt>
                <c:pt idx="5040">
                  <c:v>4547.0</c:v>
                </c:pt>
                <c:pt idx="5041">
                  <c:v>4271.0</c:v>
                </c:pt>
                <c:pt idx="5042">
                  <c:v>4044.0</c:v>
                </c:pt>
                <c:pt idx="5043">
                  <c:v>3922.0</c:v>
                </c:pt>
                <c:pt idx="5044">
                  <c:v>3899.0</c:v>
                </c:pt>
                <c:pt idx="5045">
                  <c:v>3971.0</c:v>
                </c:pt>
                <c:pt idx="5046">
                  <c:v>4072.0</c:v>
                </c:pt>
                <c:pt idx="5047">
                  <c:v>4482.0</c:v>
                </c:pt>
                <c:pt idx="5048">
                  <c:v>4963.0</c:v>
                </c:pt>
                <c:pt idx="5049">
                  <c:v>5488.0</c:v>
                </c:pt>
                <c:pt idx="5050">
                  <c:v>5925.0</c:v>
                </c:pt>
                <c:pt idx="5051">
                  <c:v>6259.0</c:v>
                </c:pt>
                <c:pt idx="5052">
                  <c:v>6490.0</c:v>
                </c:pt>
                <c:pt idx="5053">
                  <c:v>6669.0</c:v>
                </c:pt>
                <c:pt idx="5054">
                  <c:v>6704.0</c:v>
                </c:pt>
                <c:pt idx="5055">
                  <c:v>6771.0</c:v>
                </c:pt>
                <c:pt idx="5056">
                  <c:v>6849.0</c:v>
                </c:pt>
                <c:pt idx="5057">
                  <c:v>6819.0</c:v>
                </c:pt>
                <c:pt idx="5058">
                  <c:v>6552.0</c:v>
                </c:pt>
                <c:pt idx="5059">
                  <c:v>6293.0</c:v>
                </c:pt>
                <c:pt idx="5060">
                  <c:v>6157.0</c:v>
                </c:pt>
                <c:pt idx="5061">
                  <c:v>5970.0</c:v>
                </c:pt>
                <c:pt idx="5062">
                  <c:v>5446.0</c:v>
                </c:pt>
                <c:pt idx="5063">
                  <c:v>4925.0</c:v>
                </c:pt>
                <c:pt idx="5064">
                  <c:v>4492.0</c:v>
                </c:pt>
                <c:pt idx="5065">
                  <c:v>4215.0</c:v>
                </c:pt>
                <c:pt idx="5066">
                  <c:v>3997.0</c:v>
                </c:pt>
                <c:pt idx="5067">
                  <c:v>3880.0</c:v>
                </c:pt>
                <c:pt idx="5068">
                  <c:v>3823.0</c:v>
                </c:pt>
                <c:pt idx="5069">
                  <c:v>3812.0</c:v>
                </c:pt>
                <c:pt idx="5070">
                  <c:v>3836.0</c:v>
                </c:pt>
                <c:pt idx="5071">
                  <c:v>4117.0</c:v>
                </c:pt>
                <c:pt idx="5072">
                  <c:v>4600.0</c:v>
                </c:pt>
                <c:pt idx="5073">
                  <c:v>5075.0</c:v>
                </c:pt>
                <c:pt idx="5074">
                  <c:v>5507.0</c:v>
                </c:pt>
                <c:pt idx="5075">
                  <c:v>5844.0</c:v>
                </c:pt>
                <c:pt idx="5076">
                  <c:v>6099.0</c:v>
                </c:pt>
                <c:pt idx="5077">
                  <c:v>6319.0</c:v>
                </c:pt>
                <c:pt idx="5078">
                  <c:v>6372.0</c:v>
                </c:pt>
                <c:pt idx="5079">
                  <c:v>6370.0</c:v>
                </c:pt>
                <c:pt idx="5080">
                  <c:v>6408.0</c:v>
                </c:pt>
                <c:pt idx="5081">
                  <c:v>6325.0</c:v>
                </c:pt>
                <c:pt idx="5082">
                  <c:v>6080.0</c:v>
                </c:pt>
                <c:pt idx="5083">
                  <c:v>5879.0</c:v>
                </c:pt>
                <c:pt idx="5084">
                  <c:v>5897.0</c:v>
                </c:pt>
                <c:pt idx="5085">
                  <c:v>5756.0</c:v>
                </c:pt>
                <c:pt idx="5086">
                  <c:v>5226.0</c:v>
                </c:pt>
                <c:pt idx="5087">
                  <c:v>4714.0</c:v>
                </c:pt>
                <c:pt idx="5088">
                  <c:v>4330.0</c:v>
                </c:pt>
                <c:pt idx="5089">
                  <c:v>4105.0</c:v>
                </c:pt>
                <c:pt idx="5090">
                  <c:v>3947.0</c:v>
                </c:pt>
                <c:pt idx="5091">
                  <c:v>3880.0</c:v>
                </c:pt>
                <c:pt idx="5092">
                  <c:v>3889.0</c:v>
                </c:pt>
                <c:pt idx="5093">
                  <c:v>4038.0</c:v>
                </c:pt>
                <c:pt idx="5094">
                  <c:v>4227.0</c:v>
                </c:pt>
                <c:pt idx="5095">
                  <c:v>4632.0</c:v>
                </c:pt>
                <c:pt idx="5096">
                  <c:v>5091.0</c:v>
                </c:pt>
                <c:pt idx="5097">
                  <c:v>5538.0</c:v>
                </c:pt>
                <c:pt idx="5098">
                  <c:v>5922.0</c:v>
                </c:pt>
                <c:pt idx="5099">
                  <c:v>6273.0</c:v>
                </c:pt>
                <c:pt idx="5100">
                  <c:v>6537.0</c:v>
                </c:pt>
                <c:pt idx="5101">
                  <c:v>6798.0</c:v>
                </c:pt>
                <c:pt idx="5102">
                  <c:v>6924.0</c:v>
                </c:pt>
                <c:pt idx="5103">
                  <c:v>6927.0</c:v>
                </c:pt>
                <c:pt idx="5104">
                  <c:v>6854.0</c:v>
                </c:pt>
                <c:pt idx="5105">
                  <c:v>6703.0</c:v>
                </c:pt>
                <c:pt idx="5106">
                  <c:v>6428.0</c:v>
                </c:pt>
                <c:pt idx="5107">
                  <c:v>6210.0</c:v>
                </c:pt>
                <c:pt idx="5108">
                  <c:v>6174.0</c:v>
                </c:pt>
                <c:pt idx="5109">
                  <c:v>5947.0</c:v>
                </c:pt>
                <c:pt idx="5110">
                  <c:v>5308.0</c:v>
                </c:pt>
                <c:pt idx="5111">
                  <c:v>4758.0</c:v>
                </c:pt>
                <c:pt idx="5112">
                  <c:v>4323.0</c:v>
                </c:pt>
                <c:pt idx="5113">
                  <c:v>4129.0</c:v>
                </c:pt>
                <c:pt idx="5114">
                  <c:v>3982.0</c:v>
                </c:pt>
                <c:pt idx="5115">
                  <c:v>3915.0</c:v>
                </c:pt>
                <c:pt idx="5116">
                  <c:v>3958.0</c:v>
                </c:pt>
                <c:pt idx="5117">
                  <c:v>4178.0</c:v>
                </c:pt>
                <c:pt idx="5118">
                  <c:v>4427.0</c:v>
                </c:pt>
                <c:pt idx="5119">
                  <c:v>4911.0</c:v>
                </c:pt>
                <c:pt idx="5120">
                  <c:v>5376.0</c:v>
                </c:pt>
                <c:pt idx="5121">
                  <c:v>5835.0</c:v>
                </c:pt>
                <c:pt idx="5122">
                  <c:v>6252.0</c:v>
                </c:pt>
                <c:pt idx="5123">
                  <c:v>6605.0</c:v>
                </c:pt>
                <c:pt idx="5124">
                  <c:v>6871.0</c:v>
                </c:pt>
                <c:pt idx="5125">
                  <c:v>7090.0</c:v>
                </c:pt>
                <c:pt idx="5126">
                  <c:v>7189.0</c:v>
                </c:pt>
                <c:pt idx="5127">
                  <c:v>7160.0</c:v>
                </c:pt>
                <c:pt idx="5128">
                  <c:v>7101.0</c:v>
                </c:pt>
                <c:pt idx="5129">
                  <c:v>6884.0</c:v>
                </c:pt>
                <c:pt idx="5130">
                  <c:v>6604.0</c:v>
                </c:pt>
                <c:pt idx="5131">
                  <c:v>6312.0</c:v>
                </c:pt>
                <c:pt idx="5132">
                  <c:v>6259.0</c:v>
                </c:pt>
                <c:pt idx="5133">
                  <c:v>5982.0</c:v>
                </c:pt>
                <c:pt idx="5134">
                  <c:v>5361.0</c:v>
                </c:pt>
                <c:pt idx="5135">
                  <c:v>4777.0</c:v>
                </c:pt>
                <c:pt idx="5136">
                  <c:v>4380.0</c:v>
                </c:pt>
                <c:pt idx="5137">
                  <c:v>4156.0</c:v>
                </c:pt>
                <c:pt idx="5138">
                  <c:v>3999.0</c:v>
                </c:pt>
                <c:pt idx="5139">
                  <c:v>3923.0</c:v>
                </c:pt>
                <c:pt idx="5140">
                  <c:v>3981.0</c:v>
                </c:pt>
                <c:pt idx="5141">
                  <c:v>4190.0</c:v>
                </c:pt>
                <c:pt idx="5142">
                  <c:v>4480.0</c:v>
                </c:pt>
                <c:pt idx="5143">
                  <c:v>4875.0</c:v>
                </c:pt>
                <c:pt idx="5144">
                  <c:v>5301.0</c:v>
                </c:pt>
                <c:pt idx="5145">
                  <c:v>5650.0</c:v>
                </c:pt>
                <c:pt idx="5146">
                  <c:v>6064.0</c:v>
                </c:pt>
                <c:pt idx="5147">
                  <c:v>6330.0</c:v>
                </c:pt>
                <c:pt idx="5148">
                  <c:v>6587.0</c:v>
                </c:pt>
                <c:pt idx="5149">
                  <c:v>6785.0</c:v>
                </c:pt>
                <c:pt idx="5150">
                  <c:v>6918.0</c:v>
                </c:pt>
                <c:pt idx="5151">
                  <c:v>6854.0</c:v>
                </c:pt>
                <c:pt idx="5152">
                  <c:v>6540.0</c:v>
                </c:pt>
                <c:pt idx="5153">
                  <c:v>6207.0</c:v>
                </c:pt>
                <c:pt idx="5154">
                  <c:v>5873.0</c:v>
                </c:pt>
                <c:pt idx="5155">
                  <c:v>5644.0</c:v>
                </c:pt>
                <c:pt idx="5156">
                  <c:v>5657.0</c:v>
                </c:pt>
                <c:pt idx="5157">
                  <c:v>5392.0</c:v>
                </c:pt>
                <c:pt idx="5158">
                  <c:v>4891.0</c:v>
                </c:pt>
                <c:pt idx="5159">
                  <c:v>4378.0</c:v>
                </c:pt>
                <c:pt idx="5160">
                  <c:v>4085.0</c:v>
                </c:pt>
                <c:pt idx="5161">
                  <c:v>3890.0</c:v>
                </c:pt>
                <c:pt idx="5162">
                  <c:v>3777.0</c:v>
                </c:pt>
                <c:pt idx="5163">
                  <c:v>3710.0</c:v>
                </c:pt>
                <c:pt idx="5164">
                  <c:v>3776.0</c:v>
                </c:pt>
                <c:pt idx="5165">
                  <c:v>3987.0</c:v>
                </c:pt>
                <c:pt idx="5166">
                  <c:v>4311.0</c:v>
                </c:pt>
                <c:pt idx="5167">
                  <c:v>4613.0</c:v>
                </c:pt>
                <c:pt idx="5168">
                  <c:v>4911.0</c:v>
                </c:pt>
                <c:pt idx="5169">
                  <c:v>5110.0</c:v>
                </c:pt>
                <c:pt idx="5170">
                  <c:v>5298.0</c:v>
                </c:pt>
                <c:pt idx="5171">
                  <c:v>5370.0</c:v>
                </c:pt>
                <c:pt idx="5172">
                  <c:v>5419.0</c:v>
                </c:pt>
                <c:pt idx="5173">
                  <c:v>5466.0</c:v>
                </c:pt>
                <c:pt idx="5174">
                  <c:v>5459.0</c:v>
                </c:pt>
                <c:pt idx="5175">
                  <c:v>5446.0</c:v>
                </c:pt>
                <c:pt idx="5176">
                  <c:v>5307.0</c:v>
                </c:pt>
                <c:pt idx="5177">
                  <c:v>5195.0</c:v>
                </c:pt>
                <c:pt idx="5178">
                  <c:v>5013.0</c:v>
                </c:pt>
                <c:pt idx="5179">
                  <c:v>4963.0</c:v>
                </c:pt>
                <c:pt idx="5180">
                  <c:v>5051.0</c:v>
                </c:pt>
                <c:pt idx="5181">
                  <c:v>4872.0</c:v>
                </c:pt>
                <c:pt idx="5182">
                  <c:v>4405.0</c:v>
                </c:pt>
                <c:pt idx="5183">
                  <c:v>3998.0</c:v>
                </c:pt>
                <c:pt idx="5184">
                  <c:v>3734.0</c:v>
                </c:pt>
                <c:pt idx="5185">
                  <c:v>3610.0</c:v>
                </c:pt>
                <c:pt idx="5186">
                  <c:v>3504.0</c:v>
                </c:pt>
                <c:pt idx="5187">
                  <c:v>3478.0</c:v>
                </c:pt>
                <c:pt idx="5188">
                  <c:v>3543.0</c:v>
                </c:pt>
                <c:pt idx="5189">
                  <c:v>3766.0</c:v>
                </c:pt>
                <c:pt idx="5190">
                  <c:v>4040.0</c:v>
                </c:pt>
                <c:pt idx="5191">
                  <c:v>4351.0</c:v>
                </c:pt>
                <c:pt idx="5192">
                  <c:v>4656.0</c:v>
                </c:pt>
                <c:pt idx="5193">
                  <c:v>4865.0</c:v>
                </c:pt>
                <c:pt idx="5194">
                  <c:v>5018.0</c:v>
                </c:pt>
                <c:pt idx="5195">
                  <c:v>5141.0</c:v>
                </c:pt>
                <c:pt idx="5196">
                  <c:v>5204.0</c:v>
                </c:pt>
                <c:pt idx="5197">
                  <c:v>5291.0</c:v>
                </c:pt>
                <c:pt idx="5198">
                  <c:v>5362.0</c:v>
                </c:pt>
                <c:pt idx="5199">
                  <c:v>5446.0</c:v>
                </c:pt>
                <c:pt idx="5200">
                  <c:v>5485.0</c:v>
                </c:pt>
                <c:pt idx="5201">
                  <c:v>5469.0</c:v>
                </c:pt>
                <c:pt idx="5202">
                  <c:v>5290.0</c:v>
                </c:pt>
                <c:pt idx="5203">
                  <c:v>5156.0</c:v>
                </c:pt>
                <c:pt idx="5204">
                  <c:v>5200.0</c:v>
                </c:pt>
                <c:pt idx="5205">
                  <c:v>5043.0</c:v>
                </c:pt>
                <c:pt idx="5206">
                  <c:v>4596.0</c:v>
                </c:pt>
                <c:pt idx="5207">
                  <c:v>4183.0</c:v>
                </c:pt>
                <c:pt idx="5208">
                  <c:v>3866.0</c:v>
                </c:pt>
                <c:pt idx="5209">
                  <c:v>3696.0</c:v>
                </c:pt>
                <c:pt idx="5210">
                  <c:v>3557.0</c:v>
                </c:pt>
                <c:pt idx="5211">
                  <c:v>3485.0</c:v>
                </c:pt>
                <c:pt idx="5212">
                  <c:v>3488.0</c:v>
                </c:pt>
                <c:pt idx="5213">
                  <c:v>3591.0</c:v>
                </c:pt>
                <c:pt idx="5214">
                  <c:v>3683.0</c:v>
                </c:pt>
                <c:pt idx="5215">
                  <c:v>3996.0</c:v>
                </c:pt>
                <c:pt idx="5216">
                  <c:v>4372.0</c:v>
                </c:pt>
                <c:pt idx="5217">
                  <c:v>4708.0</c:v>
                </c:pt>
                <c:pt idx="5218">
                  <c:v>4966.0</c:v>
                </c:pt>
                <c:pt idx="5219">
                  <c:v>5181.0</c:v>
                </c:pt>
                <c:pt idx="5220">
                  <c:v>5319.0</c:v>
                </c:pt>
                <c:pt idx="5221">
                  <c:v>5425.0</c:v>
                </c:pt>
                <c:pt idx="5222">
                  <c:v>5557.0</c:v>
                </c:pt>
                <c:pt idx="5223">
                  <c:v>5701.0</c:v>
                </c:pt>
                <c:pt idx="5224">
                  <c:v>5811.0</c:v>
                </c:pt>
                <c:pt idx="5225">
                  <c:v>5827.0</c:v>
                </c:pt>
                <c:pt idx="5226">
                  <c:v>5680.0</c:v>
                </c:pt>
                <c:pt idx="5227">
                  <c:v>5432.0</c:v>
                </c:pt>
                <c:pt idx="5228">
                  <c:v>5403.0</c:v>
                </c:pt>
                <c:pt idx="5229">
                  <c:v>5185.0</c:v>
                </c:pt>
                <c:pt idx="5230">
                  <c:v>4733.0</c:v>
                </c:pt>
                <c:pt idx="5231">
                  <c:v>4271.0</c:v>
                </c:pt>
                <c:pt idx="5232">
                  <c:v>3947.0</c:v>
                </c:pt>
                <c:pt idx="5233">
                  <c:v>3728.0</c:v>
                </c:pt>
                <c:pt idx="5234">
                  <c:v>3580.0</c:v>
                </c:pt>
                <c:pt idx="5235">
                  <c:v>3488.0</c:v>
                </c:pt>
                <c:pt idx="5236">
                  <c:v>3471.0</c:v>
                </c:pt>
                <c:pt idx="5237">
                  <c:v>3500.0</c:v>
                </c:pt>
                <c:pt idx="5238">
                  <c:v>3483.0</c:v>
                </c:pt>
                <c:pt idx="5239">
                  <c:v>3726.0</c:v>
                </c:pt>
                <c:pt idx="5240">
                  <c:v>4091.0</c:v>
                </c:pt>
                <c:pt idx="5241">
                  <c:v>4467.0</c:v>
                </c:pt>
                <c:pt idx="5242">
                  <c:v>4768.0</c:v>
                </c:pt>
                <c:pt idx="5243">
                  <c:v>5052.0</c:v>
                </c:pt>
                <c:pt idx="5244">
                  <c:v>5270.0</c:v>
                </c:pt>
                <c:pt idx="5245">
                  <c:v>5455.0</c:v>
                </c:pt>
                <c:pt idx="5246">
                  <c:v>5658.0</c:v>
                </c:pt>
                <c:pt idx="5247">
                  <c:v>5836.0</c:v>
                </c:pt>
                <c:pt idx="5248">
                  <c:v>5983.0</c:v>
                </c:pt>
                <c:pt idx="5249">
                  <c:v>6052.0</c:v>
                </c:pt>
                <c:pt idx="5250">
                  <c:v>5968.0</c:v>
                </c:pt>
                <c:pt idx="5251">
                  <c:v>5726.0</c:v>
                </c:pt>
                <c:pt idx="5252">
                  <c:v>5672.0</c:v>
                </c:pt>
                <c:pt idx="5253">
                  <c:v>5451.0</c:v>
                </c:pt>
                <c:pt idx="5254">
                  <c:v>4887.0</c:v>
                </c:pt>
                <c:pt idx="5255">
                  <c:v>4368.0</c:v>
                </c:pt>
                <c:pt idx="5256">
                  <c:v>4026.0</c:v>
                </c:pt>
                <c:pt idx="5257">
                  <c:v>3828.0</c:v>
                </c:pt>
                <c:pt idx="5258">
                  <c:v>3691.0</c:v>
                </c:pt>
                <c:pt idx="5259">
                  <c:v>3623.0</c:v>
                </c:pt>
                <c:pt idx="5260">
                  <c:v>3667.0</c:v>
                </c:pt>
                <c:pt idx="5261">
                  <c:v>3829.0</c:v>
                </c:pt>
                <c:pt idx="5262">
                  <c:v>3988.0</c:v>
                </c:pt>
                <c:pt idx="5263">
                  <c:v>4349.0</c:v>
                </c:pt>
                <c:pt idx="5264">
                  <c:v>4781.0</c:v>
                </c:pt>
                <c:pt idx="5265">
                  <c:v>5180.0</c:v>
                </c:pt>
                <c:pt idx="5266">
                  <c:v>5523.0</c:v>
                </c:pt>
                <c:pt idx="5267">
                  <c:v>5864.0</c:v>
                </c:pt>
                <c:pt idx="5268">
                  <c:v>6102.0</c:v>
                </c:pt>
                <c:pt idx="5269">
                  <c:v>6356.0</c:v>
                </c:pt>
                <c:pt idx="5270">
                  <c:v>6603.0</c:v>
                </c:pt>
                <c:pt idx="5271">
                  <c:v>6777.0</c:v>
                </c:pt>
                <c:pt idx="5272">
                  <c:v>6882.0</c:v>
                </c:pt>
                <c:pt idx="5273">
                  <c:v>6868.0</c:v>
                </c:pt>
                <c:pt idx="5274">
                  <c:v>6689.0</c:v>
                </c:pt>
                <c:pt idx="5275">
                  <c:v>6374.0</c:v>
                </c:pt>
                <c:pt idx="5276">
                  <c:v>6280.0</c:v>
                </c:pt>
                <c:pt idx="5277">
                  <c:v>5952.0</c:v>
                </c:pt>
                <c:pt idx="5278">
                  <c:v>5246.0</c:v>
                </c:pt>
                <c:pt idx="5279">
                  <c:v>4657.0</c:v>
                </c:pt>
                <c:pt idx="5280">
                  <c:v>4280.0</c:v>
                </c:pt>
                <c:pt idx="5281">
                  <c:v>4048.0</c:v>
                </c:pt>
                <c:pt idx="5282">
                  <c:v>3922.0</c:v>
                </c:pt>
                <c:pt idx="5283">
                  <c:v>3836.0</c:v>
                </c:pt>
                <c:pt idx="5284">
                  <c:v>3871.0</c:v>
                </c:pt>
                <c:pt idx="5285">
                  <c:v>4084.0</c:v>
                </c:pt>
                <c:pt idx="5286">
                  <c:v>4371.0</c:v>
                </c:pt>
                <c:pt idx="5287">
                  <c:v>4768.0</c:v>
                </c:pt>
                <c:pt idx="5288">
                  <c:v>5226.0</c:v>
                </c:pt>
                <c:pt idx="5289">
                  <c:v>5567.0</c:v>
                </c:pt>
                <c:pt idx="5290">
                  <c:v>5908.0</c:v>
                </c:pt>
                <c:pt idx="5291">
                  <c:v>6152.0</c:v>
                </c:pt>
                <c:pt idx="5292">
                  <c:v>6324.0</c:v>
                </c:pt>
                <c:pt idx="5293">
                  <c:v>6572.0</c:v>
                </c:pt>
                <c:pt idx="5294">
                  <c:v>6758.0</c:v>
                </c:pt>
                <c:pt idx="5295">
                  <c:v>6878.0</c:v>
                </c:pt>
                <c:pt idx="5296">
                  <c:v>6829.0</c:v>
                </c:pt>
                <c:pt idx="5297">
                  <c:v>6598.0</c:v>
                </c:pt>
                <c:pt idx="5298">
                  <c:v>6284.0</c:v>
                </c:pt>
                <c:pt idx="5299">
                  <c:v>6001.0</c:v>
                </c:pt>
                <c:pt idx="5300">
                  <c:v>5982.0</c:v>
                </c:pt>
                <c:pt idx="5301">
                  <c:v>5692.0</c:v>
                </c:pt>
                <c:pt idx="5302">
                  <c:v>5097.0</c:v>
                </c:pt>
                <c:pt idx="5303">
                  <c:v>4630.0</c:v>
                </c:pt>
                <c:pt idx="5304">
                  <c:v>4233.0</c:v>
                </c:pt>
                <c:pt idx="5305">
                  <c:v>4051.0</c:v>
                </c:pt>
                <c:pt idx="5306">
                  <c:v>3910.0</c:v>
                </c:pt>
                <c:pt idx="5307">
                  <c:v>3861.0</c:v>
                </c:pt>
                <c:pt idx="5308">
                  <c:v>3903.0</c:v>
                </c:pt>
                <c:pt idx="5309">
                  <c:v>4150.0</c:v>
                </c:pt>
                <c:pt idx="5310">
                  <c:v>4413.0</c:v>
                </c:pt>
                <c:pt idx="5311">
                  <c:v>4807.0</c:v>
                </c:pt>
                <c:pt idx="5312">
                  <c:v>5226.0</c:v>
                </c:pt>
                <c:pt idx="5313">
                  <c:v>5555.0</c:v>
                </c:pt>
                <c:pt idx="5314">
                  <c:v>5866.0</c:v>
                </c:pt>
                <c:pt idx="5315">
                  <c:v>6133.0</c:v>
                </c:pt>
                <c:pt idx="5316">
                  <c:v>6313.0</c:v>
                </c:pt>
                <c:pt idx="5317">
                  <c:v>6460.0</c:v>
                </c:pt>
                <c:pt idx="5318">
                  <c:v>6440.0</c:v>
                </c:pt>
                <c:pt idx="5319">
                  <c:v>6354.0</c:v>
                </c:pt>
                <c:pt idx="5320">
                  <c:v>6163.0</c:v>
                </c:pt>
                <c:pt idx="5321">
                  <c:v>6033.0</c:v>
                </c:pt>
                <c:pt idx="5322">
                  <c:v>5847.0</c:v>
                </c:pt>
                <c:pt idx="5323">
                  <c:v>5657.0</c:v>
                </c:pt>
                <c:pt idx="5324">
                  <c:v>5743.0</c:v>
                </c:pt>
                <c:pt idx="5325">
                  <c:v>5510.0</c:v>
                </c:pt>
                <c:pt idx="5326">
                  <c:v>4970.0</c:v>
                </c:pt>
                <c:pt idx="5327">
                  <c:v>4480.0</c:v>
                </c:pt>
                <c:pt idx="5328">
                  <c:v>4129.0</c:v>
                </c:pt>
                <c:pt idx="5329">
                  <c:v>3964.0</c:v>
                </c:pt>
                <c:pt idx="5330">
                  <c:v>3837.0</c:v>
                </c:pt>
                <c:pt idx="5331">
                  <c:v>3802.0</c:v>
                </c:pt>
                <c:pt idx="5332">
                  <c:v>3861.0</c:v>
                </c:pt>
                <c:pt idx="5333">
                  <c:v>4111.0</c:v>
                </c:pt>
                <c:pt idx="5334">
                  <c:v>4425.0</c:v>
                </c:pt>
                <c:pt idx="5335">
                  <c:v>4747.0</c:v>
                </c:pt>
                <c:pt idx="5336">
                  <c:v>5158.0</c:v>
                </c:pt>
                <c:pt idx="5337">
                  <c:v>5533.0</c:v>
                </c:pt>
                <c:pt idx="5338">
                  <c:v>5838.0</c:v>
                </c:pt>
                <c:pt idx="5339">
                  <c:v>6087.0</c:v>
                </c:pt>
                <c:pt idx="5340">
                  <c:v>6255.0</c:v>
                </c:pt>
                <c:pt idx="5341">
                  <c:v>6364.0</c:v>
                </c:pt>
                <c:pt idx="5342">
                  <c:v>6413.0</c:v>
                </c:pt>
                <c:pt idx="5343">
                  <c:v>6375.0</c:v>
                </c:pt>
                <c:pt idx="5344">
                  <c:v>6216.0</c:v>
                </c:pt>
                <c:pt idx="5345">
                  <c:v>6007.0</c:v>
                </c:pt>
                <c:pt idx="5346">
                  <c:v>5748.0</c:v>
                </c:pt>
                <c:pt idx="5347">
                  <c:v>5527.0</c:v>
                </c:pt>
                <c:pt idx="5348">
                  <c:v>5556.0</c:v>
                </c:pt>
                <c:pt idx="5349">
                  <c:v>5309.0</c:v>
                </c:pt>
                <c:pt idx="5350">
                  <c:v>4794.0</c:v>
                </c:pt>
                <c:pt idx="5351">
                  <c:v>4306.0</c:v>
                </c:pt>
                <c:pt idx="5352">
                  <c:v>3992.0</c:v>
                </c:pt>
                <c:pt idx="5353">
                  <c:v>3825.0</c:v>
                </c:pt>
                <c:pt idx="5354">
                  <c:v>3700.0</c:v>
                </c:pt>
                <c:pt idx="5355">
                  <c:v>3669.0</c:v>
                </c:pt>
                <c:pt idx="5356">
                  <c:v>3715.0</c:v>
                </c:pt>
                <c:pt idx="5357">
                  <c:v>3960.0</c:v>
                </c:pt>
                <c:pt idx="5358">
                  <c:v>4287.0</c:v>
                </c:pt>
                <c:pt idx="5359">
                  <c:v>4563.0</c:v>
                </c:pt>
                <c:pt idx="5360">
                  <c:v>4913.0</c:v>
                </c:pt>
                <c:pt idx="5361">
                  <c:v>5159.0</c:v>
                </c:pt>
                <c:pt idx="5362">
                  <c:v>5383.0</c:v>
                </c:pt>
                <c:pt idx="5363">
                  <c:v>5529.0</c:v>
                </c:pt>
                <c:pt idx="5364">
                  <c:v>5604.0</c:v>
                </c:pt>
                <c:pt idx="5365">
                  <c:v>5718.0</c:v>
                </c:pt>
                <c:pt idx="5366">
                  <c:v>5823.0</c:v>
                </c:pt>
                <c:pt idx="5367">
                  <c:v>5891.0</c:v>
                </c:pt>
                <c:pt idx="5368">
                  <c:v>5829.0</c:v>
                </c:pt>
                <c:pt idx="5369">
                  <c:v>5716.0</c:v>
                </c:pt>
                <c:pt idx="5370">
                  <c:v>5496.0</c:v>
                </c:pt>
                <c:pt idx="5371">
                  <c:v>5305.0</c:v>
                </c:pt>
                <c:pt idx="5372">
                  <c:v>5355.0</c:v>
                </c:pt>
                <c:pt idx="5373">
                  <c:v>5151.0</c:v>
                </c:pt>
                <c:pt idx="5374">
                  <c:v>4670.0</c:v>
                </c:pt>
                <c:pt idx="5375">
                  <c:v>4226.0</c:v>
                </c:pt>
                <c:pt idx="5376">
                  <c:v>3901.0</c:v>
                </c:pt>
                <c:pt idx="5377">
                  <c:v>3705.0</c:v>
                </c:pt>
                <c:pt idx="5378">
                  <c:v>3593.0</c:v>
                </c:pt>
                <c:pt idx="5379">
                  <c:v>3512.0</c:v>
                </c:pt>
                <c:pt idx="5380">
                  <c:v>3534.0</c:v>
                </c:pt>
                <c:pt idx="5381">
                  <c:v>3616.0</c:v>
                </c:pt>
                <c:pt idx="5382">
                  <c:v>3772.0</c:v>
                </c:pt>
                <c:pt idx="5383">
                  <c:v>3970.0</c:v>
                </c:pt>
                <c:pt idx="5384">
                  <c:v>4253.0</c:v>
                </c:pt>
                <c:pt idx="5385">
                  <c:v>4472.0</c:v>
                </c:pt>
                <c:pt idx="5386">
                  <c:v>4618.0</c:v>
                </c:pt>
                <c:pt idx="5387">
                  <c:v>4689.0</c:v>
                </c:pt>
                <c:pt idx="5388">
                  <c:v>4692.0</c:v>
                </c:pt>
                <c:pt idx="5389">
                  <c:v>4702.0</c:v>
                </c:pt>
                <c:pt idx="5390">
                  <c:v>4724.0</c:v>
                </c:pt>
                <c:pt idx="5391">
                  <c:v>4734.0</c:v>
                </c:pt>
                <c:pt idx="5392">
                  <c:v>4745.0</c:v>
                </c:pt>
                <c:pt idx="5393">
                  <c:v>4757.0</c:v>
                </c:pt>
                <c:pt idx="5394">
                  <c:v>4679.0</c:v>
                </c:pt>
                <c:pt idx="5395">
                  <c:v>4668.0</c:v>
                </c:pt>
                <c:pt idx="5396">
                  <c:v>4766.0</c:v>
                </c:pt>
                <c:pt idx="5397">
                  <c:v>4592.0</c:v>
                </c:pt>
                <c:pt idx="5398">
                  <c:v>4245.0</c:v>
                </c:pt>
                <c:pt idx="5399">
                  <c:v>3854.0</c:v>
                </c:pt>
                <c:pt idx="5400">
                  <c:v>3607.0</c:v>
                </c:pt>
                <c:pt idx="5401">
                  <c:v>3465.0</c:v>
                </c:pt>
                <c:pt idx="5402">
                  <c:v>3390.0</c:v>
                </c:pt>
                <c:pt idx="5403">
                  <c:v>3330.0</c:v>
                </c:pt>
                <c:pt idx="5404">
                  <c:v>3331.0</c:v>
                </c:pt>
                <c:pt idx="5405">
                  <c:v>3375.0</c:v>
                </c:pt>
                <c:pt idx="5406">
                  <c:v>3412.0</c:v>
                </c:pt>
                <c:pt idx="5407">
                  <c:v>3571.0</c:v>
                </c:pt>
                <c:pt idx="5408">
                  <c:v>3824.0</c:v>
                </c:pt>
                <c:pt idx="5409">
                  <c:v>4040.0</c:v>
                </c:pt>
                <c:pt idx="5410">
                  <c:v>4197.0</c:v>
                </c:pt>
                <c:pt idx="5411">
                  <c:v>4295.0</c:v>
                </c:pt>
                <c:pt idx="5412">
                  <c:v>4361.0</c:v>
                </c:pt>
                <c:pt idx="5413">
                  <c:v>4377.0</c:v>
                </c:pt>
                <c:pt idx="5414">
                  <c:v>4431.0</c:v>
                </c:pt>
                <c:pt idx="5415">
                  <c:v>4450.0</c:v>
                </c:pt>
                <c:pt idx="5416">
                  <c:v>4523.0</c:v>
                </c:pt>
                <c:pt idx="5417">
                  <c:v>4582.0</c:v>
                </c:pt>
                <c:pt idx="5418">
                  <c:v>4549.0</c:v>
                </c:pt>
                <c:pt idx="5419">
                  <c:v>4536.0</c:v>
                </c:pt>
                <c:pt idx="5420">
                  <c:v>4768.0</c:v>
                </c:pt>
                <c:pt idx="5421">
                  <c:v>4629.0</c:v>
                </c:pt>
                <c:pt idx="5422">
                  <c:v>4263.0</c:v>
                </c:pt>
                <c:pt idx="5423">
                  <c:v>3812.0</c:v>
                </c:pt>
                <c:pt idx="5424">
                  <c:v>3568.0</c:v>
                </c:pt>
                <c:pt idx="5425">
                  <c:v>3458.0</c:v>
                </c:pt>
                <c:pt idx="5426">
                  <c:v>3371.0</c:v>
                </c:pt>
                <c:pt idx="5427">
                  <c:v>3363.0</c:v>
                </c:pt>
                <c:pt idx="5428">
                  <c:v>3418.0</c:v>
                </c:pt>
                <c:pt idx="5429">
                  <c:v>3609.0</c:v>
                </c:pt>
                <c:pt idx="5430">
                  <c:v>3810.0</c:v>
                </c:pt>
                <c:pt idx="5431">
                  <c:v>4138.0</c:v>
                </c:pt>
                <c:pt idx="5432">
                  <c:v>4434.0</c:v>
                </c:pt>
                <c:pt idx="5433">
                  <c:v>4716.0</c:v>
                </c:pt>
                <c:pt idx="5434">
                  <c:v>4930.0</c:v>
                </c:pt>
                <c:pt idx="5435">
                  <c:v>5118.0</c:v>
                </c:pt>
                <c:pt idx="5436">
                  <c:v>5224.0</c:v>
                </c:pt>
                <c:pt idx="5437">
                  <c:v>5356.0</c:v>
                </c:pt>
                <c:pt idx="5438">
                  <c:v>5502.0</c:v>
                </c:pt>
                <c:pt idx="5439">
                  <c:v>5612.0</c:v>
                </c:pt>
                <c:pt idx="5440">
                  <c:v>5649.0</c:v>
                </c:pt>
                <c:pt idx="5441">
                  <c:v>5631.0</c:v>
                </c:pt>
                <c:pt idx="5442">
                  <c:v>5454.0</c:v>
                </c:pt>
                <c:pt idx="5443">
                  <c:v>5311.0</c:v>
                </c:pt>
                <c:pt idx="5444">
                  <c:v>5452.0</c:v>
                </c:pt>
                <c:pt idx="5445">
                  <c:v>5188.0</c:v>
                </c:pt>
                <c:pt idx="5446">
                  <c:v>4639.0</c:v>
                </c:pt>
                <c:pt idx="5447">
                  <c:v>4121.0</c:v>
                </c:pt>
                <c:pt idx="5448">
                  <c:v>3809.0</c:v>
                </c:pt>
                <c:pt idx="5449">
                  <c:v>3657.0</c:v>
                </c:pt>
                <c:pt idx="5450">
                  <c:v>3526.0</c:v>
                </c:pt>
                <c:pt idx="5451">
                  <c:v>3506.0</c:v>
                </c:pt>
                <c:pt idx="5452">
                  <c:v>3557.0</c:v>
                </c:pt>
                <c:pt idx="5453">
                  <c:v>3821.0</c:v>
                </c:pt>
                <c:pt idx="5454">
                  <c:v>4081.0</c:v>
                </c:pt>
                <c:pt idx="5455">
                  <c:v>4444.0</c:v>
                </c:pt>
                <c:pt idx="5456">
                  <c:v>4770.0</c:v>
                </c:pt>
                <c:pt idx="5457">
                  <c:v>5084.0</c:v>
                </c:pt>
                <c:pt idx="5458">
                  <c:v>5348.0</c:v>
                </c:pt>
                <c:pt idx="5459">
                  <c:v>5553.0</c:v>
                </c:pt>
                <c:pt idx="5460">
                  <c:v>5707.0</c:v>
                </c:pt>
                <c:pt idx="5461">
                  <c:v>5898.0</c:v>
                </c:pt>
                <c:pt idx="5462">
                  <c:v>5986.0</c:v>
                </c:pt>
                <c:pt idx="5463">
                  <c:v>5921.0</c:v>
                </c:pt>
                <c:pt idx="5464">
                  <c:v>5782.0</c:v>
                </c:pt>
                <c:pt idx="5465">
                  <c:v>5616.0</c:v>
                </c:pt>
                <c:pt idx="5466">
                  <c:v>5400.0</c:v>
                </c:pt>
                <c:pt idx="5467">
                  <c:v>5254.0</c:v>
                </c:pt>
                <c:pt idx="5468">
                  <c:v>5390.0</c:v>
                </c:pt>
                <c:pt idx="5469">
                  <c:v>5124.0</c:v>
                </c:pt>
                <c:pt idx="5470">
                  <c:v>4576.0</c:v>
                </c:pt>
                <c:pt idx="5471">
                  <c:v>4081.0</c:v>
                </c:pt>
                <c:pt idx="5472">
                  <c:v>3778.0</c:v>
                </c:pt>
                <c:pt idx="5473">
                  <c:v>3628.0</c:v>
                </c:pt>
                <c:pt idx="5474">
                  <c:v>3501.0</c:v>
                </c:pt>
                <c:pt idx="5475">
                  <c:v>3465.0</c:v>
                </c:pt>
                <c:pt idx="5476">
                  <c:v>3536.0</c:v>
                </c:pt>
                <c:pt idx="5477">
                  <c:v>3789.0</c:v>
                </c:pt>
                <c:pt idx="5478">
                  <c:v>4056.0</c:v>
                </c:pt>
                <c:pt idx="5479">
                  <c:v>4438.0</c:v>
                </c:pt>
                <c:pt idx="5480">
                  <c:v>4772.0</c:v>
                </c:pt>
                <c:pt idx="5481">
                  <c:v>5081.0</c:v>
                </c:pt>
                <c:pt idx="5482">
                  <c:v>5343.0</c:v>
                </c:pt>
                <c:pt idx="5483">
                  <c:v>5534.0</c:v>
                </c:pt>
                <c:pt idx="5484">
                  <c:v>5749.0</c:v>
                </c:pt>
                <c:pt idx="5485">
                  <c:v>5849.0</c:v>
                </c:pt>
                <c:pt idx="5486">
                  <c:v>5946.0</c:v>
                </c:pt>
                <c:pt idx="5487">
                  <c:v>6006.0</c:v>
                </c:pt>
                <c:pt idx="5488">
                  <c:v>5965.0</c:v>
                </c:pt>
                <c:pt idx="5489">
                  <c:v>5854.0</c:v>
                </c:pt>
                <c:pt idx="5490">
                  <c:v>5662.0</c:v>
                </c:pt>
                <c:pt idx="5491">
                  <c:v>5484.0</c:v>
                </c:pt>
                <c:pt idx="5492">
                  <c:v>5557.0</c:v>
                </c:pt>
                <c:pt idx="5493">
                  <c:v>5236.0</c:v>
                </c:pt>
                <c:pt idx="5494">
                  <c:v>4666.0</c:v>
                </c:pt>
                <c:pt idx="5495">
                  <c:v>4136.0</c:v>
                </c:pt>
                <c:pt idx="5496">
                  <c:v>3821.0</c:v>
                </c:pt>
                <c:pt idx="5497">
                  <c:v>3621.0</c:v>
                </c:pt>
                <c:pt idx="5498">
                  <c:v>3521.0</c:v>
                </c:pt>
                <c:pt idx="5499">
                  <c:v>3462.0</c:v>
                </c:pt>
                <c:pt idx="5500">
                  <c:v>3541.0</c:v>
                </c:pt>
                <c:pt idx="5501">
                  <c:v>3779.0</c:v>
                </c:pt>
                <c:pt idx="5502">
                  <c:v>4078.0</c:v>
                </c:pt>
                <c:pt idx="5503">
                  <c:v>4472.0</c:v>
                </c:pt>
                <c:pt idx="5504">
                  <c:v>4806.0</c:v>
                </c:pt>
                <c:pt idx="5505">
                  <c:v>5129.0</c:v>
                </c:pt>
                <c:pt idx="5506">
                  <c:v>5426.0</c:v>
                </c:pt>
                <c:pt idx="5507">
                  <c:v>5628.0</c:v>
                </c:pt>
                <c:pt idx="5508">
                  <c:v>5837.0</c:v>
                </c:pt>
                <c:pt idx="5509">
                  <c:v>5977.0</c:v>
                </c:pt>
                <c:pt idx="5510">
                  <c:v>6062.0</c:v>
                </c:pt>
                <c:pt idx="5511">
                  <c:v>6008.0</c:v>
                </c:pt>
                <c:pt idx="5512">
                  <c:v>6061.0</c:v>
                </c:pt>
                <c:pt idx="5513">
                  <c:v>6013.0</c:v>
                </c:pt>
                <c:pt idx="5514">
                  <c:v>5846.0</c:v>
                </c:pt>
                <c:pt idx="5515">
                  <c:v>5614.0</c:v>
                </c:pt>
                <c:pt idx="5516">
                  <c:v>5659.0</c:v>
                </c:pt>
                <c:pt idx="5517">
                  <c:v>5333.0</c:v>
                </c:pt>
                <c:pt idx="5518">
                  <c:v>4731.0</c:v>
                </c:pt>
                <c:pt idx="5519">
                  <c:v>4195.0</c:v>
                </c:pt>
                <c:pt idx="5520">
                  <c:v>3876.0</c:v>
                </c:pt>
                <c:pt idx="5521">
                  <c:v>3702.0</c:v>
                </c:pt>
                <c:pt idx="5522">
                  <c:v>3568.0</c:v>
                </c:pt>
                <c:pt idx="5523">
                  <c:v>3509.0</c:v>
                </c:pt>
                <c:pt idx="5524">
                  <c:v>3574.0</c:v>
                </c:pt>
                <c:pt idx="5525">
                  <c:v>3804.0</c:v>
                </c:pt>
                <c:pt idx="5526">
                  <c:v>4085.0</c:v>
                </c:pt>
                <c:pt idx="5527">
                  <c:v>4448.0</c:v>
                </c:pt>
                <c:pt idx="5528">
                  <c:v>4804.0</c:v>
                </c:pt>
                <c:pt idx="5529">
                  <c:v>5131.0</c:v>
                </c:pt>
                <c:pt idx="5530">
                  <c:v>5407.0</c:v>
                </c:pt>
                <c:pt idx="5531">
                  <c:v>5634.0</c:v>
                </c:pt>
                <c:pt idx="5532">
                  <c:v>5834.0</c:v>
                </c:pt>
                <c:pt idx="5533">
                  <c:v>5984.0</c:v>
                </c:pt>
                <c:pt idx="5534">
                  <c:v>6073.0</c:v>
                </c:pt>
                <c:pt idx="5535">
                  <c:v>6052.0</c:v>
                </c:pt>
                <c:pt idx="5536">
                  <c:v>6037.0</c:v>
                </c:pt>
                <c:pt idx="5537">
                  <c:v>5936.0</c:v>
                </c:pt>
                <c:pt idx="5538">
                  <c:v>5732.0</c:v>
                </c:pt>
                <c:pt idx="5539">
                  <c:v>5499.0</c:v>
                </c:pt>
                <c:pt idx="5540">
                  <c:v>5517.0</c:v>
                </c:pt>
                <c:pt idx="5541">
                  <c:v>5240.0</c:v>
                </c:pt>
                <c:pt idx="5542">
                  <c:v>4723.0</c:v>
                </c:pt>
                <c:pt idx="5543">
                  <c:v>4223.0</c:v>
                </c:pt>
                <c:pt idx="5544">
                  <c:v>3914.0</c:v>
                </c:pt>
                <c:pt idx="5545">
                  <c:v>3712.0</c:v>
                </c:pt>
                <c:pt idx="5546">
                  <c:v>3590.0</c:v>
                </c:pt>
                <c:pt idx="5547">
                  <c:v>3505.0</c:v>
                </c:pt>
                <c:pt idx="5548">
                  <c:v>3524.0</c:v>
                </c:pt>
                <c:pt idx="5549">
                  <c:v>3622.0</c:v>
                </c:pt>
                <c:pt idx="5550">
                  <c:v>3732.0</c:v>
                </c:pt>
                <c:pt idx="5551">
                  <c:v>4011.0</c:v>
                </c:pt>
                <c:pt idx="5552">
                  <c:v>4380.0</c:v>
                </c:pt>
                <c:pt idx="5553">
                  <c:v>4701.0</c:v>
                </c:pt>
                <c:pt idx="5554">
                  <c:v>4982.0</c:v>
                </c:pt>
                <c:pt idx="5555">
                  <c:v>5202.0</c:v>
                </c:pt>
                <c:pt idx="5556">
                  <c:v>5356.0</c:v>
                </c:pt>
                <c:pt idx="5557">
                  <c:v>5499.0</c:v>
                </c:pt>
                <c:pt idx="5558">
                  <c:v>5568.0</c:v>
                </c:pt>
                <c:pt idx="5559">
                  <c:v>5519.0</c:v>
                </c:pt>
                <c:pt idx="5560">
                  <c:v>5373.0</c:v>
                </c:pt>
                <c:pt idx="5561">
                  <c:v>5187.0</c:v>
                </c:pt>
                <c:pt idx="5562">
                  <c:v>5033.0</c:v>
                </c:pt>
                <c:pt idx="5563">
                  <c:v>4935.0</c:v>
                </c:pt>
                <c:pt idx="5564">
                  <c:v>5018.0</c:v>
                </c:pt>
                <c:pt idx="5565">
                  <c:v>4839.0</c:v>
                </c:pt>
                <c:pt idx="5566">
                  <c:v>4457.0</c:v>
                </c:pt>
                <c:pt idx="5567">
                  <c:v>4044.0</c:v>
                </c:pt>
                <c:pt idx="5568">
                  <c:v>3771.0</c:v>
                </c:pt>
                <c:pt idx="5569">
                  <c:v>3586.0</c:v>
                </c:pt>
                <c:pt idx="5570">
                  <c:v>3480.0</c:v>
                </c:pt>
                <c:pt idx="5571">
                  <c:v>3415.0</c:v>
                </c:pt>
                <c:pt idx="5572">
                  <c:v>3405.0</c:v>
                </c:pt>
                <c:pt idx="5573">
                  <c:v>3456.0</c:v>
                </c:pt>
                <c:pt idx="5574">
                  <c:v>3487.0</c:v>
                </c:pt>
                <c:pt idx="5575">
                  <c:v>3661.0</c:v>
                </c:pt>
                <c:pt idx="5576">
                  <c:v>3946.0</c:v>
                </c:pt>
                <c:pt idx="5577">
                  <c:v>4274.0</c:v>
                </c:pt>
                <c:pt idx="5578">
                  <c:v>4537.0</c:v>
                </c:pt>
                <c:pt idx="5579">
                  <c:v>4770.0</c:v>
                </c:pt>
                <c:pt idx="5580">
                  <c:v>4959.0</c:v>
                </c:pt>
                <c:pt idx="5581">
                  <c:v>5126.0</c:v>
                </c:pt>
                <c:pt idx="5582">
                  <c:v>5274.0</c:v>
                </c:pt>
                <c:pt idx="5583">
                  <c:v>5359.0</c:v>
                </c:pt>
                <c:pt idx="5584">
                  <c:v>5338.0</c:v>
                </c:pt>
                <c:pt idx="5585">
                  <c:v>5188.0</c:v>
                </c:pt>
                <c:pt idx="5586">
                  <c:v>5004.0</c:v>
                </c:pt>
                <c:pt idx="5587">
                  <c:v>4924.0</c:v>
                </c:pt>
                <c:pt idx="5588">
                  <c:v>5065.0</c:v>
                </c:pt>
                <c:pt idx="5589">
                  <c:v>4839.0</c:v>
                </c:pt>
                <c:pt idx="5590">
                  <c:v>4389.0</c:v>
                </c:pt>
                <c:pt idx="5591">
                  <c:v>3932.0</c:v>
                </c:pt>
                <c:pt idx="5592">
                  <c:v>3686.0</c:v>
                </c:pt>
                <c:pt idx="5593">
                  <c:v>3529.0</c:v>
                </c:pt>
                <c:pt idx="5594">
                  <c:v>3439.0</c:v>
                </c:pt>
                <c:pt idx="5595">
                  <c:v>3415.0</c:v>
                </c:pt>
                <c:pt idx="5596">
                  <c:v>3486.0</c:v>
                </c:pt>
                <c:pt idx="5597">
                  <c:v>3678.0</c:v>
                </c:pt>
                <c:pt idx="5598">
                  <c:v>3942.0</c:v>
                </c:pt>
                <c:pt idx="5599">
                  <c:v>4218.0</c:v>
                </c:pt>
                <c:pt idx="5600">
                  <c:v>4546.0</c:v>
                </c:pt>
                <c:pt idx="5601">
                  <c:v>4844.0</c:v>
                </c:pt>
                <c:pt idx="5602">
                  <c:v>5120.0</c:v>
                </c:pt>
                <c:pt idx="5603">
                  <c:v>5324.0</c:v>
                </c:pt>
                <c:pt idx="5604">
                  <c:v>5501.0</c:v>
                </c:pt>
                <c:pt idx="5605">
                  <c:v>5633.0</c:v>
                </c:pt>
                <c:pt idx="5606">
                  <c:v>5778.0</c:v>
                </c:pt>
                <c:pt idx="5607">
                  <c:v>5807.0</c:v>
                </c:pt>
                <c:pt idx="5608">
                  <c:v>5817.0</c:v>
                </c:pt>
                <c:pt idx="5609">
                  <c:v>5685.0</c:v>
                </c:pt>
                <c:pt idx="5610">
                  <c:v>5502.0</c:v>
                </c:pt>
                <c:pt idx="5611">
                  <c:v>5337.0</c:v>
                </c:pt>
                <c:pt idx="5612">
                  <c:v>5438.0</c:v>
                </c:pt>
                <c:pt idx="5613">
                  <c:v>5115.0</c:v>
                </c:pt>
                <c:pt idx="5614">
                  <c:v>4545.0</c:v>
                </c:pt>
                <c:pt idx="5615">
                  <c:v>4034.0</c:v>
                </c:pt>
                <c:pt idx="5616">
                  <c:v>3769.0</c:v>
                </c:pt>
                <c:pt idx="5617">
                  <c:v>3596.0</c:v>
                </c:pt>
                <c:pt idx="5618">
                  <c:v>3501.0</c:v>
                </c:pt>
                <c:pt idx="5619">
                  <c:v>3449.0</c:v>
                </c:pt>
                <c:pt idx="5620">
                  <c:v>3545.0</c:v>
                </c:pt>
                <c:pt idx="5621">
                  <c:v>3768.0</c:v>
                </c:pt>
                <c:pt idx="5622">
                  <c:v>4113.0</c:v>
                </c:pt>
                <c:pt idx="5623">
                  <c:v>4426.0</c:v>
                </c:pt>
                <c:pt idx="5624">
                  <c:v>4761.0</c:v>
                </c:pt>
                <c:pt idx="5625">
                  <c:v>5032.0</c:v>
                </c:pt>
                <c:pt idx="5626">
                  <c:v>5279.0</c:v>
                </c:pt>
                <c:pt idx="5627">
                  <c:v>5475.0</c:v>
                </c:pt>
                <c:pt idx="5628">
                  <c:v>5643.0</c:v>
                </c:pt>
                <c:pt idx="5629">
                  <c:v>5791.0</c:v>
                </c:pt>
                <c:pt idx="5630">
                  <c:v>6008.0</c:v>
                </c:pt>
                <c:pt idx="5631">
                  <c:v>5906.0</c:v>
                </c:pt>
                <c:pt idx="5632">
                  <c:v>5821.0</c:v>
                </c:pt>
                <c:pt idx="5633">
                  <c:v>5649.0</c:v>
                </c:pt>
                <c:pt idx="5634">
                  <c:v>5460.0</c:v>
                </c:pt>
                <c:pt idx="5635">
                  <c:v>5302.0</c:v>
                </c:pt>
                <c:pt idx="5636">
                  <c:v>5405.0</c:v>
                </c:pt>
                <c:pt idx="5637">
                  <c:v>5069.0</c:v>
                </c:pt>
                <c:pt idx="5638">
                  <c:v>4503.0</c:v>
                </c:pt>
                <c:pt idx="5639">
                  <c:v>4021.0</c:v>
                </c:pt>
                <c:pt idx="5640">
                  <c:v>3734.0</c:v>
                </c:pt>
                <c:pt idx="5641">
                  <c:v>3570.0</c:v>
                </c:pt>
                <c:pt idx="5642">
                  <c:v>3485.0</c:v>
                </c:pt>
                <c:pt idx="5643">
                  <c:v>3435.0</c:v>
                </c:pt>
                <c:pt idx="5644">
                  <c:v>3516.0</c:v>
                </c:pt>
                <c:pt idx="5645">
                  <c:v>3755.0</c:v>
                </c:pt>
                <c:pt idx="5646">
                  <c:v>4128.0</c:v>
                </c:pt>
                <c:pt idx="5647">
                  <c:v>4443.0</c:v>
                </c:pt>
                <c:pt idx="5648">
                  <c:v>4789.0</c:v>
                </c:pt>
                <c:pt idx="5649">
                  <c:v>5055.0</c:v>
                </c:pt>
                <c:pt idx="5650">
                  <c:v>5317.0</c:v>
                </c:pt>
                <c:pt idx="5651">
                  <c:v>5521.0</c:v>
                </c:pt>
                <c:pt idx="5652">
                  <c:v>5684.0</c:v>
                </c:pt>
                <c:pt idx="5653">
                  <c:v>5877.0</c:v>
                </c:pt>
                <c:pt idx="5654">
                  <c:v>6106.0</c:v>
                </c:pt>
                <c:pt idx="5655">
                  <c:v>6171.0</c:v>
                </c:pt>
                <c:pt idx="5656">
                  <c:v>6228.0</c:v>
                </c:pt>
                <c:pt idx="5657">
                  <c:v>6150.0</c:v>
                </c:pt>
                <c:pt idx="5658">
                  <c:v>5938.0</c:v>
                </c:pt>
                <c:pt idx="5659">
                  <c:v>5756.0</c:v>
                </c:pt>
                <c:pt idx="5660">
                  <c:v>5817.0</c:v>
                </c:pt>
                <c:pt idx="5661">
                  <c:v>5441.0</c:v>
                </c:pt>
                <c:pt idx="5662">
                  <c:v>4798.0</c:v>
                </c:pt>
                <c:pt idx="5663">
                  <c:v>4285.0</c:v>
                </c:pt>
                <c:pt idx="5664">
                  <c:v>3924.0</c:v>
                </c:pt>
                <c:pt idx="5665">
                  <c:v>3756.0</c:v>
                </c:pt>
                <c:pt idx="5666">
                  <c:v>3635.0</c:v>
                </c:pt>
                <c:pt idx="5667">
                  <c:v>3556.0</c:v>
                </c:pt>
                <c:pt idx="5668">
                  <c:v>3643.0</c:v>
                </c:pt>
                <c:pt idx="5669">
                  <c:v>3887.0</c:v>
                </c:pt>
                <c:pt idx="5670">
                  <c:v>4270.0</c:v>
                </c:pt>
                <c:pt idx="5671">
                  <c:v>4600.0</c:v>
                </c:pt>
                <c:pt idx="5672">
                  <c:v>4950.0</c:v>
                </c:pt>
                <c:pt idx="5673">
                  <c:v>5263.0</c:v>
                </c:pt>
                <c:pt idx="5674">
                  <c:v>5575.0</c:v>
                </c:pt>
                <c:pt idx="5675">
                  <c:v>5802.0</c:v>
                </c:pt>
                <c:pt idx="5676">
                  <c:v>5971.0</c:v>
                </c:pt>
                <c:pt idx="5677">
                  <c:v>6161.0</c:v>
                </c:pt>
                <c:pt idx="5678">
                  <c:v>6145.0</c:v>
                </c:pt>
                <c:pt idx="5679">
                  <c:v>6052.0</c:v>
                </c:pt>
                <c:pt idx="5680">
                  <c:v>6118.0</c:v>
                </c:pt>
                <c:pt idx="5681">
                  <c:v>6069.0</c:v>
                </c:pt>
                <c:pt idx="5682">
                  <c:v>5834.0</c:v>
                </c:pt>
                <c:pt idx="5683">
                  <c:v>5667.0</c:v>
                </c:pt>
                <c:pt idx="5684">
                  <c:v>5718.0</c:v>
                </c:pt>
                <c:pt idx="5685">
                  <c:v>5352.0</c:v>
                </c:pt>
                <c:pt idx="5686">
                  <c:v>4753.0</c:v>
                </c:pt>
                <c:pt idx="5687">
                  <c:v>4267.0</c:v>
                </c:pt>
                <c:pt idx="5688">
                  <c:v>3934.0</c:v>
                </c:pt>
                <c:pt idx="5689">
                  <c:v>3761.0</c:v>
                </c:pt>
                <c:pt idx="5690">
                  <c:v>3636.0</c:v>
                </c:pt>
                <c:pt idx="5691">
                  <c:v>3579.0</c:v>
                </c:pt>
                <c:pt idx="5692">
                  <c:v>3633.0</c:v>
                </c:pt>
                <c:pt idx="5693">
                  <c:v>3890.0</c:v>
                </c:pt>
                <c:pt idx="5694">
                  <c:v>4240.0</c:v>
                </c:pt>
                <c:pt idx="5695">
                  <c:v>4562.0</c:v>
                </c:pt>
                <c:pt idx="5696">
                  <c:v>4907.0</c:v>
                </c:pt>
                <c:pt idx="5697">
                  <c:v>5183.0</c:v>
                </c:pt>
                <c:pt idx="5698">
                  <c:v>5485.0</c:v>
                </c:pt>
                <c:pt idx="5699">
                  <c:v>5731.0</c:v>
                </c:pt>
                <c:pt idx="5700">
                  <c:v>5902.0</c:v>
                </c:pt>
                <c:pt idx="5701">
                  <c:v>6114.0</c:v>
                </c:pt>
                <c:pt idx="5702">
                  <c:v>6211.0</c:v>
                </c:pt>
                <c:pt idx="5703">
                  <c:v>6272.0</c:v>
                </c:pt>
                <c:pt idx="5704">
                  <c:v>6217.0</c:v>
                </c:pt>
                <c:pt idx="5705">
                  <c:v>6084.0</c:v>
                </c:pt>
                <c:pt idx="5706">
                  <c:v>5796.0</c:v>
                </c:pt>
                <c:pt idx="5707">
                  <c:v>5589.0</c:v>
                </c:pt>
                <c:pt idx="5708">
                  <c:v>5624.0</c:v>
                </c:pt>
                <c:pt idx="5709">
                  <c:v>5284.0</c:v>
                </c:pt>
                <c:pt idx="5710">
                  <c:v>4767.0</c:v>
                </c:pt>
                <c:pt idx="5711">
                  <c:v>4259.0</c:v>
                </c:pt>
                <c:pt idx="5712">
                  <c:v>3932.0</c:v>
                </c:pt>
                <c:pt idx="5713">
                  <c:v>3719.0</c:v>
                </c:pt>
                <c:pt idx="5714">
                  <c:v>3602.0</c:v>
                </c:pt>
                <c:pt idx="5715">
                  <c:v>3517.0</c:v>
                </c:pt>
                <c:pt idx="5716">
                  <c:v>3482.0</c:v>
                </c:pt>
                <c:pt idx="5717">
                  <c:v>3645.0</c:v>
                </c:pt>
                <c:pt idx="5718">
                  <c:v>3757.0</c:v>
                </c:pt>
                <c:pt idx="5719">
                  <c:v>4029.0</c:v>
                </c:pt>
                <c:pt idx="5720">
                  <c:v>4434.0</c:v>
                </c:pt>
                <c:pt idx="5721">
                  <c:v>4779.0</c:v>
                </c:pt>
                <c:pt idx="5722">
                  <c:v>5119.0</c:v>
                </c:pt>
                <c:pt idx="5723">
                  <c:v>5356.0</c:v>
                </c:pt>
                <c:pt idx="5724">
                  <c:v>5531.0</c:v>
                </c:pt>
                <c:pt idx="5725">
                  <c:v>5689.0</c:v>
                </c:pt>
                <c:pt idx="5726">
                  <c:v>5698.0</c:v>
                </c:pt>
                <c:pt idx="5727">
                  <c:v>5624.0</c:v>
                </c:pt>
                <c:pt idx="5728">
                  <c:v>5416.0</c:v>
                </c:pt>
                <c:pt idx="5729">
                  <c:v>5282.0</c:v>
                </c:pt>
                <c:pt idx="5730">
                  <c:v>5096.0</c:v>
                </c:pt>
                <c:pt idx="5731">
                  <c:v>5050.0</c:v>
                </c:pt>
                <c:pt idx="5732">
                  <c:v>5105.0</c:v>
                </c:pt>
                <c:pt idx="5733">
                  <c:v>4905.0</c:v>
                </c:pt>
                <c:pt idx="5734">
                  <c:v>4512.0</c:v>
                </c:pt>
                <c:pt idx="5735">
                  <c:v>4082.0</c:v>
                </c:pt>
                <c:pt idx="5736">
                  <c:v>3791.0</c:v>
                </c:pt>
                <c:pt idx="5737">
                  <c:v>3594.0</c:v>
                </c:pt>
                <c:pt idx="5738">
                  <c:v>3453.0</c:v>
                </c:pt>
                <c:pt idx="5739">
                  <c:v>3388.0</c:v>
                </c:pt>
                <c:pt idx="5740">
                  <c:v>3368.0</c:v>
                </c:pt>
                <c:pt idx="5741">
                  <c:v>3426.0</c:v>
                </c:pt>
                <c:pt idx="5742">
                  <c:v>3440.0</c:v>
                </c:pt>
                <c:pt idx="5743">
                  <c:v>3587.0</c:v>
                </c:pt>
                <c:pt idx="5744">
                  <c:v>3936.0</c:v>
                </c:pt>
                <c:pt idx="5745">
                  <c:v>4290.0</c:v>
                </c:pt>
                <c:pt idx="5746">
                  <c:v>4613.0</c:v>
                </c:pt>
                <c:pt idx="5747">
                  <c:v>4845.0</c:v>
                </c:pt>
                <c:pt idx="5748">
                  <c:v>5049.0</c:v>
                </c:pt>
                <c:pt idx="5749">
                  <c:v>5205.0</c:v>
                </c:pt>
                <c:pt idx="5750">
                  <c:v>5351.0</c:v>
                </c:pt>
                <c:pt idx="5751">
                  <c:v>5443.0</c:v>
                </c:pt>
                <c:pt idx="5752">
                  <c:v>5505.0</c:v>
                </c:pt>
                <c:pt idx="5753">
                  <c:v>5524.0</c:v>
                </c:pt>
                <c:pt idx="5754">
                  <c:v>5423.0</c:v>
                </c:pt>
                <c:pt idx="5755">
                  <c:v>5331.0</c:v>
                </c:pt>
                <c:pt idx="5756">
                  <c:v>5367.0</c:v>
                </c:pt>
                <c:pt idx="5757">
                  <c:v>5052.0</c:v>
                </c:pt>
                <c:pt idx="5758">
                  <c:v>4529.0</c:v>
                </c:pt>
                <c:pt idx="5759">
                  <c:v>4054.0</c:v>
                </c:pt>
                <c:pt idx="5760">
                  <c:v>3771.0</c:v>
                </c:pt>
                <c:pt idx="5761">
                  <c:v>3575.0</c:v>
                </c:pt>
                <c:pt idx="5762">
                  <c:v>3472.0</c:v>
                </c:pt>
                <c:pt idx="5763">
                  <c:v>3455.0</c:v>
                </c:pt>
                <c:pt idx="5764">
                  <c:v>3503.0</c:v>
                </c:pt>
                <c:pt idx="5765">
                  <c:v>3715.0</c:v>
                </c:pt>
                <c:pt idx="5766">
                  <c:v>3984.0</c:v>
                </c:pt>
                <c:pt idx="5767">
                  <c:v>4266.0</c:v>
                </c:pt>
                <c:pt idx="5768">
                  <c:v>4604.0</c:v>
                </c:pt>
                <c:pt idx="5769">
                  <c:v>4936.0</c:v>
                </c:pt>
                <c:pt idx="5770">
                  <c:v>5227.0</c:v>
                </c:pt>
                <c:pt idx="5771">
                  <c:v>5512.0</c:v>
                </c:pt>
                <c:pt idx="5772">
                  <c:v>5715.0</c:v>
                </c:pt>
                <c:pt idx="5773">
                  <c:v>5910.0</c:v>
                </c:pt>
                <c:pt idx="5774">
                  <c:v>6111.0</c:v>
                </c:pt>
                <c:pt idx="5775">
                  <c:v>6274.0</c:v>
                </c:pt>
                <c:pt idx="5776">
                  <c:v>6410.0</c:v>
                </c:pt>
                <c:pt idx="5777">
                  <c:v>6405.0</c:v>
                </c:pt>
                <c:pt idx="5778">
                  <c:v>6226.0</c:v>
                </c:pt>
                <c:pt idx="5779">
                  <c:v>6009.0</c:v>
                </c:pt>
                <c:pt idx="5780">
                  <c:v>5958.0</c:v>
                </c:pt>
                <c:pt idx="5781">
                  <c:v>5512.0</c:v>
                </c:pt>
                <c:pt idx="5782">
                  <c:v>4813.0</c:v>
                </c:pt>
                <c:pt idx="5783">
                  <c:v>4264.0</c:v>
                </c:pt>
                <c:pt idx="5784">
                  <c:v>3915.0</c:v>
                </c:pt>
                <c:pt idx="5785">
                  <c:v>3744.0</c:v>
                </c:pt>
                <c:pt idx="5786">
                  <c:v>3620.0</c:v>
                </c:pt>
                <c:pt idx="5787">
                  <c:v>3560.0</c:v>
                </c:pt>
                <c:pt idx="5788">
                  <c:v>3643.0</c:v>
                </c:pt>
                <c:pt idx="5789">
                  <c:v>3917.0</c:v>
                </c:pt>
                <c:pt idx="5790">
                  <c:v>4276.0</c:v>
                </c:pt>
                <c:pt idx="5791">
                  <c:v>4633.0</c:v>
                </c:pt>
                <c:pt idx="5792">
                  <c:v>4987.0</c:v>
                </c:pt>
                <c:pt idx="5793">
                  <c:v>5329.0</c:v>
                </c:pt>
                <c:pt idx="5794">
                  <c:v>5665.0</c:v>
                </c:pt>
                <c:pt idx="5795">
                  <c:v>5953.0</c:v>
                </c:pt>
                <c:pt idx="5796">
                  <c:v>6171.0</c:v>
                </c:pt>
                <c:pt idx="5797">
                  <c:v>6451.0</c:v>
                </c:pt>
                <c:pt idx="5798">
                  <c:v>6659.0</c:v>
                </c:pt>
                <c:pt idx="5799">
                  <c:v>6840.0</c:v>
                </c:pt>
                <c:pt idx="5800">
                  <c:v>6907.0</c:v>
                </c:pt>
                <c:pt idx="5801">
                  <c:v>6817.0</c:v>
                </c:pt>
                <c:pt idx="5802">
                  <c:v>6562.0</c:v>
                </c:pt>
                <c:pt idx="5803">
                  <c:v>6413.0</c:v>
                </c:pt>
                <c:pt idx="5804">
                  <c:v>6352.0</c:v>
                </c:pt>
                <c:pt idx="5805">
                  <c:v>5847.0</c:v>
                </c:pt>
                <c:pt idx="5806">
                  <c:v>5119.0</c:v>
                </c:pt>
                <c:pt idx="5807">
                  <c:v>4493.0</c:v>
                </c:pt>
                <c:pt idx="5808">
                  <c:v>4077.0</c:v>
                </c:pt>
                <c:pt idx="5809">
                  <c:v>3828.0</c:v>
                </c:pt>
                <c:pt idx="5810">
                  <c:v>3692.0</c:v>
                </c:pt>
                <c:pt idx="5811">
                  <c:v>3612.0</c:v>
                </c:pt>
                <c:pt idx="5812">
                  <c:v>3635.0</c:v>
                </c:pt>
                <c:pt idx="5813">
                  <c:v>3895.0</c:v>
                </c:pt>
                <c:pt idx="5814">
                  <c:v>4220.0</c:v>
                </c:pt>
                <c:pt idx="5815">
                  <c:v>4515.0</c:v>
                </c:pt>
                <c:pt idx="5816">
                  <c:v>4789.0</c:v>
                </c:pt>
                <c:pt idx="5817">
                  <c:v>5017.0</c:v>
                </c:pt>
                <c:pt idx="5818">
                  <c:v>5233.0</c:v>
                </c:pt>
                <c:pt idx="5819">
                  <c:v>5368.0</c:v>
                </c:pt>
                <c:pt idx="5820">
                  <c:v>5463.0</c:v>
                </c:pt>
                <c:pt idx="5821">
                  <c:v>5603.0</c:v>
                </c:pt>
                <c:pt idx="5822">
                  <c:v>5730.0</c:v>
                </c:pt>
                <c:pt idx="5823">
                  <c:v>5840.0</c:v>
                </c:pt>
                <c:pt idx="5824">
                  <c:v>5818.0</c:v>
                </c:pt>
                <c:pt idx="5825">
                  <c:v>5723.0</c:v>
                </c:pt>
                <c:pt idx="5826">
                  <c:v>5533.0</c:v>
                </c:pt>
                <c:pt idx="5827">
                  <c:v>5469.0</c:v>
                </c:pt>
                <c:pt idx="5828">
                  <c:v>5536.0</c:v>
                </c:pt>
                <c:pt idx="5829">
                  <c:v>5155.0</c:v>
                </c:pt>
                <c:pt idx="5830">
                  <c:v>4547.0</c:v>
                </c:pt>
                <c:pt idx="5831">
                  <c:v>4043.0</c:v>
                </c:pt>
                <c:pt idx="5832">
                  <c:v>3729.0</c:v>
                </c:pt>
                <c:pt idx="5833">
                  <c:v>3539.0</c:v>
                </c:pt>
                <c:pt idx="5834">
                  <c:v>3443.0</c:v>
                </c:pt>
                <c:pt idx="5835">
                  <c:v>3387.0</c:v>
                </c:pt>
                <c:pt idx="5836">
                  <c:v>3449.0</c:v>
                </c:pt>
                <c:pt idx="5837">
                  <c:v>3715.0</c:v>
                </c:pt>
                <c:pt idx="5838">
                  <c:v>4076.0</c:v>
                </c:pt>
                <c:pt idx="5839">
                  <c:v>4340.0</c:v>
                </c:pt>
                <c:pt idx="5840">
                  <c:v>4583.0</c:v>
                </c:pt>
                <c:pt idx="5841">
                  <c:v>4798.0</c:v>
                </c:pt>
                <c:pt idx="5842">
                  <c:v>4983.0</c:v>
                </c:pt>
                <c:pt idx="5843">
                  <c:v>5135.0</c:v>
                </c:pt>
                <c:pt idx="5844">
                  <c:v>5220.0</c:v>
                </c:pt>
                <c:pt idx="5845">
                  <c:v>5305.0</c:v>
                </c:pt>
                <c:pt idx="5846">
                  <c:v>5478.0</c:v>
                </c:pt>
                <c:pt idx="5847">
                  <c:v>5607.0</c:v>
                </c:pt>
                <c:pt idx="5848">
                  <c:v>5693.0</c:v>
                </c:pt>
                <c:pt idx="5849">
                  <c:v>5634.0</c:v>
                </c:pt>
                <c:pt idx="5850">
                  <c:v>5426.0</c:v>
                </c:pt>
                <c:pt idx="5851">
                  <c:v>5339.0</c:v>
                </c:pt>
                <c:pt idx="5852">
                  <c:v>5406.0</c:v>
                </c:pt>
                <c:pt idx="5853">
                  <c:v>5037.0</c:v>
                </c:pt>
                <c:pt idx="5854">
                  <c:v>4452.0</c:v>
                </c:pt>
                <c:pt idx="5855">
                  <c:v>3946.0</c:v>
                </c:pt>
                <c:pt idx="5856">
                  <c:v>3674.0</c:v>
                </c:pt>
                <c:pt idx="5857">
                  <c:v>3496.0</c:v>
                </c:pt>
                <c:pt idx="5858">
                  <c:v>3409.0</c:v>
                </c:pt>
                <c:pt idx="5859">
                  <c:v>3371.0</c:v>
                </c:pt>
                <c:pt idx="5860">
                  <c:v>3440.0</c:v>
                </c:pt>
                <c:pt idx="5861">
                  <c:v>3702.0</c:v>
                </c:pt>
                <c:pt idx="5862">
                  <c:v>4068.0</c:v>
                </c:pt>
                <c:pt idx="5863">
                  <c:v>4334.0</c:v>
                </c:pt>
                <c:pt idx="5864">
                  <c:v>4621.0</c:v>
                </c:pt>
                <c:pt idx="5865">
                  <c:v>4889.0</c:v>
                </c:pt>
                <c:pt idx="5866">
                  <c:v>5146.0</c:v>
                </c:pt>
                <c:pt idx="5867">
                  <c:v>5341.0</c:v>
                </c:pt>
                <c:pt idx="5868">
                  <c:v>5500.0</c:v>
                </c:pt>
                <c:pt idx="5869">
                  <c:v>5647.0</c:v>
                </c:pt>
                <c:pt idx="5870">
                  <c:v>5824.0</c:v>
                </c:pt>
                <c:pt idx="5871">
                  <c:v>5950.0</c:v>
                </c:pt>
                <c:pt idx="5872">
                  <c:v>6021.0</c:v>
                </c:pt>
                <c:pt idx="5873">
                  <c:v>5944.0</c:v>
                </c:pt>
                <c:pt idx="5874">
                  <c:v>5681.0</c:v>
                </c:pt>
                <c:pt idx="5875">
                  <c:v>5498.0</c:v>
                </c:pt>
                <c:pt idx="5876">
                  <c:v>5487.0</c:v>
                </c:pt>
                <c:pt idx="5877">
                  <c:v>5115.0</c:v>
                </c:pt>
                <c:pt idx="5878">
                  <c:v>4598.0</c:v>
                </c:pt>
                <c:pt idx="5879">
                  <c:v>4104.0</c:v>
                </c:pt>
                <c:pt idx="5880">
                  <c:v>3789.0</c:v>
                </c:pt>
                <c:pt idx="5881">
                  <c:v>3590.0</c:v>
                </c:pt>
                <c:pt idx="5882">
                  <c:v>3486.0</c:v>
                </c:pt>
                <c:pt idx="5883">
                  <c:v>3413.0</c:v>
                </c:pt>
                <c:pt idx="5884">
                  <c:v>3412.0</c:v>
                </c:pt>
                <c:pt idx="5885">
                  <c:v>3528.0</c:v>
                </c:pt>
                <c:pt idx="5886">
                  <c:v>3667.0</c:v>
                </c:pt>
                <c:pt idx="5887">
                  <c:v>3874.0</c:v>
                </c:pt>
                <c:pt idx="5888">
                  <c:v>4237.0</c:v>
                </c:pt>
                <c:pt idx="5889">
                  <c:v>4595.0</c:v>
                </c:pt>
                <c:pt idx="5890">
                  <c:v>4906.0</c:v>
                </c:pt>
                <c:pt idx="5891">
                  <c:v>5144.0</c:v>
                </c:pt>
                <c:pt idx="5892">
                  <c:v>5346.0</c:v>
                </c:pt>
                <c:pt idx="5893">
                  <c:v>5524.0</c:v>
                </c:pt>
                <c:pt idx="5894">
                  <c:v>5694.0</c:v>
                </c:pt>
                <c:pt idx="5895">
                  <c:v>5835.0</c:v>
                </c:pt>
                <c:pt idx="5896">
                  <c:v>5873.0</c:v>
                </c:pt>
                <c:pt idx="5897">
                  <c:v>5737.0</c:v>
                </c:pt>
                <c:pt idx="5898">
                  <c:v>5479.0</c:v>
                </c:pt>
                <c:pt idx="5899">
                  <c:v>5366.0</c:v>
                </c:pt>
                <c:pt idx="5900">
                  <c:v>5329.0</c:v>
                </c:pt>
                <c:pt idx="5901">
                  <c:v>5004.0</c:v>
                </c:pt>
                <c:pt idx="5902">
                  <c:v>4561.0</c:v>
                </c:pt>
                <c:pt idx="5903">
                  <c:v>4125.0</c:v>
                </c:pt>
                <c:pt idx="5904">
                  <c:v>3812.0</c:v>
                </c:pt>
                <c:pt idx="5905">
                  <c:v>3620.0</c:v>
                </c:pt>
                <c:pt idx="5906">
                  <c:v>3504.0</c:v>
                </c:pt>
                <c:pt idx="5907">
                  <c:v>3419.0</c:v>
                </c:pt>
                <c:pt idx="5908">
                  <c:v>3393.0</c:v>
                </c:pt>
                <c:pt idx="5909">
                  <c:v>3434.0</c:v>
                </c:pt>
                <c:pt idx="5910">
                  <c:v>3471.0</c:v>
                </c:pt>
                <c:pt idx="5911">
                  <c:v>3617.0</c:v>
                </c:pt>
                <c:pt idx="5912">
                  <c:v>3972.0</c:v>
                </c:pt>
                <c:pt idx="5913">
                  <c:v>4340.0</c:v>
                </c:pt>
                <c:pt idx="5914">
                  <c:v>4649.0</c:v>
                </c:pt>
                <c:pt idx="5915">
                  <c:v>4917.0</c:v>
                </c:pt>
                <c:pt idx="5916">
                  <c:v>5112.0</c:v>
                </c:pt>
                <c:pt idx="5917">
                  <c:v>5277.0</c:v>
                </c:pt>
                <c:pt idx="5918">
                  <c:v>5442.0</c:v>
                </c:pt>
                <c:pt idx="5919">
                  <c:v>5573.0</c:v>
                </c:pt>
                <c:pt idx="5920">
                  <c:v>5665.0</c:v>
                </c:pt>
                <c:pt idx="5921">
                  <c:v>5598.0</c:v>
                </c:pt>
                <c:pt idx="5922">
                  <c:v>5411.0</c:v>
                </c:pt>
                <c:pt idx="5923">
                  <c:v>5295.0</c:v>
                </c:pt>
                <c:pt idx="5924">
                  <c:v>5252.0</c:v>
                </c:pt>
                <c:pt idx="5925">
                  <c:v>4968.0</c:v>
                </c:pt>
                <c:pt idx="5926">
                  <c:v>4557.0</c:v>
                </c:pt>
                <c:pt idx="5927">
                  <c:v>4143.0</c:v>
                </c:pt>
                <c:pt idx="5928">
                  <c:v>3845.0</c:v>
                </c:pt>
                <c:pt idx="5929">
                  <c:v>3655.0</c:v>
                </c:pt>
                <c:pt idx="5930">
                  <c:v>3539.0</c:v>
                </c:pt>
                <c:pt idx="5931">
                  <c:v>3472.0</c:v>
                </c:pt>
                <c:pt idx="5932">
                  <c:v>3466.0</c:v>
                </c:pt>
                <c:pt idx="5933">
                  <c:v>3524.0</c:v>
                </c:pt>
                <c:pt idx="5934">
                  <c:v>3558.0</c:v>
                </c:pt>
                <c:pt idx="5935">
                  <c:v>3682.0</c:v>
                </c:pt>
                <c:pt idx="5936">
                  <c:v>4055.0</c:v>
                </c:pt>
                <c:pt idx="5937">
                  <c:v>4486.0</c:v>
                </c:pt>
                <c:pt idx="5938">
                  <c:v>4855.0</c:v>
                </c:pt>
                <c:pt idx="5939">
                  <c:v>5148.0</c:v>
                </c:pt>
                <c:pt idx="5940">
                  <c:v>5364.0</c:v>
                </c:pt>
                <c:pt idx="5941">
                  <c:v>5484.0</c:v>
                </c:pt>
                <c:pt idx="5942">
                  <c:v>5596.0</c:v>
                </c:pt>
                <c:pt idx="5943">
                  <c:v>5701.0</c:v>
                </c:pt>
                <c:pt idx="5944">
                  <c:v>5761.0</c:v>
                </c:pt>
                <c:pt idx="5945">
                  <c:v>5744.0</c:v>
                </c:pt>
                <c:pt idx="5946">
                  <c:v>5535.0</c:v>
                </c:pt>
                <c:pt idx="5947">
                  <c:v>5449.0</c:v>
                </c:pt>
                <c:pt idx="5948">
                  <c:v>5451.0</c:v>
                </c:pt>
                <c:pt idx="5949">
                  <c:v>5109.0</c:v>
                </c:pt>
                <c:pt idx="5950">
                  <c:v>4552.0</c:v>
                </c:pt>
                <c:pt idx="5951">
                  <c:v>4066.0</c:v>
                </c:pt>
                <c:pt idx="5952">
                  <c:v>3767.0</c:v>
                </c:pt>
                <c:pt idx="5953">
                  <c:v>3588.0</c:v>
                </c:pt>
                <c:pt idx="5954">
                  <c:v>3484.0</c:v>
                </c:pt>
                <c:pt idx="5955">
                  <c:v>3446.0</c:v>
                </c:pt>
                <c:pt idx="5956">
                  <c:v>3493.0</c:v>
                </c:pt>
                <c:pt idx="5957">
                  <c:v>3714.0</c:v>
                </c:pt>
                <c:pt idx="5958">
                  <c:v>4078.0</c:v>
                </c:pt>
                <c:pt idx="5959">
                  <c:v>4317.0</c:v>
                </c:pt>
                <c:pt idx="5960">
                  <c:v>4607.0</c:v>
                </c:pt>
                <c:pt idx="5961">
                  <c:v>4855.0</c:v>
                </c:pt>
                <c:pt idx="5962">
                  <c:v>5057.0</c:v>
                </c:pt>
                <c:pt idx="5963">
                  <c:v>5208.0</c:v>
                </c:pt>
                <c:pt idx="5964">
                  <c:v>5311.0</c:v>
                </c:pt>
                <c:pt idx="5965">
                  <c:v>5441.0</c:v>
                </c:pt>
                <c:pt idx="5966">
                  <c:v>5552.0</c:v>
                </c:pt>
                <c:pt idx="5967">
                  <c:v>5571.0</c:v>
                </c:pt>
                <c:pt idx="5968">
                  <c:v>5578.0</c:v>
                </c:pt>
                <c:pt idx="5969">
                  <c:v>5449.0</c:v>
                </c:pt>
                <c:pt idx="5970">
                  <c:v>5413.0</c:v>
                </c:pt>
                <c:pt idx="5971">
                  <c:v>5401.0</c:v>
                </c:pt>
                <c:pt idx="5972">
                  <c:v>5405.0</c:v>
                </c:pt>
                <c:pt idx="5973">
                  <c:v>5039.0</c:v>
                </c:pt>
                <c:pt idx="5974">
                  <c:v>4464.0</c:v>
                </c:pt>
                <c:pt idx="5975">
                  <c:v>3974.0</c:v>
                </c:pt>
                <c:pt idx="5976">
                  <c:v>3686.0</c:v>
                </c:pt>
                <c:pt idx="5977">
                  <c:v>3529.0</c:v>
                </c:pt>
                <c:pt idx="5978">
                  <c:v>3436.0</c:v>
                </c:pt>
                <c:pt idx="5979">
                  <c:v>3407.0</c:v>
                </c:pt>
                <c:pt idx="5980">
                  <c:v>3483.0</c:v>
                </c:pt>
                <c:pt idx="5981">
                  <c:v>3756.0</c:v>
                </c:pt>
                <c:pt idx="5982">
                  <c:v>4196.0</c:v>
                </c:pt>
                <c:pt idx="5983">
                  <c:v>4467.0</c:v>
                </c:pt>
                <c:pt idx="5984">
                  <c:v>4755.0</c:v>
                </c:pt>
                <c:pt idx="5985">
                  <c:v>5012.0</c:v>
                </c:pt>
                <c:pt idx="5986">
                  <c:v>5256.0</c:v>
                </c:pt>
                <c:pt idx="5987">
                  <c:v>5431.0</c:v>
                </c:pt>
                <c:pt idx="5988">
                  <c:v>5591.0</c:v>
                </c:pt>
                <c:pt idx="5989">
                  <c:v>5792.0</c:v>
                </c:pt>
                <c:pt idx="5990">
                  <c:v>5937.0</c:v>
                </c:pt>
                <c:pt idx="5991">
                  <c:v>6054.0</c:v>
                </c:pt>
                <c:pt idx="5992">
                  <c:v>6127.0</c:v>
                </c:pt>
                <c:pt idx="5993">
                  <c:v>6028.0</c:v>
                </c:pt>
                <c:pt idx="5994">
                  <c:v>5871.0</c:v>
                </c:pt>
                <c:pt idx="5995">
                  <c:v>5789.0</c:v>
                </c:pt>
                <c:pt idx="5996">
                  <c:v>5754.0</c:v>
                </c:pt>
                <c:pt idx="5997">
                  <c:v>5332.0</c:v>
                </c:pt>
                <c:pt idx="5998">
                  <c:v>4702.0</c:v>
                </c:pt>
                <c:pt idx="5999">
                  <c:v>4168.0</c:v>
                </c:pt>
                <c:pt idx="6000">
                  <c:v>3845.0</c:v>
                </c:pt>
                <c:pt idx="6001">
                  <c:v>3670.0</c:v>
                </c:pt>
                <c:pt idx="6002">
                  <c:v>3560.0</c:v>
                </c:pt>
                <c:pt idx="6003">
                  <c:v>3508.0</c:v>
                </c:pt>
                <c:pt idx="6004">
                  <c:v>3568.0</c:v>
                </c:pt>
                <c:pt idx="6005">
                  <c:v>3845.0</c:v>
                </c:pt>
                <c:pt idx="6006">
                  <c:v>4288.0</c:v>
                </c:pt>
                <c:pt idx="6007">
                  <c:v>4581.0</c:v>
                </c:pt>
                <c:pt idx="6008">
                  <c:v>4893.0</c:v>
                </c:pt>
                <c:pt idx="6009">
                  <c:v>5192.0</c:v>
                </c:pt>
                <c:pt idx="6010">
                  <c:v>5467.0</c:v>
                </c:pt>
                <c:pt idx="6011">
                  <c:v>5703.0</c:v>
                </c:pt>
                <c:pt idx="6012">
                  <c:v>5896.0</c:v>
                </c:pt>
                <c:pt idx="6013">
                  <c:v>6057.0</c:v>
                </c:pt>
                <c:pt idx="6014">
                  <c:v>6173.0</c:v>
                </c:pt>
                <c:pt idx="6015">
                  <c:v>6271.0</c:v>
                </c:pt>
                <c:pt idx="6016">
                  <c:v>6321.0</c:v>
                </c:pt>
                <c:pt idx="6017">
                  <c:v>6208.0</c:v>
                </c:pt>
                <c:pt idx="6018">
                  <c:v>5971.0</c:v>
                </c:pt>
                <c:pt idx="6019">
                  <c:v>5949.0</c:v>
                </c:pt>
                <c:pt idx="6020">
                  <c:v>5859.0</c:v>
                </c:pt>
                <c:pt idx="6021">
                  <c:v>5436.0</c:v>
                </c:pt>
                <c:pt idx="6022">
                  <c:v>4817.0</c:v>
                </c:pt>
                <c:pt idx="6023">
                  <c:v>4292.0</c:v>
                </c:pt>
                <c:pt idx="6024">
                  <c:v>3974.0</c:v>
                </c:pt>
                <c:pt idx="6025">
                  <c:v>3799.0</c:v>
                </c:pt>
                <c:pt idx="6026">
                  <c:v>3690.0</c:v>
                </c:pt>
                <c:pt idx="6027">
                  <c:v>3626.0</c:v>
                </c:pt>
                <c:pt idx="6028">
                  <c:v>3678.0</c:v>
                </c:pt>
                <c:pt idx="6029">
                  <c:v>3941.0</c:v>
                </c:pt>
                <c:pt idx="6030">
                  <c:v>4382.0</c:v>
                </c:pt>
                <c:pt idx="6031">
                  <c:v>4700.0</c:v>
                </c:pt>
                <c:pt idx="6032">
                  <c:v>5065.0</c:v>
                </c:pt>
                <c:pt idx="6033">
                  <c:v>5397.0</c:v>
                </c:pt>
                <c:pt idx="6034">
                  <c:v>5662.0</c:v>
                </c:pt>
                <c:pt idx="6035">
                  <c:v>5877.0</c:v>
                </c:pt>
                <c:pt idx="6036">
                  <c:v>6055.0</c:v>
                </c:pt>
                <c:pt idx="6037">
                  <c:v>6210.0</c:v>
                </c:pt>
                <c:pt idx="6038">
                  <c:v>6325.0</c:v>
                </c:pt>
                <c:pt idx="6039">
                  <c:v>6262.0</c:v>
                </c:pt>
                <c:pt idx="6040">
                  <c:v>5994.0</c:v>
                </c:pt>
                <c:pt idx="6041">
                  <c:v>5758.0</c:v>
                </c:pt>
                <c:pt idx="6042">
                  <c:v>5500.0</c:v>
                </c:pt>
                <c:pt idx="6043">
                  <c:v>5547.0</c:v>
                </c:pt>
                <c:pt idx="6044">
                  <c:v>5493.0</c:v>
                </c:pt>
                <c:pt idx="6045">
                  <c:v>5161.0</c:v>
                </c:pt>
                <c:pt idx="6046">
                  <c:v>4669.0</c:v>
                </c:pt>
                <c:pt idx="6047">
                  <c:v>4227.0</c:v>
                </c:pt>
                <c:pt idx="6048">
                  <c:v>3917.0</c:v>
                </c:pt>
                <c:pt idx="6049">
                  <c:v>3745.0</c:v>
                </c:pt>
                <c:pt idx="6050">
                  <c:v>3643.0</c:v>
                </c:pt>
                <c:pt idx="6051">
                  <c:v>3565.0</c:v>
                </c:pt>
                <c:pt idx="6052">
                  <c:v>3574.0</c:v>
                </c:pt>
                <c:pt idx="6053">
                  <c:v>3704.0</c:v>
                </c:pt>
                <c:pt idx="6054">
                  <c:v>3924.0</c:v>
                </c:pt>
                <c:pt idx="6055">
                  <c:v>4151.0</c:v>
                </c:pt>
                <c:pt idx="6056">
                  <c:v>4495.0</c:v>
                </c:pt>
                <c:pt idx="6057">
                  <c:v>4807.0</c:v>
                </c:pt>
                <c:pt idx="6058">
                  <c:v>5092.0</c:v>
                </c:pt>
                <c:pt idx="6059">
                  <c:v>5301.0</c:v>
                </c:pt>
                <c:pt idx="6060">
                  <c:v>5447.0</c:v>
                </c:pt>
                <c:pt idx="6061">
                  <c:v>5594.0</c:v>
                </c:pt>
                <c:pt idx="6062">
                  <c:v>5732.0</c:v>
                </c:pt>
                <c:pt idx="6063">
                  <c:v>5815.0</c:v>
                </c:pt>
                <c:pt idx="6064">
                  <c:v>5807.0</c:v>
                </c:pt>
                <c:pt idx="6065">
                  <c:v>5754.0</c:v>
                </c:pt>
                <c:pt idx="6066">
                  <c:v>5571.0</c:v>
                </c:pt>
                <c:pt idx="6067">
                  <c:v>5492.0</c:v>
                </c:pt>
                <c:pt idx="6068">
                  <c:v>5412.0</c:v>
                </c:pt>
                <c:pt idx="6069">
                  <c:v>5069.0</c:v>
                </c:pt>
                <c:pt idx="6070">
                  <c:v>4600.0</c:v>
                </c:pt>
                <c:pt idx="6071">
                  <c:v>4168.0</c:v>
                </c:pt>
                <c:pt idx="6072">
                  <c:v>3850.0</c:v>
                </c:pt>
                <c:pt idx="6073">
                  <c:v>3664.0</c:v>
                </c:pt>
                <c:pt idx="6074">
                  <c:v>3545.0</c:v>
                </c:pt>
                <c:pt idx="6075">
                  <c:v>3457.0</c:v>
                </c:pt>
                <c:pt idx="6076">
                  <c:v>3428.0</c:v>
                </c:pt>
                <c:pt idx="6077">
                  <c:v>3472.0</c:v>
                </c:pt>
                <c:pt idx="6078">
                  <c:v>3537.0</c:v>
                </c:pt>
                <c:pt idx="6079">
                  <c:v>3659.0</c:v>
                </c:pt>
                <c:pt idx="6080">
                  <c:v>4000.0</c:v>
                </c:pt>
                <c:pt idx="6081">
                  <c:v>4339.0</c:v>
                </c:pt>
                <c:pt idx="6082">
                  <c:v>4653.0</c:v>
                </c:pt>
                <c:pt idx="6083">
                  <c:v>4930.0</c:v>
                </c:pt>
                <c:pt idx="6084">
                  <c:v>5115.0</c:v>
                </c:pt>
                <c:pt idx="6085">
                  <c:v>5287.0</c:v>
                </c:pt>
                <c:pt idx="6086">
                  <c:v>5466.0</c:v>
                </c:pt>
                <c:pt idx="6087">
                  <c:v>5635.0</c:v>
                </c:pt>
                <c:pt idx="6088">
                  <c:v>5751.0</c:v>
                </c:pt>
                <c:pt idx="6089">
                  <c:v>5756.0</c:v>
                </c:pt>
                <c:pt idx="6090">
                  <c:v>5586.0</c:v>
                </c:pt>
                <c:pt idx="6091">
                  <c:v>5534.0</c:v>
                </c:pt>
                <c:pt idx="6092">
                  <c:v>5454.0</c:v>
                </c:pt>
                <c:pt idx="6093">
                  <c:v>5067.0</c:v>
                </c:pt>
                <c:pt idx="6094">
                  <c:v>4533.0</c:v>
                </c:pt>
                <c:pt idx="6095">
                  <c:v>4064.0</c:v>
                </c:pt>
                <c:pt idx="6096">
                  <c:v>3773.0</c:v>
                </c:pt>
                <c:pt idx="6097">
                  <c:v>3594.0</c:v>
                </c:pt>
                <c:pt idx="6098">
                  <c:v>3493.0</c:v>
                </c:pt>
                <c:pt idx="6099">
                  <c:v>3444.0</c:v>
                </c:pt>
                <c:pt idx="6100">
                  <c:v>3487.0</c:v>
                </c:pt>
                <c:pt idx="6101">
                  <c:v>3692.0</c:v>
                </c:pt>
                <c:pt idx="6102">
                  <c:v>4021.0</c:v>
                </c:pt>
                <c:pt idx="6103">
                  <c:v>4241.0</c:v>
                </c:pt>
                <c:pt idx="6104">
                  <c:v>4562.0</c:v>
                </c:pt>
                <c:pt idx="6105">
                  <c:v>4883.0</c:v>
                </c:pt>
                <c:pt idx="6106">
                  <c:v>5149.0</c:v>
                </c:pt>
                <c:pt idx="6107">
                  <c:v>5377.0</c:v>
                </c:pt>
                <c:pt idx="6108">
                  <c:v>5515.0</c:v>
                </c:pt>
                <c:pt idx="6109">
                  <c:v>5661.0</c:v>
                </c:pt>
                <c:pt idx="6110">
                  <c:v>5811.0</c:v>
                </c:pt>
                <c:pt idx="6111">
                  <c:v>5940.0</c:v>
                </c:pt>
                <c:pt idx="6112">
                  <c:v>5967.0</c:v>
                </c:pt>
                <c:pt idx="6113">
                  <c:v>5887.0</c:v>
                </c:pt>
                <c:pt idx="6114">
                  <c:v>5664.0</c:v>
                </c:pt>
                <c:pt idx="6115">
                  <c:v>5637.0</c:v>
                </c:pt>
                <c:pt idx="6116">
                  <c:v>5526.0</c:v>
                </c:pt>
                <c:pt idx="6117">
                  <c:v>5080.0</c:v>
                </c:pt>
                <c:pt idx="6118">
                  <c:v>4470.0</c:v>
                </c:pt>
                <c:pt idx="6119">
                  <c:v>3962.0</c:v>
                </c:pt>
                <c:pt idx="6120">
                  <c:v>3662.0</c:v>
                </c:pt>
                <c:pt idx="6121">
                  <c:v>3503.0</c:v>
                </c:pt>
                <c:pt idx="6122">
                  <c:v>3410.0</c:v>
                </c:pt>
                <c:pt idx="6123">
                  <c:v>3371.0</c:v>
                </c:pt>
                <c:pt idx="6124">
                  <c:v>3429.0</c:v>
                </c:pt>
                <c:pt idx="6125">
                  <c:v>3699.0</c:v>
                </c:pt>
                <c:pt idx="6126">
                  <c:v>4124.0</c:v>
                </c:pt>
                <c:pt idx="6127">
                  <c:v>4364.0</c:v>
                </c:pt>
                <c:pt idx="6128">
                  <c:v>4568.0</c:v>
                </c:pt>
                <c:pt idx="6129">
                  <c:v>4754.0</c:v>
                </c:pt>
                <c:pt idx="6130">
                  <c:v>4907.0</c:v>
                </c:pt>
                <c:pt idx="6131">
                  <c:v>5009.0</c:v>
                </c:pt>
                <c:pt idx="6132">
                  <c:v>5074.0</c:v>
                </c:pt>
                <c:pt idx="6133">
                  <c:v>5154.0</c:v>
                </c:pt>
                <c:pt idx="6134">
                  <c:v>5198.0</c:v>
                </c:pt>
                <c:pt idx="6135">
                  <c:v>5199.0</c:v>
                </c:pt>
                <c:pt idx="6136">
                  <c:v>5170.0</c:v>
                </c:pt>
                <c:pt idx="6137">
                  <c:v>5109.0</c:v>
                </c:pt>
                <c:pt idx="6138">
                  <c:v>5049.0</c:v>
                </c:pt>
                <c:pt idx="6139">
                  <c:v>5165.0</c:v>
                </c:pt>
                <c:pt idx="6140">
                  <c:v>5090.0</c:v>
                </c:pt>
                <c:pt idx="6141">
                  <c:v>4720.0</c:v>
                </c:pt>
                <c:pt idx="6142">
                  <c:v>4176.0</c:v>
                </c:pt>
                <c:pt idx="6143">
                  <c:v>3736.0</c:v>
                </c:pt>
                <c:pt idx="6144">
                  <c:v>3484.0</c:v>
                </c:pt>
                <c:pt idx="6145">
                  <c:v>3362.0</c:v>
                </c:pt>
                <c:pt idx="6146">
                  <c:v>3287.0</c:v>
                </c:pt>
                <c:pt idx="6147">
                  <c:v>3264.0</c:v>
                </c:pt>
                <c:pt idx="6148">
                  <c:v>3340.0</c:v>
                </c:pt>
                <c:pt idx="6149">
                  <c:v>3608.0</c:v>
                </c:pt>
                <c:pt idx="6150">
                  <c:v>4045.0</c:v>
                </c:pt>
                <c:pt idx="6151">
                  <c:v>4274.0</c:v>
                </c:pt>
                <c:pt idx="6152">
                  <c:v>4453.0</c:v>
                </c:pt>
                <c:pt idx="6153">
                  <c:v>4597.0</c:v>
                </c:pt>
                <c:pt idx="6154">
                  <c:v>4721.0</c:v>
                </c:pt>
                <c:pt idx="6155">
                  <c:v>4821.0</c:v>
                </c:pt>
                <c:pt idx="6156">
                  <c:v>4859.0</c:v>
                </c:pt>
                <c:pt idx="6157">
                  <c:v>4903.0</c:v>
                </c:pt>
                <c:pt idx="6158">
                  <c:v>4893.0</c:v>
                </c:pt>
                <c:pt idx="6159">
                  <c:v>4801.0</c:v>
                </c:pt>
                <c:pt idx="6160">
                  <c:v>4746.0</c:v>
                </c:pt>
                <c:pt idx="6161">
                  <c:v>4689.0</c:v>
                </c:pt>
                <c:pt idx="6162">
                  <c:v>4634.0</c:v>
                </c:pt>
                <c:pt idx="6163">
                  <c:v>4832.0</c:v>
                </c:pt>
                <c:pt idx="6164">
                  <c:v>4842.0</c:v>
                </c:pt>
                <c:pt idx="6165">
                  <c:v>4524.0</c:v>
                </c:pt>
                <c:pt idx="6166">
                  <c:v>4014.0</c:v>
                </c:pt>
                <c:pt idx="6167">
                  <c:v>3622.0</c:v>
                </c:pt>
                <c:pt idx="6168">
                  <c:v>3381.0</c:v>
                </c:pt>
                <c:pt idx="6169">
                  <c:v>3273.0</c:v>
                </c:pt>
                <c:pt idx="6170">
                  <c:v>3208.0</c:v>
                </c:pt>
                <c:pt idx="6171">
                  <c:v>3191.0</c:v>
                </c:pt>
                <c:pt idx="6172">
                  <c:v>3286.0</c:v>
                </c:pt>
                <c:pt idx="6173">
                  <c:v>3565.0</c:v>
                </c:pt>
                <c:pt idx="6174">
                  <c:v>4024.0</c:v>
                </c:pt>
                <c:pt idx="6175">
                  <c:v>4256.0</c:v>
                </c:pt>
                <c:pt idx="6176">
                  <c:v>4420.0</c:v>
                </c:pt>
                <c:pt idx="6177">
                  <c:v>4569.0</c:v>
                </c:pt>
                <c:pt idx="6178">
                  <c:v>4737.0</c:v>
                </c:pt>
                <c:pt idx="6179">
                  <c:v>4826.0</c:v>
                </c:pt>
                <c:pt idx="6180">
                  <c:v>4870.0</c:v>
                </c:pt>
                <c:pt idx="6181">
                  <c:v>4919.0</c:v>
                </c:pt>
                <c:pt idx="6182">
                  <c:v>4959.0</c:v>
                </c:pt>
                <c:pt idx="6183">
                  <c:v>4953.0</c:v>
                </c:pt>
                <c:pt idx="6184">
                  <c:v>4980.0</c:v>
                </c:pt>
                <c:pt idx="6185">
                  <c:v>4906.0</c:v>
                </c:pt>
                <c:pt idx="6186">
                  <c:v>4803.0</c:v>
                </c:pt>
                <c:pt idx="6187">
                  <c:v>4950.0</c:v>
                </c:pt>
                <c:pt idx="6188">
                  <c:v>4938.0</c:v>
                </c:pt>
                <c:pt idx="6189">
                  <c:v>4594.0</c:v>
                </c:pt>
                <c:pt idx="6190">
                  <c:v>4083.0</c:v>
                </c:pt>
                <c:pt idx="6191">
                  <c:v>3668.0</c:v>
                </c:pt>
                <c:pt idx="6192">
                  <c:v>3433.0</c:v>
                </c:pt>
                <c:pt idx="6193">
                  <c:v>3311.0</c:v>
                </c:pt>
                <c:pt idx="6194">
                  <c:v>3235.0</c:v>
                </c:pt>
                <c:pt idx="6195">
                  <c:v>3214.0</c:v>
                </c:pt>
                <c:pt idx="6196">
                  <c:v>3305.0</c:v>
                </c:pt>
                <c:pt idx="6197">
                  <c:v>3576.0</c:v>
                </c:pt>
                <c:pt idx="6198">
                  <c:v>4028.0</c:v>
                </c:pt>
                <c:pt idx="6199">
                  <c:v>4256.0</c:v>
                </c:pt>
                <c:pt idx="6200">
                  <c:v>4447.0</c:v>
                </c:pt>
                <c:pt idx="6201">
                  <c:v>4624.0</c:v>
                </c:pt>
                <c:pt idx="6202">
                  <c:v>4780.0</c:v>
                </c:pt>
                <c:pt idx="6203">
                  <c:v>4866.0</c:v>
                </c:pt>
                <c:pt idx="6204">
                  <c:v>4925.0</c:v>
                </c:pt>
                <c:pt idx="6205">
                  <c:v>4988.0</c:v>
                </c:pt>
                <c:pt idx="6206">
                  <c:v>5052.0</c:v>
                </c:pt>
                <c:pt idx="6207">
                  <c:v>5112.0</c:v>
                </c:pt>
                <c:pt idx="6208">
                  <c:v>5157.0</c:v>
                </c:pt>
                <c:pt idx="6209">
                  <c:v>5058.0</c:v>
                </c:pt>
                <c:pt idx="6210">
                  <c:v>4898.0</c:v>
                </c:pt>
                <c:pt idx="6211">
                  <c:v>4991.0</c:v>
                </c:pt>
                <c:pt idx="6212">
                  <c:v>4936.0</c:v>
                </c:pt>
                <c:pt idx="6213">
                  <c:v>4621.0</c:v>
                </c:pt>
                <c:pt idx="6214">
                  <c:v>4175.0</c:v>
                </c:pt>
                <c:pt idx="6215">
                  <c:v>3768.0</c:v>
                </c:pt>
                <c:pt idx="6216">
                  <c:v>3506.0</c:v>
                </c:pt>
                <c:pt idx="6217">
                  <c:v>3358.0</c:v>
                </c:pt>
                <c:pt idx="6218">
                  <c:v>3267.0</c:v>
                </c:pt>
                <c:pt idx="6219">
                  <c:v>3215.0</c:v>
                </c:pt>
                <c:pt idx="6220">
                  <c:v>3244.0</c:v>
                </c:pt>
                <c:pt idx="6221">
                  <c:v>3380.0</c:v>
                </c:pt>
                <c:pt idx="6222">
                  <c:v>3606.0</c:v>
                </c:pt>
                <c:pt idx="6223">
                  <c:v>3777.0</c:v>
                </c:pt>
                <c:pt idx="6224">
                  <c:v>4062.0</c:v>
                </c:pt>
                <c:pt idx="6225">
                  <c:v>4330.0</c:v>
                </c:pt>
                <c:pt idx="6226">
                  <c:v>4521.0</c:v>
                </c:pt>
                <c:pt idx="6227">
                  <c:v>4631.0</c:v>
                </c:pt>
                <c:pt idx="6228">
                  <c:v>4698.0</c:v>
                </c:pt>
                <c:pt idx="6229">
                  <c:v>4762.0</c:v>
                </c:pt>
                <c:pt idx="6230">
                  <c:v>4848.0</c:v>
                </c:pt>
                <c:pt idx="6231">
                  <c:v>4964.0</c:v>
                </c:pt>
                <c:pt idx="6232">
                  <c:v>5060.0</c:v>
                </c:pt>
                <c:pt idx="6233">
                  <c:v>5052.0</c:v>
                </c:pt>
                <c:pt idx="6234">
                  <c:v>4930.0</c:v>
                </c:pt>
                <c:pt idx="6235">
                  <c:v>4979.0</c:v>
                </c:pt>
                <c:pt idx="6236">
                  <c:v>4893.0</c:v>
                </c:pt>
                <c:pt idx="6237">
                  <c:v>4598.0</c:v>
                </c:pt>
                <c:pt idx="6238">
                  <c:v>4174.0</c:v>
                </c:pt>
                <c:pt idx="6239">
                  <c:v>3786.0</c:v>
                </c:pt>
                <c:pt idx="6240">
                  <c:v>3518.0</c:v>
                </c:pt>
                <c:pt idx="6241">
                  <c:v>3349.0</c:v>
                </c:pt>
                <c:pt idx="6242">
                  <c:v>3254.0</c:v>
                </c:pt>
                <c:pt idx="6243">
                  <c:v>3193.0</c:v>
                </c:pt>
                <c:pt idx="6244">
                  <c:v>3178.0</c:v>
                </c:pt>
                <c:pt idx="6245">
                  <c:v>3234.0</c:v>
                </c:pt>
                <c:pt idx="6246">
                  <c:v>3331.0</c:v>
                </c:pt>
                <c:pt idx="6247">
                  <c:v>3436.0</c:v>
                </c:pt>
                <c:pt idx="6248">
                  <c:v>3731.0</c:v>
                </c:pt>
                <c:pt idx="6249">
                  <c:v>3995.0</c:v>
                </c:pt>
                <c:pt idx="6250">
                  <c:v>4191.0</c:v>
                </c:pt>
                <c:pt idx="6251">
                  <c:v>4337.0</c:v>
                </c:pt>
                <c:pt idx="6252">
                  <c:v>4435.0</c:v>
                </c:pt>
                <c:pt idx="6253">
                  <c:v>4521.0</c:v>
                </c:pt>
                <c:pt idx="6254">
                  <c:v>4626.0</c:v>
                </c:pt>
                <c:pt idx="6255">
                  <c:v>4749.0</c:v>
                </c:pt>
                <c:pt idx="6256">
                  <c:v>4833.0</c:v>
                </c:pt>
                <c:pt idx="6257">
                  <c:v>4869.0</c:v>
                </c:pt>
                <c:pt idx="6258">
                  <c:v>4812.0</c:v>
                </c:pt>
                <c:pt idx="6259">
                  <c:v>4960.0</c:v>
                </c:pt>
                <c:pt idx="6260">
                  <c:v>4895.0</c:v>
                </c:pt>
                <c:pt idx="6261">
                  <c:v>4579.0</c:v>
                </c:pt>
                <c:pt idx="6262">
                  <c:v>4123.0</c:v>
                </c:pt>
                <c:pt idx="6263">
                  <c:v>3678.0</c:v>
                </c:pt>
                <c:pt idx="6264">
                  <c:v>3441.0</c:v>
                </c:pt>
                <c:pt idx="6265">
                  <c:v>3307.0</c:v>
                </c:pt>
                <c:pt idx="6266">
                  <c:v>3230.0</c:v>
                </c:pt>
                <c:pt idx="6267">
                  <c:v>3201.0</c:v>
                </c:pt>
                <c:pt idx="6268">
                  <c:v>3254.0</c:v>
                </c:pt>
                <c:pt idx="6269">
                  <c:v>3469.0</c:v>
                </c:pt>
                <c:pt idx="6270">
                  <c:v>3846.0</c:v>
                </c:pt>
                <c:pt idx="6271">
                  <c:v>4044.0</c:v>
                </c:pt>
                <c:pt idx="6272">
                  <c:v>4273.0</c:v>
                </c:pt>
                <c:pt idx="6273">
                  <c:v>4478.0</c:v>
                </c:pt>
                <c:pt idx="6274">
                  <c:v>4668.0</c:v>
                </c:pt>
                <c:pt idx="6275">
                  <c:v>4823.0</c:v>
                </c:pt>
                <c:pt idx="6276">
                  <c:v>4922.0</c:v>
                </c:pt>
                <c:pt idx="6277">
                  <c:v>5031.0</c:v>
                </c:pt>
                <c:pt idx="6278">
                  <c:v>5134.0</c:v>
                </c:pt>
                <c:pt idx="6279">
                  <c:v>5229.0</c:v>
                </c:pt>
                <c:pt idx="6280">
                  <c:v>5289.0</c:v>
                </c:pt>
                <c:pt idx="6281">
                  <c:v>5290.0</c:v>
                </c:pt>
                <c:pt idx="6282">
                  <c:v>5171.0</c:v>
                </c:pt>
                <c:pt idx="6283">
                  <c:v>5289.0</c:v>
                </c:pt>
                <c:pt idx="6284">
                  <c:v>5171.0</c:v>
                </c:pt>
                <c:pt idx="6285">
                  <c:v>4793.0</c:v>
                </c:pt>
                <c:pt idx="6286">
                  <c:v>4245.0</c:v>
                </c:pt>
                <c:pt idx="6287">
                  <c:v>3780.0</c:v>
                </c:pt>
                <c:pt idx="6288">
                  <c:v>3517.0</c:v>
                </c:pt>
                <c:pt idx="6289">
                  <c:v>3372.0</c:v>
                </c:pt>
                <c:pt idx="6290">
                  <c:v>3293.0</c:v>
                </c:pt>
                <c:pt idx="6291">
                  <c:v>3257.0</c:v>
                </c:pt>
                <c:pt idx="6292">
                  <c:v>3340.0</c:v>
                </c:pt>
                <c:pt idx="6293">
                  <c:v>3600.0</c:v>
                </c:pt>
                <c:pt idx="6294">
                  <c:v>4064.0</c:v>
                </c:pt>
                <c:pt idx="6295">
                  <c:v>4288.0</c:v>
                </c:pt>
                <c:pt idx="6296">
                  <c:v>4517.0</c:v>
                </c:pt>
                <c:pt idx="6297">
                  <c:v>4747.0</c:v>
                </c:pt>
                <c:pt idx="6298">
                  <c:v>4981.0</c:v>
                </c:pt>
                <c:pt idx="6299">
                  <c:v>5152.0</c:v>
                </c:pt>
                <c:pt idx="6300">
                  <c:v>5280.0</c:v>
                </c:pt>
                <c:pt idx="6301">
                  <c:v>5444.0</c:v>
                </c:pt>
                <c:pt idx="6302">
                  <c:v>5585.0</c:v>
                </c:pt>
                <c:pt idx="6303">
                  <c:v>5700.0</c:v>
                </c:pt>
                <c:pt idx="6304">
                  <c:v>5731.0</c:v>
                </c:pt>
                <c:pt idx="6305">
                  <c:v>5654.0</c:v>
                </c:pt>
                <c:pt idx="6306">
                  <c:v>5465.0</c:v>
                </c:pt>
                <c:pt idx="6307">
                  <c:v>5558.0</c:v>
                </c:pt>
                <c:pt idx="6308">
                  <c:v>5401.0</c:v>
                </c:pt>
                <c:pt idx="6309">
                  <c:v>4972.0</c:v>
                </c:pt>
                <c:pt idx="6310">
                  <c:v>4379.0</c:v>
                </c:pt>
                <c:pt idx="6311">
                  <c:v>3912.0</c:v>
                </c:pt>
                <c:pt idx="6312">
                  <c:v>3615.0</c:v>
                </c:pt>
                <c:pt idx="6313">
                  <c:v>3461.0</c:v>
                </c:pt>
                <c:pt idx="6314">
                  <c:v>3378.0</c:v>
                </c:pt>
                <c:pt idx="6315">
                  <c:v>3350.0</c:v>
                </c:pt>
                <c:pt idx="6316">
                  <c:v>3432.0</c:v>
                </c:pt>
                <c:pt idx="6317">
                  <c:v>3700.0</c:v>
                </c:pt>
                <c:pt idx="6318">
                  <c:v>4196.0</c:v>
                </c:pt>
                <c:pt idx="6319">
                  <c:v>4441.0</c:v>
                </c:pt>
                <c:pt idx="6320">
                  <c:v>4637.0</c:v>
                </c:pt>
                <c:pt idx="6321">
                  <c:v>4878.0</c:v>
                </c:pt>
                <c:pt idx="6322">
                  <c:v>5135.0</c:v>
                </c:pt>
                <c:pt idx="6323">
                  <c:v>5248.0</c:v>
                </c:pt>
                <c:pt idx="6324">
                  <c:v>5339.0</c:v>
                </c:pt>
                <c:pt idx="6325">
                  <c:v>5418.0</c:v>
                </c:pt>
                <c:pt idx="6326">
                  <c:v>5414.0</c:v>
                </c:pt>
                <c:pt idx="6327">
                  <c:v>5385.0</c:v>
                </c:pt>
                <c:pt idx="6328">
                  <c:v>5407.0</c:v>
                </c:pt>
                <c:pt idx="6329">
                  <c:v>5333.0</c:v>
                </c:pt>
                <c:pt idx="6330">
                  <c:v>5243.0</c:v>
                </c:pt>
                <c:pt idx="6331">
                  <c:v>5421.0</c:v>
                </c:pt>
                <c:pt idx="6332">
                  <c:v>5304.0</c:v>
                </c:pt>
                <c:pt idx="6333">
                  <c:v>4916.0</c:v>
                </c:pt>
                <c:pt idx="6334">
                  <c:v>4355.0</c:v>
                </c:pt>
                <c:pt idx="6335">
                  <c:v>3872.0</c:v>
                </c:pt>
                <c:pt idx="6336">
                  <c:v>3596.0</c:v>
                </c:pt>
                <c:pt idx="6337">
                  <c:v>3461.0</c:v>
                </c:pt>
                <c:pt idx="6338">
                  <c:v>3385.0</c:v>
                </c:pt>
                <c:pt idx="6339">
                  <c:v>3361.0</c:v>
                </c:pt>
                <c:pt idx="6340">
                  <c:v>3435.0</c:v>
                </c:pt>
                <c:pt idx="6341">
                  <c:v>3694.0</c:v>
                </c:pt>
                <c:pt idx="6342">
                  <c:v>4203.0</c:v>
                </c:pt>
                <c:pt idx="6343">
                  <c:v>4439.0</c:v>
                </c:pt>
                <c:pt idx="6344">
                  <c:v>4601.0</c:v>
                </c:pt>
                <c:pt idx="6345">
                  <c:v>4772.0</c:v>
                </c:pt>
                <c:pt idx="6346">
                  <c:v>4947.0</c:v>
                </c:pt>
                <c:pt idx="6347">
                  <c:v>5004.0</c:v>
                </c:pt>
                <c:pt idx="6348">
                  <c:v>5039.0</c:v>
                </c:pt>
                <c:pt idx="6349">
                  <c:v>5089.0</c:v>
                </c:pt>
                <c:pt idx="6350">
                  <c:v>5073.0</c:v>
                </c:pt>
                <c:pt idx="6351">
                  <c:v>5035.0</c:v>
                </c:pt>
                <c:pt idx="6352">
                  <c:v>5013.0</c:v>
                </c:pt>
                <c:pt idx="6353">
                  <c:v>4946.0</c:v>
                </c:pt>
                <c:pt idx="6354">
                  <c:v>4902.0</c:v>
                </c:pt>
                <c:pt idx="6355">
                  <c:v>5108.0</c:v>
                </c:pt>
                <c:pt idx="6356">
                  <c:v>5022.0</c:v>
                </c:pt>
                <c:pt idx="6357">
                  <c:v>4686.0</c:v>
                </c:pt>
                <c:pt idx="6358">
                  <c:v>4174.0</c:v>
                </c:pt>
                <c:pt idx="6359">
                  <c:v>3743.0</c:v>
                </c:pt>
                <c:pt idx="6360">
                  <c:v>3491.0</c:v>
                </c:pt>
                <c:pt idx="6361">
                  <c:v>3372.0</c:v>
                </c:pt>
                <c:pt idx="6362">
                  <c:v>3299.0</c:v>
                </c:pt>
                <c:pt idx="6363">
                  <c:v>3267.0</c:v>
                </c:pt>
                <c:pt idx="6364">
                  <c:v>3346.0</c:v>
                </c:pt>
                <c:pt idx="6365">
                  <c:v>3605.0</c:v>
                </c:pt>
                <c:pt idx="6366">
                  <c:v>4076.0</c:v>
                </c:pt>
                <c:pt idx="6367">
                  <c:v>4283.0</c:v>
                </c:pt>
                <c:pt idx="6368">
                  <c:v>4483.0</c:v>
                </c:pt>
                <c:pt idx="6369">
                  <c:v>4667.0</c:v>
                </c:pt>
                <c:pt idx="6370">
                  <c:v>4831.0</c:v>
                </c:pt>
                <c:pt idx="6371">
                  <c:v>4926.0</c:v>
                </c:pt>
                <c:pt idx="6372">
                  <c:v>4997.0</c:v>
                </c:pt>
                <c:pt idx="6373">
                  <c:v>5097.0</c:v>
                </c:pt>
                <c:pt idx="6374">
                  <c:v>5150.0</c:v>
                </c:pt>
                <c:pt idx="6375">
                  <c:v>5172.0</c:v>
                </c:pt>
                <c:pt idx="6376">
                  <c:v>5151.0</c:v>
                </c:pt>
                <c:pt idx="6377">
                  <c:v>5037.0</c:v>
                </c:pt>
                <c:pt idx="6378">
                  <c:v>4923.0</c:v>
                </c:pt>
                <c:pt idx="6379">
                  <c:v>5075.0</c:v>
                </c:pt>
                <c:pt idx="6380">
                  <c:v>4961.0</c:v>
                </c:pt>
                <c:pt idx="6381">
                  <c:v>4649.0</c:v>
                </c:pt>
                <c:pt idx="6382">
                  <c:v>4214.0</c:v>
                </c:pt>
                <c:pt idx="6383">
                  <c:v>3808.0</c:v>
                </c:pt>
                <c:pt idx="6384">
                  <c:v>3543.0</c:v>
                </c:pt>
                <c:pt idx="6385">
                  <c:v>3401.0</c:v>
                </c:pt>
                <c:pt idx="6386">
                  <c:v>3310.0</c:v>
                </c:pt>
                <c:pt idx="6387">
                  <c:v>3256.0</c:v>
                </c:pt>
                <c:pt idx="6388">
                  <c:v>3271.0</c:v>
                </c:pt>
                <c:pt idx="6389">
                  <c:v>3402.0</c:v>
                </c:pt>
                <c:pt idx="6390">
                  <c:v>3658.0</c:v>
                </c:pt>
                <c:pt idx="6391">
                  <c:v>3839.0</c:v>
                </c:pt>
                <c:pt idx="6392">
                  <c:v>4102.0</c:v>
                </c:pt>
                <c:pt idx="6393">
                  <c:v>4296.0</c:v>
                </c:pt>
                <c:pt idx="6394">
                  <c:v>4427.0</c:v>
                </c:pt>
                <c:pt idx="6395">
                  <c:v>4499.0</c:v>
                </c:pt>
                <c:pt idx="6396">
                  <c:v>4528.0</c:v>
                </c:pt>
                <c:pt idx="6397">
                  <c:v>4557.0</c:v>
                </c:pt>
                <c:pt idx="6398">
                  <c:v>4580.0</c:v>
                </c:pt>
                <c:pt idx="6399">
                  <c:v>4592.0</c:v>
                </c:pt>
                <c:pt idx="6400">
                  <c:v>4612.0</c:v>
                </c:pt>
                <c:pt idx="6401">
                  <c:v>4582.0</c:v>
                </c:pt>
                <c:pt idx="6402">
                  <c:v>4567.0</c:v>
                </c:pt>
                <c:pt idx="6403">
                  <c:v>4759.0</c:v>
                </c:pt>
                <c:pt idx="6404">
                  <c:v>4672.0</c:v>
                </c:pt>
                <c:pt idx="6405">
                  <c:v>4430.0</c:v>
                </c:pt>
                <c:pt idx="6406">
                  <c:v>4068.0</c:v>
                </c:pt>
                <c:pt idx="6407">
                  <c:v>3718.0</c:v>
                </c:pt>
                <c:pt idx="6408">
                  <c:v>3470.0</c:v>
                </c:pt>
                <c:pt idx="6409">
                  <c:v>3330.0</c:v>
                </c:pt>
                <c:pt idx="6410">
                  <c:v>3243.0</c:v>
                </c:pt>
                <c:pt idx="6411">
                  <c:v>3192.0</c:v>
                </c:pt>
                <c:pt idx="6412">
                  <c:v>3184.0</c:v>
                </c:pt>
                <c:pt idx="6413">
                  <c:v>3246.0</c:v>
                </c:pt>
                <c:pt idx="6414">
                  <c:v>3392.0</c:v>
                </c:pt>
                <c:pt idx="6415">
                  <c:v>3529.0</c:v>
                </c:pt>
                <c:pt idx="6416">
                  <c:v>3767.0</c:v>
                </c:pt>
                <c:pt idx="6417">
                  <c:v>3960.0</c:v>
                </c:pt>
                <c:pt idx="6418">
                  <c:v>4094.0</c:v>
                </c:pt>
                <c:pt idx="6419">
                  <c:v>4179.0</c:v>
                </c:pt>
                <c:pt idx="6420">
                  <c:v>4229.0</c:v>
                </c:pt>
                <c:pt idx="6421">
                  <c:v>4271.0</c:v>
                </c:pt>
                <c:pt idx="6422">
                  <c:v>4310.0</c:v>
                </c:pt>
                <c:pt idx="6423">
                  <c:v>4371.0</c:v>
                </c:pt>
                <c:pt idx="6424">
                  <c:v>4433.0</c:v>
                </c:pt>
                <c:pt idx="6425">
                  <c:v>4491.0</c:v>
                </c:pt>
                <c:pt idx="6426">
                  <c:v>4522.0</c:v>
                </c:pt>
                <c:pt idx="6427">
                  <c:v>4764.0</c:v>
                </c:pt>
                <c:pt idx="6428">
                  <c:v>4690.0</c:v>
                </c:pt>
                <c:pt idx="6429">
                  <c:v>4419.0</c:v>
                </c:pt>
                <c:pt idx="6430">
                  <c:v>3985.0</c:v>
                </c:pt>
                <c:pt idx="6431">
                  <c:v>3601.0</c:v>
                </c:pt>
                <c:pt idx="6432">
                  <c:v>3369.0</c:v>
                </c:pt>
                <c:pt idx="6433">
                  <c:v>3242.0</c:v>
                </c:pt>
                <c:pt idx="6434">
                  <c:v>3190.0</c:v>
                </c:pt>
                <c:pt idx="6435">
                  <c:v>3176.0</c:v>
                </c:pt>
                <c:pt idx="6436">
                  <c:v>3239.0</c:v>
                </c:pt>
                <c:pt idx="6437">
                  <c:v>3467.0</c:v>
                </c:pt>
                <c:pt idx="6438">
                  <c:v>3887.0</c:v>
                </c:pt>
                <c:pt idx="6439">
                  <c:v>4102.0</c:v>
                </c:pt>
                <c:pt idx="6440">
                  <c:v>4276.0</c:v>
                </c:pt>
                <c:pt idx="6441">
                  <c:v>4428.0</c:v>
                </c:pt>
                <c:pt idx="6442">
                  <c:v>4587.0</c:v>
                </c:pt>
                <c:pt idx="6443">
                  <c:v>4688.0</c:v>
                </c:pt>
                <c:pt idx="6444">
                  <c:v>4759.0</c:v>
                </c:pt>
                <c:pt idx="6445">
                  <c:v>4846.0</c:v>
                </c:pt>
                <c:pt idx="6446">
                  <c:v>4918.0</c:v>
                </c:pt>
                <c:pt idx="6447">
                  <c:v>4987.0</c:v>
                </c:pt>
                <c:pt idx="6448">
                  <c:v>5035.0</c:v>
                </c:pt>
                <c:pt idx="6449">
                  <c:v>5019.0</c:v>
                </c:pt>
                <c:pt idx="6450">
                  <c:v>4959.0</c:v>
                </c:pt>
                <c:pt idx="6451">
                  <c:v>5138.0</c:v>
                </c:pt>
                <c:pt idx="6452">
                  <c:v>5002.0</c:v>
                </c:pt>
                <c:pt idx="6453">
                  <c:v>4646.0</c:v>
                </c:pt>
                <c:pt idx="6454">
                  <c:v>4135.0</c:v>
                </c:pt>
                <c:pt idx="6455">
                  <c:v>3706.0</c:v>
                </c:pt>
                <c:pt idx="6456">
                  <c:v>3440.0</c:v>
                </c:pt>
                <c:pt idx="6457">
                  <c:v>3304.0</c:v>
                </c:pt>
                <c:pt idx="6458">
                  <c:v>3253.0</c:v>
                </c:pt>
                <c:pt idx="6459">
                  <c:v>3238.0</c:v>
                </c:pt>
                <c:pt idx="6460">
                  <c:v>3321.0</c:v>
                </c:pt>
                <c:pt idx="6461">
                  <c:v>3601.0</c:v>
                </c:pt>
                <c:pt idx="6462">
                  <c:v>4112.0</c:v>
                </c:pt>
                <c:pt idx="6463">
                  <c:v>4347.0</c:v>
                </c:pt>
                <c:pt idx="6464">
                  <c:v>4544.0</c:v>
                </c:pt>
                <c:pt idx="6465">
                  <c:v>4734.0</c:v>
                </c:pt>
                <c:pt idx="6466">
                  <c:v>4915.0</c:v>
                </c:pt>
                <c:pt idx="6467">
                  <c:v>5063.0</c:v>
                </c:pt>
                <c:pt idx="6468">
                  <c:v>5182.0</c:v>
                </c:pt>
                <c:pt idx="6469">
                  <c:v>5293.0</c:v>
                </c:pt>
                <c:pt idx="6470">
                  <c:v>5328.0</c:v>
                </c:pt>
                <c:pt idx="6471">
                  <c:v>5268.0</c:v>
                </c:pt>
                <c:pt idx="6472">
                  <c:v>5290.0</c:v>
                </c:pt>
                <c:pt idx="6473">
                  <c:v>5215.0</c:v>
                </c:pt>
                <c:pt idx="6474">
                  <c:v>5175.0</c:v>
                </c:pt>
                <c:pt idx="6475">
                  <c:v>5240.0</c:v>
                </c:pt>
                <c:pt idx="6476">
                  <c:v>5076.0</c:v>
                </c:pt>
                <c:pt idx="6477">
                  <c:v>4704.0</c:v>
                </c:pt>
                <c:pt idx="6478">
                  <c:v>4190.0</c:v>
                </c:pt>
                <c:pt idx="6479">
                  <c:v>3767.0</c:v>
                </c:pt>
                <c:pt idx="6480">
                  <c:v>3502.0</c:v>
                </c:pt>
                <c:pt idx="6481">
                  <c:v>3377.0</c:v>
                </c:pt>
                <c:pt idx="6482">
                  <c:v>3305.0</c:v>
                </c:pt>
                <c:pt idx="6483">
                  <c:v>3290.0</c:v>
                </c:pt>
                <c:pt idx="6484">
                  <c:v>3359.0</c:v>
                </c:pt>
                <c:pt idx="6485">
                  <c:v>3601.0</c:v>
                </c:pt>
                <c:pt idx="6486">
                  <c:v>4103.0</c:v>
                </c:pt>
                <c:pt idx="6487">
                  <c:v>4387.0</c:v>
                </c:pt>
                <c:pt idx="6488">
                  <c:v>4538.0</c:v>
                </c:pt>
                <c:pt idx="6489">
                  <c:v>4648.0</c:v>
                </c:pt>
                <c:pt idx="6490">
                  <c:v>4726.0</c:v>
                </c:pt>
                <c:pt idx="6491">
                  <c:v>4773.0</c:v>
                </c:pt>
                <c:pt idx="6492">
                  <c:v>4784.0</c:v>
                </c:pt>
                <c:pt idx="6493">
                  <c:v>4803.0</c:v>
                </c:pt>
                <c:pt idx="6494">
                  <c:v>4797.0</c:v>
                </c:pt>
                <c:pt idx="6495">
                  <c:v>4754.0</c:v>
                </c:pt>
                <c:pt idx="6496">
                  <c:v>4760.0</c:v>
                </c:pt>
                <c:pt idx="6497">
                  <c:v>4735.0</c:v>
                </c:pt>
                <c:pt idx="6498">
                  <c:v>4771.0</c:v>
                </c:pt>
                <c:pt idx="6499">
                  <c:v>4958.0</c:v>
                </c:pt>
                <c:pt idx="6500">
                  <c:v>4836.0</c:v>
                </c:pt>
                <c:pt idx="6501">
                  <c:v>4519.0</c:v>
                </c:pt>
                <c:pt idx="6502">
                  <c:v>4029.0</c:v>
                </c:pt>
                <c:pt idx="6503">
                  <c:v>3629.0</c:v>
                </c:pt>
                <c:pt idx="6504">
                  <c:v>3391.0</c:v>
                </c:pt>
                <c:pt idx="6505">
                  <c:v>3277.0</c:v>
                </c:pt>
                <c:pt idx="6506">
                  <c:v>3211.0</c:v>
                </c:pt>
                <c:pt idx="6507">
                  <c:v>3199.0</c:v>
                </c:pt>
                <c:pt idx="6508">
                  <c:v>3284.0</c:v>
                </c:pt>
                <c:pt idx="6509">
                  <c:v>3572.0</c:v>
                </c:pt>
                <c:pt idx="6510">
                  <c:v>4100.0</c:v>
                </c:pt>
                <c:pt idx="6511">
                  <c:v>4368.0</c:v>
                </c:pt>
                <c:pt idx="6512">
                  <c:v>4470.0</c:v>
                </c:pt>
                <c:pt idx="6513">
                  <c:v>4538.0</c:v>
                </c:pt>
                <c:pt idx="6514">
                  <c:v>4622.0</c:v>
                </c:pt>
                <c:pt idx="6515">
                  <c:v>4648.0</c:v>
                </c:pt>
                <c:pt idx="6516">
                  <c:v>4667.0</c:v>
                </c:pt>
                <c:pt idx="6517">
                  <c:v>4705.0</c:v>
                </c:pt>
                <c:pt idx="6518">
                  <c:v>4728.0</c:v>
                </c:pt>
                <c:pt idx="6519">
                  <c:v>4729.0</c:v>
                </c:pt>
                <c:pt idx="6520">
                  <c:v>4709.0</c:v>
                </c:pt>
                <c:pt idx="6521">
                  <c:v>4660.0</c:v>
                </c:pt>
                <c:pt idx="6522">
                  <c:v>4700.0</c:v>
                </c:pt>
                <c:pt idx="6523">
                  <c:v>4935.0</c:v>
                </c:pt>
                <c:pt idx="6524">
                  <c:v>4814.0</c:v>
                </c:pt>
                <c:pt idx="6525">
                  <c:v>4495.0</c:v>
                </c:pt>
                <c:pt idx="6526">
                  <c:v>3998.0</c:v>
                </c:pt>
                <c:pt idx="6527">
                  <c:v>3595.0</c:v>
                </c:pt>
                <c:pt idx="6528">
                  <c:v>3358.0</c:v>
                </c:pt>
                <c:pt idx="6529">
                  <c:v>3246.0</c:v>
                </c:pt>
                <c:pt idx="6530">
                  <c:v>3181.0</c:v>
                </c:pt>
                <c:pt idx="6531">
                  <c:v>3161.0</c:v>
                </c:pt>
                <c:pt idx="6532">
                  <c:v>3245.0</c:v>
                </c:pt>
                <c:pt idx="6533">
                  <c:v>3533.0</c:v>
                </c:pt>
                <c:pt idx="6534">
                  <c:v>4048.0</c:v>
                </c:pt>
                <c:pt idx="6535">
                  <c:v>4274.0</c:v>
                </c:pt>
                <c:pt idx="6536">
                  <c:v>4413.0</c:v>
                </c:pt>
                <c:pt idx="6537">
                  <c:v>4556.0</c:v>
                </c:pt>
                <c:pt idx="6538">
                  <c:v>4706.0</c:v>
                </c:pt>
                <c:pt idx="6539">
                  <c:v>4792.0</c:v>
                </c:pt>
                <c:pt idx="6540">
                  <c:v>4844.0</c:v>
                </c:pt>
                <c:pt idx="6541">
                  <c:v>4925.0</c:v>
                </c:pt>
                <c:pt idx="6542">
                  <c:v>4981.0</c:v>
                </c:pt>
                <c:pt idx="6543">
                  <c:v>5012.0</c:v>
                </c:pt>
                <c:pt idx="6544">
                  <c:v>5004.0</c:v>
                </c:pt>
                <c:pt idx="6545">
                  <c:v>4933.0</c:v>
                </c:pt>
                <c:pt idx="6546">
                  <c:v>4853.0</c:v>
                </c:pt>
                <c:pt idx="6547">
                  <c:v>4995.0</c:v>
                </c:pt>
                <c:pt idx="6548">
                  <c:v>4835.0</c:v>
                </c:pt>
                <c:pt idx="6549">
                  <c:v>4528.0</c:v>
                </c:pt>
                <c:pt idx="6550">
                  <c:v>4097.0</c:v>
                </c:pt>
                <c:pt idx="6551">
                  <c:v>3706.0</c:v>
                </c:pt>
                <c:pt idx="6552">
                  <c:v>3450.0</c:v>
                </c:pt>
                <c:pt idx="6553">
                  <c:v>3300.0</c:v>
                </c:pt>
                <c:pt idx="6554">
                  <c:v>3214.0</c:v>
                </c:pt>
                <c:pt idx="6555">
                  <c:v>3176.0</c:v>
                </c:pt>
                <c:pt idx="6556">
                  <c:v>3198.0</c:v>
                </c:pt>
                <c:pt idx="6557">
                  <c:v>3349.0</c:v>
                </c:pt>
                <c:pt idx="6558">
                  <c:v>3603.0</c:v>
                </c:pt>
                <c:pt idx="6559">
                  <c:v>3764.0</c:v>
                </c:pt>
                <c:pt idx="6560">
                  <c:v>4036.0</c:v>
                </c:pt>
                <c:pt idx="6561">
                  <c:v>4275.0</c:v>
                </c:pt>
                <c:pt idx="6562">
                  <c:v>4459.0</c:v>
                </c:pt>
                <c:pt idx="6563">
                  <c:v>4579.0</c:v>
                </c:pt>
                <c:pt idx="6564">
                  <c:v>4654.0</c:v>
                </c:pt>
                <c:pt idx="6565">
                  <c:v>4734.0</c:v>
                </c:pt>
                <c:pt idx="6566">
                  <c:v>4821.0</c:v>
                </c:pt>
                <c:pt idx="6567">
                  <c:v>4914.0</c:v>
                </c:pt>
                <c:pt idx="6568">
                  <c:v>4972.0</c:v>
                </c:pt>
                <c:pt idx="6569">
                  <c:v>4940.0</c:v>
                </c:pt>
                <c:pt idx="6570">
                  <c:v>4856.0</c:v>
                </c:pt>
                <c:pt idx="6571">
                  <c:v>4977.0</c:v>
                </c:pt>
                <c:pt idx="6572">
                  <c:v>4815.0</c:v>
                </c:pt>
                <c:pt idx="6573">
                  <c:v>4546.0</c:v>
                </c:pt>
                <c:pt idx="6574">
                  <c:v>4146.0</c:v>
                </c:pt>
                <c:pt idx="6575">
                  <c:v>3761.0</c:v>
                </c:pt>
                <c:pt idx="6576">
                  <c:v>3501.0</c:v>
                </c:pt>
                <c:pt idx="6577">
                  <c:v>3341.0</c:v>
                </c:pt>
                <c:pt idx="6578">
                  <c:v>3241.0</c:v>
                </c:pt>
                <c:pt idx="6579">
                  <c:v>3183.0</c:v>
                </c:pt>
                <c:pt idx="6580">
                  <c:v>3179.0</c:v>
                </c:pt>
                <c:pt idx="6581">
                  <c:v>3248.0</c:v>
                </c:pt>
                <c:pt idx="6582">
                  <c:v>3372.0</c:v>
                </c:pt>
                <c:pt idx="6583">
                  <c:v>3461.0</c:v>
                </c:pt>
                <c:pt idx="6584">
                  <c:v>3749.0</c:v>
                </c:pt>
                <c:pt idx="6585">
                  <c:v>4021.0</c:v>
                </c:pt>
                <c:pt idx="6586">
                  <c:v>4251.0</c:v>
                </c:pt>
                <c:pt idx="6587">
                  <c:v>4437.0</c:v>
                </c:pt>
                <c:pt idx="6588">
                  <c:v>4573.0</c:v>
                </c:pt>
                <c:pt idx="6589">
                  <c:v>4689.0</c:v>
                </c:pt>
                <c:pt idx="6590">
                  <c:v>4803.0</c:v>
                </c:pt>
                <c:pt idx="6591">
                  <c:v>4932.0</c:v>
                </c:pt>
                <c:pt idx="6592">
                  <c:v>5022.0</c:v>
                </c:pt>
                <c:pt idx="6593">
                  <c:v>5019.0</c:v>
                </c:pt>
                <c:pt idx="6594">
                  <c:v>4987.0</c:v>
                </c:pt>
                <c:pt idx="6595">
                  <c:v>5128.0</c:v>
                </c:pt>
                <c:pt idx="6596">
                  <c:v>4951.0</c:v>
                </c:pt>
                <c:pt idx="6597">
                  <c:v>4603.0</c:v>
                </c:pt>
                <c:pt idx="6598">
                  <c:v>4135.0</c:v>
                </c:pt>
                <c:pt idx="6599">
                  <c:v>3718.0</c:v>
                </c:pt>
                <c:pt idx="6600">
                  <c:v>3450.0</c:v>
                </c:pt>
                <c:pt idx="6601">
                  <c:v>3301.0</c:v>
                </c:pt>
                <c:pt idx="6602">
                  <c:v>3217.0</c:v>
                </c:pt>
                <c:pt idx="6603">
                  <c:v>3186.0</c:v>
                </c:pt>
                <c:pt idx="6604">
                  <c:v>3239.0</c:v>
                </c:pt>
                <c:pt idx="6605">
                  <c:v>3448.0</c:v>
                </c:pt>
                <c:pt idx="6606">
                  <c:v>3840.0</c:v>
                </c:pt>
                <c:pt idx="6607">
                  <c:v>4031.0</c:v>
                </c:pt>
                <c:pt idx="6608">
                  <c:v>4232.0</c:v>
                </c:pt>
                <c:pt idx="6609">
                  <c:v>4427.0</c:v>
                </c:pt>
                <c:pt idx="6610">
                  <c:v>4598.0</c:v>
                </c:pt>
                <c:pt idx="6611">
                  <c:v>4767.0</c:v>
                </c:pt>
                <c:pt idx="6612">
                  <c:v>4908.0</c:v>
                </c:pt>
                <c:pt idx="6613">
                  <c:v>5046.0</c:v>
                </c:pt>
                <c:pt idx="6614">
                  <c:v>5140.0</c:v>
                </c:pt>
                <c:pt idx="6615">
                  <c:v>5252.0</c:v>
                </c:pt>
                <c:pt idx="6616">
                  <c:v>5318.0</c:v>
                </c:pt>
                <c:pt idx="6617">
                  <c:v>5270.0</c:v>
                </c:pt>
                <c:pt idx="6618">
                  <c:v>5202.0</c:v>
                </c:pt>
                <c:pt idx="6619">
                  <c:v>5336.0</c:v>
                </c:pt>
                <c:pt idx="6620">
                  <c:v>5135.0</c:v>
                </c:pt>
                <c:pt idx="6621">
                  <c:v>4736.0</c:v>
                </c:pt>
                <c:pt idx="6622">
                  <c:v>4206.0</c:v>
                </c:pt>
                <c:pt idx="6623">
                  <c:v>3743.0</c:v>
                </c:pt>
                <c:pt idx="6624">
                  <c:v>3492.0</c:v>
                </c:pt>
                <c:pt idx="6625">
                  <c:v>3349.0</c:v>
                </c:pt>
                <c:pt idx="6626">
                  <c:v>3263.0</c:v>
                </c:pt>
                <c:pt idx="6627">
                  <c:v>3217.0</c:v>
                </c:pt>
                <c:pt idx="6628">
                  <c:v>3276.0</c:v>
                </c:pt>
                <c:pt idx="6629">
                  <c:v>3538.0</c:v>
                </c:pt>
                <c:pt idx="6630">
                  <c:v>4044.0</c:v>
                </c:pt>
                <c:pt idx="6631">
                  <c:v>4301.0</c:v>
                </c:pt>
                <c:pt idx="6632">
                  <c:v>4440.0</c:v>
                </c:pt>
                <c:pt idx="6633">
                  <c:v>4548.0</c:v>
                </c:pt>
                <c:pt idx="6634">
                  <c:v>4633.0</c:v>
                </c:pt>
                <c:pt idx="6635">
                  <c:v>4690.0</c:v>
                </c:pt>
                <c:pt idx="6636">
                  <c:v>4732.0</c:v>
                </c:pt>
                <c:pt idx="6637">
                  <c:v>4787.0</c:v>
                </c:pt>
                <c:pt idx="6638">
                  <c:v>4813.0</c:v>
                </c:pt>
                <c:pt idx="6639">
                  <c:v>4839.0</c:v>
                </c:pt>
                <c:pt idx="6640">
                  <c:v>4859.0</c:v>
                </c:pt>
                <c:pt idx="6641">
                  <c:v>4917.0</c:v>
                </c:pt>
                <c:pt idx="6642">
                  <c:v>5044.0</c:v>
                </c:pt>
                <c:pt idx="6643">
                  <c:v>5102.0</c:v>
                </c:pt>
                <c:pt idx="6644">
                  <c:v>4924.0</c:v>
                </c:pt>
                <c:pt idx="6645">
                  <c:v>4560.0</c:v>
                </c:pt>
                <c:pt idx="6646">
                  <c:v>4047.0</c:v>
                </c:pt>
                <c:pt idx="6647">
                  <c:v>3633.0</c:v>
                </c:pt>
                <c:pt idx="6648">
                  <c:v>3397.0</c:v>
                </c:pt>
                <c:pt idx="6649">
                  <c:v>3287.0</c:v>
                </c:pt>
                <c:pt idx="6650">
                  <c:v>3218.0</c:v>
                </c:pt>
                <c:pt idx="6651">
                  <c:v>3208.0</c:v>
                </c:pt>
                <c:pt idx="6652">
                  <c:v>3293.0</c:v>
                </c:pt>
                <c:pt idx="6653">
                  <c:v>3579.0</c:v>
                </c:pt>
                <c:pt idx="6654">
                  <c:v>4112.0</c:v>
                </c:pt>
                <c:pt idx="6655">
                  <c:v>4349.0</c:v>
                </c:pt>
                <c:pt idx="6656">
                  <c:v>4442.0</c:v>
                </c:pt>
                <c:pt idx="6657">
                  <c:v>4510.0</c:v>
                </c:pt>
                <c:pt idx="6658">
                  <c:v>4582.0</c:v>
                </c:pt>
                <c:pt idx="6659">
                  <c:v>4588.0</c:v>
                </c:pt>
                <c:pt idx="6660">
                  <c:v>4586.0</c:v>
                </c:pt>
                <c:pt idx="6661">
                  <c:v>4606.0</c:v>
                </c:pt>
                <c:pt idx="6662">
                  <c:v>4599.0</c:v>
                </c:pt>
                <c:pt idx="6663">
                  <c:v>4583.0</c:v>
                </c:pt>
                <c:pt idx="6664">
                  <c:v>4570.0</c:v>
                </c:pt>
                <c:pt idx="6665">
                  <c:v>4597.0</c:v>
                </c:pt>
                <c:pt idx="6666">
                  <c:v>4758.0</c:v>
                </c:pt>
                <c:pt idx="6667">
                  <c:v>4934.0</c:v>
                </c:pt>
                <c:pt idx="6668">
                  <c:v>4802.0</c:v>
                </c:pt>
                <c:pt idx="6669">
                  <c:v>4487.0</c:v>
                </c:pt>
                <c:pt idx="6670">
                  <c:v>4007.0</c:v>
                </c:pt>
                <c:pt idx="6671">
                  <c:v>3605.0</c:v>
                </c:pt>
                <c:pt idx="6672">
                  <c:v>3381.0</c:v>
                </c:pt>
                <c:pt idx="6673">
                  <c:v>3284.0</c:v>
                </c:pt>
                <c:pt idx="6674">
                  <c:v>3222.0</c:v>
                </c:pt>
                <c:pt idx="6675">
                  <c:v>3229.0</c:v>
                </c:pt>
                <c:pt idx="6676">
                  <c:v>3323.0</c:v>
                </c:pt>
                <c:pt idx="6677">
                  <c:v>3632.0</c:v>
                </c:pt>
                <c:pt idx="6678">
                  <c:v>4171.0</c:v>
                </c:pt>
                <c:pt idx="6679">
                  <c:v>4396.0</c:v>
                </c:pt>
                <c:pt idx="6680">
                  <c:v>4455.0</c:v>
                </c:pt>
                <c:pt idx="6681">
                  <c:v>4502.0</c:v>
                </c:pt>
                <c:pt idx="6682">
                  <c:v>4546.0</c:v>
                </c:pt>
                <c:pt idx="6683">
                  <c:v>4541.0</c:v>
                </c:pt>
                <c:pt idx="6684">
                  <c:v>4529.0</c:v>
                </c:pt>
                <c:pt idx="6685">
                  <c:v>4538.0</c:v>
                </c:pt>
                <c:pt idx="6686">
                  <c:v>4535.0</c:v>
                </c:pt>
                <c:pt idx="6687">
                  <c:v>4518.0</c:v>
                </c:pt>
                <c:pt idx="6688">
                  <c:v>4505.0</c:v>
                </c:pt>
                <c:pt idx="6689">
                  <c:v>4485.0</c:v>
                </c:pt>
                <c:pt idx="6690">
                  <c:v>4631.0</c:v>
                </c:pt>
                <c:pt idx="6691">
                  <c:v>4893.0</c:v>
                </c:pt>
                <c:pt idx="6692">
                  <c:v>4779.0</c:v>
                </c:pt>
                <c:pt idx="6693">
                  <c:v>4473.0</c:v>
                </c:pt>
                <c:pt idx="6694">
                  <c:v>4004.0</c:v>
                </c:pt>
                <c:pt idx="6695">
                  <c:v>3609.0</c:v>
                </c:pt>
                <c:pt idx="6696">
                  <c:v>3396.0</c:v>
                </c:pt>
                <c:pt idx="6697">
                  <c:v>3297.0</c:v>
                </c:pt>
                <c:pt idx="6698">
                  <c:v>3246.0</c:v>
                </c:pt>
                <c:pt idx="6699">
                  <c:v>3239.0</c:v>
                </c:pt>
                <c:pt idx="6700">
                  <c:v>3340.0</c:v>
                </c:pt>
                <c:pt idx="6701">
                  <c:v>3650.0</c:v>
                </c:pt>
                <c:pt idx="6702">
                  <c:v>4181.0</c:v>
                </c:pt>
                <c:pt idx="6703">
                  <c:v>4374.0</c:v>
                </c:pt>
                <c:pt idx="6704">
                  <c:v>4459.0</c:v>
                </c:pt>
                <c:pt idx="6705">
                  <c:v>4499.0</c:v>
                </c:pt>
                <c:pt idx="6706">
                  <c:v>4559.0</c:v>
                </c:pt>
                <c:pt idx="6707">
                  <c:v>4579.0</c:v>
                </c:pt>
                <c:pt idx="6708">
                  <c:v>4586.0</c:v>
                </c:pt>
                <c:pt idx="6709">
                  <c:v>4625.0</c:v>
                </c:pt>
                <c:pt idx="6710">
                  <c:v>4645.0</c:v>
                </c:pt>
                <c:pt idx="6711">
                  <c:v>4644.0</c:v>
                </c:pt>
                <c:pt idx="6712">
                  <c:v>4610.0</c:v>
                </c:pt>
                <c:pt idx="6713">
                  <c:v>4551.0</c:v>
                </c:pt>
                <c:pt idx="6714">
                  <c:v>4590.0</c:v>
                </c:pt>
                <c:pt idx="6715">
                  <c:v>4771.0</c:v>
                </c:pt>
                <c:pt idx="6716">
                  <c:v>4642.0</c:v>
                </c:pt>
                <c:pt idx="6717">
                  <c:v>4384.0</c:v>
                </c:pt>
                <c:pt idx="6718">
                  <c:v>3979.0</c:v>
                </c:pt>
                <c:pt idx="6719">
                  <c:v>3611.0</c:v>
                </c:pt>
                <c:pt idx="6720">
                  <c:v>3379.0</c:v>
                </c:pt>
                <c:pt idx="6721">
                  <c:v>3259.0</c:v>
                </c:pt>
                <c:pt idx="6722">
                  <c:v>3190.0</c:v>
                </c:pt>
                <c:pt idx="6723">
                  <c:v>3159.0</c:v>
                </c:pt>
                <c:pt idx="6724">
                  <c:v>3203.0</c:v>
                </c:pt>
                <c:pt idx="6725">
                  <c:v>3359.0</c:v>
                </c:pt>
                <c:pt idx="6726">
                  <c:v>3654.0</c:v>
                </c:pt>
                <c:pt idx="6727">
                  <c:v>3816.0</c:v>
                </c:pt>
                <c:pt idx="6728">
                  <c:v>4014.0</c:v>
                </c:pt>
                <c:pt idx="6729">
                  <c:v>4178.0</c:v>
                </c:pt>
                <c:pt idx="6730">
                  <c:v>4276.0</c:v>
                </c:pt>
                <c:pt idx="6731">
                  <c:v>4334.0</c:v>
                </c:pt>
                <c:pt idx="6732">
                  <c:v>4368.0</c:v>
                </c:pt>
                <c:pt idx="6733">
                  <c:v>4382.0</c:v>
                </c:pt>
                <c:pt idx="6734">
                  <c:v>4394.0</c:v>
                </c:pt>
                <c:pt idx="6735">
                  <c:v>4417.0</c:v>
                </c:pt>
                <c:pt idx="6736">
                  <c:v>4424.0</c:v>
                </c:pt>
                <c:pt idx="6737">
                  <c:v>4412.0</c:v>
                </c:pt>
                <c:pt idx="6738">
                  <c:v>4489.0</c:v>
                </c:pt>
                <c:pt idx="6739">
                  <c:v>4633.0</c:v>
                </c:pt>
                <c:pt idx="6740">
                  <c:v>4506.0</c:v>
                </c:pt>
                <c:pt idx="6741">
                  <c:v>4270.0</c:v>
                </c:pt>
                <c:pt idx="6742">
                  <c:v>3920.0</c:v>
                </c:pt>
                <c:pt idx="6743">
                  <c:v>3582.0</c:v>
                </c:pt>
                <c:pt idx="6744">
                  <c:v>3345.0</c:v>
                </c:pt>
                <c:pt idx="6745">
                  <c:v>3220.0</c:v>
                </c:pt>
                <c:pt idx="6746">
                  <c:v>3143.0</c:v>
                </c:pt>
                <c:pt idx="6747">
                  <c:v>3098.0</c:v>
                </c:pt>
                <c:pt idx="6748">
                  <c:v>3092.0</c:v>
                </c:pt>
                <c:pt idx="6749">
                  <c:v>3156.0</c:v>
                </c:pt>
                <c:pt idx="6750">
                  <c:v>3306.0</c:v>
                </c:pt>
                <c:pt idx="6751">
                  <c:v>3419.0</c:v>
                </c:pt>
                <c:pt idx="6752">
                  <c:v>3673.0</c:v>
                </c:pt>
                <c:pt idx="6753">
                  <c:v>3911.0</c:v>
                </c:pt>
                <c:pt idx="6754">
                  <c:v>4067.0</c:v>
                </c:pt>
                <c:pt idx="6755">
                  <c:v>4153.0</c:v>
                </c:pt>
                <c:pt idx="6756">
                  <c:v>4197.0</c:v>
                </c:pt>
                <c:pt idx="6757">
                  <c:v>4221.0</c:v>
                </c:pt>
                <c:pt idx="6758">
                  <c:v>4230.0</c:v>
                </c:pt>
                <c:pt idx="6759">
                  <c:v>4268.0</c:v>
                </c:pt>
                <c:pt idx="6760">
                  <c:v>4343.0</c:v>
                </c:pt>
                <c:pt idx="6761">
                  <c:v>4440.0</c:v>
                </c:pt>
                <c:pt idx="6762">
                  <c:v>4651.0</c:v>
                </c:pt>
                <c:pt idx="6763">
                  <c:v>4708.0</c:v>
                </c:pt>
                <c:pt idx="6764">
                  <c:v>4574.0</c:v>
                </c:pt>
                <c:pt idx="6765">
                  <c:v>4301.0</c:v>
                </c:pt>
                <c:pt idx="6766">
                  <c:v>3923.0</c:v>
                </c:pt>
                <c:pt idx="6767">
                  <c:v>3584.0</c:v>
                </c:pt>
                <c:pt idx="6768">
                  <c:v>3384.0</c:v>
                </c:pt>
                <c:pt idx="6769">
                  <c:v>3282.0</c:v>
                </c:pt>
                <c:pt idx="6770">
                  <c:v>3237.0</c:v>
                </c:pt>
                <c:pt idx="6771">
                  <c:v>3238.0</c:v>
                </c:pt>
                <c:pt idx="6772">
                  <c:v>3311.0</c:v>
                </c:pt>
                <c:pt idx="6773">
                  <c:v>3546.0</c:v>
                </c:pt>
                <c:pt idx="6774">
                  <c:v>3973.0</c:v>
                </c:pt>
                <c:pt idx="6775">
                  <c:v>4237.0</c:v>
                </c:pt>
                <c:pt idx="6776">
                  <c:v>4406.0</c:v>
                </c:pt>
                <c:pt idx="6777">
                  <c:v>4558.0</c:v>
                </c:pt>
                <c:pt idx="6778">
                  <c:v>4666.0</c:v>
                </c:pt>
                <c:pt idx="6779">
                  <c:v>4705.0</c:v>
                </c:pt>
                <c:pt idx="6780">
                  <c:v>4690.0</c:v>
                </c:pt>
                <c:pt idx="6781">
                  <c:v>4676.0</c:v>
                </c:pt>
                <c:pt idx="6782">
                  <c:v>4656.0</c:v>
                </c:pt>
                <c:pt idx="6783">
                  <c:v>4648.0</c:v>
                </c:pt>
                <c:pt idx="6784">
                  <c:v>4706.0</c:v>
                </c:pt>
                <c:pt idx="6785">
                  <c:v>4810.0</c:v>
                </c:pt>
                <c:pt idx="6786">
                  <c:v>5034.0</c:v>
                </c:pt>
                <c:pt idx="6787">
                  <c:v>5095.0</c:v>
                </c:pt>
                <c:pt idx="6788">
                  <c:v>4935.0</c:v>
                </c:pt>
                <c:pt idx="6789">
                  <c:v>4590.0</c:v>
                </c:pt>
                <c:pt idx="6790">
                  <c:v>4121.0</c:v>
                </c:pt>
                <c:pt idx="6791">
                  <c:v>3710.0</c:v>
                </c:pt>
                <c:pt idx="6792">
                  <c:v>3507.0</c:v>
                </c:pt>
                <c:pt idx="6793">
                  <c:v>3409.0</c:v>
                </c:pt>
                <c:pt idx="6794">
                  <c:v>3368.0</c:v>
                </c:pt>
                <c:pt idx="6795">
                  <c:v>3363.0</c:v>
                </c:pt>
                <c:pt idx="6796">
                  <c:v>3456.0</c:v>
                </c:pt>
                <c:pt idx="6797">
                  <c:v>3758.0</c:v>
                </c:pt>
                <c:pt idx="6798">
                  <c:v>4303.0</c:v>
                </c:pt>
                <c:pt idx="6799">
                  <c:v>4583.0</c:v>
                </c:pt>
                <c:pt idx="6800">
                  <c:v>4644.0</c:v>
                </c:pt>
                <c:pt idx="6801">
                  <c:v>4700.0</c:v>
                </c:pt>
                <c:pt idx="6802">
                  <c:v>4742.0</c:v>
                </c:pt>
                <c:pt idx="6803">
                  <c:v>4737.0</c:v>
                </c:pt>
                <c:pt idx="6804">
                  <c:v>4696.0</c:v>
                </c:pt>
                <c:pt idx="6805">
                  <c:v>4679.0</c:v>
                </c:pt>
                <c:pt idx="6806">
                  <c:v>4639.0</c:v>
                </c:pt>
                <c:pt idx="6807">
                  <c:v>4615.0</c:v>
                </c:pt>
                <c:pt idx="6808">
                  <c:v>4637.0</c:v>
                </c:pt>
                <c:pt idx="6809">
                  <c:v>4703.0</c:v>
                </c:pt>
                <c:pt idx="6810">
                  <c:v>4964.0</c:v>
                </c:pt>
                <c:pt idx="6811">
                  <c:v>5088.0</c:v>
                </c:pt>
                <c:pt idx="6812">
                  <c:v>4941.0</c:v>
                </c:pt>
                <c:pt idx="6813">
                  <c:v>4608.0</c:v>
                </c:pt>
                <c:pt idx="6814">
                  <c:v>4123.0</c:v>
                </c:pt>
                <c:pt idx="6815">
                  <c:v>3715.0</c:v>
                </c:pt>
                <c:pt idx="6816">
                  <c:v>3505.0</c:v>
                </c:pt>
                <c:pt idx="6817">
                  <c:v>3407.0</c:v>
                </c:pt>
                <c:pt idx="6818">
                  <c:v>3362.0</c:v>
                </c:pt>
                <c:pt idx="6819">
                  <c:v>3353.0</c:v>
                </c:pt>
                <c:pt idx="6820">
                  <c:v>3449.0</c:v>
                </c:pt>
                <c:pt idx="6821">
                  <c:v>3756.0</c:v>
                </c:pt>
                <c:pt idx="6822">
                  <c:v>4291.0</c:v>
                </c:pt>
                <c:pt idx="6823">
                  <c:v>4536.0</c:v>
                </c:pt>
                <c:pt idx="6824">
                  <c:v>4584.0</c:v>
                </c:pt>
                <c:pt idx="6825">
                  <c:v>4608.0</c:v>
                </c:pt>
                <c:pt idx="6826">
                  <c:v>4635.0</c:v>
                </c:pt>
                <c:pt idx="6827">
                  <c:v>4624.0</c:v>
                </c:pt>
                <c:pt idx="6828">
                  <c:v>4599.0</c:v>
                </c:pt>
                <c:pt idx="6829">
                  <c:v>4598.0</c:v>
                </c:pt>
                <c:pt idx="6830">
                  <c:v>4570.0</c:v>
                </c:pt>
                <c:pt idx="6831">
                  <c:v>4543.0</c:v>
                </c:pt>
                <c:pt idx="6832">
                  <c:v>4542.0</c:v>
                </c:pt>
                <c:pt idx="6833">
                  <c:v>4590.0</c:v>
                </c:pt>
                <c:pt idx="6834">
                  <c:v>4850.0</c:v>
                </c:pt>
                <c:pt idx="6835">
                  <c:v>4976.0</c:v>
                </c:pt>
                <c:pt idx="6836">
                  <c:v>4838.0</c:v>
                </c:pt>
                <c:pt idx="6837">
                  <c:v>4542.0</c:v>
                </c:pt>
                <c:pt idx="6838">
                  <c:v>4052.0</c:v>
                </c:pt>
                <c:pt idx="6839">
                  <c:v>3668.0</c:v>
                </c:pt>
                <c:pt idx="6840">
                  <c:v>3458.0</c:v>
                </c:pt>
                <c:pt idx="6841">
                  <c:v>3361.0</c:v>
                </c:pt>
                <c:pt idx="6842">
                  <c:v>3313.0</c:v>
                </c:pt>
                <c:pt idx="6843">
                  <c:v>3317.0</c:v>
                </c:pt>
                <c:pt idx="6844">
                  <c:v>3417.0</c:v>
                </c:pt>
                <c:pt idx="6845">
                  <c:v>3738.0</c:v>
                </c:pt>
                <c:pt idx="6846">
                  <c:v>4291.0</c:v>
                </c:pt>
                <c:pt idx="6847">
                  <c:v>4509.0</c:v>
                </c:pt>
                <c:pt idx="6848">
                  <c:v>4536.0</c:v>
                </c:pt>
                <c:pt idx="6849">
                  <c:v>4580.0</c:v>
                </c:pt>
                <c:pt idx="6850">
                  <c:v>4630.0</c:v>
                </c:pt>
                <c:pt idx="6851">
                  <c:v>4651.0</c:v>
                </c:pt>
                <c:pt idx="6852">
                  <c:v>4660.0</c:v>
                </c:pt>
                <c:pt idx="6853">
                  <c:v>4678.0</c:v>
                </c:pt>
                <c:pt idx="6854">
                  <c:v>4677.0</c:v>
                </c:pt>
                <c:pt idx="6855">
                  <c:v>4645.0</c:v>
                </c:pt>
                <c:pt idx="6856">
                  <c:v>4615.0</c:v>
                </c:pt>
                <c:pt idx="6857">
                  <c:v>4586.0</c:v>
                </c:pt>
                <c:pt idx="6858">
                  <c:v>4770.0</c:v>
                </c:pt>
                <c:pt idx="6859">
                  <c:v>4921.0</c:v>
                </c:pt>
                <c:pt idx="6860">
                  <c:v>4784.0</c:v>
                </c:pt>
                <c:pt idx="6861">
                  <c:v>4486.0</c:v>
                </c:pt>
                <c:pt idx="6862">
                  <c:v>4025.0</c:v>
                </c:pt>
                <c:pt idx="6863">
                  <c:v>3637.0</c:v>
                </c:pt>
                <c:pt idx="6864">
                  <c:v>3417.0</c:v>
                </c:pt>
                <c:pt idx="6865">
                  <c:v>3316.0</c:v>
                </c:pt>
                <c:pt idx="6866">
                  <c:v>3268.0</c:v>
                </c:pt>
                <c:pt idx="6867">
                  <c:v>3266.0</c:v>
                </c:pt>
                <c:pt idx="6868">
                  <c:v>3351.0</c:v>
                </c:pt>
                <c:pt idx="6869">
                  <c:v>3650.0</c:v>
                </c:pt>
                <c:pt idx="6870">
                  <c:v>4174.0</c:v>
                </c:pt>
                <c:pt idx="6871">
                  <c:v>4411.0</c:v>
                </c:pt>
                <c:pt idx="6872">
                  <c:v>4475.0</c:v>
                </c:pt>
                <c:pt idx="6873">
                  <c:v>4560.0</c:v>
                </c:pt>
                <c:pt idx="6874">
                  <c:v>4647.0</c:v>
                </c:pt>
                <c:pt idx="6875">
                  <c:v>4703.0</c:v>
                </c:pt>
                <c:pt idx="6876">
                  <c:v>4725.0</c:v>
                </c:pt>
                <c:pt idx="6877">
                  <c:v>4751.0</c:v>
                </c:pt>
                <c:pt idx="6878">
                  <c:v>4746.0</c:v>
                </c:pt>
                <c:pt idx="6879">
                  <c:v>4710.0</c:v>
                </c:pt>
                <c:pt idx="6880">
                  <c:v>4656.0</c:v>
                </c:pt>
                <c:pt idx="6881">
                  <c:v>4567.0</c:v>
                </c:pt>
                <c:pt idx="6882">
                  <c:v>4657.0</c:v>
                </c:pt>
                <c:pt idx="6883">
                  <c:v>4777.0</c:v>
                </c:pt>
                <c:pt idx="6884">
                  <c:v>4631.0</c:v>
                </c:pt>
                <c:pt idx="6885">
                  <c:v>4369.0</c:v>
                </c:pt>
                <c:pt idx="6886">
                  <c:v>3975.0</c:v>
                </c:pt>
                <c:pt idx="6887">
                  <c:v>3630.0</c:v>
                </c:pt>
                <c:pt idx="6888">
                  <c:v>3397.0</c:v>
                </c:pt>
                <c:pt idx="6889">
                  <c:v>3278.0</c:v>
                </c:pt>
                <c:pt idx="6890">
                  <c:v>3217.0</c:v>
                </c:pt>
                <c:pt idx="6891">
                  <c:v>3193.0</c:v>
                </c:pt>
                <c:pt idx="6892">
                  <c:v>3223.0</c:v>
                </c:pt>
                <c:pt idx="6893">
                  <c:v>3390.0</c:v>
                </c:pt>
                <c:pt idx="6894">
                  <c:v>3701.0</c:v>
                </c:pt>
                <c:pt idx="6895">
                  <c:v>3872.0</c:v>
                </c:pt>
                <c:pt idx="6896">
                  <c:v>4058.0</c:v>
                </c:pt>
                <c:pt idx="6897">
                  <c:v>4209.0</c:v>
                </c:pt>
                <c:pt idx="6898">
                  <c:v>4329.0</c:v>
                </c:pt>
                <c:pt idx="6899">
                  <c:v>4375.0</c:v>
                </c:pt>
                <c:pt idx="6900">
                  <c:v>4372.0</c:v>
                </c:pt>
                <c:pt idx="6901">
                  <c:v>4345.0</c:v>
                </c:pt>
                <c:pt idx="6902">
                  <c:v>4333.0</c:v>
                </c:pt>
                <c:pt idx="6903">
                  <c:v>4306.0</c:v>
                </c:pt>
                <c:pt idx="6904">
                  <c:v>4302.0</c:v>
                </c:pt>
                <c:pt idx="6905">
                  <c:v>4284.0</c:v>
                </c:pt>
                <c:pt idx="6906">
                  <c:v>4477.0</c:v>
                </c:pt>
                <c:pt idx="6907">
                  <c:v>4587.0</c:v>
                </c:pt>
                <c:pt idx="6908">
                  <c:v>4472.0</c:v>
                </c:pt>
                <c:pt idx="6909">
                  <c:v>4241.0</c:v>
                </c:pt>
                <c:pt idx="6910">
                  <c:v>3914.0</c:v>
                </c:pt>
                <c:pt idx="6911">
                  <c:v>3589.0</c:v>
                </c:pt>
                <c:pt idx="6912">
                  <c:v>3363.0</c:v>
                </c:pt>
                <c:pt idx="6913">
                  <c:v>3235.0</c:v>
                </c:pt>
                <c:pt idx="6914">
                  <c:v>3156.0</c:v>
                </c:pt>
                <c:pt idx="6915">
                  <c:v>3139.0</c:v>
                </c:pt>
                <c:pt idx="6916">
                  <c:v>3140.0</c:v>
                </c:pt>
                <c:pt idx="6917">
                  <c:v>3225.0</c:v>
                </c:pt>
                <c:pt idx="6918">
                  <c:v>3402.0</c:v>
                </c:pt>
                <c:pt idx="6919">
                  <c:v>3505.0</c:v>
                </c:pt>
                <c:pt idx="6920">
                  <c:v>3700.0</c:v>
                </c:pt>
                <c:pt idx="6921">
                  <c:v>3875.0</c:v>
                </c:pt>
                <c:pt idx="6922">
                  <c:v>4029.0</c:v>
                </c:pt>
                <c:pt idx="6923">
                  <c:v>4121.0</c:v>
                </c:pt>
                <c:pt idx="6924">
                  <c:v>4157.0</c:v>
                </c:pt>
                <c:pt idx="6925">
                  <c:v>4167.0</c:v>
                </c:pt>
                <c:pt idx="6926">
                  <c:v>4197.0</c:v>
                </c:pt>
                <c:pt idx="6927">
                  <c:v>4209.0</c:v>
                </c:pt>
                <c:pt idx="6928">
                  <c:v>4245.0</c:v>
                </c:pt>
                <c:pt idx="6929">
                  <c:v>4284.0</c:v>
                </c:pt>
                <c:pt idx="6930">
                  <c:v>4542.0</c:v>
                </c:pt>
                <c:pt idx="6931">
                  <c:v>4694.0</c:v>
                </c:pt>
                <c:pt idx="6932">
                  <c:v>4557.0</c:v>
                </c:pt>
                <c:pt idx="6933">
                  <c:v>4269.0</c:v>
                </c:pt>
                <c:pt idx="6934">
                  <c:v>3888.0</c:v>
                </c:pt>
                <c:pt idx="6935">
                  <c:v>3531.0</c:v>
                </c:pt>
                <c:pt idx="6936">
                  <c:v>3317.0</c:v>
                </c:pt>
                <c:pt idx="6937">
                  <c:v>3202.0</c:v>
                </c:pt>
                <c:pt idx="6938">
                  <c:v>3138.0</c:v>
                </c:pt>
                <c:pt idx="6939">
                  <c:v>3139.0</c:v>
                </c:pt>
                <c:pt idx="6940">
                  <c:v>3201.0</c:v>
                </c:pt>
                <c:pt idx="6941">
                  <c:v>3444.0</c:v>
                </c:pt>
                <c:pt idx="6942">
                  <c:v>3886.0</c:v>
                </c:pt>
                <c:pt idx="6943">
                  <c:v>4107.0</c:v>
                </c:pt>
                <c:pt idx="6944">
                  <c:v>4225.0</c:v>
                </c:pt>
                <c:pt idx="6945">
                  <c:v>4377.0</c:v>
                </c:pt>
                <c:pt idx="6946">
                  <c:v>4524.0</c:v>
                </c:pt>
                <c:pt idx="6947">
                  <c:v>4617.0</c:v>
                </c:pt>
                <c:pt idx="6948">
                  <c:v>4679.0</c:v>
                </c:pt>
                <c:pt idx="6949">
                  <c:v>4740.0</c:v>
                </c:pt>
                <c:pt idx="6950">
                  <c:v>4764.0</c:v>
                </c:pt>
                <c:pt idx="6951">
                  <c:v>4775.0</c:v>
                </c:pt>
                <c:pt idx="6952">
                  <c:v>4784.0</c:v>
                </c:pt>
                <c:pt idx="6953">
                  <c:v>4760.0</c:v>
                </c:pt>
                <c:pt idx="6954">
                  <c:v>4930.0</c:v>
                </c:pt>
                <c:pt idx="6955">
                  <c:v>5032.0</c:v>
                </c:pt>
                <c:pt idx="6956">
                  <c:v>4836.0</c:v>
                </c:pt>
                <c:pt idx="6957">
                  <c:v>4482.0</c:v>
                </c:pt>
                <c:pt idx="6958">
                  <c:v>3995.0</c:v>
                </c:pt>
                <c:pt idx="6959">
                  <c:v>3581.0</c:v>
                </c:pt>
                <c:pt idx="6960">
                  <c:v>3369.0</c:v>
                </c:pt>
                <c:pt idx="6961">
                  <c:v>3256.0</c:v>
                </c:pt>
                <c:pt idx="6962">
                  <c:v>3199.0</c:v>
                </c:pt>
                <c:pt idx="6963">
                  <c:v>3190.0</c:v>
                </c:pt>
                <c:pt idx="6964">
                  <c:v>3266.0</c:v>
                </c:pt>
                <c:pt idx="6965">
                  <c:v>3552.0</c:v>
                </c:pt>
                <c:pt idx="6966">
                  <c:v>4101.0</c:v>
                </c:pt>
                <c:pt idx="6967">
                  <c:v>4342.0</c:v>
                </c:pt>
                <c:pt idx="6968">
                  <c:v>4418.0</c:v>
                </c:pt>
                <c:pt idx="6969">
                  <c:v>4553.0</c:v>
                </c:pt>
                <c:pt idx="6970">
                  <c:v>4693.0</c:v>
                </c:pt>
                <c:pt idx="6971">
                  <c:v>4784.0</c:v>
                </c:pt>
                <c:pt idx="6972">
                  <c:v>4841.0</c:v>
                </c:pt>
                <c:pt idx="6973">
                  <c:v>4905.0</c:v>
                </c:pt>
                <c:pt idx="6974">
                  <c:v>4935.0</c:v>
                </c:pt>
                <c:pt idx="6975">
                  <c:v>4939.0</c:v>
                </c:pt>
                <c:pt idx="6976">
                  <c:v>4923.0</c:v>
                </c:pt>
                <c:pt idx="6977">
                  <c:v>4880.0</c:v>
                </c:pt>
                <c:pt idx="6978">
                  <c:v>5037.0</c:v>
                </c:pt>
                <c:pt idx="6979">
                  <c:v>5088.0</c:v>
                </c:pt>
                <c:pt idx="6980">
                  <c:v>4879.0</c:v>
                </c:pt>
                <c:pt idx="6981">
                  <c:v>4525.0</c:v>
                </c:pt>
                <c:pt idx="6982">
                  <c:v>4035.0</c:v>
                </c:pt>
                <c:pt idx="6983">
                  <c:v>3623.0</c:v>
                </c:pt>
                <c:pt idx="6984">
                  <c:v>3389.0</c:v>
                </c:pt>
                <c:pt idx="6985">
                  <c:v>3281.0</c:v>
                </c:pt>
                <c:pt idx="6986">
                  <c:v>3210.0</c:v>
                </c:pt>
                <c:pt idx="6987">
                  <c:v>3208.0</c:v>
                </c:pt>
                <c:pt idx="6988">
                  <c:v>3277.0</c:v>
                </c:pt>
                <c:pt idx="6989">
                  <c:v>3546.0</c:v>
                </c:pt>
                <c:pt idx="6990">
                  <c:v>4091.0</c:v>
                </c:pt>
                <c:pt idx="6991">
                  <c:v>4435.0</c:v>
                </c:pt>
                <c:pt idx="6992">
                  <c:v>4550.0</c:v>
                </c:pt>
                <c:pt idx="6993">
                  <c:v>4645.0</c:v>
                </c:pt>
                <c:pt idx="6994">
                  <c:v>4729.0</c:v>
                </c:pt>
                <c:pt idx="6995">
                  <c:v>4754.0</c:v>
                </c:pt>
                <c:pt idx="6996">
                  <c:v>4754.0</c:v>
                </c:pt>
                <c:pt idx="6997">
                  <c:v>4745.0</c:v>
                </c:pt>
                <c:pt idx="6998">
                  <c:v>4733.0</c:v>
                </c:pt>
                <c:pt idx="6999">
                  <c:v>4730.0</c:v>
                </c:pt>
                <c:pt idx="7000">
                  <c:v>4766.0</c:v>
                </c:pt>
                <c:pt idx="7001">
                  <c:v>4828.0</c:v>
                </c:pt>
                <c:pt idx="7002">
                  <c:v>5018.0</c:v>
                </c:pt>
                <c:pt idx="7003">
                  <c:v>5026.0</c:v>
                </c:pt>
                <c:pt idx="7004">
                  <c:v>4859.0</c:v>
                </c:pt>
                <c:pt idx="7005">
                  <c:v>4537.0</c:v>
                </c:pt>
                <c:pt idx="7006">
                  <c:v>4054.0</c:v>
                </c:pt>
                <c:pt idx="7007">
                  <c:v>3659.0</c:v>
                </c:pt>
                <c:pt idx="7008">
                  <c:v>3438.0</c:v>
                </c:pt>
                <c:pt idx="7009">
                  <c:v>3331.0</c:v>
                </c:pt>
                <c:pt idx="7010">
                  <c:v>3266.0</c:v>
                </c:pt>
                <c:pt idx="7011">
                  <c:v>3272.0</c:v>
                </c:pt>
                <c:pt idx="7012">
                  <c:v>3354.0</c:v>
                </c:pt>
                <c:pt idx="7013">
                  <c:v>3660.0</c:v>
                </c:pt>
                <c:pt idx="7014">
                  <c:v>4199.0</c:v>
                </c:pt>
                <c:pt idx="7015">
                  <c:v>4472.0</c:v>
                </c:pt>
                <c:pt idx="7016">
                  <c:v>4523.0</c:v>
                </c:pt>
                <c:pt idx="7017">
                  <c:v>4601.0</c:v>
                </c:pt>
                <c:pt idx="7018">
                  <c:v>4682.0</c:v>
                </c:pt>
                <c:pt idx="7019">
                  <c:v>4731.0</c:v>
                </c:pt>
                <c:pt idx="7020">
                  <c:v>4733.0</c:v>
                </c:pt>
                <c:pt idx="7021">
                  <c:v>4730.0</c:v>
                </c:pt>
                <c:pt idx="7022">
                  <c:v>4721.0</c:v>
                </c:pt>
                <c:pt idx="7023">
                  <c:v>4682.0</c:v>
                </c:pt>
                <c:pt idx="7024">
                  <c:v>4675.0</c:v>
                </c:pt>
                <c:pt idx="7025">
                  <c:v>4669.0</c:v>
                </c:pt>
                <c:pt idx="7026">
                  <c:v>4900.0</c:v>
                </c:pt>
                <c:pt idx="7027">
                  <c:v>4972.0</c:v>
                </c:pt>
                <c:pt idx="7028">
                  <c:v>4813.0</c:v>
                </c:pt>
                <c:pt idx="7029">
                  <c:v>4518.0</c:v>
                </c:pt>
                <c:pt idx="7030">
                  <c:v>4048.0</c:v>
                </c:pt>
                <c:pt idx="7031">
                  <c:v>3657.0</c:v>
                </c:pt>
                <c:pt idx="7032">
                  <c:v>3425.0</c:v>
                </c:pt>
                <c:pt idx="7033">
                  <c:v>3306.0</c:v>
                </c:pt>
                <c:pt idx="7034">
                  <c:v>3246.0</c:v>
                </c:pt>
                <c:pt idx="7035">
                  <c:v>3249.0</c:v>
                </c:pt>
                <c:pt idx="7036">
                  <c:v>3325.0</c:v>
                </c:pt>
                <c:pt idx="7037">
                  <c:v>3615.0</c:v>
                </c:pt>
                <c:pt idx="7038">
                  <c:v>4125.0</c:v>
                </c:pt>
                <c:pt idx="7039">
                  <c:v>4451.0</c:v>
                </c:pt>
                <c:pt idx="7040">
                  <c:v>4549.0</c:v>
                </c:pt>
                <c:pt idx="7041">
                  <c:v>4627.0</c:v>
                </c:pt>
                <c:pt idx="7042">
                  <c:v>4696.0</c:v>
                </c:pt>
                <c:pt idx="7043">
                  <c:v>4711.0</c:v>
                </c:pt>
                <c:pt idx="7044">
                  <c:v>4693.0</c:v>
                </c:pt>
                <c:pt idx="7045">
                  <c:v>4678.0</c:v>
                </c:pt>
                <c:pt idx="7046">
                  <c:v>4636.0</c:v>
                </c:pt>
                <c:pt idx="7047">
                  <c:v>4593.0</c:v>
                </c:pt>
                <c:pt idx="7048">
                  <c:v>4571.0</c:v>
                </c:pt>
                <c:pt idx="7049">
                  <c:v>4583.0</c:v>
                </c:pt>
                <c:pt idx="7050">
                  <c:v>4788.0</c:v>
                </c:pt>
                <c:pt idx="7051">
                  <c:v>4825.0</c:v>
                </c:pt>
                <c:pt idx="7052">
                  <c:v>4681.0</c:v>
                </c:pt>
                <c:pt idx="7053">
                  <c:v>4423.0</c:v>
                </c:pt>
                <c:pt idx="7054">
                  <c:v>4035.0</c:v>
                </c:pt>
                <c:pt idx="7055">
                  <c:v>3682.0</c:v>
                </c:pt>
                <c:pt idx="7056">
                  <c:v>3452.0</c:v>
                </c:pt>
                <c:pt idx="7057">
                  <c:v>3337.0</c:v>
                </c:pt>
                <c:pt idx="7058">
                  <c:v>3273.0</c:v>
                </c:pt>
                <c:pt idx="7059">
                  <c:v>3248.0</c:v>
                </c:pt>
                <c:pt idx="7060">
                  <c:v>3291.0</c:v>
                </c:pt>
                <c:pt idx="7061">
                  <c:v>3455.0</c:v>
                </c:pt>
                <c:pt idx="7062">
                  <c:v>3756.0</c:v>
                </c:pt>
                <c:pt idx="7063">
                  <c:v>3976.0</c:v>
                </c:pt>
                <c:pt idx="7064">
                  <c:v>4128.0</c:v>
                </c:pt>
                <c:pt idx="7065">
                  <c:v>4247.0</c:v>
                </c:pt>
                <c:pt idx="7066">
                  <c:v>4329.0</c:v>
                </c:pt>
                <c:pt idx="7067">
                  <c:v>4332.0</c:v>
                </c:pt>
                <c:pt idx="7068">
                  <c:v>4288.0</c:v>
                </c:pt>
                <c:pt idx="7069">
                  <c:v>4244.0</c:v>
                </c:pt>
                <c:pt idx="7070">
                  <c:v>4188.0</c:v>
                </c:pt>
                <c:pt idx="7071">
                  <c:v>4155.0</c:v>
                </c:pt>
                <c:pt idx="7072">
                  <c:v>4146.0</c:v>
                </c:pt>
                <c:pt idx="7073">
                  <c:v>4195.0</c:v>
                </c:pt>
                <c:pt idx="7074">
                  <c:v>4486.0</c:v>
                </c:pt>
                <c:pt idx="7075">
                  <c:v>4551.0</c:v>
                </c:pt>
                <c:pt idx="7076">
                  <c:v>4430.0</c:v>
                </c:pt>
                <c:pt idx="7077">
                  <c:v>4234.0</c:v>
                </c:pt>
                <c:pt idx="7078">
                  <c:v>3911.0</c:v>
                </c:pt>
                <c:pt idx="7079">
                  <c:v>3606.0</c:v>
                </c:pt>
                <c:pt idx="7080">
                  <c:v>3389.0</c:v>
                </c:pt>
                <c:pt idx="7081">
                  <c:v>3270.0</c:v>
                </c:pt>
                <c:pt idx="7082">
                  <c:v>3205.0</c:v>
                </c:pt>
                <c:pt idx="7083">
                  <c:v>3172.0</c:v>
                </c:pt>
                <c:pt idx="7084">
                  <c:v>3198.0</c:v>
                </c:pt>
                <c:pt idx="7085">
                  <c:v>3296.0</c:v>
                </c:pt>
                <c:pt idx="7086">
                  <c:v>3492.0</c:v>
                </c:pt>
                <c:pt idx="7087">
                  <c:v>3659.0</c:v>
                </c:pt>
                <c:pt idx="7088">
                  <c:v>3850.0</c:v>
                </c:pt>
                <c:pt idx="7089">
                  <c:v>4022.0</c:v>
                </c:pt>
                <c:pt idx="7090">
                  <c:v>4112.0</c:v>
                </c:pt>
                <c:pt idx="7091">
                  <c:v>4146.0</c:v>
                </c:pt>
                <c:pt idx="7092">
                  <c:v>4129.0</c:v>
                </c:pt>
                <c:pt idx="7093">
                  <c:v>4066.0</c:v>
                </c:pt>
                <c:pt idx="7094">
                  <c:v>4015.0</c:v>
                </c:pt>
                <c:pt idx="7095">
                  <c:v>3992.0</c:v>
                </c:pt>
                <c:pt idx="7096">
                  <c:v>4003.0</c:v>
                </c:pt>
                <c:pt idx="7097">
                  <c:v>4123.0</c:v>
                </c:pt>
                <c:pt idx="7098">
                  <c:v>4503.0</c:v>
                </c:pt>
                <c:pt idx="7099">
                  <c:v>4637.0</c:v>
                </c:pt>
                <c:pt idx="7100">
                  <c:v>4520.0</c:v>
                </c:pt>
                <c:pt idx="7101">
                  <c:v>4288.0</c:v>
                </c:pt>
                <c:pt idx="7102">
                  <c:v>3914.0</c:v>
                </c:pt>
                <c:pt idx="7103">
                  <c:v>3591.0</c:v>
                </c:pt>
                <c:pt idx="7104">
                  <c:v>3399.0</c:v>
                </c:pt>
                <c:pt idx="7105">
                  <c:v>3304.0</c:v>
                </c:pt>
                <c:pt idx="7106">
                  <c:v>3279.0</c:v>
                </c:pt>
                <c:pt idx="7107">
                  <c:v>3279.0</c:v>
                </c:pt>
                <c:pt idx="7108">
                  <c:v>3371.0</c:v>
                </c:pt>
                <c:pt idx="7109">
                  <c:v>3638.0</c:v>
                </c:pt>
                <c:pt idx="7110">
                  <c:v>4102.0</c:v>
                </c:pt>
                <c:pt idx="7111">
                  <c:v>4359.0</c:v>
                </c:pt>
                <c:pt idx="7112">
                  <c:v>4411.0</c:v>
                </c:pt>
                <c:pt idx="7113">
                  <c:v>4481.0</c:v>
                </c:pt>
                <c:pt idx="7114">
                  <c:v>4527.0</c:v>
                </c:pt>
                <c:pt idx="7115">
                  <c:v>4552.0</c:v>
                </c:pt>
                <c:pt idx="7116">
                  <c:v>4559.0</c:v>
                </c:pt>
                <c:pt idx="7117">
                  <c:v>4559.0</c:v>
                </c:pt>
                <c:pt idx="7118">
                  <c:v>4539.0</c:v>
                </c:pt>
                <c:pt idx="7119">
                  <c:v>4528.0</c:v>
                </c:pt>
                <c:pt idx="7120">
                  <c:v>4515.0</c:v>
                </c:pt>
                <c:pt idx="7121">
                  <c:v>4543.0</c:v>
                </c:pt>
                <c:pt idx="7122">
                  <c:v>4848.0</c:v>
                </c:pt>
                <c:pt idx="7123">
                  <c:v>4938.0</c:v>
                </c:pt>
                <c:pt idx="7124">
                  <c:v>4775.0</c:v>
                </c:pt>
                <c:pt idx="7125">
                  <c:v>4457.0</c:v>
                </c:pt>
                <c:pt idx="7126">
                  <c:v>3996.0</c:v>
                </c:pt>
                <c:pt idx="7127">
                  <c:v>3634.0</c:v>
                </c:pt>
                <c:pt idx="7128">
                  <c:v>3416.0</c:v>
                </c:pt>
                <c:pt idx="7129">
                  <c:v>3326.0</c:v>
                </c:pt>
                <c:pt idx="7130">
                  <c:v>3302.0</c:v>
                </c:pt>
                <c:pt idx="7131">
                  <c:v>3301.0</c:v>
                </c:pt>
                <c:pt idx="7132">
                  <c:v>3398.0</c:v>
                </c:pt>
                <c:pt idx="7133">
                  <c:v>3712.0</c:v>
                </c:pt>
                <c:pt idx="7134">
                  <c:v>4273.0</c:v>
                </c:pt>
                <c:pt idx="7135">
                  <c:v>4545.0</c:v>
                </c:pt>
                <c:pt idx="7136">
                  <c:v>4544.0</c:v>
                </c:pt>
                <c:pt idx="7137">
                  <c:v>4594.0</c:v>
                </c:pt>
                <c:pt idx="7138">
                  <c:v>4652.0</c:v>
                </c:pt>
                <c:pt idx="7139">
                  <c:v>4693.0</c:v>
                </c:pt>
                <c:pt idx="7140">
                  <c:v>4702.0</c:v>
                </c:pt>
                <c:pt idx="7141">
                  <c:v>4722.0</c:v>
                </c:pt>
                <c:pt idx="7142">
                  <c:v>4708.0</c:v>
                </c:pt>
                <c:pt idx="7143">
                  <c:v>4678.0</c:v>
                </c:pt>
                <c:pt idx="7144">
                  <c:v>4647.0</c:v>
                </c:pt>
                <c:pt idx="7145">
                  <c:v>4647.0</c:v>
                </c:pt>
                <c:pt idx="7146">
                  <c:v>4912.0</c:v>
                </c:pt>
                <c:pt idx="7147">
                  <c:v>4971.0</c:v>
                </c:pt>
                <c:pt idx="7148">
                  <c:v>4812.0</c:v>
                </c:pt>
                <c:pt idx="7149">
                  <c:v>4480.0</c:v>
                </c:pt>
                <c:pt idx="7150">
                  <c:v>4021.0</c:v>
                </c:pt>
                <c:pt idx="7151">
                  <c:v>3644.0</c:v>
                </c:pt>
                <c:pt idx="7152">
                  <c:v>3420.0</c:v>
                </c:pt>
                <c:pt idx="7153">
                  <c:v>3322.0</c:v>
                </c:pt>
                <c:pt idx="7154">
                  <c:v>3266.0</c:v>
                </c:pt>
                <c:pt idx="7155">
                  <c:v>3263.0</c:v>
                </c:pt>
                <c:pt idx="7156">
                  <c:v>3367.0</c:v>
                </c:pt>
                <c:pt idx="7157">
                  <c:v>3669.0</c:v>
                </c:pt>
                <c:pt idx="7158">
                  <c:v>4224.0</c:v>
                </c:pt>
                <c:pt idx="7159">
                  <c:v>4489.0</c:v>
                </c:pt>
                <c:pt idx="7160">
                  <c:v>4498.0</c:v>
                </c:pt>
                <c:pt idx="7161">
                  <c:v>4543.0</c:v>
                </c:pt>
                <c:pt idx="7162">
                  <c:v>4602.0</c:v>
                </c:pt>
                <c:pt idx="7163">
                  <c:v>4647.0</c:v>
                </c:pt>
                <c:pt idx="7164">
                  <c:v>4658.0</c:v>
                </c:pt>
                <c:pt idx="7165">
                  <c:v>4677.0</c:v>
                </c:pt>
                <c:pt idx="7166">
                  <c:v>4682.0</c:v>
                </c:pt>
                <c:pt idx="7167">
                  <c:v>4658.0</c:v>
                </c:pt>
                <c:pt idx="7168">
                  <c:v>4626.0</c:v>
                </c:pt>
                <c:pt idx="7169">
                  <c:v>4627.0</c:v>
                </c:pt>
                <c:pt idx="7170">
                  <c:v>4901.0</c:v>
                </c:pt>
                <c:pt idx="7171">
                  <c:v>4940.0</c:v>
                </c:pt>
                <c:pt idx="7172">
                  <c:v>4786.0</c:v>
                </c:pt>
                <c:pt idx="7173">
                  <c:v>4460.0</c:v>
                </c:pt>
                <c:pt idx="7174">
                  <c:v>4013.0</c:v>
                </c:pt>
                <c:pt idx="7175">
                  <c:v>3623.0</c:v>
                </c:pt>
                <c:pt idx="7176">
                  <c:v>3411.0</c:v>
                </c:pt>
                <c:pt idx="7177">
                  <c:v>3312.0</c:v>
                </c:pt>
                <c:pt idx="7178">
                  <c:v>3255.0</c:v>
                </c:pt>
                <c:pt idx="7179">
                  <c:v>3258.0</c:v>
                </c:pt>
                <c:pt idx="7180">
                  <c:v>3360.0</c:v>
                </c:pt>
                <c:pt idx="7181">
                  <c:v>3668.0</c:v>
                </c:pt>
                <c:pt idx="7182">
                  <c:v>4228.0</c:v>
                </c:pt>
                <c:pt idx="7183">
                  <c:v>4499.0</c:v>
                </c:pt>
                <c:pt idx="7184">
                  <c:v>4504.0</c:v>
                </c:pt>
                <c:pt idx="7185">
                  <c:v>4540.0</c:v>
                </c:pt>
                <c:pt idx="7186">
                  <c:v>4611.0</c:v>
                </c:pt>
                <c:pt idx="7187">
                  <c:v>4643.0</c:v>
                </c:pt>
                <c:pt idx="7188">
                  <c:v>4610.0</c:v>
                </c:pt>
                <c:pt idx="7189">
                  <c:v>4634.0</c:v>
                </c:pt>
                <c:pt idx="7190">
                  <c:v>4624.0</c:v>
                </c:pt>
                <c:pt idx="7191">
                  <c:v>4602.0</c:v>
                </c:pt>
                <c:pt idx="7192">
                  <c:v>4570.0</c:v>
                </c:pt>
                <c:pt idx="7193">
                  <c:v>4595.0</c:v>
                </c:pt>
                <c:pt idx="7194">
                  <c:v>4902.0</c:v>
                </c:pt>
                <c:pt idx="7195">
                  <c:v>4925.0</c:v>
                </c:pt>
                <c:pt idx="7196">
                  <c:v>4784.0</c:v>
                </c:pt>
                <c:pt idx="7197">
                  <c:v>4470.0</c:v>
                </c:pt>
                <c:pt idx="7198">
                  <c:v>4008.0</c:v>
                </c:pt>
                <c:pt idx="7199">
                  <c:v>3630.0</c:v>
                </c:pt>
                <c:pt idx="7200">
                  <c:v>3414.0</c:v>
                </c:pt>
                <c:pt idx="7201">
                  <c:v>3309.0</c:v>
                </c:pt>
                <c:pt idx="7202">
                  <c:v>3261.0</c:v>
                </c:pt>
                <c:pt idx="7203">
                  <c:v>3268.0</c:v>
                </c:pt>
                <c:pt idx="7204">
                  <c:v>3344.0</c:v>
                </c:pt>
                <c:pt idx="7205">
                  <c:v>3636.0</c:v>
                </c:pt>
                <c:pt idx="7206">
                  <c:v>4190.0</c:v>
                </c:pt>
                <c:pt idx="7207">
                  <c:v>4482.0</c:v>
                </c:pt>
                <c:pt idx="7208">
                  <c:v>4530.0</c:v>
                </c:pt>
                <c:pt idx="7209">
                  <c:v>4601.0</c:v>
                </c:pt>
                <c:pt idx="7210">
                  <c:v>4663.0</c:v>
                </c:pt>
                <c:pt idx="7211">
                  <c:v>4670.0</c:v>
                </c:pt>
                <c:pt idx="7212">
                  <c:v>4640.0</c:v>
                </c:pt>
                <c:pt idx="7213">
                  <c:v>4659.0</c:v>
                </c:pt>
                <c:pt idx="7214">
                  <c:v>4640.0</c:v>
                </c:pt>
                <c:pt idx="7215">
                  <c:v>4596.0</c:v>
                </c:pt>
                <c:pt idx="7216">
                  <c:v>4536.0</c:v>
                </c:pt>
                <c:pt idx="7217">
                  <c:v>4596.0</c:v>
                </c:pt>
                <c:pt idx="7218">
                  <c:v>4847.0</c:v>
                </c:pt>
                <c:pt idx="7219">
                  <c:v>4813.0</c:v>
                </c:pt>
                <c:pt idx="7220">
                  <c:v>4667.0</c:v>
                </c:pt>
                <c:pt idx="7221">
                  <c:v>4432.0</c:v>
                </c:pt>
                <c:pt idx="7222">
                  <c:v>4022.0</c:v>
                </c:pt>
                <c:pt idx="7223">
                  <c:v>3656.0</c:v>
                </c:pt>
                <c:pt idx="7224">
                  <c:v>3445.0</c:v>
                </c:pt>
                <c:pt idx="7225">
                  <c:v>3329.0</c:v>
                </c:pt>
                <c:pt idx="7226">
                  <c:v>3242.0</c:v>
                </c:pt>
                <c:pt idx="7227">
                  <c:v>3219.0</c:v>
                </c:pt>
                <c:pt idx="7228">
                  <c:v>3264.0</c:v>
                </c:pt>
                <c:pt idx="7229">
                  <c:v>3412.0</c:v>
                </c:pt>
                <c:pt idx="7230">
                  <c:v>3705.0</c:v>
                </c:pt>
                <c:pt idx="7231">
                  <c:v>3947.0</c:v>
                </c:pt>
                <c:pt idx="7232">
                  <c:v>4136.0</c:v>
                </c:pt>
                <c:pt idx="7233">
                  <c:v>4306.0</c:v>
                </c:pt>
                <c:pt idx="7234">
                  <c:v>4405.0</c:v>
                </c:pt>
                <c:pt idx="7235">
                  <c:v>4438.0</c:v>
                </c:pt>
                <c:pt idx="7236">
                  <c:v>4364.0</c:v>
                </c:pt>
                <c:pt idx="7237">
                  <c:v>4294.0</c:v>
                </c:pt>
                <c:pt idx="7238">
                  <c:v>4272.0</c:v>
                </c:pt>
                <c:pt idx="7239">
                  <c:v>4230.0</c:v>
                </c:pt>
                <c:pt idx="7240">
                  <c:v>4231.0</c:v>
                </c:pt>
                <c:pt idx="7241">
                  <c:v>4334.0</c:v>
                </c:pt>
                <c:pt idx="7242">
                  <c:v>4639.0</c:v>
                </c:pt>
                <c:pt idx="7243">
                  <c:v>4623.0</c:v>
                </c:pt>
                <c:pt idx="7244">
                  <c:v>4503.0</c:v>
                </c:pt>
                <c:pt idx="7245">
                  <c:v>4310.0</c:v>
                </c:pt>
                <c:pt idx="7246">
                  <c:v>3994.0</c:v>
                </c:pt>
                <c:pt idx="7247">
                  <c:v>3691.0</c:v>
                </c:pt>
                <c:pt idx="7248">
                  <c:v>3490.0</c:v>
                </c:pt>
                <c:pt idx="7249">
                  <c:v>3367.0</c:v>
                </c:pt>
                <c:pt idx="7250">
                  <c:v>3292.0</c:v>
                </c:pt>
                <c:pt idx="7251">
                  <c:v>3247.0</c:v>
                </c:pt>
                <c:pt idx="7252">
                  <c:v>3253.0</c:v>
                </c:pt>
                <c:pt idx="7253">
                  <c:v>3314.0</c:v>
                </c:pt>
                <c:pt idx="7254">
                  <c:v>3456.0</c:v>
                </c:pt>
                <c:pt idx="7255">
                  <c:v>3611.0</c:v>
                </c:pt>
                <c:pt idx="7256">
                  <c:v>3838.0</c:v>
                </c:pt>
                <c:pt idx="7257">
                  <c:v>4055.0</c:v>
                </c:pt>
                <c:pt idx="7258">
                  <c:v>4174.0</c:v>
                </c:pt>
                <c:pt idx="7259">
                  <c:v>4241.0</c:v>
                </c:pt>
                <c:pt idx="7260">
                  <c:v>4247.0</c:v>
                </c:pt>
                <c:pt idx="7261">
                  <c:v>4210.0</c:v>
                </c:pt>
                <c:pt idx="7262">
                  <c:v>4217.0</c:v>
                </c:pt>
                <c:pt idx="7263">
                  <c:v>4226.0</c:v>
                </c:pt>
                <c:pt idx="7264">
                  <c:v>4294.0</c:v>
                </c:pt>
                <c:pt idx="7265">
                  <c:v>4429.0</c:v>
                </c:pt>
                <c:pt idx="7266">
                  <c:v>4825.0</c:v>
                </c:pt>
                <c:pt idx="7267">
                  <c:v>4858.0</c:v>
                </c:pt>
                <c:pt idx="7268">
                  <c:v>4730.0</c:v>
                </c:pt>
                <c:pt idx="7269">
                  <c:v>4543.0</c:v>
                </c:pt>
                <c:pt idx="7270">
                  <c:v>4248.0</c:v>
                </c:pt>
                <c:pt idx="7271">
                  <c:v>3915.0</c:v>
                </c:pt>
                <c:pt idx="7272">
                  <c:v>3510.0</c:v>
                </c:pt>
                <c:pt idx="7273">
                  <c:v>3434.0</c:v>
                </c:pt>
                <c:pt idx="7274">
                  <c:v>3400.0</c:v>
                </c:pt>
                <c:pt idx="7275">
                  <c:v>3405.0</c:v>
                </c:pt>
                <c:pt idx="7276">
                  <c:v>3508.0</c:v>
                </c:pt>
                <c:pt idx="7277">
                  <c:v>3778.0</c:v>
                </c:pt>
                <c:pt idx="7278">
                  <c:v>4140.0</c:v>
                </c:pt>
                <c:pt idx="7279">
                  <c:v>4332.0</c:v>
                </c:pt>
                <c:pt idx="7280">
                  <c:v>4444.0</c:v>
                </c:pt>
                <c:pt idx="7281">
                  <c:v>4518.0</c:v>
                </c:pt>
                <c:pt idx="7282">
                  <c:v>4576.0</c:v>
                </c:pt>
                <c:pt idx="7283">
                  <c:v>4567.0</c:v>
                </c:pt>
                <c:pt idx="7284">
                  <c:v>4545.0</c:v>
                </c:pt>
                <c:pt idx="7285">
                  <c:v>4537.0</c:v>
                </c:pt>
                <c:pt idx="7286">
                  <c:v>4510.0</c:v>
                </c:pt>
                <c:pt idx="7287">
                  <c:v>4537.0</c:v>
                </c:pt>
                <c:pt idx="7288">
                  <c:v>4647.0</c:v>
                </c:pt>
                <c:pt idx="7289">
                  <c:v>4965.0</c:v>
                </c:pt>
                <c:pt idx="7290">
                  <c:v>5012.0</c:v>
                </c:pt>
                <c:pt idx="7291">
                  <c:v>4943.0</c:v>
                </c:pt>
                <c:pt idx="7292">
                  <c:v>4804.0</c:v>
                </c:pt>
                <c:pt idx="7293">
                  <c:v>4514.0</c:v>
                </c:pt>
                <c:pt idx="7294">
                  <c:v>4131.0</c:v>
                </c:pt>
                <c:pt idx="7295">
                  <c:v>3797.0</c:v>
                </c:pt>
                <c:pt idx="7296">
                  <c:v>3538.0</c:v>
                </c:pt>
                <c:pt idx="7297">
                  <c:v>3478.0</c:v>
                </c:pt>
                <c:pt idx="7298">
                  <c:v>3418.0</c:v>
                </c:pt>
                <c:pt idx="7299">
                  <c:v>3440.0</c:v>
                </c:pt>
                <c:pt idx="7300">
                  <c:v>3536.0</c:v>
                </c:pt>
                <c:pt idx="7301">
                  <c:v>3884.0</c:v>
                </c:pt>
                <c:pt idx="7302">
                  <c:v>4317.0</c:v>
                </c:pt>
                <c:pt idx="7303">
                  <c:v>4492.0</c:v>
                </c:pt>
                <c:pt idx="7304">
                  <c:v>4579.0</c:v>
                </c:pt>
                <c:pt idx="7305">
                  <c:v>4653.0</c:v>
                </c:pt>
                <c:pt idx="7306">
                  <c:v>4719.0</c:v>
                </c:pt>
                <c:pt idx="7307">
                  <c:v>4740.0</c:v>
                </c:pt>
                <c:pt idx="7308">
                  <c:v>4742.0</c:v>
                </c:pt>
                <c:pt idx="7309">
                  <c:v>4762.0</c:v>
                </c:pt>
                <c:pt idx="7310">
                  <c:v>4759.0</c:v>
                </c:pt>
                <c:pt idx="7311">
                  <c:v>4747.0</c:v>
                </c:pt>
                <c:pt idx="7312">
                  <c:v>4806.0</c:v>
                </c:pt>
                <c:pt idx="7313">
                  <c:v>5186.0</c:v>
                </c:pt>
                <c:pt idx="7314">
                  <c:v>5182.0</c:v>
                </c:pt>
                <c:pt idx="7315">
                  <c:v>5040.0</c:v>
                </c:pt>
                <c:pt idx="7316">
                  <c:v>4862.0</c:v>
                </c:pt>
                <c:pt idx="7317">
                  <c:v>4498.0</c:v>
                </c:pt>
                <c:pt idx="7318">
                  <c:v>4061.0</c:v>
                </c:pt>
                <c:pt idx="7319">
                  <c:v>3712.0</c:v>
                </c:pt>
                <c:pt idx="7320">
                  <c:v>3525.0</c:v>
                </c:pt>
                <c:pt idx="7321">
                  <c:v>3453.0</c:v>
                </c:pt>
                <c:pt idx="7322">
                  <c:v>3377.0</c:v>
                </c:pt>
                <c:pt idx="7323">
                  <c:v>3416.0</c:v>
                </c:pt>
                <c:pt idx="7324">
                  <c:v>3522.0</c:v>
                </c:pt>
                <c:pt idx="7325">
                  <c:v>3839.0</c:v>
                </c:pt>
                <c:pt idx="7326">
                  <c:v>4296.0</c:v>
                </c:pt>
                <c:pt idx="7327">
                  <c:v>4504.0</c:v>
                </c:pt>
                <c:pt idx="7328">
                  <c:v>4593.0</c:v>
                </c:pt>
                <c:pt idx="7329">
                  <c:v>4691.0</c:v>
                </c:pt>
                <c:pt idx="7330">
                  <c:v>4738.0</c:v>
                </c:pt>
                <c:pt idx="7331">
                  <c:v>4749.0</c:v>
                </c:pt>
                <c:pt idx="7332">
                  <c:v>4769.0</c:v>
                </c:pt>
                <c:pt idx="7333">
                  <c:v>4816.0</c:v>
                </c:pt>
                <c:pt idx="7334">
                  <c:v>4805.0</c:v>
                </c:pt>
                <c:pt idx="7335">
                  <c:v>4783.0</c:v>
                </c:pt>
                <c:pt idx="7336">
                  <c:v>4833.0</c:v>
                </c:pt>
                <c:pt idx="7337">
                  <c:v>5225.0</c:v>
                </c:pt>
                <c:pt idx="7338">
                  <c:v>5219.0</c:v>
                </c:pt>
                <c:pt idx="7339">
                  <c:v>5061.0</c:v>
                </c:pt>
                <c:pt idx="7340">
                  <c:v>4855.0</c:v>
                </c:pt>
                <c:pt idx="7341">
                  <c:v>4503.0</c:v>
                </c:pt>
                <c:pt idx="7342">
                  <c:v>4032.0</c:v>
                </c:pt>
                <c:pt idx="7343">
                  <c:v>3671.0</c:v>
                </c:pt>
                <c:pt idx="7344">
                  <c:v>3477.0</c:v>
                </c:pt>
                <c:pt idx="7345">
                  <c:v>3381.0</c:v>
                </c:pt>
                <c:pt idx="7346">
                  <c:v>3363.0</c:v>
                </c:pt>
                <c:pt idx="7347">
                  <c:v>3358.0</c:v>
                </c:pt>
                <c:pt idx="7348">
                  <c:v>3480.0</c:v>
                </c:pt>
                <c:pt idx="7349">
                  <c:v>3804.0</c:v>
                </c:pt>
                <c:pt idx="7350">
                  <c:v>4277.0</c:v>
                </c:pt>
                <c:pt idx="7351">
                  <c:v>4509.0</c:v>
                </c:pt>
                <c:pt idx="7352">
                  <c:v>4622.0</c:v>
                </c:pt>
                <c:pt idx="7353">
                  <c:v>4685.0</c:v>
                </c:pt>
                <c:pt idx="7354">
                  <c:v>4754.0</c:v>
                </c:pt>
                <c:pt idx="7355">
                  <c:v>4767.0</c:v>
                </c:pt>
                <c:pt idx="7356">
                  <c:v>4751.0</c:v>
                </c:pt>
                <c:pt idx="7357">
                  <c:v>4794.0</c:v>
                </c:pt>
                <c:pt idx="7358">
                  <c:v>4803.0</c:v>
                </c:pt>
                <c:pt idx="7359">
                  <c:v>4772.0</c:v>
                </c:pt>
                <c:pt idx="7360">
                  <c:v>4834.0</c:v>
                </c:pt>
                <c:pt idx="7361">
                  <c:v>5231.0</c:v>
                </c:pt>
                <c:pt idx="7362">
                  <c:v>5224.0</c:v>
                </c:pt>
                <c:pt idx="7363">
                  <c:v>5074.0</c:v>
                </c:pt>
                <c:pt idx="7364">
                  <c:v>4888.0</c:v>
                </c:pt>
                <c:pt idx="7365">
                  <c:v>4548.0</c:v>
                </c:pt>
                <c:pt idx="7366">
                  <c:v>4069.0</c:v>
                </c:pt>
                <c:pt idx="7367">
                  <c:v>3718.0</c:v>
                </c:pt>
                <c:pt idx="7368">
                  <c:v>3527.0</c:v>
                </c:pt>
                <c:pt idx="7369">
                  <c:v>3419.0</c:v>
                </c:pt>
                <c:pt idx="7370">
                  <c:v>3380.0</c:v>
                </c:pt>
                <c:pt idx="7371">
                  <c:v>3388.0</c:v>
                </c:pt>
                <c:pt idx="7372">
                  <c:v>3508.0</c:v>
                </c:pt>
                <c:pt idx="7373">
                  <c:v>3832.0</c:v>
                </c:pt>
                <c:pt idx="7374">
                  <c:v>4270.0</c:v>
                </c:pt>
                <c:pt idx="7375">
                  <c:v>4473.0</c:v>
                </c:pt>
                <c:pt idx="7376">
                  <c:v>4586.0</c:v>
                </c:pt>
                <c:pt idx="7377">
                  <c:v>4655.0</c:v>
                </c:pt>
                <c:pt idx="7378">
                  <c:v>4732.0</c:v>
                </c:pt>
                <c:pt idx="7379">
                  <c:v>4748.0</c:v>
                </c:pt>
                <c:pt idx="7380">
                  <c:v>4762.0</c:v>
                </c:pt>
                <c:pt idx="7381">
                  <c:v>4766.0</c:v>
                </c:pt>
                <c:pt idx="7382">
                  <c:v>4741.0</c:v>
                </c:pt>
                <c:pt idx="7383">
                  <c:v>4695.0</c:v>
                </c:pt>
                <c:pt idx="7384">
                  <c:v>4730.0</c:v>
                </c:pt>
                <c:pt idx="7385">
                  <c:v>5096.0</c:v>
                </c:pt>
                <c:pt idx="7386">
                  <c:v>5068.0</c:v>
                </c:pt>
                <c:pt idx="7387">
                  <c:v>4914.0</c:v>
                </c:pt>
                <c:pt idx="7388">
                  <c:v>4757.0</c:v>
                </c:pt>
                <c:pt idx="7389">
                  <c:v>4498.0</c:v>
                </c:pt>
                <c:pt idx="7390">
                  <c:v>4112.0</c:v>
                </c:pt>
                <c:pt idx="7391">
                  <c:v>3769.0</c:v>
                </c:pt>
                <c:pt idx="7392">
                  <c:v>3574.0</c:v>
                </c:pt>
                <c:pt idx="7393">
                  <c:v>3474.0</c:v>
                </c:pt>
                <c:pt idx="7394">
                  <c:v>3420.0</c:v>
                </c:pt>
                <c:pt idx="7395">
                  <c:v>3402.0</c:v>
                </c:pt>
                <c:pt idx="7396">
                  <c:v>3454.0</c:v>
                </c:pt>
                <c:pt idx="7397">
                  <c:v>3656.0</c:v>
                </c:pt>
                <c:pt idx="7398">
                  <c:v>3922.0</c:v>
                </c:pt>
                <c:pt idx="7399">
                  <c:v>4083.0</c:v>
                </c:pt>
                <c:pt idx="7400">
                  <c:v>4339.0</c:v>
                </c:pt>
                <c:pt idx="7401">
                  <c:v>4470.0</c:v>
                </c:pt>
                <c:pt idx="7402">
                  <c:v>4501.0</c:v>
                </c:pt>
                <c:pt idx="7403">
                  <c:v>4474.0</c:v>
                </c:pt>
                <c:pt idx="7404">
                  <c:v>4445.0</c:v>
                </c:pt>
                <c:pt idx="7405">
                  <c:v>4374.0</c:v>
                </c:pt>
                <c:pt idx="7406">
                  <c:v>4335.0</c:v>
                </c:pt>
                <c:pt idx="7407">
                  <c:v>4350.0</c:v>
                </c:pt>
                <c:pt idx="7408">
                  <c:v>4448.0</c:v>
                </c:pt>
                <c:pt idx="7409">
                  <c:v>4937.0</c:v>
                </c:pt>
                <c:pt idx="7410">
                  <c:v>4927.0</c:v>
                </c:pt>
                <c:pt idx="7411">
                  <c:v>4802.0</c:v>
                </c:pt>
                <c:pt idx="7412">
                  <c:v>4662.0</c:v>
                </c:pt>
                <c:pt idx="7413">
                  <c:v>4475.0</c:v>
                </c:pt>
                <c:pt idx="7414">
                  <c:v>4146.0</c:v>
                </c:pt>
                <c:pt idx="7415">
                  <c:v>3853.0</c:v>
                </c:pt>
                <c:pt idx="7416">
                  <c:v>3649.0</c:v>
                </c:pt>
                <c:pt idx="7417">
                  <c:v>3556.0</c:v>
                </c:pt>
                <c:pt idx="7418">
                  <c:v>3508.0</c:v>
                </c:pt>
                <c:pt idx="7419">
                  <c:v>3488.0</c:v>
                </c:pt>
                <c:pt idx="7420">
                  <c:v>3497.0</c:v>
                </c:pt>
                <c:pt idx="7421">
                  <c:v>3584.0</c:v>
                </c:pt>
                <c:pt idx="7422">
                  <c:v>3720.0</c:v>
                </c:pt>
                <c:pt idx="7423">
                  <c:v>3825.0</c:v>
                </c:pt>
                <c:pt idx="7424">
                  <c:v>4037.0</c:v>
                </c:pt>
                <c:pt idx="7425">
                  <c:v>4163.0</c:v>
                </c:pt>
                <c:pt idx="7426">
                  <c:v>4213.0</c:v>
                </c:pt>
                <c:pt idx="7427">
                  <c:v>4190.0</c:v>
                </c:pt>
                <c:pt idx="7428">
                  <c:v>4177.0</c:v>
                </c:pt>
                <c:pt idx="7429">
                  <c:v>4163.0</c:v>
                </c:pt>
                <c:pt idx="7430">
                  <c:v>4130.0</c:v>
                </c:pt>
                <c:pt idx="7431">
                  <c:v>4167.0</c:v>
                </c:pt>
                <c:pt idx="7432">
                  <c:v>4340.0</c:v>
                </c:pt>
                <c:pt idx="7433">
                  <c:v>4906.0</c:v>
                </c:pt>
                <c:pt idx="7434">
                  <c:v>4894.0</c:v>
                </c:pt>
                <c:pt idx="7435">
                  <c:v>4764.0</c:v>
                </c:pt>
                <c:pt idx="7436">
                  <c:v>4605.0</c:v>
                </c:pt>
                <c:pt idx="7437">
                  <c:v>4350.0</c:v>
                </c:pt>
                <c:pt idx="7438">
                  <c:v>3968.0</c:v>
                </c:pt>
                <c:pt idx="7439">
                  <c:v>3685.0</c:v>
                </c:pt>
                <c:pt idx="7440">
                  <c:v>3484.0</c:v>
                </c:pt>
                <c:pt idx="7441">
                  <c:v>3414.0</c:v>
                </c:pt>
                <c:pt idx="7442">
                  <c:v>3377.0</c:v>
                </c:pt>
                <c:pt idx="7443">
                  <c:v>3405.0</c:v>
                </c:pt>
                <c:pt idx="7444">
                  <c:v>3490.0</c:v>
                </c:pt>
                <c:pt idx="7445">
                  <c:v>3759.0</c:v>
                </c:pt>
                <c:pt idx="7446">
                  <c:v>4155.0</c:v>
                </c:pt>
                <c:pt idx="7447">
                  <c:v>4298.0</c:v>
                </c:pt>
                <c:pt idx="7448">
                  <c:v>4420.0</c:v>
                </c:pt>
                <c:pt idx="7449">
                  <c:v>4521.0</c:v>
                </c:pt>
                <c:pt idx="7450">
                  <c:v>4576.0</c:v>
                </c:pt>
                <c:pt idx="7451">
                  <c:v>4620.0</c:v>
                </c:pt>
                <c:pt idx="7452">
                  <c:v>4616.0</c:v>
                </c:pt>
                <c:pt idx="7453">
                  <c:v>4626.0</c:v>
                </c:pt>
                <c:pt idx="7454">
                  <c:v>4604.0</c:v>
                </c:pt>
                <c:pt idx="7455">
                  <c:v>4590.0</c:v>
                </c:pt>
                <c:pt idx="7456">
                  <c:v>4759.0</c:v>
                </c:pt>
                <c:pt idx="7457">
                  <c:v>5189.0</c:v>
                </c:pt>
                <c:pt idx="7458">
                  <c:v>5156.0</c:v>
                </c:pt>
                <c:pt idx="7459">
                  <c:v>4975.0</c:v>
                </c:pt>
                <c:pt idx="7460">
                  <c:v>4806.0</c:v>
                </c:pt>
                <c:pt idx="7461">
                  <c:v>4474.0</c:v>
                </c:pt>
                <c:pt idx="7462">
                  <c:v>4010.0</c:v>
                </c:pt>
                <c:pt idx="7463">
                  <c:v>3655.0</c:v>
                </c:pt>
                <c:pt idx="7464">
                  <c:v>3458.0</c:v>
                </c:pt>
                <c:pt idx="7465">
                  <c:v>3375.0</c:v>
                </c:pt>
                <c:pt idx="7466">
                  <c:v>3326.0</c:v>
                </c:pt>
                <c:pt idx="7467">
                  <c:v>3336.0</c:v>
                </c:pt>
                <c:pt idx="7468">
                  <c:v>3453.0</c:v>
                </c:pt>
                <c:pt idx="7469">
                  <c:v>3784.0</c:v>
                </c:pt>
                <c:pt idx="7470">
                  <c:v>4289.0</c:v>
                </c:pt>
                <c:pt idx="7471">
                  <c:v>4448.0</c:v>
                </c:pt>
                <c:pt idx="7472">
                  <c:v>4556.0</c:v>
                </c:pt>
                <c:pt idx="7473">
                  <c:v>4638.0</c:v>
                </c:pt>
                <c:pt idx="7474">
                  <c:v>4756.0</c:v>
                </c:pt>
                <c:pt idx="7475">
                  <c:v>4800.0</c:v>
                </c:pt>
                <c:pt idx="7476">
                  <c:v>4831.0</c:v>
                </c:pt>
                <c:pt idx="7477">
                  <c:v>4857.0</c:v>
                </c:pt>
                <c:pt idx="7478">
                  <c:v>4834.0</c:v>
                </c:pt>
                <c:pt idx="7479">
                  <c:v>4817.0</c:v>
                </c:pt>
                <c:pt idx="7480">
                  <c:v>4894.0</c:v>
                </c:pt>
                <c:pt idx="7481">
                  <c:v>5272.0</c:v>
                </c:pt>
                <c:pt idx="7482">
                  <c:v>5233.0</c:v>
                </c:pt>
                <c:pt idx="7483">
                  <c:v>5073.0</c:v>
                </c:pt>
                <c:pt idx="7484">
                  <c:v>4882.0</c:v>
                </c:pt>
                <c:pt idx="7485">
                  <c:v>4504.0</c:v>
                </c:pt>
                <c:pt idx="7486">
                  <c:v>4028.0</c:v>
                </c:pt>
                <c:pt idx="7487">
                  <c:v>3674.0</c:v>
                </c:pt>
                <c:pt idx="7488">
                  <c:v>3473.0</c:v>
                </c:pt>
                <c:pt idx="7489">
                  <c:v>3355.0</c:v>
                </c:pt>
                <c:pt idx="7490">
                  <c:v>3331.0</c:v>
                </c:pt>
                <c:pt idx="7491">
                  <c:v>3348.0</c:v>
                </c:pt>
                <c:pt idx="7492">
                  <c:v>3445.0</c:v>
                </c:pt>
                <c:pt idx="7493">
                  <c:v>3790.0</c:v>
                </c:pt>
                <c:pt idx="7494">
                  <c:v>4309.0</c:v>
                </c:pt>
                <c:pt idx="7495">
                  <c:v>4508.0</c:v>
                </c:pt>
                <c:pt idx="7496">
                  <c:v>4601.0</c:v>
                </c:pt>
                <c:pt idx="7497">
                  <c:v>4654.0</c:v>
                </c:pt>
                <c:pt idx="7498">
                  <c:v>4693.0</c:v>
                </c:pt>
                <c:pt idx="7499">
                  <c:v>4660.0</c:v>
                </c:pt>
                <c:pt idx="7500">
                  <c:v>4666.0</c:v>
                </c:pt>
                <c:pt idx="7501">
                  <c:v>4656.0</c:v>
                </c:pt>
                <c:pt idx="7502">
                  <c:v>4681.0</c:v>
                </c:pt>
                <c:pt idx="7503">
                  <c:v>4669.0</c:v>
                </c:pt>
                <c:pt idx="7504">
                  <c:v>4776.0</c:v>
                </c:pt>
                <c:pt idx="7505">
                  <c:v>5195.0</c:v>
                </c:pt>
                <c:pt idx="7506">
                  <c:v>5180.0</c:v>
                </c:pt>
                <c:pt idx="7507">
                  <c:v>5048.0</c:v>
                </c:pt>
                <c:pt idx="7508">
                  <c:v>4850.0</c:v>
                </c:pt>
                <c:pt idx="7509">
                  <c:v>4526.0</c:v>
                </c:pt>
                <c:pt idx="7510">
                  <c:v>4067.0</c:v>
                </c:pt>
                <c:pt idx="7511">
                  <c:v>3689.0</c:v>
                </c:pt>
                <c:pt idx="7512">
                  <c:v>3493.0</c:v>
                </c:pt>
                <c:pt idx="7513">
                  <c:v>3384.0</c:v>
                </c:pt>
                <c:pt idx="7514">
                  <c:v>3344.0</c:v>
                </c:pt>
                <c:pt idx="7515">
                  <c:v>3368.0</c:v>
                </c:pt>
                <c:pt idx="7516">
                  <c:v>3468.0</c:v>
                </c:pt>
                <c:pt idx="7517">
                  <c:v>3793.0</c:v>
                </c:pt>
                <c:pt idx="7518">
                  <c:v>4295.0</c:v>
                </c:pt>
                <c:pt idx="7519">
                  <c:v>4458.0</c:v>
                </c:pt>
                <c:pt idx="7520">
                  <c:v>4535.0</c:v>
                </c:pt>
                <c:pt idx="7521">
                  <c:v>4616.0</c:v>
                </c:pt>
                <c:pt idx="7522">
                  <c:v>4690.0</c:v>
                </c:pt>
                <c:pt idx="7523">
                  <c:v>4689.0</c:v>
                </c:pt>
                <c:pt idx="7524">
                  <c:v>4694.0</c:v>
                </c:pt>
                <c:pt idx="7525">
                  <c:v>4721.0</c:v>
                </c:pt>
                <c:pt idx="7526">
                  <c:v>4706.0</c:v>
                </c:pt>
                <c:pt idx="7527">
                  <c:v>4675.0</c:v>
                </c:pt>
                <c:pt idx="7528">
                  <c:v>4776.0</c:v>
                </c:pt>
                <c:pt idx="7529">
                  <c:v>5167.0</c:v>
                </c:pt>
                <c:pt idx="7530">
                  <c:v>5123.0</c:v>
                </c:pt>
                <c:pt idx="7531">
                  <c:v>4978.0</c:v>
                </c:pt>
                <c:pt idx="7532">
                  <c:v>4788.0</c:v>
                </c:pt>
                <c:pt idx="7533">
                  <c:v>4466.0</c:v>
                </c:pt>
                <c:pt idx="7534">
                  <c:v>4020.0</c:v>
                </c:pt>
                <c:pt idx="7535">
                  <c:v>3650.0</c:v>
                </c:pt>
                <c:pt idx="7536">
                  <c:v>3442.0</c:v>
                </c:pt>
                <c:pt idx="7537">
                  <c:v>3346.0</c:v>
                </c:pt>
                <c:pt idx="7538">
                  <c:v>3289.0</c:v>
                </c:pt>
                <c:pt idx="7539">
                  <c:v>3288.0</c:v>
                </c:pt>
                <c:pt idx="7540">
                  <c:v>3385.0</c:v>
                </c:pt>
                <c:pt idx="7541">
                  <c:v>3684.0</c:v>
                </c:pt>
                <c:pt idx="7542">
                  <c:v>4133.0</c:v>
                </c:pt>
                <c:pt idx="7543">
                  <c:v>4336.0</c:v>
                </c:pt>
                <c:pt idx="7544">
                  <c:v>4483.0</c:v>
                </c:pt>
                <c:pt idx="7545">
                  <c:v>4588.0</c:v>
                </c:pt>
                <c:pt idx="7546">
                  <c:v>4666.0</c:v>
                </c:pt>
                <c:pt idx="7547">
                  <c:v>4686.0</c:v>
                </c:pt>
                <c:pt idx="7548">
                  <c:v>4664.0</c:v>
                </c:pt>
                <c:pt idx="7549">
                  <c:v>4666.0</c:v>
                </c:pt>
                <c:pt idx="7550">
                  <c:v>4647.0</c:v>
                </c:pt>
                <c:pt idx="7551">
                  <c:v>4644.0</c:v>
                </c:pt>
                <c:pt idx="7552">
                  <c:v>4803.0</c:v>
                </c:pt>
                <c:pt idx="7553">
                  <c:v>5131.0</c:v>
                </c:pt>
                <c:pt idx="7554">
                  <c:v>5032.0</c:v>
                </c:pt>
                <c:pt idx="7555">
                  <c:v>4862.0</c:v>
                </c:pt>
                <c:pt idx="7556">
                  <c:v>4683.0</c:v>
                </c:pt>
                <c:pt idx="7557">
                  <c:v>4411.0</c:v>
                </c:pt>
                <c:pt idx="7558">
                  <c:v>4032.0</c:v>
                </c:pt>
                <c:pt idx="7559">
                  <c:v>3695.0</c:v>
                </c:pt>
                <c:pt idx="7560">
                  <c:v>3494.0</c:v>
                </c:pt>
                <c:pt idx="7561">
                  <c:v>3377.0</c:v>
                </c:pt>
                <c:pt idx="7562">
                  <c:v>3313.0</c:v>
                </c:pt>
                <c:pt idx="7563">
                  <c:v>3307.0</c:v>
                </c:pt>
                <c:pt idx="7564">
                  <c:v>3339.0</c:v>
                </c:pt>
                <c:pt idx="7565">
                  <c:v>3520.0</c:v>
                </c:pt>
                <c:pt idx="7566">
                  <c:v>3772.0</c:v>
                </c:pt>
                <c:pt idx="7567">
                  <c:v>3907.0</c:v>
                </c:pt>
                <c:pt idx="7568">
                  <c:v>4128.0</c:v>
                </c:pt>
                <c:pt idx="7569">
                  <c:v>4287.0</c:v>
                </c:pt>
                <c:pt idx="7570">
                  <c:v>4371.0</c:v>
                </c:pt>
                <c:pt idx="7571">
                  <c:v>4393.0</c:v>
                </c:pt>
                <c:pt idx="7572">
                  <c:v>4355.0</c:v>
                </c:pt>
                <c:pt idx="7573">
                  <c:v>4296.0</c:v>
                </c:pt>
                <c:pt idx="7574">
                  <c:v>4260.0</c:v>
                </c:pt>
                <c:pt idx="7575">
                  <c:v>4265.0</c:v>
                </c:pt>
                <c:pt idx="7576">
                  <c:v>4448.0</c:v>
                </c:pt>
                <c:pt idx="7577">
                  <c:v>4890.0</c:v>
                </c:pt>
                <c:pt idx="7578">
                  <c:v>4841.0</c:v>
                </c:pt>
                <c:pt idx="7579">
                  <c:v>4717.0</c:v>
                </c:pt>
                <c:pt idx="7580">
                  <c:v>4585.0</c:v>
                </c:pt>
                <c:pt idx="7581">
                  <c:v>4383.0</c:v>
                </c:pt>
                <c:pt idx="7582">
                  <c:v>4063.0</c:v>
                </c:pt>
                <c:pt idx="7583">
                  <c:v>3772.0</c:v>
                </c:pt>
                <c:pt idx="7584">
                  <c:v>3579.0</c:v>
                </c:pt>
                <c:pt idx="7585">
                  <c:v>3473.0</c:v>
                </c:pt>
                <c:pt idx="7586">
                  <c:v>3430.0</c:v>
                </c:pt>
                <c:pt idx="7587">
                  <c:v>3432.0</c:v>
                </c:pt>
                <c:pt idx="7588">
                  <c:v>3443.0</c:v>
                </c:pt>
                <c:pt idx="7589">
                  <c:v>3580.0</c:v>
                </c:pt>
                <c:pt idx="7590">
                  <c:v>3712.0</c:v>
                </c:pt>
                <c:pt idx="7591">
                  <c:v>3801.0</c:v>
                </c:pt>
                <c:pt idx="7592">
                  <c:v>3991.0</c:v>
                </c:pt>
                <c:pt idx="7593">
                  <c:v>4156.0</c:v>
                </c:pt>
                <c:pt idx="7594">
                  <c:v>4209.0</c:v>
                </c:pt>
                <c:pt idx="7595">
                  <c:v>4256.0</c:v>
                </c:pt>
                <c:pt idx="7596">
                  <c:v>4260.0</c:v>
                </c:pt>
                <c:pt idx="7597">
                  <c:v>4225.0</c:v>
                </c:pt>
                <c:pt idx="7598">
                  <c:v>4214.0</c:v>
                </c:pt>
                <c:pt idx="7599">
                  <c:v>4291.0</c:v>
                </c:pt>
                <c:pt idx="7600">
                  <c:v>4567.0</c:v>
                </c:pt>
                <c:pt idx="7601">
                  <c:v>5049.0</c:v>
                </c:pt>
                <c:pt idx="7602">
                  <c:v>5041.0</c:v>
                </c:pt>
                <c:pt idx="7603">
                  <c:v>4931.0</c:v>
                </c:pt>
                <c:pt idx="7604">
                  <c:v>4760.0</c:v>
                </c:pt>
                <c:pt idx="7605">
                  <c:v>4495.0</c:v>
                </c:pt>
                <c:pt idx="7606">
                  <c:v>4119.0</c:v>
                </c:pt>
                <c:pt idx="7607">
                  <c:v>3801.0</c:v>
                </c:pt>
                <c:pt idx="7608">
                  <c:v>3605.0</c:v>
                </c:pt>
                <c:pt idx="7609">
                  <c:v>3505.0</c:v>
                </c:pt>
                <c:pt idx="7610">
                  <c:v>3479.0</c:v>
                </c:pt>
                <c:pt idx="7611">
                  <c:v>3519.0</c:v>
                </c:pt>
                <c:pt idx="7612">
                  <c:v>3619.0</c:v>
                </c:pt>
                <c:pt idx="7613">
                  <c:v>3898.0</c:v>
                </c:pt>
                <c:pt idx="7614">
                  <c:v>4276.0</c:v>
                </c:pt>
                <c:pt idx="7615">
                  <c:v>4444.0</c:v>
                </c:pt>
                <c:pt idx="7616">
                  <c:v>4547.0</c:v>
                </c:pt>
                <c:pt idx="7617">
                  <c:v>4612.0</c:v>
                </c:pt>
                <c:pt idx="7618">
                  <c:v>4675.0</c:v>
                </c:pt>
                <c:pt idx="7619">
                  <c:v>4671.0</c:v>
                </c:pt>
                <c:pt idx="7620">
                  <c:v>4694.0</c:v>
                </c:pt>
                <c:pt idx="7621">
                  <c:v>4688.0</c:v>
                </c:pt>
                <c:pt idx="7622">
                  <c:v>4718.0</c:v>
                </c:pt>
                <c:pt idx="7623">
                  <c:v>4826.0</c:v>
                </c:pt>
                <c:pt idx="7624">
                  <c:v>5067.0</c:v>
                </c:pt>
                <c:pt idx="7625">
                  <c:v>5474.0</c:v>
                </c:pt>
                <c:pt idx="7626">
                  <c:v>5467.0</c:v>
                </c:pt>
                <c:pt idx="7627">
                  <c:v>5315.0</c:v>
                </c:pt>
                <c:pt idx="7628">
                  <c:v>5117.0</c:v>
                </c:pt>
                <c:pt idx="7629">
                  <c:v>4768.0</c:v>
                </c:pt>
                <c:pt idx="7630">
                  <c:v>4319.0</c:v>
                </c:pt>
                <c:pt idx="7631">
                  <c:v>3981.0</c:v>
                </c:pt>
                <c:pt idx="7632">
                  <c:v>3801.0</c:v>
                </c:pt>
                <c:pt idx="7633">
                  <c:v>3724.0</c:v>
                </c:pt>
                <c:pt idx="7634">
                  <c:v>3693.0</c:v>
                </c:pt>
                <c:pt idx="7635">
                  <c:v>3718.0</c:v>
                </c:pt>
                <c:pt idx="7636">
                  <c:v>3832.0</c:v>
                </c:pt>
                <c:pt idx="7637">
                  <c:v>4167.0</c:v>
                </c:pt>
                <c:pt idx="7638">
                  <c:v>4630.0</c:v>
                </c:pt>
                <c:pt idx="7639">
                  <c:v>4792.0</c:v>
                </c:pt>
                <c:pt idx="7640">
                  <c:v>4821.0</c:v>
                </c:pt>
                <c:pt idx="7641">
                  <c:v>4874.0</c:v>
                </c:pt>
                <c:pt idx="7642">
                  <c:v>4905.0</c:v>
                </c:pt>
                <c:pt idx="7643">
                  <c:v>4918.0</c:v>
                </c:pt>
                <c:pt idx="7644">
                  <c:v>4908.0</c:v>
                </c:pt>
                <c:pt idx="7645">
                  <c:v>4887.0</c:v>
                </c:pt>
                <c:pt idx="7646">
                  <c:v>4897.0</c:v>
                </c:pt>
                <c:pt idx="7647">
                  <c:v>4931.0</c:v>
                </c:pt>
                <c:pt idx="7648">
                  <c:v>5154.0</c:v>
                </c:pt>
                <c:pt idx="7649">
                  <c:v>5662.0</c:v>
                </c:pt>
                <c:pt idx="7650">
                  <c:v>5671.0</c:v>
                </c:pt>
                <c:pt idx="7651">
                  <c:v>5545.0</c:v>
                </c:pt>
                <c:pt idx="7652">
                  <c:v>5366.0</c:v>
                </c:pt>
                <c:pt idx="7653">
                  <c:v>5033.0</c:v>
                </c:pt>
                <c:pt idx="7654">
                  <c:v>4560.0</c:v>
                </c:pt>
                <c:pt idx="7655">
                  <c:v>4174.0</c:v>
                </c:pt>
                <c:pt idx="7656">
                  <c:v>3976.0</c:v>
                </c:pt>
                <c:pt idx="7657">
                  <c:v>3894.0</c:v>
                </c:pt>
                <c:pt idx="7658">
                  <c:v>3852.0</c:v>
                </c:pt>
                <c:pt idx="7659">
                  <c:v>3878.0</c:v>
                </c:pt>
                <c:pt idx="7660">
                  <c:v>3972.0</c:v>
                </c:pt>
                <c:pt idx="7661">
                  <c:v>4314.0</c:v>
                </c:pt>
                <c:pt idx="7662">
                  <c:v>4809.0</c:v>
                </c:pt>
                <c:pt idx="7663">
                  <c:v>4969.0</c:v>
                </c:pt>
                <c:pt idx="7664">
                  <c:v>4974.0</c:v>
                </c:pt>
                <c:pt idx="7665">
                  <c:v>4992.0</c:v>
                </c:pt>
                <c:pt idx="7666">
                  <c:v>5004.0</c:v>
                </c:pt>
                <c:pt idx="7667">
                  <c:v>4980.0</c:v>
                </c:pt>
                <c:pt idx="7668">
                  <c:v>4930.0</c:v>
                </c:pt>
                <c:pt idx="7669">
                  <c:v>4908.0</c:v>
                </c:pt>
                <c:pt idx="7670">
                  <c:v>4878.0</c:v>
                </c:pt>
                <c:pt idx="7671">
                  <c:v>4879.0</c:v>
                </c:pt>
                <c:pt idx="7672">
                  <c:v>5066.0</c:v>
                </c:pt>
                <c:pt idx="7673">
                  <c:v>5587.0</c:v>
                </c:pt>
                <c:pt idx="7674">
                  <c:v>5597.0</c:v>
                </c:pt>
                <c:pt idx="7675">
                  <c:v>5491.0</c:v>
                </c:pt>
                <c:pt idx="7676">
                  <c:v>5305.0</c:v>
                </c:pt>
                <c:pt idx="7677">
                  <c:v>5011.0</c:v>
                </c:pt>
                <c:pt idx="7678">
                  <c:v>4514.0</c:v>
                </c:pt>
                <c:pt idx="7679">
                  <c:v>4135.0</c:v>
                </c:pt>
                <c:pt idx="7680">
                  <c:v>3927.0</c:v>
                </c:pt>
                <c:pt idx="7681">
                  <c:v>3836.0</c:v>
                </c:pt>
                <c:pt idx="7682">
                  <c:v>3776.0</c:v>
                </c:pt>
                <c:pt idx="7683">
                  <c:v>3821.0</c:v>
                </c:pt>
                <c:pt idx="7684">
                  <c:v>3904.0</c:v>
                </c:pt>
                <c:pt idx="7685">
                  <c:v>4243.0</c:v>
                </c:pt>
                <c:pt idx="7686">
                  <c:v>4757.0</c:v>
                </c:pt>
                <c:pt idx="7687">
                  <c:v>4917.0</c:v>
                </c:pt>
                <c:pt idx="7688">
                  <c:v>4935.0</c:v>
                </c:pt>
                <c:pt idx="7689">
                  <c:v>5015.0</c:v>
                </c:pt>
                <c:pt idx="7690">
                  <c:v>5084.0</c:v>
                </c:pt>
                <c:pt idx="7691">
                  <c:v>5093.0</c:v>
                </c:pt>
                <c:pt idx="7692">
                  <c:v>5066.0</c:v>
                </c:pt>
                <c:pt idx="7693">
                  <c:v>5026.0</c:v>
                </c:pt>
                <c:pt idx="7694">
                  <c:v>4990.0</c:v>
                </c:pt>
                <c:pt idx="7695">
                  <c:v>4995.0</c:v>
                </c:pt>
                <c:pt idx="7696">
                  <c:v>5227.0</c:v>
                </c:pt>
                <c:pt idx="7697">
                  <c:v>5671.0</c:v>
                </c:pt>
                <c:pt idx="7698">
                  <c:v>5655.0</c:v>
                </c:pt>
                <c:pt idx="7699">
                  <c:v>5548.0</c:v>
                </c:pt>
                <c:pt idx="7700">
                  <c:v>5399.0</c:v>
                </c:pt>
                <c:pt idx="7701">
                  <c:v>5042.0</c:v>
                </c:pt>
                <c:pt idx="7702">
                  <c:v>4568.0</c:v>
                </c:pt>
                <c:pt idx="7703">
                  <c:v>4184.0</c:v>
                </c:pt>
                <c:pt idx="7704">
                  <c:v>4005.0</c:v>
                </c:pt>
                <c:pt idx="7705">
                  <c:v>3915.0</c:v>
                </c:pt>
                <c:pt idx="7706">
                  <c:v>3866.0</c:v>
                </c:pt>
                <c:pt idx="7707">
                  <c:v>3872.0</c:v>
                </c:pt>
                <c:pt idx="7708">
                  <c:v>3961.0</c:v>
                </c:pt>
                <c:pt idx="7709">
                  <c:v>4326.0</c:v>
                </c:pt>
                <c:pt idx="7710">
                  <c:v>4821.0</c:v>
                </c:pt>
                <c:pt idx="7711">
                  <c:v>4953.0</c:v>
                </c:pt>
                <c:pt idx="7712">
                  <c:v>4984.0</c:v>
                </c:pt>
                <c:pt idx="7713">
                  <c:v>5018.0</c:v>
                </c:pt>
                <c:pt idx="7714">
                  <c:v>5002.0</c:v>
                </c:pt>
                <c:pt idx="7715">
                  <c:v>4955.0</c:v>
                </c:pt>
                <c:pt idx="7716">
                  <c:v>4921.0</c:v>
                </c:pt>
                <c:pt idx="7717">
                  <c:v>4868.0</c:v>
                </c:pt>
                <c:pt idx="7718">
                  <c:v>4839.0</c:v>
                </c:pt>
                <c:pt idx="7719">
                  <c:v>4834.0</c:v>
                </c:pt>
                <c:pt idx="7720">
                  <c:v>5038.0</c:v>
                </c:pt>
                <c:pt idx="7721">
                  <c:v>5457.0</c:v>
                </c:pt>
                <c:pt idx="7722">
                  <c:v>5399.0</c:v>
                </c:pt>
                <c:pt idx="7723">
                  <c:v>5266.0</c:v>
                </c:pt>
                <c:pt idx="7724">
                  <c:v>5126.0</c:v>
                </c:pt>
                <c:pt idx="7725">
                  <c:v>4834.0</c:v>
                </c:pt>
                <c:pt idx="7726">
                  <c:v>4449.0</c:v>
                </c:pt>
                <c:pt idx="7727">
                  <c:v>4100.0</c:v>
                </c:pt>
                <c:pt idx="7728">
                  <c:v>3874.0</c:v>
                </c:pt>
                <c:pt idx="7729">
                  <c:v>3763.0</c:v>
                </c:pt>
                <c:pt idx="7730">
                  <c:v>3722.0</c:v>
                </c:pt>
                <c:pt idx="7731">
                  <c:v>3708.0</c:v>
                </c:pt>
                <c:pt idx="7732">
                  <c:v>3750.0</c:v>
                </c:pt>
                <c:pt idx="7733">
                  <c:v>3945.0</c:v>
                </c:pt>
                <c:pt idx="7734">
                  <c:v>4239.0</c:v>
                </c:pt>
                <c:pt idx="7735">
                  <c:v>4407.0</c:v>
                </c:pt>
                <c:pt idx="7736">
                  <c:v>4616.0</c:v>
                </c:pt>
                <c:pt idx="7737">
                  <c:v>4699.0</c:v>
                </c:pt>
                <c:pt idx="7738">
                  <c:v>4704.0</c:v>
                </c:pt>
                <c:pt idx="7739">
                  <c:v>4667.0</c:v>
                </c:pt>
                <c:pt idx="7740">
                  <c:v>4615.0</c:v>
                </c:pt>
                <c:pt idx="7741">
                  <c:v>4549.0</c:v>
                </c:pt>
                <c:pt idx="7742">
                  <c:v>4504.0</c:v>
                </c:pt>
                <c:pt idx="7743">
                  <c:v>4504.0</c:v>
                </c:pt>
                <c:pt idx="7744">
                  <c:v>4715.0</c:v>
                </c:pt>
                <c:pt idx="7745">
                  <c:v>5200.0</c:v>
                </c:pt>
                <c:pt idx="7746">
                  <c:v>5179.0</c:v>
                </c:pt>
                <c:pt idx="7747">
                  <c:v>5077.0</c:v>
                </c:pt>
                <c:pt idx="7748">
                  <c:v>4956.0</c:v>
                </c:pt>
                <c:pt idx="7749">
                  <c:v>4742.0</c:v>
                </c:pt>
                <c:pt idx="7750">
                  <c:v>4417.0</c:v>
                </c:pt>
                <c:pt idx="7751">
                  <c:v>4113.0</c:v>
                </c:pt>
                <c:pt idx="7752">
                  <c:v>3902.0</c:v>
                </c:pt>
                <c:pt idx="7753">
                  <c:v>3789.0</c:v>
                </c:pt>
                <c:pt idx="7754">
                  <c:v>3746.0</c:v>
                </c:pt>
                <c:pt idx="7755">
                  <c:v>3724.0</c:v>
                </c:pt>
                <c:pt idx="7756">
                  <c:v>3745.0</c:v>
                </c:pt>
                <c:pt idx="7757">
                  <c:v>3862.0</c:v>
                </c:pt>
                <c:pt idx="7758">
                  <c:v>4021.0</c:v>
                </c:pt>
                <c:pt idx="7759">
                  <c:v>4152.0</c:v>
                </c:pt>
                <c:pt idx="7760">
                  <c:v>4318.0</c:v>
                </c:pt>
                <c:pt idx="7761">
                  <c:v>4425.0</c:v>
                </c:pt>
                <c:pt idx="7762">
                  <c:v>4453.0</c:v>
                </c:pt>
                <c:pt idx="7763">
                  <c:v>4454.0</c:v>
                </c:pt>
                <c:pt idx="7764">
                  <c:v>4425.0</c:v>
                </c:pt>
                <c:pt idx="7765">
                  <c:v>4360.0</c:v>
                </c:pt>
                <c:pt idx="7766">
                  <c:v>4346.0</c:v>
                </c:pt>
                <c:pt idx="7767">
                  <c:v>4360.0</c:v>
                </c:pt>
                <c:pt idx="7768">
                  <c:v>4606.0</c:v>
                </c:pt>
                <c:pt idx="7769">
                  <c:v>5151.0</c:v>
                </c:pt>
                <c:pt idx="7770">
                  <c:v>5172.0</c:v>
                </c:pt>
                <c:pt idx="7771">
                  <c:v>5066.0</c:v>
                </c:pt>
                <c:pt idx="7772">
                  <c:v>4900.0</c:v>
                </c:pt>
                <c:pt idx="7773">
                  <c:v>4669.0</c:v>
                </c:pt>
                <c:pt idx="7774">
                  <c:v>4311.0</c:v>
                </c:pt>
                <c:pt idx="7775">
                  <c:v>3988.0</c:v>
                </c:pt>
                <c:pt idx="7776">
                  <c:v>3793.0</c:v>
                </c:pt>
                <c:pt idx="7777">
                  <c:v>3700.0</c:v>
                </c:pt>
                <c:pt idx="7778">
                  <c:v>3692.0</c:v>
                </c:pt>
                <c:pt idx="7779">
                  <c:v>3689.0</c:v>
                </c:pt>
                <c:pt idx="7780">
                  <c:v>3763.0</c:v>
                </c:pt>
                <c:pt idx="7781">
                  <c:v>4069.0</c:v>
                </c:pt>
                <c:pt idx="7782">
                  <c:v>4465.0</c:v>
                </c:pt>
                <c:pt idx="7783">
                  <c:v>4620.0</c:v>
                </c:pt>
                <c:pt idx="7784">
                  <c:v>4702.0</c:v>
                </c:pt>
                <c:pt idx="7785">
                  <c:v>4753.0</c:v>
                </c:pt>
                <c:pt idx="7786">
                  <c:v>4796.0</c:v>
                </c:pt>
                <c:pt idx="7787">
                  <c:v>4790.0</c:v>
                </c:pt>
                <c:pt idx="7788">
                  <c:v>4721.0</c:v>
                </c:pt>
                <c:pt idx="7789">
                  <c:v>4701.0</c:v>
                </c:pt>
                <c:pt idx="7790">
                  <c:v>4669.0</c:v>
                </c:pt>
                <c:pt idx="7791">
                  <c:v>4665.0</c:v>
                </c:pt>
                <c:pt idx="7792">
                  <c:v>4855.0</c:v>
                </c:pt>
                <c:pt idx="7793">
                  <c:v>5350.0</c:v>
                </c:pt>
                <c:pt idx="7794">
                  <c:v>5365.0</c:v>
                </c:pt>
                <c:pt idx="7795">
                  <c:v>5254.0</c:v>
                </c:pt>
                <c:pt idx="7796">
                  <c:v>5083.0</c:v>
                </c:pt>
                <c:pt idx="7797">
                  <c:v>4799.0</c:v>
                </c:pt>
                <c:pt idx="7798">
                  <c:v>4365.0</c:v>
                </c:pt>
                <c:pt idx="7799">
                  <c:v>3991.0</c:v>
                </c:pt>
                <c:pt idx="7800">
                  <c:v>3779.0</c:v>
                </c:pt>
                <c:pt idx="7801">
                  <c:v>3712.0</c:v>
                </c:pt>
                <c:pt idx="7802">
                  <c:v>3692.0</c:v>
                </c:pt>
                <c:pt idx="7803">
                  <c:v>3695.0</c:v>
                </c:pt>
                <c:pt idx="7804">
                  <c:v>3792.0</c:v>
                </c:pt>
                <c:pt idx="7805">
                  <c:v>4113.0</c:v>
                </c:pt>
                <c:pt idx="7806">
                  <c:v>4610.0</c:v>
                </c:pt>
                <c:pt idx="7807">
                  <c:v>4773.0</c:v>
                </c:pt>
                <c:pt idx="7808">
                  <c:v>4811.0</c:v>
                </c:pt>
                <c:pt idx="7809">
                  <c:v>4830.0</c:v>
                </c:pt>
                <c:pt idx="7810">
                  <c:v>4857.0</c:v>
                </c:pt>
                <c:pt idx="7811">
                  <c:v>4856.0</c:v>
                </c:pt>
                <c:pt idx="7812">
                  <c:v>4818.0</c:v>
                </c:pt>
                <c:pt idx="7813">
                  <c:v>4829.0</c:v>
                </c:pt>
                <c:pt idx="7814">
                  <c:v>4792.0</c:v>
                </c:pt>
                <c:pt idx="7815">
                  <c:v>4767.0</c:v>
                </c:pt>
                <c:pt idx="7816">
                  <c:v>4955.0</c:v>
                </c:pt>
                <c:pt idx="7817">
                  <c:v>5383.0</c:v>
                </c:pt>
                <c:pt idx="7818">
                  <c:v>5390.0</c:v>
                </c:pt>
                <c:pt idx="7819">
                  <c:v>5260.0</c:v>
                </c:pt>
                <c:pt idx="7820">
                  <c:v>5120.0</c:v>
                </c:pt>
                <c:pt idx="7821">
                  <c:v>4822.0</c:v>
                </c:pt>
                <c:pt idx="7822">
                  <c:v>4387.0</c:v>
                </c:pt>
                <c:pt idx="7823">
                  <c:v>4029.0</c:v>
                </c:pt>
                <c:pt idx="7824">
                  <c:v>3813.0</c:v>
                </c:pt>
                <c:pt idx="7825">
                  <c:v>3725.0</c:v>
                </c:pt>
                <c:pt idx="7826">
                  <c:v>3671.0</c:v>
                </c:pt>
                <c:pt idx="7827">
                  <c:v>3670.0</c:v>
                </c:pt>
                <c:pt idx="7828">
                  <c:v>3792.0</c:v>
                </c:pt>
                <c:pt idx="7829">
                  <c:v>4085.0</c:v>
                </c:pt>
                <c:pt idx="7830">
                  <c:v>4490.0</c:v>
                </c:pt>
                <c:pt idx="7831">
                  <c:v>4663.0</c:v>
                </c:pt>
                <c:pt idx="7832">
                  <c:v>4776.0</c:v>
                </c:pt>
                <c:pt idx="7833">
                  <c:v>4833.0</c:v>
                </c:pt>
                <c:pt idx="7834">
                  <c:v>4907.0</c:v>
                </c:pt>
                <c:pt idx="7835">
                  <c:v>4891.0</c:v>
                </c:pt>
                <c:pt idx="7836">
                  <c:v>4823.0</c:v>
                </c:pt>
                <c:pt idx="7837">
                  <c:v>4808.0</c:v>
                </c:pt>
                <c:pt idx="7838">
                  <c:v>4762.0</c:v>
                </c:pt>
                <c:pt idx="7839">
                  <c:v>4719.0</c:v>
                </c:pt>
                <c:pt idx="7840">
                  <c:v>4880.0</c:v>
                </c:pt>
                <c:pt idx="7841">
                  <c:v>5328.0</c:v>
                </c:pt>
                <c:pt idx="7842">
                  <c:v>5285.0</c:v>
                </c:pt>
                <c:pt idx="7843">
                  <c:v>5175.0</c:v>
                </c:pt>
                <c:pt idx="7844">
                  <c:v>5011.0</c:v>
                </c:pt>
                <c:pt idx="7845">
                  <c:v>4753.0</c:v>
                </c:pt>
                <c:pt idx="7846">
                  <c:v>4380.0</c:v>
                </c:pt>
                <c:pt idx="7847">
                  <c:v>3999.0</c:v>
                </c:pt>
                <c:pt idx="7848">
                  <c:v>3749.0</c:v>
                </c:pt>
                <c:pt idx="7849">
                  <c:v>3650.0</c:v>
                </c:pt>
                <c:pt idx="7850">
                  <c:v>3598.0</c:v>
                </c:pt>
                <c:pt idx="7851">
                  <c:v>3558.0</c:v>
                </c:pt>
                <c:pt idx="7852">
                  <c:v>3627.0</c:v>
                </c:pt>
                <c:pt idx="7853">
                  <c:v>3822.0</c:v>
                </c:pt>
                <c:pt idx="7854">
                  <c:v>4080.0</c:v>
                </c:pt>
                <c:pt idx="7855">
                  <c:v>4194.0</c:v>
                </c:pt>
                <c:pt idx="7856">
                  <c:v>4391.0</c:v>
                </c:pt>
                <c:pt idx="7857">
                  <c:v>4509.0</c:v>
                </c:pt>
                <c:pt idx="7858">
                  <c:v>4564.0</c:v>
                </c:pt>
                <c:pt idx="7859">
                  <c:v>4541.0</c:v>
                </c:pt>
                <c:pt idx="7860">
                  <c:v>4428.0</c:v>
                </c:pt>
                <c:pt idx="7861">
                  <c:v>4287.0</c:v>
                </c:pt>
                <c:pt idx="7862">
                  <c:v>4155.0</c:v>
                </c:pt>
                <c:pt idx="7863">
                  <c:v>4073.0</c:v>
                </c:pt>
                <c:pt idx="7864">
                  <c:v>4196.0</c:v>
                </c:pt>
                <c:pt idx="7865">
                  <c:v>4547.0</c:v>
                </c:pt>
                <c:pt idx="7866">
                  <c:v>4557.0</c:v>
                </c:pt>
                <c:pt idx="7867">
                  <c:v>4531.0</c:v>
                </c:pt>
                <c:pt idx="7868">
                  <c:v>4468.0</c:v>
                </c:pt>
                <c:pt idx="7869">
                  <c:v>4322.0</c:v>
                </c:pt>
                <c:pt idx="7870">
                  <c:v>4083.0</c:v>
                </c:pt>
                <c:pt idx="7871">
                  <c:v>3809.0</c:v>
                </c:pt>
                <c:pt idx="7872">
                  <c:v>3622.0</c:v>
                </c:pt>
                <c:pt idx="7873">
                  <c:v>3551.0</c:v>
                </c:pt>
                <c:pt idx="7874">
                  <c:v>3525.0</c:v>
                </c:pt>
                <c:pt idx="7875">
                  <c:v>3527.0</c:v>
                </c:pt>
                <c:pt idx="7876">
                  <c:v>3631.0</c:v>
                </c:pt>
                <c:pt idx="7877">
                  <c:v>3835.0</c:v>
                </c:pt>
                <c:pt idx="7878">
                  <c:v>4069.0</c:v>
                </c:pt>
                <c:pt idx="7879">
                  <c:v>4138.0</c:v>
                </c:pt>
                <c:pt idx="7880">
                  <c:v>4321.0</c:v>
                </c:pt>
                <c:pt idx="7881">
                  <c:v>4402.0</c:v>
                </c:pt>
                <c:pt idx="7882">
                  <c:v>4435.0</c:v>
                </c:pt>
                <c:pt idx="7883">
                  <c:v>4417.0</c:v>
                </c:pt>
                <c:pt idx="7884">
                  <c:v>4361.0</c:v>
                </c:pt>
                <c:pt idx="7885">
                  <c:v>4287.0</c:v>
                </c:pt>
                <c:pt idx="7886">
                  <c:v>4201.0</c:v>
                </c:pt>
                <c:pt idx="7887">
                  <c:v>4207.0</c:v>
                </c:pt>
                <c:pt idx="7888">
                  <c:v>4399.0</c:v>
                </c:pt>
                <c:pt idx="7889">
                  <c:v>4837.0</c:v>
                </c:pt>
                <c:pt idx="7890">
                  <c:v>4837.0</c:v>
                </c:pt>
                <c:pt idx="7891">
                  <c:v>4755.0</c:v>
                </c:pt>
                <c:pt idx="7892">
                  <c:v>4675.0</c:v>
                </c:pt>
                <c:pt idx="7893">
                  <c:v>4496.0</c:v>
                </c:pt>
                <c:pt idx="7894">
                  <c:v>4202.0</c:v>
                </c:pt>
                <c:pt idx="7895">
                  <c:v>3922.0</c:v>
                </c:pt>
                <c:pt idx="7896">
                  <c:v>3717.0</c:v>
                </c:pt>
                <c:pt idx="7897">
                  <c:v>3627.0</c:v>
                </c:pt>
                <c:pt idx="7898">
                  <c:v>3575.0</c:v>
                </c:pt>
                <c:pt idx="7899">
                  <c:v>3571.0</c:v>
                </c:pt>
                <c:pt idx="7900">
                  <c:v>3619.0</c:v>
                </c:pt>
                <c:pt idx="7901">
                  <c:v>3754.0</c:v>
                </c:pt>
                <c:pt idx="7902">
                  <c:v>3961.0</c:v>
                </c:pt>
                <c:pt idx="7903">
                  <c:v>4089.0</c:v>
                </c:pt>
                <c:pt idx="7904">
                  <c:v>4266.0</c:v>
                </c:pt>
                <c:pt idx="7905">
                  <c:v>4394.0</c:v>
                </c:pt>
                <c:pt idx="7906">
                  <c:v>4453.0</c:v>
                </c:pt>
                <c:pt idx="7907">
                  <c:v>4446.0</c:v>
                </c:pt>
                <c:pt idx="7908">
                  <c:v>4402.0</c:v>
                </c:pt>
                <c:pt idx="7909">
                  <c:v>4340.0</c:v>
                </c:pt>
                <c:pt idx="7910">
                  <c:v>4330.0</c:v>
                </c:pt>
                <c:pt idx="7911">
                  <c:v>4384.0</c:v>
                </c:pt>
                <c:pt idx="7912">
                  <c:v>4637.0</c:v>
                </c:pt>
                <c:pt idx="7913">
                  <c:v>5095.0</c:v>
                </c:pt>
                <c:pt idx="7914">
                  <c:v>5093.0</c:v>
                </c:pt>
                <c:pt idx="7915">
                  <c:v>4971.0</c:v>
                </c:pt>
                <c:pt idx="7916">
                  <c:v>4866.0</c:v>
                </c:pt>
                <c:pt idx="7917">
                  <c:v>4681.0</c:v>
                </c:pt>
                <c:pt idx="7918">
                  <c:v>4341.0</c:v>
                </c:pt>
                <c:pt idx="7919">
                  <c:v>4023.0</c:v>
                </c:pt>
                <c:pt idx="7920">
                  <c:v>3801.0</c:v>
                </c:pt>
                <c:pt idx="7921">
                  <c:v>3705.0</c:v>
                </c:pt>
                <c:pt idx="7922">
                  <c:v>3637.0</c:v>
                </c:pt>
                <c:pt idx="7923">
                  <c:v>3599.0</c:v>
                </c:pt>
                <c:pt idx="7924">
                  <c:v>3638.0</c:v>
                </c:pt>
                <c:pt idx="7925">
                  <c:v>3734.0</c:v>
                </c:pt>
                <c:pt idx="7926">
                  <c:v>3896.0</c:v>
                </c:pt>
                <c:pt idx="7927">
                  <c:v>4020.0</c:v>
                </c:pt>
                <c:pt idx="7928">
                  <c:v>4262.0</c:v>
                </c:pt>
                <c:pt idx="7929">
                  <c:v>4418.0</c:v>
                </c:pt>
                <c:pt idx="7930">
                  <c:v>4539.0</c:v>
                </c:pt>
                <c:pt idx="7931">
                  <c:v>4516.0</c:v>
                </c:pt>
                <c:pt idx="7932">
                  <c:v>4509.0</c:v>
                </c:pt>
                <c:pt idx="7933">
                  <c:v>4496.0</c:v>
                </c:pt>
                <c:pt idx="7934">
                  <c:v>4507.0</c:v>
                </c:pt>
                <c:pt idx="7935">
                  <c:v>4565.0</c:v>
                </c:pt>
                <c:pt idx="7936">
                  <c:v>4902.0</c:v>
                </c:pt>
                <c:pt idx="7937">
                  <c:v>5449.0</c:v>
                </c:pt>
                <c:pt idx="7938">
                  <c:v>5477.0</c:v>
                </c:pt>
                <c:pt idx="7939">
                  <c:v>5363.0</c:v>
                </c:pt>
                <c:pt idx="7940">
                  <c:v>5190.0</c:v>
                </c:pt>
                <c:pt idx="7941">
                  <c:v>4914.0</c:v>
                </c:pt>
                <c:pt idx="7942">
                  <c:v>4478.0</c:v>
                </c:pt>
                <c:pt idx="7943">
                  <c:v>4094.0</c:v>
                </c:pt>
                <c:pt idx="7944">
                  <c:v>3922.0</c:v>
                </c:pt>
                <c:pt idx="7945">
                  <c:v>3839.0</c:v>
                </c:pt>
                <c:pt idx="7946">
                  <c:v>3795.0</c:v>
                </c:pt>
                <c:pt idx="7947">
                  <c:v>3806.0</c:v>
                </c:pt>
                <c:pt idx="7948">
                  <c:v>3895.0</c:v>
                </c:pt>
                <c:pt idx="7949">
                  <c:v>4181.0</c:v>
                </c:pt>
                <c:pt idx="7950">
                  <c:v>4625.0</c:v>
                </c:pt>
                <c:pt idx="7951">
                  <c:v>4790.0</c:v>
                </c:pt>
                <c:pt idx="7952">
                  <c:v>4859.0</c:v>
                </c:pt>
                <c:pt idx="7953">
                  <c:v>4936.0</c:v>
                </c:pt>
                <c:pt idx="7954">
                  <c:v>5003.0</c:v>
                </c:pt>
                <c:pt idx="7955">
                  <c:v>4988.0</c:v>
                </c:pt>
                <c:pt idx="7956">
                  <c:v>4950.0</c:v>
                </c:pt>
                <c:pt idx="7957">
                  <c:v>4919.0</c:v>
                </c:pt>
                <c:pt idx="7958">
                  <c:v>4886.0</c:v>
                </c:pt>
                <c:pt idx="7959">
                  <c:v>4950.0</c:v>
                </c:pt>
                <c:pt idx="7960">
                  <c:v>5270.0</c:v>
                </c:pt>
                <c:pt idx="7961">
                  <c:v>5827.0</c:v>
                </c:pt>
                <c:pt idx="7962">
                  <c:v>5837.0</c:v>
                </c:pt>
                <c:pt idx="7963">
                  <c:v>5723.0</c:v>
                </c:pt>
                <c:pt idx="7964">
                  <c:v>5559.0</c:v>
                </c:pt>
                <c:pt idx="7965">
                  <c:v>5245.0</c:v>
                </c:pt>
                <c:pt idx="7966">
                  <c:v>4703.0</c:v>
                </c:pt>
                <c:pt idx="7967">
                  <c:v>4273.0</c:v>
                </c:pt>
                <c:pt idx="7968">
                  <c:v>4094.0</c:v>
                </c:pt>
                <c:pt idx="7969">
                  <c:v>3980.0</c:v>
                </c:pt>
                <c:pt idx="7970">
                  <c:v>3968.0</c:v>
                </c:pt>
                <c:pt idx="7971">
                  <c:v>3991.0</c:v>
                </c:pt>
                <c:pt idx="7972">
                  <c:v>4105.0</c:v>
                </c:pt>
                <c:pt idx="7973">
                  <c:v>4454.0</c:v>
                </c:pt>
                <c:pt idx="7974">
                  <c:v>4995.0</c:v>
                </c:pt>
                <c:pt idx="7975">
                  <c:v>5169.0</c:v>
                </c:pt>
                <c:pt idx="7976">
                  <c:v>5163.0</c:v>
                </c:pt>
                <c:pt idx="7977">
                  <c:v>5129.0</c:v>
                </c:pt>
                <c:pt idx="7978">
                  <c:v>5114.0</c:v>
                </c:pt>
                <c:pt idx="7979">
                  <c:v>5083.0</c:v>
                </c:pt>
                <c:pt idx="7980">
                  <c:v>5015.0</c:v>
                </c:pt>
                <c:pt idx="7981">
                  <c:v>5015.0</c:v>
                </c:pt>
                <c:pt idx="7982">
                  <c:v>4937.0</c:v>
                </c:pt>
                <c:pt idx="7983">
                  <c:v>4987.0</c:v>
                </c:pt>
                <c:pt idx="7984">
                  <c:v>5314.0</c:v>
                </c:pt>
                <c:pt idx="7985">
                  <c:v>5858.0</c:v>
                </c:pt>
                <c:pt idx="7986">
                  <c:v>5873.0</c:v>
                </c:pt>
                <c:pt idx="7987">
                  <c:v>5763.0</c:v>
                </c:pt>
                <c:pt idx="7988">
                  <c:v>5594.0</c:v>
                </c:pt>
                <c:pt idx="7989">
                  <c:v>5274.0</c:v>
                </c:pt>
                <c:pt idx="7990">
                  <c:v>4706.0</c:v>
                </c:pt>
                <c:pt idx="7991">
                  <c:v>4271.0</c:v>
                </c:pt>
                <c:pt idx="7992">
                  <c:v>4036.0</c:v>
                </c:pt>
                <c:pt idx="7993">
                  <c:v>3941.0</c:v>
                </c:pt>
                <c:pt idx="7994">
                  <c:v>3912.0</c:v>
                </c:pt>
                <c:pt idx="7995">
                  <c:v>3917.0</c:v>
                </c:pt>
                <c:pt idx="7996">
                  <c:v>4028.0</c:v>
                </c:pt>
                <c:pt idx="7997">
                  <c:v>4361.0</c:v>
                </c:pt>
                <c:pt idx="7998">
                  <c:v>4893.0</c:v>
                </c:pt>
                <c:pt idx="7999">
                  <c:v>5090.0</c:v>
                </c:pt>
                <c:pt idx="8000">
                  <c:v>5112.0</c:v>
                </c:pt>
                <c:pt idx="8001">
                  <c:v>5103.0</c:v>
                </c:pt>
                <c:pt idx="8002">
                  <c:v>5119.0</c:v>
                </c:pt>
                <c:pt idx="8003">
                  <c:v>5102.0</c:v>
                </c:pt>
                <c:pt idx="8004">
                  <c:v>5057.0</c:v>
                </c:pt>
                <c:pt idx="8005">
                  <c:v>5050.0</c:v>
                </c:pt>
                <c:pt idx="8006">
                  <c:v>5006.0</c:v>
                </c:pt>
                <c:pt idx="8007">
                  <c:v>5045.0</c:v>
                </c:pt>
                <c:pt idx="8008">
                  <c:v>5374.0</c:v>
                </c:pt>
                <c:pt idx="8009">
                  <c:v>5932.0</c:v>
                </c:pt>
                <c:pt idx="8010">
                  <c:v>5934.0</c:v>
                </c:pt>
                <c:pt idx="8011">
                  <c:v>5818.0</c:v>
                </c:pt>
                <c:pt idx="8012">
                  <c:v>5643.0</c:v>
                </c:pt>
                <c:pt idx="8013">
                  <c:v>5292.0</c:v>
                </c:pt>
                <c:pt idx="8014">
                  <c:v>4754.0</c:v>
                </c:pt>
                <c:pt idx="8015">
                  <c:v>4316.0</c:v>
                </c:pt>
                <c:pt idx="8016">
                  <c:v>4089.0</c:v>
                </c:pt>
                <c:pt idx="8017">
                  <c:v>4000.0</c:v>
                </c:pt>
                <c:pt idx="8018">
                  <c:v>3963.0</c:v>
                </c:pt>
                <c:pt idx="8019">
                  <c:v>3971.0</c:v>
                </c:pt>
                <c:pt idx="8020">
                  <c:v>4077.0</c:v>
                </c:pt>
                <c:pt idx="8021">
                  <c:v>4400.0</c:v>
                </c:pt>
                <c:pt idx="8022">
                  <c:v>4937.0</c:v>
                </c:pt>
                <c:pt idx="8023">
                  <c:v>5111.0</c:v>
                </c:pt>
                <c:pt idx="8024">
                  <c:v>5127.0</c:v>
                </c:pt>
                <c:pt idx="8025">
                  <c:v>5115.0</c:v>
                </c:pt>
                <c:pt idx="8026">
                  <c:v>5138.0</c:v>
                </c:pt>
                <c:pt idx="8027">
                  <c:v>5101.0</c:v>
                </c:pt>
                <c:pt idx="8028">
                  <c:v>5036.0</c:v>
                </c:pt>
                <c:pt idx="8029">
                  <c:v>5001.0</c:v>
                </c:pt>
                <c:pt idx="8030">
                  <c:v>4982.0</c:v>
                </c:pt>
                <c:pt idx="8031">
                  <c:v>5016.0</c:v>
                </c:pt>
                <c:pt idx="8032">
                  <c:v>5358.0</c:v>
                </c:pt>
                <c:pt idx="8033">
                  <c:v>5867.0</c:v>
                </c:pt>
                <c:pt idx="8034">
                  <c:v>5863.0</c:v>
                </c:pt>
                <c:pt idx="8035">
                  <c:v>5752.0</c:v>
                </c:pt>
                <c:pt idx="8036">
                  <c:v>5590.0</c:v>
                </c:pt>
                <c:pt idx="8037">
                  <c:v>5226.0</c:v>
                </c:pt>
                <c:pt idx="8038">
                  <c:v>4691.0</c:v>
                </c:pt>
                <c:pt idx="8039">
                  <c:v>4249.0</c:v>
                </c:pt>
                <c:pt idx="8040">
                  <c:v>4009.0</c:v>
                </c:pt>
                <c:pt idx="8041">
                  <c:v>3899.0</c:v>
                </c:pt>
                <c:pt idx="8042">
                  <c:v>3855.0</c:v>
                </c:pt>
                <c:pt idx="8043">
                  <c:v>3864.0</c:v>
                </c:pt>
                <c:pt idx="8044">
                  <c:v>3973.0</c:v>
                </c:pt>
                <c:pt idx="8045">
                  <c:v>4283.0</c:v>
                </c:pt>
                <c:pt idx="8046">
                  <c:v>4822.0</c:v>
                </c:pt>
                <c:pt idx="8047">
                  <c:v>5037.0</c:v>
                </c:pt>
                <c:pt idx="8048">
                  <c:v>5077.0</c:v>
                </c:pt>
                <c:pt idx="8049">
                  <c:v>5058.0</c:v>
                </c:pt>
                <c:pt idx="8050">
                  <c:v>5041.0</c:v>
                </c:pt>
                <c:pt idx="8051">
                  <c:v>4997.0</c:v>
                </c:pt>
                <c:pt idx="8052">
                  <c:v>4926.0</c:v>
                </c:pt>
                <c:pt idx="8053">
                  <c:v>4904.0</c:v>
                </c:pt>
                <c:pt idx="8054">
                  <c:v>4874.0</c:v>
                </c:pt>
                <c:pt idx="8055">
                  <c:v>4864.0</c:v>
                </c:pt>
                <c:pt idx="8056">
                  <c:v>5155.0</c:v>
                </c:pt>
                <c:pt idx="8057">
                  <c:v>5598.0</c:v>
                </c:pt>
                <c:pt idx="8058">
                  <c:v>5542.0</c:v>
                </c:pt>
                <c:pt idx="8059">
                  <c:v>5400.0</c:v>
                </c:pt>
                <c:pt idx="8060">
                  <c:v>5247.0</c:v>
                </c:pt>
                <c:pt idx="8061">
                  <c:v>4986.0</c:v>
                </c:pt>
                <c:pt idx="8062">
                  <c:v>4574.0</c:v>
                </c:pt>
                <c:pt idx="8063">
                  <c:v>4171.0</c:v>
                </c:pt>
                <c:pt idx="8064">
                  <c:v>3926.0</c:v>
                </c:pt>
                <c:pt idx="8065">
                  <c:v>3804.0</c:v>
                </c:pt>
                <c:pt idx="8066">
                  <c:v>3743.0</c:v>
                </c:pt>
                <c:pt idx="8067">
                  <c:v>3733.0</c:v>
                </c:pt>
                <c:pt idx="8068">
                  <c:v>3810.0</c:v>
                </c:pt>
                <c:pt idx="8069">
                  <c:v>3985.0</c:v>
                </c:pt>
                <c:pt idx="8070">
                  <c:v>4304.0</c:v>
                </c:pt>
                <c:pt idx="8071">
                  <c:v>4506.0</c:v>
                </c:pt>
                <c:pt idx="8072">
                  <c:v>4729.0</c:v>
                </c:pt>
                <c:pt idx="8073">
                  <c:v>4843.0</c:v>
                </c:pt>
                <c:pt idx="8074">
                  <c:v>4895.0</c:v>
                </c:pt>
                <c:pt idx="8075">
                  <c:v>4879.0</c:v>
                </c:pt>
                <c:pt idx="8076">
                  <c:v>4821.0</c:v>
                </c:pt>
                <c:pt idx="8077">
                  <c:v>4801.0</c:v>
                </c:pt>
                <c:pt idx="8078">
                  <c:v>4762.0</c:v>
                </c:pt>
                <c:pt idx="8079">
                  <c:v>4760.0</c:v>
                </c:pt>
                <c:pt idx="8080">
                  <c:v>5103.0</c:v>
                </c:pt>
                <c:pt idx="8081">
                  <c:v>5629.0</c:v>
                </c:pt>
                <c:pt idx="8082">
                  <c:v>5590.0</c:v>
                </c:pt>
                <c:pt idx="8083">
                  <c:v>5441.0</c:v>
                </c:pt>
                <c:pt idx="8084">
                  <c:v>5329.0</c:v>
                </c:pt>
                <c:pt idx="8085">
                  <c:v>5120.0</c:v>
                </c:pt>
                <c:pt idx="8086">
                  <c:v>4747.0</c:v>
                </c:pt>
                <c:pt idx="8087">
                  <c:v>4361.0</c:v>
                </c:pt>
                <c:pt idx="8088">
                  <c:v>4117.0</c:v>
                </c:pt>
                <c:pt idx="8089">
                  <c:v>3995.0</c:v>
                </c:pt>
                <c:pt idx="8090">
                  <c:v>3931.0</c:v>
                </c:pt>
                <c:pt idx="8091">
                  <c:v>3913.0</c:v>
                </c:pt>
                <c:pt idx="8092">
                  <c:v>3922.0</c:v>
                </c:pt>
                <c:pt idx="8093">
                  <c:v>4024.0</c:v>
                </c:pt>
                <c:pt idx="8094">
                  <c:v>4229.0</c:v>
                </c:pt>
                <c:pt idx="8095">
                  <c:v>4369.0</c:v>
                </c:pt>
                <c:pt idx="8096">
                  <c:v>4611.0</c:v>
                </c:pt>
                <c:pt idx="8097">
                  <c:v>4735.0</c:v>
                </c:pt>
                <c:pt idx="8098">
                  <c:v>4794.0</c:v>
                </c:pt>
                <c:pt idx="8099">
                  <c:v>4802.0</c:v>
                </c:pt>
                <c:pt idx="8100">
                  <c:v>4812.0</c:v>
                </c:pt>
                <c:pt idx="8101">
                  <c:v>4807.0</c:v>
                </c:pt>
                <c:pt idx="8102">
                  <c:v>4788.0</c:v>
                </c:pt>
                <c:pt idx="8103">
                  <c:v>4848.0</c:v>
                </c:pt>
                <c:pt idx="8104">
                  <c:v>5253.0</c:v>
                </c:pt>
                <c:pt idx="8105">
                  <c:v>5857.0</c:v>
                </c:pt>
                <c:pt idx="8106">
                  <c:v>5880.0</c:v>
                </c:pt>
                <c:pt idx="8107">
                  <c:v>5772.0</c:v>
                </c:pt>
                <c:pt idx="8108">
                  <c:v>5589.0</c:v>
                </c:pt>
                <c:pt idx="8109">
                  <c:v>5321.0</c:v>
                </c:pt>
                <c:pt idx="8110">
                  <c:v>4873.0</c:v>
                </c:pt>
                <c:pt idx="8111">
                  <c:v>4461.0</c:v>
                </c:pt>
                <c:pt idx="8112">
                  <c:v>4224.0</c:v>
                </c:pt>
                <c:pt idx="8113">
                  <c:v>4165.0</c:v>
                </c:pt>
                <c:pt idx="8114">
                  <c:v>4131.0</c:v>
                </c:pt>
                <c:pt idx="8115">
                  <c:v>4149.0</c:v>
                </c:pt>
                <c:pt idx="8116">
                  <c:v>4220.0</c:v>
                </c:pt>
                <c:pt idx="8117">
                  <c:v>4501.0</c:v>
                </c:pt>
                <c:pt idx="8118">
                  <c:v>4962.0</c:v>
                </c:pt>
                <c:pt idx="8119">
                  <c:v>5163.0</c:v>
                </c:pt>
                <c:pt idx="8120">
                  <c:v>5231.0</c:v>
                </c:pt>
                <c:pt idx="8121">
                  <c:v>5300.0</c:v>
                </c:pt>
                <c:pt idx="8122">
                  <c:v>5306.0</c:v>
                </c:pt>
                <c:pt idx="8123">
                  <c:v>5275.0</c:v>
                </c:pt>
                <c:pt idx="8124">
                  <c:v>5242.0</c:v>
                </c:pt>
                <c:pt idx="8125">
                  <c:v>5203.0</c:v>
                </c:pt>
                <c:pt idx="8126">
                  <c:v>5147.0</c:v>
                </c:pt>
                <c:pt idx="8127">
                  <c:v>5171.0</c:v>
                </c:pt>
                <c:pt idx="8128">
                  <c:v>5511.0</c:v>
                </c:pt>
                <c:pt idx="8129">
                  <c:v>6151.0</c:v>
                </c:pt>
                <c:pt idx="8130">
                  <c:v>6174.0</c:v>
                </c:pt>
                <c:pt idx="8131">
                  <c:v>6067.0</c:v>
                </c:pt>
                <c:pt idx="8132">
                  <c:v>5886.0</c:v>
                </c:pt>
                <c:pt idx="8133">
                  <c:v>5528.0</c:v>
                </c:pt>
                <c:pt idx="8134">
                  <c:v>4941.0</c:v>
                </c:pt>
                <c:pt idx="8135">
                  <c:v>4512.0</c:v>
                </c:pt>
                <c:pt idx="8136">
                  <c:v>4284.0</c:v>
                </c:pt>
                <c:pt idx="8137">
                  <c:v>4170.0</c:v>
                </c:pt>
                <c:pt idx="8138">
                  <c:v>4144.0</c:v>
                </c:pt>
                <c:pt idx="8139">
                  <c:v>4166.0</c:v>
                </c:pt>
                <c:pt idx="8140">
                  <c:v>4225.0</c:v>
                </c:pt>
                <c:pt idx="8141">
                  <c:v>4579.0</c:v>
                </c:pt>
                <c:pt idx="8142">
                  <c:v>5282.0</c:v>
                </c:pt>
                <c:pt idx="8143">
                  <c:v>5401.0</c:v>
                </c:pt>
                <c:pt idx="8144">
                  <c:v>5405.0</c:v>
                </c:pt>
                <c:pt idx="8145">
                  <c:v>5489.0</c:v>
                </c:pt>
                <c:pt idx="8146">
                  <c:v>5598.0</c:v>
                </c:pt>
                <c:pt idx="8147">
                  <c:v>5586.0</c:v>
                </c:pt>
                <c:pt idx="8148">
                  <c:v>5541.0</c:v>
                </c:pt>
                <c:pt idx="8149">
                  <c:v>5547.0</c:v>
                </c:pt>
                <c:pt idx="8150">
                  <c:v>5558.0</c:v>
                </c:pt>
                <c:pt idx="8151">
                  <c:v>5617.0</c:v>
                </c:pt>
                <c:pt idx="8152">
                  <c:v>5936.0</c:v>
                </c:pt>
                <c:pt idx="8153">
                  <c:v>6491.0</c:v>
                </c:pt>
                <c:pt idx="8154">
                  <c:v>6485.0</c:v>
                </c:pt>
                <c:pt idx="8155">
                  <c:v>6370.0</c:v>
                </c:pt>
                <c:pt idx="8156">
                  <c:v>6186.0</c:v>
                </c:pt>
                <c:pt idx="8157">
                  <c:v>5795.0</c:v>
                </c:pt>
                <c:pt idx="8158">
                  <c:v>5222.0</c:v>
                </c:pt>
                <c:pt idx="8159">
                  <c:v>4738.0</c:v>
                </c:pt>
                <c:pt idx="8160">
                  <c:v>4535.0</c:v>
                </c:pt>
                <c:pt idx="8161">
                  <c:v>4414.0</c:v>
                </c:pt>
                <c:pt idx="8162">
                  <c:v>4394.0</c:v>
                </c:pt>
                <c:pt idx="8163">
                  <c:v>4408.0</c:v>
                </c:pt>
                <c:pt idx="8164">
                  <c:v>4500.0</c:v>
                </c:pt>
                <c:pt idx="8165">
                  <c:v>4819.0</c:v>
                </c:pt>
                <c:pt idx="8166">
                  <c:v>5404.0</c:v>
                </c:pt>
                <c:pt idx="8167">
                  <c:v>5578.0</c:v>
                </c:pt>
                <c:pt idx="8168">
                  <c:v>5602.0</c:v>
                </c:pt>
                <c:pt idx="8169">
                  <c:v>5639.0</c:v>
                </c:pt>
                <c:pt idx="8170">
                  <c:v>5674.0</c:v>
                </c:pt>
                <c:pt idx="8171">
                  <c:v>5703.0</c:v>
                </c:pt>
                <c:pt idx="8172">
                  <c:v>5603.0</c:v>
                </c:pt>
                <c:pt idx="8173">
                  <c:v>5578.0</c:v>
                </c:pt>
                <c:pt idx="8174">
                  <c:v>5579.0</c:v>
                </c:pt>
                <c:pt idx="8175">
                  <c:v>5621.0</c:v>
                </c:pt>
                <c:pt idx="8176">
                  <c:v>5980.0</c:v>
                </c:pt>
                <c:pt idx="8177">
                  <c:v>6590.0</c:v>
                </c:pt>
                <c:pt idx="8178">
                  <c:v>6615.0</c:v>
                </c:pt>
                <c:pt idx="8179">
                  <c:v>6496.0</c:v>
                </c:pt>
                <c:pt idx="8180">
                  <c:v>6339.0</c:v>
                </c:pt>
                <c:pt idx="8181">
                  <c:v>5974.0</c:v>
                </c:pt>
                <c:pt idx="8182">
                  <c:v>5438.0</c:v>
                </c:pt>
                <c:pt idx="8183">
                  <c:v>4964.0</c:v>
                </c:pt>
                <c:pt idx="8184">
                  <c:v>4740.0</c:v>
                </c:pt>
                <c:pt idx="8185">
                  <c:v>4639.0</c:v>
                </c:pt>
                <c:pt idx="8186">
                  <c:v>4616.0</c:v>
                </c:pt>
                <c:pt idx="8187">
                  <c:v>4614.0</c:v>
                </c:pt>
                <c:pt idx="8188">
                  <c:v>4679.0</c:v>
                </c:pt>
                <c:pt idx="8189">
                  <c:v>4987.0</c:v>
                </c:pt>
                <c:pt idx="8190">
                  <c:v>5533.0</c:v>
                </c:pt>
                <c:pt idx="8191">
                  <c:v>5714.0</c:v>
                </c:pt>
                <c:pt idx="8192">
                  <c:v>5736.0</c:v>
                </c:pt>
                <c:pt idx="8193">
                  <c:v>5714.0</c:v>
                </c:pt>
                <c:pt idx="8194">
                  <c:v>5677.0</c:v>
                </c:pt>
                <c:pt idx="8195">
                  <c:v>5607.0</c:v>
                </c:pt>
                <c:pt idx="8196">
                  <c:v>5474.0</c:v>
                </c:pt>
                <c:pt idx="8197">
                  <c:v>5413.0</c:v>
                </c:pt>
                <c:pt idx="8198">
                  <c:v>5360.0</c:v>
                </c:pt>
                <c:pt idx="8199">
                  <c:v>5467.0</c:v>
                </c:pt>
                <c:pt idx="8200">
                  <c:v>5785.0</c:v>
                </c:pt>
                <c:pt idx="8201">
                  <c:v>6447.0</c:v>
                </c:pt>
                <c:pt idx="8202">
                  <c:v>6447.0</c:v>
                </c:pt>
                <c:pt idx="8203">
                  <c:v>6338.0</c:v>
                </c:pt>
                <c:pt idx="8204">
                  <c:v>6177.0</c:v>
                </c:pt>
                <c:pt idx="8205">
                  <c:v>5825.0</c:v>
                </c:pt>
                <c:pt idx="8206">
                  <c:v>5266.0</c:v>
                </c:pt>
                <c:pt idx="8207">
                  <c:v>4823.0</c:v>
                </c:pt>
                <c:pt idx="8208">
                  <c:v>4597.0</c:v>
                </c:pt>
                <c:pt idx="8209">
                  <c:v>4513.0</c:v>
                </c:pt>
                <c:pt idx="8210">
                  <c:v>4473.0</c:v>
                </c:pt>
                <c:pt idx="8211">
                  <c:v>4477.0</c:v>
                </c:pt>
                <c:pt idx="8212">
                  <c:v>4552.0</c:v>
                </c:pt>
                <c:pt idx="8213">
                  <c:v>4864.0</c:v>
                </c:pt>
                <c:pt idx="8214">
                  <c:v>5384.0</c:v>
                </c:pt>
                <c:pt idx="8215">
                  <c:v>5607.0</c:v>
                </c:pt>
                <c:pt idx="8216">
                  <c:v>5635.0</c:v>
                </c:pt>
                <c:pt idx="8217">
                  <c:v>5598.0</c:v>
                </c:pt>
                <c:pt idx="8218">
                  <c:v>5534.0</c:v>
                </c:pt>
                <c:pt idx="8219">
                  <c:v>5452.0</c:v>
                </c:pt>
                <c:pt idx="8220">
                  <c:v>5333.0</c:v>
                </c:pt>
                <c:pt idx="8221">
                  <c:v>5260.0</c:v>
                </c:pt>
                <c:pt idx="8222">
                  <c:v>5198.0</c:v>
                </c:pt>
                <c:pt idx="8223">
                  <c:v>5231.0</c:v>
                </c:pt>
                <c:pt idx="8224">
                  <c:v>5535.0</c:v>
                </c:pt>
                <c:pt idx="8225">
                  <c:v>6130.0</c:v>
                </c:pt>
                <c:pt idx="8226">
                  <c:v>6111.0</c:v>
                </c:pt>
                <c:pt idx="8227">
                  <c:v>5982.0</c:v>
                </c:pt>
                <c:pt idx="8228">
                  <c:v>5827.0</c:v>
                </c:pt>
                <c:pt idx="8229">
                  <c:v>5554.0</c:v>
                </c:pt>
                <c:pt idx="8230">
                  <c:v>5110.0</c:v>
                </c:pt>
                <c:pt idx="8231">
                  <c:v>4692.0</c:v>
                </c:pt>
                <c:pt idx="8232">
                  <c:v>4425.0</c:v>
                </c:pt>
                <c:pt idx="8233">
                  <c:v>4295.0</c:v>
                </c:pt>
                <c:pt idx="8234">
                  <c:v>4225.0</c:v>
                </c:pt>
                <c:pt idx="8235">
                  <c:v>4207.0</c:v>
                </c:pt>
                <c:pt idx="8236">
                  <c:v>4270.0</c:v>
                </c:pt>
                <c:pt idx="8237">
                  <c:v>4440.0</c:v>
                </c:pt>
                <c:pt idx="8238">
                  <c:v>4752.0</c:v>
                </c:pt>
                <c:pt idx="8239">
                  <c:v>4881.0</c:v>
                </c:pt>
                <c:pt idx="8240">
                  <c:v>5059.0</c:v>
                </c:pt>
                <c:pt idx="8241">
                  <c:v>5114.0</c:v>
                </c:pt>
                <c:pt idx="8242">
                  <c:v>5087.0</c:v>
                </c:pt>
                <c:pt idx="8243">
                  <c:v>5003.0</c:v>
                </c:pt>
                <c:pt idx="8244">
                  <c:v>4898.0</c:v>
                </c:pt>
                <c:pt idx="8245">
                  <c:v>4811.0</c:v>
                </c:pt>
                <c:pt idx="8246">
                  <c:v>4783.0</c:v>
                </c:pt>
                <c:pt idx="8247">
                  <c:v>4787.0</c:v>
                </c:pt>
                <c:pt idx="8248">
                  <c:v>5159.0</c:v>
                </c:pt>
                <c:pt idx="8249">
                  <c:v>5803.0</c:v>
                </c:pt>
                <c:pt idx="8250">
                  <c:v>5788.0</c:v>
                </c:pt>
                <c:pt idx="8251">
                  <c:v>5694.0</c:v>
                </c:pt>
                <c:pt idx="8252">
                  <c:v>5553.0</c:v>
                </c:pt>
                <c:pt idx="8253">
                  <c:v>5348.0</c:v>
                </c:pt>
                <c:pt idx="8254">
                  <c:v>4978.0</c:v>
                </c:pt>
                <c:pt idx="8255">
                  <c:v>4585.0</c:v>
                </c:pt>
                <c:pt idx="8256">
                  <c:v>4331.0</c:v>
                </c:pt>
                <c:pt idx="8257">
                  <c:v>4172.0</c:v>
                </c:pt>
                <c:pt idx="8258">
                  <c:v>4128.0</c:v>
                </c:pt>
                <c:pt idx="8259">
                  <c:v>4105.0</c:v>
                </c:pt>
                <c:pt idx="8260">
                  <c:v>4132.0</c:v>
                </c:pt>
                <c:pt idx="8261">
                  <c:v>4212.0</c:v>
                </c:pt>
                <c:pt idx="8262">
                  <c:v>4431.0</c:v>
                </c:pt>
                <c:pt idx="8263">
                  <c:v>4523.0</c:v>
                </c:pt>
                <c:pt idx="8264">
                  <c:v>4685.0</c:v>
                </c:pt>
                <c:pt idx="8265">
                  <c:v>4779.0</c:v>
                </c:pt>
                <c:pt idx="8266">
                  <c:v>4782.0</c:v>
                </c:pt>
                <c:pt idx="8267">
                  <c:v>4732.0</c:v>
                </c:pt>
                <c:pt idx="8268">
                  <c:v>4653.0</c:v>
                </c:pt>
                <c:pt idx="8269">
                  <c:v>4608.0</c:v>
                </c:pt>
                <c:pt idx="8270">
                  <c:v>4585.0</c:v>
                </c:pt>
                <c:pt idx="8271">
                  <c:v>4650.0</c:v>
                </c:pt>
                <c:pt idx="8272">
                  <c:v>5037.0</c:v>
                </c:pt>
                <c:pt idx="8273">
                  <c:v>5716.0</c:v>
                </c:pt>
                <c:pt idx="8274">
                  <c:v>5798.0</c:v>
                </c:pt>
                <c:pt idx="8275">
                  <c:v>5728.0</c:v>
                </c:pt>
                <c:pt idx="8276">
                  <c:v>5615.0</c:v>
                </c:pt>
                <c:pt idx="8277">
                  <c:v>5349.0</c:v>
                </c:pt>
                <c:pt idx="8278">
                  <c:v>4867.0</c:v>
                </c:pt>
                <c:pt idx="8279">
                  <c:v>4435.0</c:v>
                </c:pt>
                <c:pt idx="8280">
                  <c:v>4208.0</c:v>
                </c:pt>
                <c:pt idx="8281">
                  <c:v>4078.0</c:v>
                </c:pt>
                <c:pt idx="8282">
                  <c:v>4065.0</c:v>
                </c:pt>
                <c:pt idx="8283">
                  <c:v>4075.0</c:v>
                </c:pt>
                <c:pt idx="8284">
                  <c:v>4168.0</c:v>
                </c:pt>
                <c:pt idx="8285">
                  <c:v>4409.0</c:v>
                </c:pt>
                <c:pt idx="8286">
                  <c:v>4903.0</c:v>
                </c:pt>
                <c:pt idx="8287">
                  <c:v>5069.0</c:v>
                </c:pt>
                <c:pt idx="8288">
                  <c:v>5110.0</c:v>
                </c:pt>
                <c:pt idx="8289">
                  <c:v>5123.0</c:v>
                </c:pt>
                <c:pt idx="8290">
                  <c:v>5107.0</c:v>
                </c:pt>
                <c:pt idx="8291">
                  <c:v>5052.0</c:v>
                </c:pt>
                <c:pt idx="8292">
                  <c:v>5005.0</c:v>
                </c:pt>
                <c:pt idx="8293">
                  <c:v>4988.0</c:v>
                </c:pt>
                <c:pt idx="8294">
                  <c:v>4951.0</c:v>
                </c:pt>
                <c:pt idx="8295">
                  <c:v>4965.0</c:v>
                </c:pt>
                <c:pt idx="8296">
                  <c:v>5301.0</c:v>
                </c:pt>
                <c:pt idx="8297">
                  <c:v>5949.0</c:v>
                </c:pt>
                <c:pt idx="8298">
                  <c:v>5985.0</c:v>
                </c:pt>
                <c:pt idx="8299">
                  <c:v>5912.0</c:v>
                </c:pt>
                <c:pt idx="8300">
                  <c:v>5753.0</c:v>
                </c:pt>
                <c:pt idx="8301">
                  <c:v>5428.0</c:v>
                </c:pt>
                <c:pt idx="8302">
                  <c:v>4877.0</c:v>
                </c:pt>
                <c:pt idx="8303">
                  <c:v>4400.0</c:v>
                </c:pt>
                <c:pt idx="8304">
                  <c:v>4148.0</c:v>
                </c:pt>
                <c:pt idx="8305">
                  <c:v>4044.0</c:v>
                </c:pt>
                <c:pt idx="8306">
                  <c:v>4003.0</c:v>
                </c:pt>
                <c:pt idx="8307">
                  <c:v>3984.0</c:v>
                </c:pt>
                <c:pt idx="8308">
                  <c:v>4081.0</c:v>
                </c:pt>
                <c:pt idx="8309">
                  <c:v>4431.0</c:v>
                </c:pt>
                <c:pt idx="8310">
                  <c:v>5003.0</c:v>
                </c:pt>
                <c:pt idx="8311">
                  <c:v>5219.0</c:v>
                </c:pt>
                <c:pt idx="8312">
                  <c:v>5165.0</c:v>
                </c:pt>
                <c:pt idx="8313">
                  <c:v>5173.0</c:v>
                </c:pt>
                <c:pt idx="8314">
                  <c:v>5218.0</c:v>
                </c:pt>
                <c:pt idx="8315">
                  <c:v>5182.0</c:v>
                </c:pt>
                <c:pt idx="8316">
                  <c:v>5109.0</c:v>
                </c:pt>
                <c:pt idx="8317">
                  <c:v>5121.0</c:v>
                </c:pt>
                <c:pt idx="8318">
                  <c:v>5079.0</c:v>
                </c:pt>
                <c:pt idx="8319">
                  <c:v>5093.0</c:v>
                </c:pt>
                <c:pt idx="8320">
                  <c:v>5421.0</c:v>
                </c:pt>
                <c:pt idx="8321">
                  <c:v>6045.0</c:v>
                </c:pt>
                <c:pt idx="8322">
                  <c:v>6049.0</c:v>
                </c:pt>
                <c:pt idx="8323">
                  <c:v>5955.0</c:v>
                </c:pt>
                <c:pt idx="8324">
                  <c:v>5821.0</c:v>
                </c:pt>
                <c:pt idx="8325">
                  <c:v>5467.0</c:v>
                </c:pt>
                <c:pt idx="8326">
                  <c:v>4923.0</c:v>
                </c:pt>
                <c:pt idx="8327">
                  <c:v>4452.0</c:v>
                </c:pt>
                <c:pt idx="8328">
                  <c:v>4173.0</c:v>
                </c:pt>
                <c:pt idx="8329">
                  <c:v>4057.0</c:v>
                </c:pt>
                <c:pt idx="8330">
                  <c:v>4027.0</c:v>
                </c:pt>
                <c:pt idx="8331">
                  <c:v>4033.0</c:v>
                </c:pt>
                <c:pt idx="8332">
                  <c:v>4152.0</c:v>
                </c:pt>
                <c:pt idx="8333">
                  <c:v>4498.0</c:v>
                </c:pt>
                <c:pt idx="8334">
                  <c:v>5062.0</c:v>
                </c:pt>
                <c:pt idx="8335">
                  <c:v>5282.0</c:v>
                </c:pt>
                <c:pt idx="8336">
                  <c:v>5251.0</c:v>
                </c:pt>
                <c:pt idx="8337">
                  <c:v>5262.0</c:v>
                </c:pt>
                <c:pt idx="8338">
                  <c:v>5292.0</c:v>
                </c:pt>
                <c:pt idx="8339">
                  <c:v>5262.0</c:v>
                </c:pt>
                <c:pt idx="8340">
                  <c:v>5181.0</c:v>
                </c:pt>
                <c:pt idx="8341">
                  <c:v>5195.0</c:v>
                </c:pt>
                <c:pt idx="8342">
                  <c:v>5164.0</c:v>
                </c:pt>
                <c:pt idx="8343">
                  <c:v>5222.0</c:v>
                </c:pt>
                <c:pt idx="8344">
                  <c:v>5584.0</c:v>
                </c:pt>
                <c:pt idx="8345">
                  <c:v>6221.0</c:v>
                </c:pt>
                <c:pt idx="8346">
                  <c:v>6253.0</c:v>
                </c:pt>
                <c:pt idx="8347">
                  <c:v>6123.0</c:v>
                </c:pt>
                <c:pt idx="8348">
                  <c:v>5976.0</c:v>
                </c:pt>
                <c:pt idx="8349">
                  <c:v>5641.0</c:v>
                </c:pt>
                <c:pt idx="8350">
                  <c:v>5061.0</c:v>
                </c:pt>
                <c:pt idx="8351">
                  <c:v>4577.0</c:v>
                </c:pt>
                <c:pt idx="8352">
                  <c:v>4345.0</c:v>
                </c:pt>
                <c:pt idx="8353">
                  <c:v>4244.0</c:v>
                </c:pt>
                <c:pt idx="8354">
                  <c:v>4217.0</c:v>
                </c:pt>
                <c:pt idx="8355">
                  <c:v>4236.0</c:v>
                </c:pt>
                <c:pt idx="8356">
                  <c:v>4327.0</c:v>
                </c:pt>
                <c:pt idx="8357">
                  <c:v>4678.0</c:v>
                </c:pt>
                <c:pt idx="8358">
                  <c:v>5239.0</c:v>
                </c:pt>
                <c:pt idx="8359">
                  <c:v>5459.0</c:v>
                </c:pt>
                <c:pt idx="8360">
                  <c:v>5443.0</c:v>
                </c:pt>
                <c:pt idx="8361">
                  <c:v>5419.0</c:v>
                </c:pt>
                <c:pt idx="8362">
                  <c:v>5407.0</c:v>
                </c:pt>
                <c:pt idx="8363">
                  <c:v>5357.0</c:v>
                </c:pt>
                <c:pt idx="8364">
                  <c:v>5265.0</c:v>
                </c:pt>
                <c:pt idx="8365">
                  <c:v>5240.0</c:v>
                </c:pt>
                <c:pt idx="8366">
                  <c:v>5201.0</c:v>
                </c:pt>
                <c:pt idx="8367">
                  <c:v>5238.0</c:v>
                </c:pt>
                <c:pt idx="8368">
                  <c:v>5583.0</c:v>
                </c:pt>
                <c:pt idx="8369">
                  <c:v>6229.0</c:v>
                </c:pt>
                <c:pt idx="8370">
                  <c:v>6266.0</c:v>
                </c:pt>
                <c:pt idx="8371">
                  <c:v>6167.0</c:v>
                </c:pt>
                <c:pt idx="8372">
                  <c:v>6025.0</c:v>
                </c:pt>
                <c:pt idx="8373">
                  <c:v>5704.0</c:v>
                </c:pt>
                <c:pt idx="8374">
                  <c:v>5172.0</c:v>
                </c:pt>
                <c:pt idx="8375">
                  <c:v>4691.0</c:v>
                </c:pt>
                <c:pt idx="8376">
                  <c:v>4443.0</c:v>
                </c:pt>
                <c:pt idx="8377">
                  <c:v>4332.0</c:v>
                </c:pt>
                <c:pt idx="8378">
                  <c:v>4283.0</c:v>
                </c:pt>
                <c:pt idx="8379">
                  <c:v>4299.0</c:v>
                </c:pt>
                <c:pt idx="8380">
                  <c:v>4400.0</c:v>
                </c:pt>
                <c:pt idx="8381">
                  <c:v>4728.0</c:v>
                </c:pt>
                <c:pt idx="8382">
                  <c:v>5285.0</c:v>
                </c:pt>
                <c:pt idx="8383">
                  <c:v>5505.0</c:v>
                </c:pt>
                <c:pt idx="8384">
                  <c:v>5513.0</c:v>
                </c:pt>
                <c:pt idx="8385">
                  <c:v>5550.0</c:v>
                </c:pt>
                <c:pt idx="8386">
                  <c:v>5528.0</c:v>
                </c:pt>
                <c:pt idx="8387">
                  <c:v>5468.0</c:v>
                </c:pt>
                <c:pt idx="8388">
                  <c:v>5379.0</c:v>
                </c:pt>
                <c:pt idx="8389">
                  <c:v>5335.0</c:v>
                </c:pt>
                <c:pt idx="8390">
                  <c:v>5321.0</c:v>
                </c:pt>
                <c:pt idx="8391">
                  <c:v>5388.0</c:v>
                </c:pt>
                <c:pt idx="8392">
                  <c:v>5691.0</c:v>
                </c:pt>
                <c:pt idx="8393">
                  <c:v>6238.0</c:v>
                </c:pt>
                <c:pt idx="8394">
                  <c:v>6143.0</c:v>
                </c:pt>
                <c:pt idx="8395">
                  <c:v>6060.0</c:v>
                </c:pt>
                <c:pt idx="8396">
                  <c:v>5927.0</c:v>
                </c:pt>
                <c:pt idx="8397">
                  <c:v>5675.0</c:v>
                </c:pt>
                <c:pt idx="8398">
                  <c:v>5216.0</c:v>
                </c:pt>
                <c:pt idx="8399">
                  <c:v>4781.0</c:v>
                </c:pt>
                <c:pt idx="8400">
                  <c:v>4482.0</c:v>
                </c:pt>
                <c:pt idx="8401">
                  <c:v>4354.0</c:v>
                </c:pt>
                <c:pt idx="8402">
                  <c:v>4293.0</c:v>
                </c:pt>
                <c:pt idx="8403">
                  <c:v>4286.0</c:v>
                </c:pt>
                <c:pt idx="8404">
                  <c:v>4334.0</c:v>
                </c:pt>
                <c:pt idx="8405">
                  <c:v>4529.0</c:v>
                </c:pt>
                <c:pt idx="8406">
                  <c:v>4850.0</c:v>
                </c:pt>
                <c:pt idx="8407">
                  <c:v>5109.0</c:v>
                </c:pt>
                <c:pt idx="8408">
                  <c:v>5319.0</c:v>
                </c:pt>
                <c:pt idx="8409">
                  <c:v>5463.0</c:v>
                </c:pt>
                <c:pt idx="8410">
                  <c:v>5473.0</c:v>
                </c:pt>
                <c:pt idx="8411">
                  <c:v>5460.0</c:v>
                </c:pt>
                <c:pt idx="8412">
                  <c:v>5396.0</c:v>
                </c:pt>
                <c:pt idx="8413">
                  <c:v>5339.0</c:v>
                </c:pt>
                <c:pt idx="8414">
                  <c:v>5319.0</c:v>
                </c:pt>
                <c:pt idx="8415">
                  <c:v>5389.0</c:v>
                </c:pt>
                <c:pt idx="8416">
                  <c:v>5719.0</c:v>
                </c:pt>
                <c:pt idx="8417">
                  <c:v>6200.0</c:v>
                </c:pt>
                <c:pt idx="8418">
                  <c:v>6155.0</c:v>
                </c:pt>
                <c:pt idx="8419">
                  <c:v>6050.0</c:v>
                </c:pt>
                <c:pt idx="8420">
                  <c:v>5925.0</c:v>
                </c:pt>
                <c:pt idx="8421">
                  <c:v>5707.0</c:v>
                </c:pt>
                <c:pt idx="8422">
                  <c:v>5288.0</c:v>
                </c:pt>
                <c:pt idx="8423">
                  <c:v>4864.0</c:v>
                </c:pt>
                <c:pt idx="8424">
                  <c:v>4534.0</c:v>
                </c:pt>
                <c:pt idx="8425">
                  <c:v>4414.0</c:v>
                </c:pt>
                <c:pt idx="8426">
                  <c:v>4336.0</c:v>
                </c:pt>
                <c:pt idx="8427">
                  <c:v>4298.0</c:v>
                </c:pt>
                <c:pt idx="8428">
                  <c:v>4305.0</c:v>
                </c:pt>
                <c:pt idx="8429">
                  <c:v>4435.0</c:v>
                </c:pt>
                <c:pt idx="8430">
                  <c:v>4642.0</c:v>
                </c:pt>
                <c:pt idx="8431">
                  <c:v>4817.0</c:v>
                </c:pt>
                <c:pt idx="8432">
                  <c:v>5067.0</c:v>
                </c:pt>
                <c:pt idx="8433">
                  <c:v>5224.0</c:v>
                </c:pt>
                <c:pt idx="8434">
                  <c:v>5261.0</c:v>
                </c:pt>
                <c:pt idx="8435">
                  <c:v>5243.0</c:v>
                </c:pt>
                <c:pt idx="8436">
                  <c:v>5239.0</c:v>
                </c:pt>
                <c:pt idx="8437">
                  <c:v>5187.0</c:v>
                </c:pt>
                <c:pt idx="8438">
                  <c:v>5175.0</c:v>
                </c:pt>
                <c:pt idx="8439">
                  <c:v>5212.0</c:v>
                </c:pt>
                <c:pt idx="8440">
                  <c:v>5602.0</c:v>
                </c:pt>
                <c:pt idx="8441">
                  <c:v>6187.0</c:v>
                </c:pt>
                <c:pt idx="8442">
                  <c:v>6205.0</c:v>
                </c:pt>
                <c:pt idx="8443">
                  <c:v>6122.0</c:v>
                </c:pt>
                <c:pt idx="8444">
                  <c:v>5985.0</c:v>
                </c:pt>
                <c:pt idx="8445">
                  <c:v>5690.0</c:v>
                </c:pt>
                <c:pt idx="8446">
                  <c:v>5208.0</c:v>
                </c:pt>
                <c:pt idx="8447">
                  <c:v>4729.0</c:v>
                </c:pt>
                <c:pt idx="8448">
                  <c:v>4490.0</c:v>
                </c:pt>
                <c:pt idx="8449">
                  <c:v>4368.0</c:v>
                </c:pt>
                <c:pt idx="8450">
                  <c:v>4336.0</c:v>
                </c:pt>
                <c:pt idx="8451">
                  <c:v>4316.0</c:v>
                </c:pt>
                <c:pt idx="8452">
                  <c:v>4384.0</c:v>
                </c:pt>
                <c:pt idx="8453">
                  <c:v>4643.0</c:v>
                </c:pt>
                <c:pt idx="8454">
                  <c:v>5049.0</c:v>
                </c:pt>
                <c:pt idx="8455">
                  <c:v>5291.0</c:v>
                </c:pt>
                <c:pt idx="8456">
                  <c:v>5383.0</c:v>
                </c:pt>
                <c:pt idx="8457">
                  <c:v>5516.0</c:v>
                </c:pt>
                <c:pt idx="8458">
                  <c:v>5503.0</c:v>
                </c:pt>
                <c:pt idx="8459">
                  <c:v>5427.0</c:v>
                </c:pt>
                <c:pt idx="8460">
                  <c:v>5290.0</c:v>
                </c:pt>
                <c:pt idx="8461">
                  <c:v>5252.0</c:v>
                </c:pt>
                <c:pt idx="8462">
                  <c:v>5218.0</c:v>
                </c:pt>
                <c:pt idx="8463">
                  <c:v>5262.0</c:v>
                </c:pt>
                <c:pt idx="8464">
                  <c:v>5648.0</c:v>
                </c:pt>
                <c:pt idx="8465">
                  <c:v>6202.0</c:v>
                </c:pt>
                <c:pt idx="8466">
                  <c:v>6226.0</c:v>
                </c:pt>
                <c:pt idx="8467">
                  <c:v>6128.0</c:v>
                </c:pt>
                <c:pt idx="8468">
                  <c:v>5962.0</c:v>
                </c:pt>
                <c:pt idx="8469">
                  <c:v>5624.0</c:v>
                </c:pt>
                <c:pt idx="8470">
                  <c:v>5083.0</c:v>
                </c:pt>
                <c:pt idx="8471">
                  <c:v>4580.0</c:v>
                </c:pt>
                <c:pt idx="8472">
                  <c:v>4295.0</c:v>
                </c:pt>
                <c:pt idx="8473">
                  <c:v>4177.0</c:v>
                </c:pt>
                <c:pt idx="8474">
                  <c:v>4145.0</c:v>
                </c:pt>
                <c:pt idx="8475">
                  <c:v>4158.0</c:v>
                </c:pt>
                <c:pt idx="8476">
                  <c:v>4242.0</c:v>
                </c:pt>
                <c:pt idx="8477">
                  <c:v>4522.0</c:v>
                </c:pt>
                <c:pt idx="8478">
                  <c:v>5026.0</c:v>
                </c:pt>
                <c:pt idx="8479">
                  <c:v>5255.0</c:v>
                </c:pt>
                <c:pt idx="8480">
                  <c:v>5290.0</c:v>
                </c:pt>
                <c:pt idx="8481">
                  <c:v>5338.0</c:v>
                </c:pt>
                <c:pt idx="8482">
                  <c:v>5331.0</c:v>
                </c:pt>
                <c:pt idx="8483">
                  <c:v>5289.0</c:v>
                </c:pt>
                <c:pt idx="8484">
                  <c:v>5159.0</c:v>
                </c:pt>
                <c:pt idx="8485">
                  <c:v>5138.0</c:v>
                </c:pt>
                <c:pt idx="8486">
                  <c:v>5082.0</c:v>
                </c:pt>
                <c:pt idx="8487">
                  <c:v>5086.0</c:v>
                </c:pt>
                <c:pt idx="8488">
                  <c:v>5397.0</c:v>
                </c:pt>
                <c:pt idx="8489">
                  <c:v>6014.0</c:v>
                </c:pt>
                <c:pt idx="8490">
                  <c:v>6020.0</c:v>
                </c:pt>
                <c:pt idx="8491">
                  <c:v>5937.0</c:v>
                </c:pt>
                <c:pt idx="8492">
                  <c:v>5759.0</c:v>
                </c:pt>
                <c:pt idx="8493">
                  <c:v>5463.0</c:v>
                </c:pt>
                <c:pt idx="8494">
                  <c:v>4908.0</c:v>
                </c:pt>
                <c:pt idx="8495">
                  <c:v>4381.0</c:v>
                </c:pt>
                <c:pt idx="8496">
                  <c:v>4074.0</c:v>
                </c:pt>
                <c:pt idx="8497">
                  <c:v>3924.0</c:v>
                </c:pt>
                <c:pt idx="8498">
                  <c:v>3878.0</c:v>
                </c:pt>
                <c:pt idx="8499">
                  <c:v>3895.0</c:v>
                </c:pt>
                <c:pt idx="8500">
                  <c:v>4001.0</c:v>
                </c:pt>
                <c:pt idx="8501">
                  <c:v>4322.0</c:v>
                </c:pt>
                <c:pt idx="8502">
                  <c:v>4764.0</c:v>
                </c:pt>
                <c:pt idx="8503">
                  <c:v>5028.0</c:v>
                </c:pt>
                <c:pt idx="8504">
                  <c:v>5069.0</c:v>
                </c:pt>
                <c:pt idx="8505">
                  <c:v>5088.0</c:v>
                </c:pt>
                <c:pt idx="8506">
                  <c:v>5101.0</c:v>
                </c:pt>
                <c:pt idx="8507">
                  <c:v>5117.0</c:v>
                </c:pt>
                <c:pt idx="8508">
                  <c:v>5030.0</c:v>
                </c:pt>
                <c:pt idx="8509">
                  <c:v>5008.0</c:v>
                </c:pt>
                <c:pt idx="8510">
                  <c:v>4970.0</c:v>
                </c:pt>
                <c:pt idx="8511">
                  <c:v>4936.0</c:v>
                </c:pt>
                <c:pt idx="8512">
                  <c:v>5188.0</c:v>
                </c:pt>
                <c:pt idx="8513">
                  <c:v>5808.0</c:v>
                </c:pt>
                <c:pt idx="8514">
                  <c:v>5811.0</c:v>
                </c:pt>
                <c:pt idx="8515">
                  <c:v>5721.0</c:v>
                </c:pt>
                <c:pt idx="8516">
                  <c:v>5572.0</c:v>
                </c:pt>
                <c:pt idx="8517">
                  <c:v>5285.0</c:v>
                </c:pt>
                <c:pt idx="8518">
                  <c:v>4790.0</c:v>
                </c:pt>
                <c:pt idx="8519">
                  <c:v>4278.0</c:v>
                </c:pt>
                <c:pt idx="8520">
                  <c:v>4000.0</c:v>
                </c:pt>
                <c:pt idx="8521">
                  <c:v>3861.0</c:v>
                </c:pt>
                <c:pt idx="8522">
                  <c:v>3802.0</c:v>
                </c:pt>
                <c:pt idx="8523">
                  <c:v>3805.0</c:v>
                </c:pt>
                <c:pt idx="8524">
                  <c:v>3893.0</c:v>
                </c:pt>
                <c:pt idx="8525">
                  <c:v>4190.0</c:v>
                </c:pt>
                <c:pt idx="8526">
                  <c:v>4618.0</c:v>
                </c:pt>
                <c:pt idx="8527">
                  <c:v>4883.0</c:v>
                </c:pt>
                <c:pt idx="8528">
                  <c:v>5018.0</c:v>
                </c:pt>
                <c:pt idx="8529">
                  <c:v>5118.0</c:v>
                </c:pt>
                <c:pt idx="8530">
                  <c:v>5159.0</c:v>
                </c:pt>
                <c:pt idx="8531">
                  <c:v>5139.0</c:v>
                </c:pt>
                <c:pt idx="8532">
                  <c:v>5013.0</c:v>
                </c:pt>
                <c:pt idx="8533">
                  <c:v>5002.0</c:v>
                </c:pt>
                <c:pt idx="8534">
                  <c:v>4930.0</c:v>
                </c:pt>
                <c:pt idx="8535">
                  <c:v>4908.0</c:v>
                </c:pt>
                <c:pt idx="8536">
                  <c:v>5157.0</c:v>
                </c:pt>
                <c:pt idx="8537">
                  <c:v>5724.0</c:v>
                </c:pt>
                <c:pt idx="8538">
                  <c:v>5731.0</c:v>
                </c:pt>
                <c:pt idx="8539">
                  <c:v>5598.0</c:v>
                </c:pt>
                <c:pt idx="8540">
                  <c:v>5446.0</c:v>
                </c:pt>
                <c:pt idx="8541">
                  <c:v>5191.0</c:v>
                </c:pt>
                <c:pt idx="8542">
                  <c:v>4735.0</c:v>
                </c:pt>
                <c:pt idx="8543">
                  <c:v>4241.0</c:v>
                </c:pt>
                <c:pt idx="8544">
                  <c:v>3919.0</c:v>
                </c:pt>
                <c:pt idx="8545">
                  <c:v>3761.0</c:v>
                </c:pt>
                <c:pt idx="8546">
                  <c:v>3689.0</c:v>
                </c:pt>
                <c:pt idx="8547">
                  <c:v>3689.0</c:v>
                </c:pt>
                <c:pt idx="8548">
                  <c:v>3782.0</c:v>
                </c:pt>
                <c:pt idx="8549">
                  <c:v>4018.0</c:v>
                </c:pt>
                <c:pt idx="8550">
                  <c:v>4400.0</c:v>
                </c:pt>
                <c:pt idx="8551">
                  <c:v>4653.0</c:v>
                </c:pt>
                <c:pt idx="8552">
                  <c:v>4816.0</c:v>
                </c:pt>
                <c:pt idx="8553">
                  <c:v>4958.0</c:v>
                </c:pt>
                <c:pt idx="8554">
                  <c:v>4949.0</c:v>
                </c:pt>
                <c:pt idx="8555">
                  <c:v>4935.0</c:v>
                </c:pt>
                <c:pt idx="8556">
                  <c:v>4838.0</c:v>
                </c:pt>
                <c:pt idx="8557">
                  <c:v>4780.0</c:v>
                </c:pt>
                <c:pt idx="8558">
                  <c:v>4724.0</c:v>
                </c:pt>
                <c:pt idx="8559">
                  <c:v>4715.0</c:v>
                </c:pt>
                <c:pt idx="8560">
                  <c:v>5004.0</c:v>
                </c:pt>
                <c:pt idx="8561">
                  <c:v>5588.0</c:v>
                </c:pt>
                <c:pt idx="8562">
                  <c:v>5603.0</c:v>
                </c:pt>
                <c:pt idx="8563">
                  <c:v>5477.0</c:v>
                </c:pt>
                <c:pt idx="8564">
                  <c:v>5346.0</c:v>
                </c:pt>
                <c:pt idx="8565">
                  <c:v>5146.0</c:v>
                </c:pt>
                <c:pt idx="8566">
                  <c:v>4737.0</c:v>
                </c:pt>
                <c:pt idx="8567">
                  <c:v>4280.0</c:v>
                </c:pt>
                <c:pt idx="8568">
                  <c:v>3982.0</c:v>
                </c:pt>
                <c:pt idx="8569">
                  <c:v>3790.0</c:v>
                </c:pt>
                <c:pt idx="8570">
                  <c:v>3749.0</c:v>
                </c:pt>
                <c:pt idx="8571">
                  <c:v>3730.0</c:v>
                </c:pt>
                <c:pt idx="8572">
                  <c:v>3779.0</c:v>
                </c:pt>
                <c:pt idx="8573">
                  <c:v>3912.0</c:v>
                </c:pt>
                <c:pt idx="8574">
                  <c:v>4169.0</c:v>
                </c:pt>
                <c:pt idx="8575">
                  <c:v>4341.0</c:v>
                </c:pt>
                <c:pt idx="8576">
                  <c:v>4531.0</c:v>
                </c:pt>
                <c:pt idx="8577">
                  <c:v>4631.0</c:v>
                </c:pt>
                <c:pt idx="8578">
                  <c:v>4698.0</c:v>
                </c:pt>
                <c:pt idx="8579">
                  <c:v>4674.0</c:v>
                </c:pt>
                <c:pt idx="8580">
                  <c:v>4580.0</c:v>
                </c:pt>
                <c:pt idx="8581">
                  <c:v>4465.0</c:v>
                </c:pt>
                <c:pt idx="8582">
                  <c:v>4407.0</c:v>
                </c:pt>
                <c:pt idx="8583">
                  <c:v>4385.0</c:v>
                </c:pt>
                <c:pt idx="8584">
                  <c:v>4633.0</c:v>
                </c:pt>
                <c:pt idx="8585">
                  <c:v>5201.0</c:v>
                </c:pt>
                <c:pt idx="8586">
                  <c:v>5169.0</c:v>
                </c:pt>
                <c:pt idx="8587">
                  <c:v>5040.0</c:v>
                </c:pt>
                <c:pt idx="8588">
                  <c:v>4941.0</c:v>
                </c:pt>
                <c:pt idx="8589">
                  <c:v>4817.0</c:v>
                </c:pt>
                <c:pt idx="8590">
                  <c:v>4545.0</c:v>
                </c:pt>
                <c:pt idx="8591">
                  <c:v>4189.0</c:v>
                </c:pt>
                <c:pt idx="8592">
                  <c:v>3914.0</c:v>
                </c:pt>
                <c:pt idx="8593">
                  <c:v>3740.0</c:v>
                </c:pt>
                <c:pt idx="8594">
                  <c:v>3663.0</c:v>
                </c:pt>
                <c:pt idx="8595">
                  <c:v>3622.0</c:v>
                </c:pt>
                <c:pt idx="8596">
                  <c:v>3643.0</c:v>
                </c:pt>
                <c:pt idx="8597">
                  <c:v>3725.0</c:v>
                </c:pt>
                <c:pt idx="8598">
                  <c:v>3911.0</c:v>
                </c:pt>
                <c:pt idx="8599">
                  <c:v>4046.0</c:v>
                </c:pt>
                <c:pt idx="8600">
                  <c:v>4174.0</c:v>
                </c:pt>
                <c:pt idx="8601">
                  <c:v>4233.0</c:v>
                </c:pt>
                <c:pt idx="8602">
                  <c:v>4256.0</c:v>
                </c:pt>
                <c:pt idx="8603">
                  <c:v>4244.0</c:v>
                </c:pt>
                <c:pt idx="8604">
                  <c:v>4212.0</c:v>
                </c:pt>
                <c:pt idx="8605">
                  <c:v>4095.0</c:v>
                </c:pt>
                <c:pt idx="8606">
                  <c:v>4042.0</c:v>
                </c:pt>
                <c:pt idx="8607">
                  <c:v>4035.0</c:v>
                </c:pt>
                <c:pt idx="8608">
                  <c:v>4255.0</c:v>
                </c:pt>
                <c:pt idx="8609">
                  <c:v>4773.0</c:v>
                </c:pt>
                <c:pt idx="8610">
                  <c:v>4753.0</c:v>
                </c:pt>
                <c:pt idx="8611">
                  <c:v>4722.0</c:v>
                </c:pt>
                <c:pt idx="8612">
                  <c:v>4663.0</c:v>
                </c:pt>
                <c:pt idx="8613">
                  <c:v>4544.0</c:v>
                </c:pt>
                <c:pt idx="8614">
                  <c:v>4271.0</c:v>
                </c:pt>
                <c:pt idx="8615">
                  <c:v>3948.0</c:v>
                </c:pt>
                <c:pt idx="8616">
                  <c:v>3707.0</c:v>
                </c:pt>
                <c:pt idx="8617">
                  <c:v>3594.0</c:v>
                </c:pt>
                <c:pt idx="8618">
                  <c:v>3545.0</c:v>
                </c:pt>
                <c:pt idx="8619">
                  <c:v>3530.0</c:v>
                </c:pt>
                <c:pt idx="8620">
                  <c:v>3598.0</c:v>
                </c:pt>
                <c:pt idx="8621">
                  <c:v>3726.0</c:v>
                </c:pt>
                <c:pt idx="8622">
                  <c:v>3950.0</c:v>
                </c:pt>
                <c:pt idx="8623">
                  <c:v>4075.0</c:v>
                </c:pt>
                <c:pt idx="8624">
                  <c:v>4231.0</c:v>
                </c:pt>
                <c:pt idx="8625">
                  <c:v>4372.0</c:v>
                </c:pt>
                <c:pt idx="8626">
                  <c:v>4420.0</c:v>
                </c:pt>
                <c:pt idx="8627">
                  <c:v>4423.0</c:v>
                </c:pt>
                <c:pt idx="8628">
                  <c:v>4386.0</c:v>
                </c:pt>
                <c:pt idx="8629">
                  <c:v>4317.0</c:v>
                </c:pt>
                <c:pt idx="8630">
                  <c:v>4257.0</c:v>
                </c:pt>
                <c:pt idx="8631">
                  <c:v>4279.0</c:v>
                </c:pt>
                <c:pt idx="8632">
                  <c:v>4554.0</c:v>
                </c:pt>
                <c:pt idx="8633">
                  <c:v>5169.0</c:v>
                </c:pt>
                <c:pt idx="8634">
                  <c:v>5197.0</c:v>
                </c:pt>
                <c:pt idx="8635">
                  <c:v>5154.0</c:v>
                </c:pt>
                <c:pt idx="8636">
                  <c:v>5052.0</c:v>
                </c:pt>
                <c:pt idx="8637">
                  <c:v>4815.0</c:v>
                </c:pt>
                <c:pt idx="8638">
                  <c:v>4414.0</c:v>
                </c:pt>
                <c:pt idx="8639">
                  <c:v>4016.0</c:v>
                </c:pt>
                <c:pt idx="8640">
                  <c:v>3774.0</c:v>
                </c:pt>
                <c:pt idx="8641">
                  <c:v>3653.0</c:v>
                </c:pt>
                <c:pt idx="8642">
                  <c:v>3596.0</c:v>
                </c:pt>
                <c:pt idx="8643">
                  <c:v>3590.0</c:v>
                </c:pt>
                <c:pt idx="8644">
                  <c:v>3679.0</c:v>
                </c:pt>
                <c:pt idx="8645">
                  <c:v>3909.0</c:v>
                </c:pt>
                <c:pt idx="8646">
                  <c:v>4254.0</c:v>
                </c:pt>
                <c:pt idx="8647">
                  <c:v>4475.0</c:v>
                </c:pt>
                <c:pt idx="8648">
                  <c:v>4585.0</c:v>
                </c:pt>
                <c:pt idx="8649">
                  <c:v>4739.0</c:v>
                </c:pt>
                <c:pt idx="8650">
                  <c:v>4802.0</c:v>
                </c:pt>
                <c:pt idx="8651">
                  <c:v>4811.0</c:v>
                </c:pt>
                <c:pt idx="8652">
                  <c:v>4773.0</c:v>
                </c:pt>
                <c:pt idx="8653">
                  <c:v>4743.0</c:v>
                </c:pt>
                <c:pt idx="8654">
                  <c:v>4691.0</c:v>
                </c:pt>
                <c:pt idx="8655">
                  <c:v>4685.0</c:v>
                </c:pt>
                <c:pt idx="8656">
                  <c:v>4986.0</c:v>
                </c:pt>
                <c:pt idx="8657">
                  <c:v>5590.0</c:v>
                </c:pt>
                <c:pt idx="8658">
                  <c:v>5611.0</c:v>
                </c:pt>
                <c:pt idx="8659">
                  <c:v>5483.0</c:v>
                </c:pt>
                <c:pt idx="8660">
                  <c:v>5331.0</c:v>
                </c:pt>
                <c:pt idx="8661">
                  <c:v>5029.0</c:v>
                </c:pt>
                <c:pt idx="8662">
                  <c:v>4570.0</c:v>
                </c:pt>
                <c:pt idx="8663">
                  <c:v>4140.0</c:v>
                </c:pt>
                <c:pt idx="8664">
                  <c:v>3898.0</c:v>
                </c:pt>
                <c:pt idx="8665">
                  <c:v>3758.0</c:v>
                </c:pt>
                <c:pt idx="8666">
                  <c:v>3701.0</c:v>
                </c:pt>
                <c:pt idx="8667">
                  <c:v>3696.0</c:v>
                </c:pt>
                <c:pt idx="8668">
                  <c:v>3787.0</c:v>
                </c:pt>
                <c:pt idx="8669">
                  <c:v>4032.0</c:v>
                </c:pt>
                <c:pt idx="8670">
                  <c:v>4406.0</c:v>
                </c:pt>
                <c:pt idx="8671">
                  <c:v>4647.0</c:v>
                </c:pt>
                <c:pt idx="8672">
                  <c:v>4775.0</c:v>
                </c:pt>
                <c:pt idx="8673">
                  <c:v>4879.0</c:v>
                </c:pt>
                <c:pt idx="8674">
                  <c:v>4926.0</c:v>
                </c:pt>
                <c:pt idx="8675">
                  <c:v>4925.0</c:v>
                </c:pt>
                <c:pt idx="8676">
                  <c:v>4871.0</c:v>
                </c:pt>
                <c:pt idx="8677">
                  <c:v>4815.0</c:v>
                </c:pt>
                <c:pt idx="8678">
                  <c:v>4784.0</c:v>
                </c:pt>
                <c:pt idx="8679">
                  <c:v>4791.0</c:v>
                </c:pt>
                <c:pt idx="8680">
                  <c:v>5035.0</c:v>
                </c:pt>
                <c:pt idx="8681">
                  <c:v>5623.0</c:v>
                </c:pt>
                <c:pt idx="8682">
                  <c:v>5619.0</c:v>
                </c:pt>
                <c:pt idx="8683">
                  <c:v>5474.0</c:v>
                </c:pt>
                <c:pt idx="8684">
                  <c:v>5302.0</c:v>
                </c:pt>
                <c:pt idx="8685">
                  <c:v>4981.0</c:v>
                </c:pt>
                <c:pt idx="8686">
                  <c:v>4538.0</c:v>
                </c:pt>
                <c:pt idx="8687">
                  <c:v>4126.0</c:v>
                </c:pt>
                <c:pt idx="8688">
                  <c:v>3879.0</c:v>
                </c:pt>
                <c:pt idx="8689">
                  <c:v>3739.0</c:v>
                </c:pt>
                <c:pt idx="8690">
                  <c:v>3670.0</c:v>
                </c:pt>
                <c:pt idx="8691">
                  <c:v>3665.0</c:v>
                </c:pt>
                <c:pt idx="8692">
                  <c:v>3765.0</c:v>
                </c:pt>
                <c:pt idx="8693">
                  <c:v>3987.0</c:v>
                </c:pt>
                <c:pt idx="8694">
                  <c:v>4385.0</c:v>
                </c:pt>
                <c:pt idx="8695">
                  <c:v>4601.0</c:v>
                </c:pt>
                <c:pt idx="8696">
                  <c:v>4726.0</c:v>
                </c:pt>
                <c:pt idx="8697">
                  <c:v>4860.0</c:v>
                </c:pt>
                <c:pt idx="8698">
                  <c:v>4932.0</c:v>
                </c:pt>
                <c:pt idx="8699">
                  <c:v>4958.0</c:v>
                </c:pt>
                <c:pt idx="8700">
                  <c:v>4882.0</c:v>
                </c:pt>
                <c:pt idx="8701">
                  <c:v>4853.0</c:v>
                </c:pt>
                <c:pt idx="8702">
                  <c:v>4830.0</c:v>
                </c:pt>
                <c:pt idx="8703">
                  <c:v>4856.0</c:v>
                </c:pt>
                <c:pt idx="8704">
                  <c:v>5102.0</c:v>
                </c:pt>
                <c:pt idx="8705">
                  <c:v>5707.0</c:v>
                </c:pt>
                <c:pt idx="8706">
                  <c:v>5713.0</c:v>
                </c:pt>
                <c:pt idx="8707">
                  <c:v>5568.0</c:v>
                </c:pt>
                <c:pt idx="8708">
                  <c:v>5412.0</c:v>
                </c:pt>
                <c:pt idx="8709">
                  <c:v>5108.0</c:v>
                </c:pt>
                <c:pt idx="8710">
                  <c:v>4640.0</c:v>
                </c:pt>
                <c:pt idx="8711">
                  <c:v>4226.0</c:v>
                </c:pt>
                <c:pt idx="8712">
                  <c:v>3986.0</c:v>
                </c:pt>
                <c:pt idx="8713">
                  <c:v>3856.0</c:v>
                </c:pt>
                <c:pt idx="8714">
                  <c:v>3806.0</c:v>
                </c:pt>
                <c:pt idx="8715">
                  <c:v>3801.0</c:v>
                </c:pt>
                <c:pt idx="8716">
                  <c:v>3914.0</c:v>
                </c:pt>
                <c:pt idx="8717">
                  <c:v>4153.0</c:v>
                </c:pt>
                <c:pt idx="8718">
                  <c:v>4523.0</c:v>
                </c:pt>
                <c:pt idx="8719">
                  <c:v>4762.0</c:v>
                </c:pt>
                <c:pt idx="8720">
                  <c:v>4911.0</c:v>
                </c:pt>
                <c:pt idx="8721">
                  <c:v>5009.0</c:v>
                </c:pt>
                <c:pt idx="8722">
                  <c:v>5014.0</c:v>
                </c:pt>
                <c:pt idx="8723">
                  <c:v>4990.0</c:v>
                </c:pt>
                <c:pt idx="8724">
                  <c:v>4888.0</c:v>
                </c:pt>
                <c:pt idx="8725">
                  <c:v>4833.0</c:v>
                </c:pt>
                <c:pt idx="8726">
                  <c:v>4784.0</c:v>
                </c:pt>
                <c:pt idx="8727">
                  <c:v>4788.0</c:v>
                </c:pt>
                <c:pt idx="8728">
                  <c:v>5044.0</c:v>
                </c:pt>
                <c:pt idx="8729">
                  <c:v>5623.0</c:v>
                </c:pt>
                <c:pt idx="8730">
                  <c:v>5592.0</c:v>
                </c:pt>
                <c:pt idx="8731">
                  <c:v>5468.0</c:v>
                </c:pt>
                <c:pt idx="8732">
                  <c:v>5336.0</c:v>
                </c:pt>
                <c:pt idx="8733">
                  <c:v>5079.0</c:v>
                </c:pt>
                <c:pt idx="8734">
                  <c:v>4681.0</c:v>
                </c:pt>
                <c:pt idx="8735">
                  <c:v>4268.0</c:v>
                </c:pt>
                <c:pt idx="8736">
                  <c:v>4005.0</c:v>
                </c:pt>
                <c:pt idx="8737">
                  <c:v>3847.0</c:v>
                </c:pt>
                <c:pt idx="8738">
                  <c:v>3800.0</c:v>
                </c:pt>
                <c:pt idx="8739">
                  <c:v>3782.0</c:v>
                </c:pt>
                <c:pt idx="8740">
                  <c:v>3815.0</c:v>
                </c:pt>
                <c:pt idx="8741">
                  <c:v>3944.0</c:v>
                </c:pt>
                <c:pt idx="8742">
                  <c:v>4170.0</c:v>
                </c:pt>
                <c:pt idx="8743">
                  <c:v>4339.0</c:v>
                </c:pt>
                <c:pt idx="8744">
                  <c:v>4492.0</c:v>
                </c:pt>
                <c:pt idx="8745">
                  <c:v>4587.0</c:v>
                </c:pt>
                <c:pt idx="8746">
                  <c:v>4661.0</c:v>
                </c:pt>
                <c:pt idx="8747">
                  <c:v>4673.0</c:v>
                </c:pt>
                <c:pt idx="8748">
                  <c:v>4610.0</c:v>
                </c:pt>
                <c:pt idx="8749">
                  <c:v>4537.0</c:v>
                </c:pt>
                <c:pt idx="8750">
                  <c:v>4481.0</c:v>
                </c:pt>
                <c:pt idx="8751">
                  <c:v>4477.0</c:v>
                </c:pt>
                <c:pt idx="8752">
                  <c:v>4722.0</c:v>
                </c:pt>
                <c:pt idx="8753">
                  <c:v>5283.0</c:v>
                </c:pt>
                <c:pt idx="8754">
                  <c:v>5269.0</c:v>
                </c:pt>
                <c:pt idx="8755">
                  <c:v>5099.0</c:v>
                </c:pt>
                <c:pt idx="8756">
                  <c:v>4904.0</c:v>
                </c:pt>
                <c:pt idx="8757">
                  <c:v>4673.0</c:v>
                </c:pt>
                <c:pt idx="8758">
                  <c:v>4374.0</c:v>
                </c:pt>
                <c:pt idx="8759">
                  <c:v>4094.0</c:v>
                </c:pt>
              </c:numCache>
            </c:numRef>
          </c:val>
          <c:smooth val="0"/>
        </c:ser>
        <c:ser>
          <c:idx val="1"/>
          <c:order val="1"/>
          <c:tx>
            <c:v>Wind</c:v>
          </c:tx>
          <c:marker>
            <c:symbol val="none"/>
          </c:marker>
          <c:val>
            <c:numRef>
              <c:f>Profiles!$F$4:$F$8763</c:f>
              <c:numCache>
                <c:formatCode>0</c:formatCode>
                <c:ptCount val="8760"/>
                <c:pt idx="0">
                  <c:v>1006.0</c:v>
                </c:pt>
                <c:pt idx="1">
                  <c:v>999.5</c:v>
                </c:pt>
                <c:pt idx="2">
                  <c:v>1021.0</c:v>
                </c:pt>
                <c:pt idx="3">
                  <c:v>1076.5</c:v>
                </c:pt>
                <c:pt idx="4">
                  <c:v>1139.5</c:v>
                </c:pt>
                <c:pt idx="5">
                  <c:v>1133.5</c:v>
                </c:pt>
                <c:pt idx="6">
                  <c:v>1060.5</c:v>
                </c:pt>
                <c:pt idx="7">
                  <c:v>993.0</c:v>
                </c:pt>
                <c:pt idx="8">
                  <c:v>868.5</c:v>
                </c:pt>
                <c:pt idx="9">
                  <c:v>773.0</c:v>
                </c:pt>
                <c:pt idx="10">
                  <c:v>674.5</c:v>
                </c:pt>
                <c:pt idx="11">
                  <c:v>650.0</c:v>
                </c:pt>
                <c:pt idx="12">
                  <c:v>614.0</c:v>
                </c:pt>
                <c:pt idx="13">
                  <c:v>595.5</c:v>
                </c:pt>
                <c:pt idx="14">
                  <c:v>493.0</c:v>
                </c:pt>
                <c:pt idx="15">
                  <c:v>485.5</c:v>
                </c:pt>
                <c:pt idx="16">
                  <c:v>629.5</c:v>
                </c:pt>
                <c:pt idx="17">
                  <c:v>568.5</c:v>
                </c:pt>
                <c:pt idx="18">
                  <c:v>521.0</c:v>
                </c:pt>
                <c:pt idx="19">
                  <c:v>540.5</c:v>
                </c:pt>
                <c:pt idx="20">
                  <c:v>550.5</c:v>
                </c:pt>
                <c:pt idx="21">
                  <c:v>594.0</c:v>
                </c:pt>
                <c:pt idx="22">
                  <c:v>578.5</c:v>
                </c:pt>
                <c:pt idx="23">
                  <c:v>605.5</c:v>
                </c:pt>
                <c:pt idx="24">
                  <c:v>668.0</c:v>
                </c:pt>
                <c:pt idx="25">
                  <c:v>629.0</c:v>
                </c:pt>
                <c:pt idx="26">
                  <c:v>607.5</c:v>
                </c:pt>
                <c:pt idx="27">
                  <c:v>591.5</c:v>
                </c:pt>
                <c:pt idx="28">
                  <c:v>556.5</c:v>
                </c:pt>
                <c:pt idx="29">
                  <c:v>527.5</c:v>
                </c:pt>
                <c:pt idx="30">
                  <c:v>539.0</c:v>
                </c:pt>
                <c:pt idx="31">
                  <c:v>521.0</c:v>
                </c:pt>
                <c:pt idx="32">
                  <c:v>473.5</c:v>
                </c:pt>
                <c:pt idx="33">
                  <c:v>427.5</c:v>
                </c:pt>
                <c:pt idx="34">
                  <c:v>406.0</c:v>
                </c:pt>
                <c:pt idx="35">
                  <c:v>409.5</c:v>
                </c:pt>
                <c:pt idx="36">
                  <c:v>426.0</c:v>
                </c:pt>
                <c:pt idx="37">
                  <c:v>396.5</c:v>
                </c:pt>
                <c:pt idx="38">
                  <c:v>362.0</c:v>
                </c:pt>
                <c:pt idx="39">
                  <c:v>370.5</c:v>
                </c:pt>
                <c:pt idx="40">
                  <c:v>406.0</c:v>
                </c:pt>
                <c:pt idx="41">
                  <c:v>410.0</c:v>
                </c:pt>
                <c:pt idx="42">
                  <c:v>433.0</c:v>
                </c:pt>
                <c:pt idx="43">
                  <c:v>425.5</c:v>
                </c:pt>
                <c:pt idx="44">
                  <c:v>431.5</c:v>
                </c:pt>
                <c:pt idx="45">
                  <c:v>467.5</c:v>
                </c:pt>
                <c:pt idx="46">
                  <c:v>512.0</c:v>
                </c:pt>
                <c:pt idx="47">
                  <c:v>515.0</c:v>
                </c:pt>
                <c:pt idx="48">
                  <c:v>529.0</c:v>
                </c:pt>
                <c:pt idx="49">
                  <c:v>501.5</c:v>
                </c:pt>
                <c:pt idx="50">
                  <c:v>483.0</c:v>
                </c:pt>
                <c:pt idx="51">
                  <c:v>436.5</c:v>
                </c:pt>
                <c:pt idx="52">
                  <c:v>380.0</c:v>
                </c:pt>
                <c:pt idx="53">
                  <c:v>314.5</c:v>
                </c:pt>
                <c:pt idx="54">
                  <c:v>261.5</c:v>
                </c:pt>
                <c:pt idx="55">
                  <c:v>215.0</c:v>
                </c:pt>
                <c:pt idx="56">
                  <c:v>169.0</c:v>
                </c:pt>
                <c:pt idx="57">
                  <c:v>131.5</c:v>
                </c:pt>
                <c:pt idx="58">
                  <c:v>131.5</c:v>
                </c:pt>
                <c:pt idx="59">
                  <c:v>115.5</c:v>
                </c:pt>
                <c:pt idx="60">
                  <c:v>101.0</c:v>
                </c:pt>
                <c:pt idx="61">
                  <c:v>110.5</c:v>
                </c:pt>
                <c:pt idx="62">
                  <c:v>140.0</c:v>
                </c:pt>
                <c:pt idx="63">
                  <c:v>202.5</c:v>
                </c:pt>
                <c:pt idx="64">
                  <c:v>284.5</c:v>
                </c:pt>
                <c:pt idx="65">
                  <c:v>355.0</c:v>
                </c:pt>
                <c:pt idx="66">
                  <c:v>415.5</c:v>
                </c:pt>
                <c:pt idx="67">
                  <c:v>475.0</c:v>
                </c:pt>
                <c:pt idx="68">
                  <c:v>530.5</c:v>
                </c:pt>
                <c:pt idx="69">
                  <c:v>578.5</c:v>
                </c:pt>
                <c:pt idx="70">
                  <c:v>634.5</c:v>
                </c:pt>
                <c:pt idx="71">
                  <c:v>663.5</c:v>
                </c:pt>
                <c:pt idx="72">
                  <c:v>748.0</c:v>
                </c:pt>
                <c:pt idx="73">
                  <c:v>881.5</c:v>
                </c:pt>
                <c:pt idx="74">
                  <c:v>957.5</c:v>
                </c:pt>
                <c:pt idx="75">
                  <c:v>974.5</c:v>
                </c:pt>
                <c:pt idx="76">
                  <c:v>894.5</c:v>
                </c:pt>
                <c:pt idx="77">
                  <c:v>731.5</c:v>
                </c:pt>
                <c:pt idx="78">
                  <c:v>627.0</c:v>
                </c:pt>
                <c:pt idx="79">
                  <c:v>671.0</c:v>
                </c:pt>
                <c:pt idx="80">
                  <c:v>776.5</c:v>
                </c:pt>
                <c:pt idx="81">
                  <c:v>912.0</c:v>
                </c:pt>
                <c:pt idx="82">
                  <c:v>997.5</c:v>
                </c:pt>
                <c:pt idx="83">
                  <c:v>1089.0</c:v>
                </c:pt>
                <c:pt idx="84">
                  <c:v>1152.0</c:v>
                </c:pt>
                <c:pt idx="85">
                  <c:v>1152.5</c:v>
                </c:pt>
                <c:pt idx="86">
                  <c:v>1236.5</c:v>
                </c:pt>
                <c:pt idx="87">
                  <c:v>1264.0</c:v>
                </c:pt>
                <c:pt idx="88">
                  <c:v>1204.0</c:v>
                </c:pt>
                <c:pt idx="89">
                  <c:v>1160.0</c:v>
                </c:pt>
                <c:pt idx="90">
                  <c:v>1108.5</c:v>
                </c:pt>
                <c:pt idx="91">
                  <c:v>1036.5</c:v>
                </c:pt>
                <c:pt idx="92">
                  <c:v>953.0</c:v>
                </c:pt>
                <c:pt idx="93">
                  <c:v>961.5</c:v>
                </c:pt>
                <c:pt idx="94">
                  <c:v>999.0</c:v>
                </c:pt>
                <c:pt idx="95">
                  <c:v>1041.0</c:v>
                </c:pt>
                <c:pt idx="96">
                  <c:v>1126.5</c:v>
                </c:pt>
                <c:pt idx="97">
                  <c:v>1201.0</c:v>
                </c:pt>
                <c:pt idx="98">
                  <c:v>1240.0</c:v>
                </c:pt>
                <c:pt idx="99">
                  <c:v>1308.5</c:v>
                </c:pt>
                <c:pt idx="100">
                  <c:v>1300.5</c:v>
                </c:pt>
                <c:pt idx="101">
                  <c:v>1209.0</c:v>
                </c:pt>
                <c:pt idx="102">
                  <c:v>1155.0</c:v>
                </c:pt>
                <c:pt idx="103">
                  <c:v>1153.0</c:v>
                </c:pt>
                <c:pt idx="104">
                  <c:v>1194.0</c:v>
                </c:pt>
                <c:pt idx="105">
                  <c:v>1188.0</c:v>
                </c:pt>
                <c:pt idx="106">
                  <c:v>1179.5</c:v>
                </c:pt>
                <c:pt idx="107">
                  <c:v>1153.0</c:v>
                </c:pt>
                <c:pt idx="108">
                  <c:v>1167.0</c:v>
                </c:pt>
                <c:pt idx="109">
                  <c:v>1162.5</c:v>
                </c:pt>
                <c:pt idx="110">
                  <c:v>1114.5</c:v>
                </c:pt>
                <c:pt idx="111">
                  <c:v>1032.0</c:v>
                </c:pt>
                <c:pt idx="112">
                  <c:v>932.5</c:v>
                </c:pt>
                <c:pt idx="113">
                  <c:v>874.0</c:v>
                </c:pt>
                <c:pt idx="114">
                  <c:v>806.5</c:v>
                </c:pt>
                <c:pt idx="115">
                  <c:v>763.5</c:v>
                </c:pt>
                <c:pt idx="116">
                  <c:v>702.0</c:v>
                </c:pt>
                <c:pt idx="117">
                  <c:v>637.0</c:v>
                </c:pt>
                <c:pt idx="118">
                  <c:v>586.5</c:v>
                </c:pt>
                <c:pt idx="119">
                  <c:v>636.5</c:v>
                </c:pt>
                <c:pt idx="120">
                  <c:v>699.5</c:v>
                </c:pt>
                <c:pt idx="121">
                  <c:v>716.5</c:v>
                </c:pt>
                <c:pt idx="122">
                  <c:v>785.5</c:v>
                </c:pt>
                <c:pt idx="123">
                  <c:v>840.5</c:v>
                </c:pt>
                <c:pt idx="124">
                  <c:v>867.5</c:v>
                </c:pt>
                <c:pt idx="125">
                  <c:v>857.5</c:v>
                </c:pt>
                <c:pt idx="126">
                  <c:v>840.0</c:v>
                </c:pt>
                <c:pt idx="127">
                  <c:v>842.5</c:v>
                </c:pt>
                <c:pt idx="128">
                  <c:v>790.5</c:v>
                </c:pt>
                <c:pt idx="129">
                  <c:v>687.5</c:v>
                </c:pt>
                <c:pt idx="130">
                  <c:v>704.0</c:v>
                </c:pt>
                <c:pt idx="131">
                  <c:v>800.5</c:v>
                </c:pt>
                <c:pt idx="132">
                  <c:v>938.0</c:v>
                </c:pt>
                <c:pt idx="133">
                  <c:v>894.0</c:v>
                </c:pt>
                <c:pt idx="134">
                  <c:v>870.5</c:v>
                </c:pt>
                <c:pt idx="135">
                  <c:v>892.5</c:v>
                </c:pt>
                <c:pt idx="136">
                  <c:v>912.5</c:v>
                </c:pt>
                <c:pt idx="137">
                  <c:v>937.5</c:v>
                </c:pt>
                <c:pt idx="138">
                  <c:v>943.0</c:v>
                </c:pt>
                <c:pt idx="139">
                  <c:v>947.5</c:v>
                </c:pt>
                <c:pt idx="140">
                  <c:v>1049.5</c:v>
                </c:pt>
                <c:pt idx="141">
                  <c:v>954.0</c:v>
                </c:pt>
                <c:pt idx="142">
                  <c:v>864.5</c:v>
                </c:pt>
                <c:pt idx="143">
                  <c:v>862.5</c:v>
                </c:pt>
                <c:pt idx="144">
                  <c:v>837.5</c:v>
                </c:pt>
                <c:pt idx="145">
                  <c:v>888.0</c:v>
                </c:pt>
                <c:pt idx="146">
                  <c:v>903.0</c:v>
                </c:pt>
                <c:pt idx="147">
                  <c:v>972.5</c:v>
                </c:pt>
                <c:pt idx="148">
                  <c:v>1018.0</c:v>
                </c:pt>
                <c:pt idx="149">
                  <c:v>1015.0</c:v>
                </c:pt>
                <c:pt idx="150">
                  <c:v>1081.0</c:v>
                </c:pt>
                <c:pt idx="151">
                  <c:v>1067.5</c:v>
                </c:pt>
                <c:pt idx="152">
                  <c:v>913.0</c:v>
                </c:pt>
                <c:pt idx="153">
                  <c:v>631.5</c:v>
                </c:pt>
                <c:pt idx="154">
                  <c:v>500.0</c:v>
                </c:pt>
                <c:pt idx="155">
                  <c:v>506.0</c:v>
                </c:pt>
                <c:pt idx="156">
                  <c:v>477.5</c:v>
                </c:pt>
                <c:pt idx="157">
                  <c:v>437.0</c:v>
                </c:pt>
                <c:pt idx="158">
                  <c:v>452.0</c:v>
                </c:pt>
                <c:pt idx="159">
                  <c:v>501.0</c:v>
                </c:pt>
                <c:pt idx="160">
                  <c:v>509.0</c:v>
                </c:pt>
                <c:pt idx="161">
                  <c:v>556.5</c:v>
                </c:pt>
                <c:pt idx="162">
                  <c:v>601.5</c:v>
                </c:pt>
                <c:pt idx="163">
                  <c:v>671.0</c:v>
                </c:pt>
                <c:pt idx="164">
                  <c:v>741.0</c:v>
                </c:pt>
                <c:pt idx="165">
                  <c:v>746.5</c:v>
                </c:pt>
                <c:pt idx="166">
                  <c:v>810.5</c:v>
                </c:pt>
                <c:pt idx="167">
                  <c:v>912.5</c:v>
                </c:pt>
                <c:pt idx="168">
                  <c:v>968.5</c:v>
                </c:pt>
                <c:pt idx="169">
                  <c:v>957.0</c:v>
                </c:pt>
                <c:pt idx="170">
                  <c:v>943.5</c:v>
                </c:pt>
                <c:pt idx="171">
                  <c:v>947.0</c:v>
                </c:pt>
                <c:pt idx="172">
                  <c:v>967.0</c:v>
                </c:pt>
                <c:pt idx="173">
                  <c:v>1025.0</c:v>
                </c:pt>
                <c:pt idx="174">
                  <c:v>1013.5</c:v>
                </c:pt>
                <c:pt idx="175">
                  <c:v>1030.0</c:v>
                </c:pt>
                <c:pt idx="176">
                  <c:v>1007.5</c:v>
                </c:pt>
                <c:pt idx="177">
                  <c:v>945.0</c:v>
                </c:pt>
                <c:pt idx="178">
                  <c:v>863.5</c:v>
                </c:pt>
                <c:pt idx="179">
                  <c:v>828.0</c:v>
                </c:pt>
                <c:pt idx="180">
                  <c:v>790.5</c:v>
                </c:pt>
                <c:pt idx="181">
                  <c:v>757.5</c:v>
                </c:pt>
                <c:pt idx="182">
                  <c:v>788.5</c:v>
                </c:pt>
                <c:pt idx="183">
                  <c:v>887.0</c:v>
                </c:pt>
                <c:pt idx="184">
                  <c:v>971.5</c:v>
                </c:pt>
                <c:pt idx="185">
                  <c:v>1043.0</c:v>
                </c:pt>
                <c:pt idx="186">
                  <c:v>1039.0</c:v>
                </c:pt>
                <c:pt idx="187">
                  <c:v>1025.5</c:v>
                </c:pt>
                <c:pt idx="188">
                  <c:v>1052.5</c:v>
                </c:pt>
                <c:pt idx="189">
                  <c:v>1108.5</c:v>
                </c:pt>
                <c:pt idx="190">
                  <c:v>1135.0</c:v>
                </c:pt>
                <c:pt idx="191">
                  <c:v>1195.0</c:v>
                </c:pt>
                <c:pt idx="192">
                  <c:v>1262.5</c:v>
                </c:pt>
                <c:pt idx="193">
                  <c:v>1299.5</c:v>
                </c:pt>
                <c:pt idx="194">
                  <c:v>1315.0</c:v>
                </c:pt>
                <c:pt idx="195">
                  <c:v>1371.5</c:v>
                </c:pt>
                <c:pt idx="196">
                  <c:v>1351.0</c:v>
                </c:pt>
                <c:pt idx="197">
                  <c:v>1304.5</c:v>
                </c:pt>
                <c:pt idx="198">
                  <c:v>1273.0</c:v>
                </c:pt>
                <c:pt idx="199">
                  <c:v>1184.5</c:v>
                </c:pt>
                <c:pt idx="200">
                  <c:v>1087.5</c:v>
                </c:pt>
                <c:pt idx="201">
                  <c:v>912.0</c:v>
                </c:pt>
                <c:pt idx="202">
                  <c:v>707.0</c:v>
                </c:pt>
                <c:pt idx="203">
                  <c:v>596.5</c:v>
                </c:pt>
                <c:pt idx="204">
                  <c:v>555.5</c:v>
                </c:pt>
                <c:pt idx="205">
                  <c:v>538.0</c:v>
                </c:pt>
                <c:pt idx="206">
                  <c:v>540.5</c:v>
                </c:pt>
                <c:pt idx="207">
                  <c:v>567.0</c:v>
                </c:pt>
                <c:pt idx="208">
                  <c:v>604.5</c:v>
                </c:pt>
                <c:pt idx="209">
                  <c:v>631.0</c:v>
                </c:pt>
                <c:pt idx="210">
                  <c:v>640.5</c:v>
                </c:pt>
                <c:pt idx="211">
                  <c:v>654.0</c:v>
                </c:pt>
                <c:pt idx="212">
                  <c:v>693.0</c:v>
                </c:pt>
                <c:pt idx="213">
                  <c:v>681.0</c:v>
                </c:pt>
                <c:pt idx="214">
                  <c:v>652.5</c:v>
                </c:pt>
                <c:pt idx="215">
                  <c:v>620.0</c:v>
                </c:pt>
                <c:pt idx="216">
                  <c:v>581.5</c:v>
                </c:pt>
                <c:pt idx="217">
                  <c:v>560.5</c:v>
                </c:pt>
                <c:pt idx="218">
                  <c:v>595.5</c:v>
                </c:pt>
                <c:pt idx="219">
                  <c:v>622.5</c:v>
                </c:pt>
                <c:pt idx="220">
                  <c:v>623.5</c:v>
                </c:pt>
                <c:pt idx="221">
                  <c:v>619.0</c:v>
                </c:pt>
                <c:pt idx="222">
                  <c:v>648.0</c:v>
                </c:pt>
                <c:pt idx="223">
                  <c:v>638.5</c:v>
                </c:pt>
                <c:pt idx="224">
                  <c:v>622.5</c:v>
                </c:pt>
                <c:pt idx="225">
                  <c:v>523.0</c:v>
                </c:pt>
                <c:pt idx="226">
                  <c:v>408.0</c:v>
                </c:pt>
                <c:pt idx="227">
                  <c:v>375.0</c:v>
                </c:pt>
                <c:pt idx="228">
                  <c:v>424.0</c:v>
                </c:pt>
                <c:pt idx="229">
                  <c:v>465.0</c:v>
                </c:pt>
                <c:pt idx="230">
                  <c:v>465.5</c:v>
                </c:pt>
                <c:pt idx="231">
                  <c:v>478.5</c:v>
                </c:pt>
                <c:pt idx="232">
                  <c:v>508.5</c:v>
                </c:pt>
                <c:pt idx="233">
                  <c:v>561.0</c:v>
                </c:pt>
                <c:pt idx="234">
                  <c:v>604.5</c:v>
                </c:pt>
                <c:pt idx="235">
                  <c:v>616.5</c:v>
                </c:pt>
                <c:pt idx="236">
                  <c:v>644.5</c:v>
                </c:pt>
                <c:pt idx="237">
                  <c:v>622.0</c:v>
                </c:pt>
                <c:pt idx="238">
                  <c:v>577.5</c:v>
                </c:pt>
                <c:pt idx="239">
                  <c:v>604.5</c:v>
                </c:pt>
                <c:pt idx="240">
                  <c:v>631.5</c:v>
                </c:pt>
                <c:pt idx="241">
                  <c:v>584.0</c:v>
                </c:pt>
                <c:pt idx="242">
                  <c:v>565.5</c:v>
                </c:pt>
                <c:pt idx="243">
                  <c:v>558.5</c:v>
                </c:pt>
                <c:pt idx="244">
                  <c:v>569.0</c:v>
                </c:pt>
                <c:pt idx="245">
                  <c:v>589.5</c:v>
                </c:pt>
                <c:pt idx="246">
                  <c:v>604.0</c:v>
                </c:pt>
                <c:pt idx="247">
                  <c:v>604.0</c:v>
                </c:pt>
                <c:pt idx="248">
                  <c:v>628.0</c:v>
                </c:pt>
                <c:pt idx="249">
                  <c:v>624.5</c:v>
                </c:pt>
                <c:pt idx="250">
                  <c:v>610.0</c:v>
                </c:pt>
                <c:pt idx="251">
                  <c:v>633.5</c:v>
                </c:pt>
                <c:pt idx="252">
                  <c:v>723.5</c:v>
                </c:pt>
                <c:pt idx="253">
                  <c:v>787.5</c:v>
                </c:pt>
                <c:pt idx="254">
                  <c:v>891.0</c:v>
                </c:pt>
                <c:pt idx="255">
                  <c:v>952.0</c:v>
                </c:pt>
                <c:pt idx="256">
                  <c:v>978.0</c:v>
                </c:pt>
                <c:pt idx="257">
                  <c:v>977.0</c:v>
                </c:pt>
                <c:pt idx="258">
                  <c:v>993.5</c:v>
                </c:pt>
                <c:pt idx="259">
                  <c:v>1065.5</c:v>
                </c:pt>
                <c:pt idx="260">
                  <c:v>1167.0</c:v>
                </c:pt>
                <c:pt idx="261">
                  <c:v>1265.0</c:v>
                </c:pt>
                <c:pt idx="262">
                  <c:v>1411.0</c:v>
                </c:pt>
                <c:pt idx="263">
                  <c:v>1423.0</c:v>
                </c:pt>
                <c:pt idx="264">
                  <c:v>1468.0</c:v>
                </c:pt>
                <c:pt idx="265">
                  <c:v>1460.5</c:v>
                </c:pt>
                <c:pt idx="266">
                  <c:v>1479.0</c:v>
                </c:pt>
                <c:pt idx="267">
                  <c:v>1386.5</c:v>
                </c:pt>
                <c:pt idx="268">
                  <c:v>1539.5</c:v>
                </c:pt>
                <c:pt idx="269">
                  <c:v>1629.5</c:v>
                </c:pt>
                <c:pt idx="270">
                  <c:v>1516.5</c:v>
                </c:pt>
                <c:pt idx="271">
                  <c:v>1511.0</c:v>
                </c:pt>
                <c:pt idx="272">
                  <c:v>1532.0</c:v>
                </c:pt>
                <c:pt idx="273">
                  <c:v>1508.0</c:v>
                </c:pt>
                <c:pt idx="274">
                  <c:v>1538.0</c:v>
                </c:pt>
                <c:pt idx="275">
                  <c:v>1561.5</c:v>
                </c:pt>
                <c:pt idx="276">
                  <c:v>1602.0</c:v>
                </c:pt>
                <c:pt idx="277">
                  <c:v>1620.0</c:v>
                </c:pt>
                <c:pt idx="278">
                  <c:v>1570.0</c:v>
                </c:pt>
                <c:pt idx="279">
                  <c:v>1482.5</c:v>
                </c:pt>
                <c:pt idx="280">
                  <c:v>1385.0</c:v>
                </c:pt>
                <c:pt idx="281">
                  <c:v>1349.0</c:v>
                </c:pt>
                <c:pt idx="282">
                  <c:v>1263.5</c:v>
                </c:pt>
                <c:pt idx="283">
                  <c:v>1196.5</c:v>
                </c:pt>
                <c:pt idx="284">
                  <c:v>1137.0</c:v>
                </c:pt>
                <c:pt idx="285">
                  <c:v>1109.5</c:v>
                </c:pt>
                <c:pt idx="286">
                  <c:v>1119.5</c:v>
                </c:pt>
                <c:pt idx="287">
                  <c:v>1085.0</c:v>
                </c:pt>
                <c:pt idx="288">
                  <c:v>1015.0</c:v>
                </c:pt>
                <c:pt idx="289">
                  <c:v>919.5</c:v>
                </c:pt>
                <c:pt idx="290">
                  <c:v>871.0</c:v>
                </c:pt>
                <c:pt idx="291">
                  <c:v>766.5</c:v>
                </c:pt>
                <c:pt idx="292">
                  <c:v>759.5</c:v>
                </c:pt>
                <c:pt idx="293">
                  <c:v>807.5</c:v>
                </c:pt>
                <c:pt idx="294">
                  <c:v>820.0</c:v>
                </c:pt>
                <c:pt idx="295">
                  <c:v>787.0</c:v>
                </c:pt>
                <c:pt idx="296">
                  <c:v>667.0</c:v>
                </c:pt>
                <c:pt idx="297">
                  <c:v>635.5</c:v>
                </c:pt>
                <c:pt idx="298">
                  <c:v>669.5</c:v>
                </c:pt>
                <c:pt idx="299">
                  <c:v>702.5</c:v>
                </c:pt>
                <c:pt idx="300">
                  <c:v>844.0</c:v>
                </c:pt>
                <c:pt idx="301">
                  <c:v>945.5</c:v>
                </c:pt>
                <c:pt idx="302">
                  <c:v>873.5</c:v>
                </c:pt>
                <c:pt idx="303">
                  <c:v>822.0</c:v>
                </c:pt>
                <c:pt idx="304">
                  <c:v>845.5</c:v>
                </c:pt>
                <c:pt idx="305">
                  <c:v>880.5</c:v>
                </c:pt>
                <c:pt idx="306">
                  <c:v>881.5</c:v>
                </c:pt>
                <c:pt idx="307">
                  <c:v>872.5</c:v>
                </c:pt>
                <c:pt idx="308">
                  <c:v>831.0</c:v>
                </c:pt>
                <c:pt idx="309">
                  <c:v>775.5</c:v>
                </c:pt>
                <c:pt idx="310">
                  <c:v>755.5</c:v>
                </c:pt>
                <c:pt idx="311">
                  <c:v>664.0</c:v>
                </c:pt>
                <c:pt idx="312">
                  <c:v>556.5</c:v>
                </c:pt>
                <c:pt idx="313">
                  <c:v>481.0</c:v>
                </c:pt>
                <c:pt idx="314">
                  <c:v>443.5</c:v>
                </c:pt>
                <c:pt idx="315">
                  <c:v>431.0</c:v>
                </c:pt>
                <c:pt idx="316">
                  <c:v>412.5</c:v>
                </c:pt>
                <c:pt idx="317">
                  <c:v>454.5</c:v>
                </c:pt>
                <c:pt idx="318">
                  <c:v>557.5</c:v>
                </c:pt>
                <c:pt idx="319">
                  <c:v>527.5</c:v>
                </c:pt>
                <c:pt idx="320">
                  <c:v>299.0</c:v>
                </c:pt>
                <c:pt idx="321">
                  <c:v>216.5</c:v>
                </c:pt>
                <c:pt idx="322">
                  <c:v>214.0</c:v>
                </c:pt>
                <c:pt idx="323">
                  <c:v>217.5</c:v>
                </c:pt>
                <c:pt idx="324">
                  <c:v>286.0</c:v>
                </c:pt>
                <c:pt idx="325">
                  <c:v>331.0</c:v>
                </c:pt>
                <c:pt idx="326">
                  <c:v>314.0</c:v>
                </c:pt>
                <c:pt idx="327">
                  <c:v>331.5</c:v>
                </c:pt>
                <c:pt idx="328">
                  <c:v>399.0</c:v>
                </c:pt>
                <c:pt idx="329">
                  <c:v>404.5</c:v>
                </c:pt>
                <c:pt idx="330">
                  <c:v>377.5</c:v>
                </c:pt>
                <c:pt idx="331">
                  <c:v>368.5</c:v>
                </c:pt>
                <c:pt idx="332">
                  <c:v>394.0</c:v>
                </c:pt>
                <c:pt idx="333">
                  <c:v>420.0</c:v>
                </c:pt>
                <c:pt idx="334">
                  <c:v>406.0</c:v>
                </c:pt>
                <c:pt idx="335">
                  <c:v>356.0</c:v>
                </c:pt>
                <c:pt idx="336">
                  <c:v>308.5</c:v>
                </c:pt>
                <c:pt idx="337">
                  <c:v>253.5</c:v>
                </c:pt>
                <c:pt idx="338">
                  <c:v>227.5</c:v>
                </c:pt>
                <c:pt idx="339">
                  <c:v>235.5</c:v>
                </c:pt>
                <c:pt idx="340">
                  <c:v>245.5</c:v>
                </c:pt>
                <c:pt idx="341">
                  <c:v>265.0</c:v>
                </c:pt>
                <c:pt idx="342">
                  <c:v>316.0</c:v>
                </c:pt>
                <c:pt idx="343">
                  <c:v>290.0</c:v>
                </c:pt>
                <c:pt idx="344">
                  <c:v>204.0</c:v>
                </c:pt>
                <c:pt idx="345">
                  <c:v>183.0</c:v>
                </c:pt>
                <c:pt idx="346">
                  <c:v>209.0</c:v>
                </c:pt>
                <c:pt idx="347">
                  <c:v>279.5</c:v>
                </c:pt>
                <c:pt idx="348">
                  <c:v>306.0</c:v>
                </c:pt>
                <c:pt idx="349">
                  <c:v>268.0</c:v>
                </c:pt>
                <c:pt idx="350">
                  <c:v>257.5</c:v>
                </c:pt>
                <c:pt idx="351">
                  <c:v>286.0</c:v>
                </c:pt>
                <c:pt idx="352">
                  <c:v>353.5</c:v>
                </c:pt>
                <c:pt idx="353">
                  <c:v>392.0</c:v>
                </c:pt>
                <c:pt idx="354">
                  <c:v>321.5</c:v>
                </c:pt>
                <c:pt idx="355">
                  <c:v>322.0</c:v>
                </c:pt>
                <c:pt idx="356">
                  <c:v>325.5</c:v>
                </c:pt>
                <c:pt idx="357">
                  <c:v>337.0</c:v>
                </c:pt>
                <c:pt idx="358">
                  <c:v>284.5</c:v>
                </c:pt>
                <c:pt idx="359">
                  <c:v>298.0</c:v>
                </c:pt>
                <c:pt idx="360">
                  <c:v>341.0</c:v>
                </c:pt>
                <c:pt idx="361">
                  <c:v>290.0</c:v>
                </c:pt>
                <c:pt idx="362">
                  <c:v>138.5</c:v>
                </c:pt>
                <c:pt idx="363">
                  <c:v>83.5</c:v>
                </c:pt>
                <c:pt idx="364">
                  <c:v>88.0</c:v>
                </c:pt>
                <c:pt idx="365">
                  <c:v>106.5</c:v>
                </c:pt>
                <c:pt idx="366">
                  <c:v>125.0</c:v>
                </c:pt>
                <c:pt idx="367">
                  <c:v>137.0</c:v>
                </c:pt>
                <c:pt idx="368">
                  <c:v>141.5</c:v>
                </c:pt>
                <c:pt idx="369">
                  <c:v>170.5</c:v>
                </c:pt>
                <c:pt idx="370">
                  <c:v>228.0</c:v>
                </c:pt>
                <c:pt idx="371">
                  <c:v>323.0</c:v>
                </c:pt>
                <c:pt idx="372">
                  <c:v>405.0</c:v>
                </c:pt>
                <c:pt idx="373">
                  <c:v>428.0</c:v>
                </c:pt>
                <c:pt idx="374">
                  <c:v>426.0</c:v>
                </c:pt>
                <c:pt idx="375">
                  <c:v>477.5</c:v>
                </c:pt>
                <c:pt idx="376">
                  <c:v>534.0</c:v>
                </c:pt>
                <c:pt idx="377">
                  <c:v>548.0</c:v>
                </c:pt>
                <c:pt idx="378">
                  <c:v>478.5</c:v>
                </c:pt>
                <c:pt idx="379">
                  <c:v>419.0</c:v>
                </c:pt>
                <c:pt idx="380">
                  <c:v>406.5</c:v>
                </c:pt>
                <c:pt idx="381">
                  <c:v>513.0</c:v>
                </c:pt>
                <c:pt idx="382">
                  <c:v>591.5</c:v>
                </c:pt>
                <c:pt idx="383">
                  <c:v>627.0</c:v>
                </c:pt>
                <c:pt idx="384">
                  <c:v>657.0</c:v>
                </c:pt>
                <c:pt idx="385">
                  <c:v>619.5</c:v>
                </c:pt>
                <c:pt idx="386">
                  <c:v>572.0</c:v>
                </c:pt>
                <c:pt idx="387">
                  <c:v>511.5</c:v>
                </c:pt>
                <c:pt idx="388">
                  <c:v>457.5</c:v>
                </c:pt>
                <c:pt idx="389">
                  <c:v>452.0</c:v>
                </c:pt>
                <c:pt idx="390">
                  <c:v>450.0</c:v>
                </c:pt>
                <c:pt idx="391">
                  <c:v>401.5</c:v>
                </c:pt>
                <c:pt idx="392">
                  <c:v>298.0</c:v>
                </c:pt>
                <c:pt idx="393">
                  <c:v>166.0</c:v>
                </c:pt>
                <c:pt idx="394">
                  <c:v>132.0</c:v>
                </c:pt>
                <c:pt idx="395">
                  <c:v>138.5</c:v>
                </c:pt>
                <c:pt idx="396">
                  <c:v>164.0</c:v>
                </c:pt>
                <c:pt idx="397">
                  <c:v>170.5</c:v>
                </c:pt>
                <c:pt idx="398">
                  <c:v>147.5</c:v>
                </c:pt>
                <c:pt idx="399">
                  <c:v>157.0</c:v>
                </c:pt>
                <c:pt idx="400">
                  <c:v>180.5</c:v>
                </c:pt>
                <c:pt idx="401">
                  <c:v>205.5</c:v>
                </c:pt>
                <c:pt idx="402">
                  <c:v>231.5</c:v>
                </c:pt>
                <c:pt idx="403">
                  <c:v>268.0</c:v>
                </c:pt>
                <c:pt idx="404">
                  <c:v>331.0</c:v>
                </c:pt>
                <c:pt idx="405">
                  <c:v>424.0</c:v>
                </c:pt>
                <c:pt idx="406">
                  <c:v>516.5</c:v>
                </c:pt>
                <c:pt idx="407">
                  <c:v>573.5</c:v>
                </c:pt>
                <c:pt idx="408">
                  <c:v>591.5</c:v>
                </c:pt>
                <c:pt idx="409">
                  <c:v>626.0</c:v>
                </c:pt>
                <c:pt idx="410">
                  <c:v>711.0</c:v>
                </c:pt>
                <c:pt idx="411">
                  <c:v>809.5</c:v>
                </c:pt>
                <c:pt idx="412">
                  <c:v>885.5</c:v>
                </c:pt>
                <c:pt idx="413">
                  <c:v>917.5</c:v>
                </c:pt>
                <c:pt idx="414">
                  <c:v>928.0</c:v>
                </c:pt>
                <c:pt idx="415">
                  <c:v>936.5</c:v>
                </c:pt>
                <c:pt idx="416">
                  <c:v>856.0</c:v>
                </c:pt>
                <c:pt idx="417">
                  <c:v>673.5</c:v>
                </c:pt>
                <c:pt idx="418">
                  <c:v>518.0</c:v>
                </c:pt>
                <c:pt idx="419">
                  <c:v>477.5</c:v>
                </c:pt>
                <c:pt idx="420">
                  <c:v>484.0</c:v>
                </c:pt>
                <c:pt idx="421">
                  <c:v>524.5</c:v>
                </c:pt>
                <c:pt idx="422">
                  <c:v>553.0</c:v>
                </c:pt>
                <c:pt idx="423">
                  <c:v>622.5</c:v>
                </c:pt>
                <c:pt idx="424">
                  <c:v>732.0</c:v>
                </c:pt>
                <c:pt idx="425">
                  <c:v>837.0</c:v>
                </c:pt>
                <c:pt idx="426">
                  <c:v>941.5</c:v>
                </c:pt>
                <c:pt idx="427">
                  <c:v>1032.5</c:v>
                </c:pt>
                <c:pt idx="428">
                  <c:v>1102.5</c:v>
                </c:pt>
                <c:pt idx="429">
                  <c:v>1109.0</c:v>
                </c:pt>
                <c:pt idx="430">
                  <c:v>1076.5</c:v>
                </c:pt>
                <c:pt idx="431">
                  <c:v>1007.0</c:v>
                </c:pt>
                <c:pt idx="432">
                  <c:v>967.0</c:v>
                </c:pt>
                <c:pt idx="433">
                  <c:v>982.0</c:v>
                </c:pt>
                <c:pt idx="434">
                  <c:v>888.0</c:v>
                </c:pt>
                <c:pt idx="435">
                  <c:v>753.0</c:v>
                </c:pt>
                <c:pt idx="436">
                  <c:v>751.0</c:v>
                </c:pt>
                <c:pt idx="437">
                  <c:v>886.0</c:v>
                </c:pt>
                <c:pt idx="438">
                  <c:v>873.5</c:v>
                </c:pt>
                <c:pt idx="439">
                  <c:v>865.0</c:v>
                </c:pt>
                <c:pt idx="440">
                  <c:v>837.0</c:v>
                </c:pt>
                <c:pt idx="441">
                  <c:v>657.5</c:v>
                </c:pt>
                <c:pt idx="442">
                  <c:v>521.5</c:v>
                </c:pt>
                <c:pt idx="443">
                  <c:v>511.0</c:v>
                </c:pt>
                <c:pt idx="444">
                  <c:v>466.0</c:v>
                </c:pt>
                <c:pt idx="445">
                  <c:v>439.0</c:v>
                </c:pt>
                <c:pt idx="446">
                  <c:v>430.0</c:v>
                </c:pt>
                <c:pt idx="447">
                  <c:v>555.0</c:v>
                </c:pt>
                <c:pt idx="448">
                  <c:v>717.0</c:v>
                </c:pt>
                <c:pt idx="449">
                  <c:v>849.5</c:v>
                </c:pt>
                <c:pt idx="450">
                  <c:v>940.0</c:v>
                </c:pt>
                <c:pt idx="451">
                  <c:v>998.0</c:v>
                </c:pt>
                <c:pt idx="452">
                  <c:v>1076.0</c:v>
                </c:pt>
                <c:pt idx="453">
                  <c:v>1155.0</c:v>
                </c:pt>
                <c:pt idx="454">
                  <c:v>1207.5</c:v>
                </c:pt>
                <c:pt idx="455">
                  <c:v>1223.0</c:v>
                </c:pt>
                <c:pt idx="456">
                  <c:v>1220.0</c:v>
                </c:pt>
                <c:pt idx="457">
                  <c:v>1208.0</c:v>
                </c:pt>
                <c:pt idx="458">
                  <c:v>1153.5</c:v>
                </c:pt>
                <c:pt idx="459">
                  <c:v>1074.5</c:v>
                </c:pt>
                <c:pt idx="460">
                  <c:v>1054.5</c:v>
                </c:pt>
                <c:pt idx="461">
                  <c:v>1065.5</c:v>
                </c:pt>
                <c:pt idx="462">
                  <c:v>1006.5</c:v>
                </c:pt>
                <c:pt idx="463">
                  <c:v>965.5</c:v>
                </c:pt>
                <c:pt idx="464">
                  <c:v>882.0</c:v>
                </c:pt>
                <c:pt idx="465">
                  <c:v>646.0</c:v>
                </c:pt>
                <c:pt idx="466">
                  <c:v>416.0</c:v>
                </c:pt>
                <c:pt idx="467">
                  <c:v>343.5</c:v>
                </c:pt>
                <c:pt idx="468">
                  <c:v>283.5</c:v>
                </c:pt>
                <c:pt idx="469">
                  <c:v>212.5</c:v>
                </c:pt>
                <c:pt idx="470">
                  <c:v>185.0</c:v>
                </c:pt>
                <c:pt idx="471">
                  <c:v>206.0</c:v>
                </c:pt>
                <c:pt idx="472">
                  <c:v>228.5</c:v>
                </c:pt>
                <c:pt idx="473">
                  <c:v>269.5</c:v>
                </c:pt>
                <c:pt idx="474">
                  <c:v>319.0</c:v>
                </c:pt>
                <c:pt idx="475">
                  <c:v>383.5</c:v>
                </c:pt>
                <c:pt idx="476">
                  <c:v>509.0</c:v>
                </c:pt>
                <c:pt idx="477">
                  <c:v>622.5</c:v>
                </c:pt>
                <c:pt idx="478">
                  <c:v>695.5</c:v>
                </c:pt>
                <c:pt idx="479">
                  <c:v>782.0</c:v>
                </c:pt>
                <c:pt idx="480">
                  <c:v>821.5</c:v>
                </c:pt>
                <c:pt idx="481">
                  <c:v>861.0</c:v>
                </c:pt>
                <c:pt idx="482">
                  <c:v>961.0</c:v>
                </c:pt>
                <c:pt idx="483">
                  <c:v>1032.5</c:v>
                </c:pt>
                <c:pt idx="484">
                  <c:v>1113.5</c:v>
                </c:pt>
                <c:pt idx="485">
                  <c:v>1223.0</c:v>
                </c:pt>
                <c:pt idx="486">
                  <c:v>1239.0</c:v>
                </c:pt>
                <c:pt idx="487">
                  <c:v>1229.5</c:v>
                </c:pt>
                <c:pt idx="488">
                  <c:v>1164.5</c:v>
                </c:pt>
                <c:pt idx="489">
                  <c:v>982.5</c:v>
                </c:pt>
                <c:pt idx="490">
                  <c:v>823.0</c:v>
                </c:pt>
                <c:pt idx="491">
                  <c:v>880.0</c:v>
                </c:pt>
                <c:pt idx="492">
                  <c:v>849.5</c:v>
                </c:pt>
                <c:pt idx="493">
                  <c:v>822.5</c:v>
                </c:pt>
                <c:pt idx="494">
                  <c:v>828.0</c:v>
                </c:pt>
                <c:pt idx="495">
                  <c:v>901.0</c:v>
                </c:pt>
                <c:pt idx="496">
                  <c:v>982.5</c:v>
                </c:pt>
                <c:pt idx="497">
                  <c:v>1019.0</c:v>
                </c:pt>
                <c:pt idx="498">
                  <c:v>1000.5</c:v>
                </c:pt>
                <c:pt idx="499">
                  <c:v>911.0</c:v>
                </c:pt>
                <c:pt idx="500">
                  <c:v>869.5</c:v>
                </c:pt>
                <c:pt idx="501">
                  <c:v>862.0</c:v>
                </c:pt>
                <c:pt idx="502">
                  <c:v>1026.5</c:v>
                </c:pt>
                <c:pt idx="503">
                  <c:v>951.0</c:v>
                </c:pt>
                <c:pt idx="504">
                  <c:v>887.5</c:v>
                </c:pt>
                <c:pt idx="505">
                  <c:v>873.5</c:v>
                </c:pt>
                <c:pt idx="506">
                  <c:v>963.0</c:v>
                </c:pt>
                <c:pt idx="507">
                  <c:v>1056.0</c:v>
                </c:pt>
                <c:pt idx="508">
                  <c:v>1046.5</c:v>
                </c:pt>
                <c:pt idx="509">
                  <c:v>1047.0</c:v>
                </c:pt>
                <c:pt idx="510">
                  <c:v>949.0</c:v>
                </c:pt>
                <c:pt idx="511">
                  <c:v>785.5</c:v>
                </c:pt>
                <c:pt idx="512">
                  <c:v>483.5</c:v>
                </c:pt>
                <c:pt idx="513">
                  <c:v>339.0</c:v>
                </c:pt>
                <c:pt idx="514">
                  <c:v>283.5</c:v>
                </c:pt>
                <c:pt idx="515">
                  <c:v>312.0</c:v>
                </c:pt>
                <c:pt idx="516">
                  <c:v>295.5</c:v>
                </c:pt>
                <c:pt idx="517">
                  <c:v>283.5</c:v>
                </c:pt>
                <c:pt idx="518">
                  <c:v>288.0</c:v>
                </c:pt>
                <c:pt idx="519">
                  <c:v>332.0</c:v>
                </c:pt>
                <c:pt idx="520">
                  <c:v>396.5</c:v>
                </c:pt>
                <c:pt idx="521">
                  <c:v>425.5</c:v>
                </c:pt>
                <c:pt idx="522">
                  <c:v>454.5</c:v>
                </c:pt>
                <c:pt idx="523">
                  <c:v>476.5</c:v>
                </c:pt>
                <c:pt idx="524">
                  <c:v>522.5</c:v>
                </c:pt>
                <c:pt idx="525">
                  <c:v>573.0</c:v>
                </c:pt>
                <c:pt idx="526">
                  <c:v>699.5</c:v>
                </c:pt>
                <c:pt idx="527">
                  <c:v>731.5</c:v>
                </c:pt>
                <c:pt idx="528">
                  <c:v>763.0</c:v>
                </c:pt>
                <c:pt idx="529">
                  <c:v>787.5</c:v>
                </c:pt>
                <c:pt idx="530">
                  <c:v>818.5</c:v>
                </c:pt>
                <c:pt idx="531">
                  <c:v>880.5</c:v>
                </c:pt>
                <c:pt idx="532">
                  <c:v>885.0</c:v>
                </c:pt>
                <c:pt idx="533">
                  <c:v>910.0</c:v>
                </c:pt>
                <c:pt idx="534">
                  <c:v>892.0</c:v>
                </c:pt>
                <c:pt idx="535">
                  <c:v>784.5</c:v>
                </c:pt>
                <c:pt idx="536">
                  <c:v>545.0</c:v>
                </c:pt>
                <c:pt idx="537">
                  <c:v>314.5</c:v>
                </c:pt>
                <c:pt idx="538">
                  <c:v>176.0</c:v>
                </c:pt>
                <c:pt idx="539">
                  <c:v>160.5</c:v>
                </c:pt>
                <c:pt idx="540">
                  <c:v>152.5</c:v>
                </c:pt>
                <c:pt idx="541">
                  <c:v>122.5</c:v>
                </c:pt>
                <c:pt idx="542">
                  <c:v>122.5</c:v>
                </c:pt>
                <c:pt idx="543">
                  <c:v>187.0</c:v>
                </c:pt>
                <c:pt idx="544">
                  <c:v>304.5</c:v>
                </c:pt>
                <c:pt idx="545">
                  <c:v>446.5</c:v>
                </c:pt>
                <c:pt idx="546">
                  <c:v>545.0</c:v>
                </c:pt>
                <c:pt idx="547">
                  <c:v>621.0</c:v>
                </c:pt>
                <c:pt idx="548">
                  <c:v>673.0</c:v>
                </c:pt>
                <c:pt idx="549">
                  <c:v>673.0</c:v>
                </c:pt>
                <c:pt idx="550">
                  <c:v>670.5</c:v>
                </c:pt>
                <c:pt idx="551">
                  <c:v>676.5</c:v>
                </c:pt>
                <c:pt idx="552">
                  <c:v>734.0</c:v>
                </c:pt>
                <c:pt idx="553">
                  <c:v>752.5</c:v>
                </c:pt>
                <c:pt idx="554">
                  <c:v>730.0</c:v>
                </c:pt>
                <c:pt idx="555">
                  <c:v>682.5</c:v>
                </c:pt>
                <c:pt idx="556">
                  <c:v>642.0</c:v>
                </c:pt>
                <c:pt idx="557">
                  <c:v>620.5</c:v>
                </c:pt>
                <c:pt idx="558">
                  <c:v>580.0</c:v>
                </c:pt>
                <c:pt idx="559">
                  <c:v>480.5</c:v>
                </c:pt>
                <c:pt idx="560">
                  <c:v>346.0</c:v>
                </c:pt>
                <c:pt idx="561">
                  <c:v>171.5</c:v>
                </c:pt>
                <c:pt idx="562">
                  <c:v>69.0</c:v>
                </c:pt>
                <c:pt idx="563">
                  <c:v>66.5</c:v>
                </c:pt>
                <c:pt idx="564">
                  <c:v>72.5</c:v>
                </c:pt>
                <c:pt idx="565">
                  <c:v>71.5</c:v>
                </c:pt>
                <c:pt idx="566">
                  <c:v>99.0</c:v>
                </c:pt>
                <c:pt idx="567">
                  <c:v>113.0</c:v>
                </c:pt>
                <c:pt idx="568">
                  <c:v>179.5</c:v>
                </c:pt>
                <c:pt idx="569">
                  <c:v>277.0</c:v>
                </c:pt>
                <c:pt idx="570">
                  <c:v>367.0</c:v>
                </c:pt>
                <c:pt idx="571">
                  <c:v>365.0</c:v>
                </c:pt>
                <c:pt idx="572">
                  <c:v>318.0</c:v>
                </c:pt>
                <c:pt idx="573">
                  <c:v>293.5</c:v>
                </c:pt>
                <c:pt idx="574">
                  <c:v>296.0</c:v>
                </c:pt>
                <c:pt idx="575">
                  <c:v>344.0</c:v>
                </c:pt>
                <c:pt idx="576">
                  <c:v>411.0</c:v>
                </c:pt>
                <c:pt idx="577">
                  <c:v>345.5</c:v>
                </c:pt>
                <c:pt idx="578">
                  <c:v>363.5</c:v>
                </c:pt>
                <c:pt idx="579">
                  <c:v>478.5</c:v>
                </c:pt>
                <c:pt idx="580">
                  <c:v>649.5</c:v>
                </c:pt>
                <c:pt idx="581">
                  <c:v>748.0</c:v>
                </c:pt>
                <c:pt idx="582">
                  <c:v>797.0</c:v>
                </c:pt>
                <c:pt idx="583">
                  <c:v>814.0</c:v>
                </c:pt>
                <c:pt idx="584">
                  <c:v>697.0</c:v>
                </c:pt>
                <c:pt idx="585">
                  <c:v>567.0</c:v>
                </c:pt>
                <c:pt idx="586">
                  <c:v>561.5</c:v>
                </c:pt>
                <c:pt idx="587">
                  <c:v>544.5</c:v>
                </c:pt>
                <c:pt idx="588">
                  <c:v>488.5</c:v>
                </c:pt>
                <c:pt idx="589">
                  <c:v>426.0</c:v>
                </c:pt>
                <c:pt idx="590">
                  <c:v>325.5</c:v>
                </c:pt>
                <c:pt idx="591">
                  <c:v>302.0</c:v>
                </c:pt>
                <c:pt idx="592">
                  <c:v>384.5</c:v>
                </c:pt>
                <c:pt idx="593">
                  <c:v>479.0</c:v>
                </c:pt>
                <c:pt idx="594">
                  <c:v>515.0</c:v>
                </c:pt>
                <c:pt idx="595">
                  <c:v>469.5</c:v>
                </c:pt>
                <c:pt idx="596">
                  <c:v>381.0</c:v>
                </c:pt>
                <c:pt idx="597">
                  <c:v>284.5</c:v>
                </c:pt>
                <c:pt idx="598">
                  <c:v>208.0</c:v>
                </c:pt>
                <c:pt idx="599">
                  <c:v>173.0</c:v>
                </c:pt>
                <c:pt idx="600">
                  <c:v>153.5</c:v>
                </c:pt>
                <c:pt idx="601">
                  <c:v>95.5</c:v>
                </c:pt>
                <c:pt idx="602">
                  <c:v>82.0</c:v>
                </c:pt>
                <c:pt idx="603">
                  <c:v>122.0</c:v>
                </c:pt>
                <c:pt idx="604">
                  <c:v>184.0</c:v>
                </c:pt>
                <c:pt idx="605">
                  <c:v>217.0</c:v>
                </c:pt>
                <c:pt idx="606">
                  <c:v>234.5</c:v>
                </c:pt>
                <c:pt idx="607">
                  <c:v>247.0</c:v>
                </c:pt>
                <c:pt idx="608">
                  <c:v>214.5</c:v>
                </c:pt>
                <c:pt idx="609">
                  <c:v>183.5</c:v>
                </c:pt>
                <c:pt idx="610">
                  <c:v>193.0</c:v>
                </c:pt>
                <c:pt idx="611">
                  <c:v>194.0</c:v>
                </c:pt>
                <c:pt idx="612">
                  <c:v>182.5</c:v>
                </c:pt>
                <c:pt idx="613">
                  <c:v>185.0</c:v>
                </c:pt>
                <c:pt idx="614">
                  <c:v>190.5</c:v>
                </c:pt>
                <c:pt idx="615">
                  <c:v>240.0</c:v>
                </c:pt>
                <c:pt idx="616">
                  <c:v>359.5</c:v>
                </c:pt>
                <c:pt idx="617">
                  <c:v>455.5</c:v>
                </c:pt>
                <c:pt idx="618">
                  <c:v>510.5</c:v>
                </c:pt>
                <c:pt idx="619">
                  <c:v>527.0</c:v>
                </c:pt>
                <c:pt idx="620">
                  <c:v>505.5</c:v>
                </c:pt>
                <c:pt idx="621">
                  <c:v>486.5</c:v>
                </c:pt>
                <c:pt idx="622">
                  <c:v>448.0</c:v>
                </c:pt>
                <c:pt idx="623">
                  <c:v>450.0</c:v>
                </c:pt>
                <c:pt idx="624">
                  <c:v>424.0</c:v>
                </c:pt>
                <c:pt idx="625">
                  <c:v>416.5</c:v>
                </c:pt>
                <c:pt idx="626">
                  <c:v>432.0</c:v>
                </c:pt>
                <c:pt idx="627">
                  <c:v>417.0</c:v>
                </c:pt>
                <c:pt idx="628">
                  <c:v>424.5</c:v>
                </c:pt>
                <c:pt idx="629">
                  <c:v>426.5</c:v>
                </c:pt>
                <c:pt idx="630">
                  <c:v>446.0</c:v>
                </c:pt>
                <c:pt idx="631">
                  <c:v>438.0</c:v>
                </c:pt>
                <c:pt idx="632">
                  <c:v>412.0</c:v>
                </c:pt>
                <c:pt idx="633">
                  <c:v>409.5</c:v>
                </c:pt>
                <c:pt idx="634">
                  <c:v>446.5</c:v>
                </c:pt>
                <c:pt idx="635">
                  <c:v>484.0</c:v>
                </c:pt>
                <c:pt idx="636">
                  <c:v>507.5</c:v>
                </c:pt>
                <c:pt idx="637">
                  <c:v>541.5</c:v>
                </c:pt>
                <c:pt idx="638">
                  <c:v>593.0</c:v>
                </c:pt>
                <c:pt idx="639">
                  <c:v>632.0</c:v>
                </c:pt>
                <c:pt idx="640">
                  <c:v>691.0</c:v>
                </c:pt>
                <c:pt idx="641">
                  <c:v>764.5</c:v>
                </c:pt>
                <c:pt idx="642">
                  <c:v>821.5</c:v>
                </c:pt>
                <c:pt idx="643">
                  <c:v>872.5</c:v>
                </c:pt>
                <c:pt idx="644">
                  <c:v>912.5</c:v>
                </c:pt>
                <c:pt idx="645">
                  <c:v>904.0</c:v>
                </c:pt>
                <c:pt idx="646">
                  <c:v>846.0</c:v>
                </c:pt>
                <c:pt idx="647">
                  <c:v>832.5</c:v>
                </c:pt>
                <c:pt idx="648">
                  <c:v>868.0</c:v>
                </c:pt>
                <c:pt idx="649">
                  <c:v>932.0</c:v>
                </c:pt>
                <c:pt idx="650">
                  <c:v>1054.0</c:v>
                </c:pt>
                <c:pt idx="651">
                  <c:v>1001.5</c:v>
                </c:pt>
                <c:pt idx="652">
                  <c:v>991.0</c:v>
                </c:pt>
                <c:pt idx="653">
                  <c:v>946.5</c:v>
                </c:pt>
                <c:pt idx="654">
                  <c:v>845.5</c:v>
                </c:pt>
                <c:pt idx="655">
                  <c:v>715.5</c:v>
                </c:pt>
                <c:pt idx="656">
                  <c:v>633.5</c:v>
                </c:pt>
                <c:pt idx="657">
                  <c:v>510.0</c:v>
                </c:pt>
                <c:pt idx="658">
                  <c:v>475.5</c:v>
                </c:pt>
                <c:pt idx="659">
                  <c:v>474.0</c:v>
                </c:pt>
                <c:pt idx="660">
                  <c:v>403.0</c:v>
                </c:pt>
                <c:pt idx="661">
                  <c:v>374.0</c:v>
                </c:pt>
                <c:pt idx="662">
                  <c:v>375.5</c:v>
                </c:pt>
                <c:pt idx="663">
                  <c:v>467.5</c:v>
                </c:pt>
                <c:pt idx="664">
                  <c:v>616.0</c:v>
                </c:pt>
                <c:pt idx="665">
                  <c:v>643.5</c:v>
                </c:pt>
                <c:pt idx="666">
                  <c:v>668.5</c:v>
                </c:pt>
                <c:pt idx="667">
                  <c:v>654.0</c:v>
                </c:pt>
                <c:pt idx="668">
                  <c:v>653.0</c:v>
                </c:pt>
                <c:pt idx="669">
                  <c:v>655.0</c:v>
                </c:pt>
                <c:pt idx="670">
                  <c:v>690.5</c:v>
                </c:pt>
                <c:pt idx="671">
                  <c:v>696.5</c:v>
                </c:pt>
                <c:pt idx="672">
                  <c:v>769.5</c:v>
                </c:pt>
                <c:pt idx="673">
                  <c:v>798.0</c:v>
                </c:pt>
                <c:pt idx="674">
                  <c:v>804.5</c:v>
                </c:pt>
                <c:pt idx="675">
                  <c:v>815.0</c:v>
                </c:pt>
                <c:pt idx="676">
                  <c:v>802.5</c:v>
                </c:pt>
                <c:pt idx="677">
                  <c:v>802.0</c:v>
                </c:pt>
                <c:pt idx="678">
                  <c:v>774.5</c:v>
                </c:pt>
                <c:pt idx="679">
                  <c:v>693.5</c:v>
                </c:pt>
                <c:pt idx="680">
                  <c:v>562.0</c:v>
                </c:pt>
                <c:pt idx="681">
                  <c:v>418.0</c:v>
                </c:pt>
                <c:pt idx="682">
                  <c:v>332.5</c:v>
                </c:pt>
                <c:pt idx="683">
                  <c:v>297.0</c:v>
                </c:pt>
                <c:pt idx="684">
                  <c:v>266.5</c:v>
                </c:pt>
                <c:pt idx="685">
                  <c:v>255.0</c:v>
                </c:pt>
                <c:pt idx="686">
                  <c:v>265.5</c:v>
                </c:pt>
                <c:pt idx="687">
                  <c:v>358.0</c:v>
                </c:pt>
                <c:pt idx="688">
                  <c:v>429.5</c:v>
                </c:pt>
                <c:pt idx="689">
                  <c:v>417.5</c:v>
                </c:pt>
                <c:pt idx="690">
                  <c:v>365.0</c:v>
                </c:pt>
                <c:pt idx="691">
                  <c:v>320.0</c:v>
                </c:pt>
                <c:pt idx="692">
                  <c:v>276.0</c:v>
                </c:pt>
                <c:pt idx="693">
                  <c:v>244.0</c:v>
                </c:pt>
                <c:pt idx="694">
                  <c:v>229.0</c:v>
                </c:pt>
                <c:pt idx="695">
                  <c:v>210.5</c:v>
                </c:pt>
                <c:pt idx="696">
                  <c:v>227.5</c:v>
                </c:pt>
                <c:pt idx="697">
                  <c:v>240.0</c:v>
                </c:pt>
                <c:pt idx="698">
                  <c:v>230.5</c:v>
                </c:pt>
                <c:pt idx="699">
                  <c:v>251.0</c:v>
                </c:pt>
                <c:pt idx="700">
                  <c:v>252.0</c:v>
                </c:pt>
                <c:pt idx="701">
                  <c:v>232.0</c:v>
                </c:pt>
                <c:pt idx="702">
                  <c:v>217.0</c:v>
                </c:pt>
                <c:pt idx="703">
                  <c:v>197.0</c:v>
                </c:pt>
                <c:pt idx="704">
                  <c:v>152.5</c:v>
                </c:pt>
                <c:pt idx="705">
                  <c:v>132.0</c:v>
                </c:pt>
                <c:pt idx="706">
                  <c:v>128.0</c:v>
                </c:pt>
                <c:pt idx="707">
                  <c:v>128.0</c:v>
                </c:pt>
                <c:pt idx="708">
                  <c:v>135.5</c:v>
                </c:pt>
                <c:pt idx="709">
                  <c:v>137.0</c:v>
                </c:pt>
                <c:pt idx="710">
                  <c:v>150.5</c:v>
                </c:pt>
                <c:pt idx="711">
                  <c:v>190.5</c:v>
                </c:pt>
                <c:pt idx="712">
                  <c:v>225.5</c:v>
                </c:pt>
                <c:pt idx="713">
                  <c:v>245.0</c:v>
                </c:pt>
                <c:pt idx="714">
                  <c:v>237.5</c:v>
                </c:pt>
                <c:pt idx="715">
                  <c:v>210.5</c:v>
                </c:pt>
                <c:pt idx="716">
                  <c:v>186.0</c:v>
                </c:pt>
                <c:pt idx="717">
                  <c:v>174.5</c:v>
                </c:pt>
                <c:pt idx="718">
                  <c:v>215.0</c:v>
                </c:pt>
                <c:pt idx="719">
                  <c:v>266.0</c:v>
                </c:pt>
                <c:pt idx="720">
                  <c:v>285.5</c:v>
                </c:pt>
                <c:pt idx="721">
                  <c:v>311.5</c:v>
                </c:pt>
                <c:pt idx="722">
                  <c:v>337.0</c:v>
                </c:pt>
                <c:pt idx="723">
                  <c:v>402.0</c:v>
                </c:pt>
                <c:pt idx="724">
                  <c:v>397.5</c:v>
                </c:pt>
                <c:pt idx="725">
                  <c:v>418.0</c:v>
                </c:pt>
                <c:pt idx="726">
                  <c:v>473.0</c:v>
                </c:pt>
                <c:pt idx="727">
                  <c:v>394.5</c:v>
                </c:pt>
                <c:pt idx="728">
                  <c:v>307.5</c:v>
                </c:pt>
                <c:pt idx="729">
                  <c:v>238.0</c:v>
                </c:pt>
                <c:pt idx="730">
                  <c:v>208.5</c:v>
                </c:pt>
                <c:pt idx="731">
                  <c:v>137.5</c:v>
                </c:pt>
                <c:pt idx="732">
                  <c:v>161.5</c:v>
                </c:pt>
                <c:pt idx="733">
                  <c:v>132.5</c:v>
                </c:pt>
                <c:pt idx="734">
                  <c:v>91.0</c:v>
                </c:pt>
                <c:pt idx="735">
                  <c:v>81.5</c:v>
                </c:pt>
                <c:pt idx="736">
                  <c:v>83.0</c:v>
                </c:pt>
                <c:pt idx="737">
                  <c:v>76.5</c:v>
                </c:pt>
                <c:pt idx="738">
                  <c:v>80.0</c:v>
                </c:pt>
                <c:pt idx="739">
                  <c:v>69.5</c:v>
                </c:pt>
                <c:pt idx="740">
                  <c:v>58.5</c:v>
                </c:pt>
                <c:pt idx="741">
                  <c:v>54.0</c:v>
                </c:pt>
                <c:pt idx="742">
                  <c:v>69.5</c:v>
                </c:pt>
                <c:pt idx="743">
                  <c:v>88.0</c:v>
                </c:pt>
                <c:pt idx="744">
                  <c:v>93.5</c:v>
                </c:pt>
                <c:pt idx="745">
                  <c:v>101.0</c:v>
                </c:pt>
                <c:pt idx="746">
                  <c:v>109.0</c:v>
                </c:pt>
                <c:pt idx="747">
                  <c:v>130.5</c:v>
                </c:pt>
                <c:pt idx="748">
                  <c:v>130.5</c:v>
                </c:pt>
                <c:pt idx="749">
                  <c:v>136.5</c:v>
                </c:pt>
                <c:pt idx="750">
                  <c:v>159.0</c:v>
                </c:pt>
                <c:pt idx="751">
                  <c:v>143.0</c:v>
                </c:pt>
                <c:pt idx="752">
                  <c:v>110.5</c:v>
                </c:pt>
                <c:pt idx="753">
                  <c:v>89.0</c:v>
                </c:pt>
                <c:pt idx="754">
                  <c:v>90.0</c:v>
                </c:pt>
                <c:pt idx="755">
                  <c:v>73.0</c:v>
                </c:pt>
                <c:pt idx="756">
                  <c:v>90.5</c:v>
                </c:pt>
                <c:pt idx="757">
                  <c:v>102.5</c:v>
                </c:pt>
                <c:pt idx="758">
                  <c:v>120.0</c:v>
                </c:pt>
                <c:pt idx="759">
                  <c:v>158.5</c:v>
                </c:pt>
                <c:pt idx="760">
                  <c:v>162.0</c:v>
                </c:pt>
                <c:pt idx="761">
                  <c:v>176.5</c:v>
                </c:pt>
                <c:pt idx="762">
                  <c:v>210.5</c:v>
                </c:pt>
                <c:pt idx="763">
                  <c:v>217.0</c:v>
                </c:pt>
                <c:pt idx="764">
                  <c:v>248.0</c:v>
                </c:pt>
                <c:pt idx="765">
                  <c:v>316.0</c:v>
                </c:pt>
                <c:pt idx="766">
                  <c:v>347.0</c:v>
                </c:pt>
                <c:pt idx="767">
                  <c:v>426.0</c:v>
                </c:pt>
                <c:pt idx="768">
                  <c:v>454.5</c:v>
                </c:pt>
                <c:pt idx="769">
                  <c:v>458.5</c:v>
                </c:pt>
                <c:pt idx="770">
                  <c:v>399.5</c:v>
                </c:pt>
                <c:pt idx="771">
                  <c:v>338.5</c:v>
                </c:pt>
                <c:pt idx="772">
                  <c:v>330.0</c:v>
                </c:pt>
                <c:pt idx="773">
                  <c:v>353.0</c:v>
                </c:pt>
                <c:pt idx="774">
                  <c:v>407.0</c:v>
                </c:pt>
                <c:pt idx="775">
                  <c:v>322.0</c:v>
                </c:pt>
                <c:pt idx="776">
                  <c:v>177.0</c:v>
                </c:pt>
                <c:pt idx="777">
                  <c:v>189.0</c:v>
                </c:pt>
                <c:pt idx="778">
                  <c:v>184.0</c:v>
                </c:pt>
                <c:pt idx="779">
                  <c:v>192.0</c:v>
                </c:pt>
                <c:pt idx="780">
                  <c:v>196.5</c:v>
                </c:pt>
                <c:pt idx="781">
                  <c:v>199.0</c:v>
                </c:pt>
                <c:pt idx="782">
                  <c:v>323.5</c:v>
                </c:pt>
                <c:pt idx="783">
                  <c:v>454.5</c:v>
                </c:pt>
                <c:pt idx="784">
                  <c:v>586.5</c:v>
                </c:pt>
                <c:pt idx="785">
                  <c:v>705.0</c:v>
                </c:pt>
                <c:pt idx="786">
                  <c:v>755.5</c:v>
                </c:pt>
                <c:pt idx="787">
                  <c:v>776.0</c:v>
                </c:pt>
                <c:pt idx="788">
                  <c:v>808.5</c:v>
                </c:pt>
                <c:pt idx="789">
                  <c:v>912.5</c:v>
                </c:pt>
                <c:pt idx="790">
                  <c:v>978.0</c:v>
                </c:pt>
                <c:pt idx="791">
                  <c:v>1050.0</c:v>
                </c:pt>
                <c:pt idx="792">
                  <c:v>1088.0</c:v>
                </c:pt>
                <c:pt idx="793">
                  <c:v>1114.5</c:v>
                </c:pt>
                <c:pt idx="794">
                  <c:v>1106.0</c:v>
                </c:pt>
                <c:pt idx="795">
                  <c:v>1069.0</c:v>
                </c:pt>
                <c:pt idx="796">
                  <c:v>1027.5</c:v>
                </c:pt>
                <c:pt idx="797">
                  <c:v>997.5</c:v>
                </c:pt>
                <c:pt idx="798">
                  <c:v>965.5</c:v>
                </c:pt>
                <c:pt idx="799">
                  <c:v>801.0</c:v>
                </c:pt>
                <c:pt idx="800">
                  <c:v>461.0</c:v>
                </c:pt>
                <c:pt idx="801">
                  <c:v>429.5</c:v>
                </c:pt>
                <c:pt idx="802">
                  <c:v>348.5</c:v>
                </c:pt>
                <c:pt idx="803">
                  <c:v>268.0</c:v>
                </c:pt>
                <c:pt idx="804">
                  <c:v>226.5</c:v>
                </c:pt>
                <c:pt idx="805">
                  <c:v>186.5</c:v>
                </c:pt>
                <c:pt idx="806">
                  <c:v>173.5</c:v>
                </c:pt>
                <c:pt idx="807">
                  <c:v>179.5</c:v>
                </c:pt>
                <c:pt idx="808">
                  <c:v>217.0</c:v>
                </c:pt>
                <c:pt idx="809">
                  <c:v>258.5</c:v>
                </c:pt>
                <c:pt idx="810">
                  <c:v>275.5</c:v>
                </c:pt>
                <c:pt idx="811">
                  <c:v>285.0</c:v>
                </c:pt>
                <c:pt idx="812">
                  <c:v>289.0</c:v>
                </c:pt>
                <c:pt idx="813">
                  <c:v>300.0</c:v>
                </c:pt>
                <c:pt idx="814">
                  <c:v>311.5</c:v>
                </c:pt>
                <c:pt idx="815">
                  <c:v>342.5</c:v>
                </c:pt>
                <c:pt idx="816">
                  <c:v>380.5</c:v>
                </c:pt>
                <c:pt idx="817">
                  <c:v>401.5</c:v>
                </c:pt>
                <c:pt idx="818">
                  <c:v>397.5</c:v>
                </c:pt>
                <c:pt idx="819">
                  <c:v>392.5</c:v>
                </c:pt>
                <c:pt idx="820">
                  <c:v>373.0</c:v>
                </c:pt>
                <c:pt idx="821">
                  <c:v>359.5</c:v>
                </c:pt>
                <c:pt idx="822">
                  <c:v>349.5</c:v>
                </c:pt>
                <c:pt idx="823">
                  <c:v>316.0</c:v>
                </c:pt>
                <c:pt idx="824">
                  <c:v>210.5</c:v>
                </c:pt>
                <c:pt idx="825">
                  <c:v>154.5</c:v>
                </c:pt>
                <c:pt idx="826">
                  <c:v>148.5</c:v>
                </c:pt>
                <c:pt idx="827">
                  <c:v>146.0</c:v>
                </c:pt>
                <c:pt idx="828">
                  <c:v>160.0</c:v>
                </c:pt>
                <c:pt idx="829">
                  <c:v>167.5</c:v>
                </c:pt>
                <c:pt idx="830">
                  <c:v>166.5</c:v>
                </c:pt>
                <c:pt idx="831">
                  <c:v>199.0</c:v>
                </c:pt>
                <c:pt idx="832">
                  <c:v>303.5</c:v>
                </c:pt>
                <c:pt idx="833">
                  <c:v>421.0</c:v>
                </c:pt>
                <c:pt idx="834">
                  <c:v>499.0</c:v>
                </c:pt>
                <c:pt idx="835">
                  <c:v>525.5</c:v>
                </c:pt>
                <c:pt idx="836">
                  <c:v>533.5</c:v>
                </c:pt>
                <c:pt idx="837">
                  <c:v>519.5</c:v>
                </c:pt>
                <c:pt idx="838">
                  <c:v>487.0</c:v>
                </c:pt>
                <c:pt idx="839">
                  <c:v>456.0</c:v>
                </c:pt>
                <c:pt idx="840">
                  <c:v>460.0</c:v>
                </c:pt>
                <c:pt idx="841">
                  <c:v>487.5</c:v>
                </c:pt>
                <c:pt idx="842">
                  <c:v>471.5</c:v>
                </c:pt>
                <c:pt idx="843">
                  <c:v>423.5</c:v>
                </c:pt>
                <c:pt idx="844">
                  <c:v>431.5</c:v>
                </c:pt>
                <c:pt idx="845">
                  <c:v>469.0</c:v>
                </c:pt>
                <c:pt idx="846">
                  <c:v>439.0</c:v>
                </c:pt>
                <c:pt idx="847">
                  <c:v>402.5</c:v>
                </c:pt>
                <c:pt idx="848">
                  <c:v>275.5</c:v>
                </c:pt>
                <c:pt idx="849">
                  <c:v>126.5</c:v>
                </c:pt>
                <c:pt idx="850">
                  <c:v>79.5</c:v>
                </c:pt>
                <c:pt idx="851">
                  <c:v>94.0</c:v>
                </c:pt>
                <c:pt idx="852">
                  <c:v>113.5</c:v>
                </c:pt>
                <c:pt idx="853">
                  <c:v>138.5</c:v>
                </c:pt>
                <c:pt idx="854">
                  <c:v>266.0</c:v>
                </c:pt>
                <c:pt idx="855">
                  <c:v>420.0</c:v>
                </c:pt>
                <c:pt idx="856">
                  <c:v>518.0</c:v>
                </c:pt>
                <c:pt idx="857">
                  <c:v>639.5</c:v>
                </c:pt>
                <c:pt idx="858">
                  <c:v>719.5</c:v>
                </c:pt>
                <c:pt idx="859">
                  <c:v>751.5</c:v>
                </c:pt>
                <c:pt idx="860">
                  <c:v>781.0</c:v>
                </c:pt>
                <c:pt idx="861">
                  <c:v>714.5</c:v>
                </c:pt>
                <c:pt idx="862">
                  <c:v>638.5</c:v>
                </c:pt>
                <c:pt idx="863">
                  <c:v>597.0</c:v>
                </c:pt>
                <c:pt idx="864">
                  <c:v>758.0</c:v>
                </c:pt>
                <c:pt idx="865">
                  <c:v>759.0</c:v>
                </c:pt>
                <c:pt idx="866">
                  <c:v>750.5</c:v>
                </c:pt>
                <c:pt idx="867">
                  <c:v>669.0</c:v>
                </c:pt>
                <c:pt idx="868">
                  <c:v>737.0</c:v>
                </c:pt>
                <c:pt idx="869">
                  <c:v>753.5</c:v>
                </c:pt>
                <c:pt idx="870">
                  <c:v>674.0</c:v>
                </c:pt>
                <c:pt idx="871">
                  <c:v>541.0</c:v>
                </c:pt>
                <c:pt idx="872">
                  <c:v>423.0</c:v>
                </c:pt>
                <c:pt idx="873">
                  <c:v>319.0</c:v>
                </c:pt>
                <c:pt idx="874">
                  <c:v>284.5</c:v>
                </c:pt>
                <c:pt idx="875">
                  <c:v>267.0</c:v>
                </c:pt>
                <c:pt idx="876">
                  <c:v>276.0</c:v>
                </c:pt>
                <c:pt idx="877">
                  <c:v>309.5</c:v>
                </c:pt>
                <c:pt idx="878">
                  <c:v>398.5</c:v>
                </c:pt>
                <c:pt idx="879">
                  <c:v>491.0</c:v>
                </c:pt>
                <c:pt idx="880">
                  <c:v>633.0</c:v>
                </c:pt>
                <c:pt idx="881">
                  <c:v>739.0</c:v>
                </c:pt>
                <c:pt idx="882">
                  <c:v>765.0</c:v>
                </c:pt>
                <c:pt idx="883">
                  <c:v>729.5</c:v>
                </c:pt>
                <c:pt idx="884">
                  <c:v>676.5</c:v>
                </c:pt>
                <c:pt idx="885">
                  <c:v>557.5</c:v>
                </c:pt>
                <c:pt idx="886">
                  <c:v>402.0</c:v>
                </c:pt>
                <c:pt idx="887">
                  <c:v>357.0</c:v>
                </c:pt>
                <c:pt idx="888">
                  <c:v>417.0</c:v>
                </c:pt>
                <c:pt idx="889">
                  <c:v>447.5</c:v>
                </c:pt>
                <c:pt idx="890">
                  <c:v>474.0</c:v>
                </c:pt>
                <c:pt idx="891">
                  <c:v>602.0</c:v>
                </c:pt>
                <c:pt idx="892">
                  <c:v>672.0</c:v>
                </c:pt>
                <c:pt idx="893">
                  <c:v>695.0</c:v>
                </c:pt>
                <c:pt idx="894">
                  <c:v>646.0</c:v>
                </c:pt>
                <c:pt idx="895">
                  <c:v>481.5</c:v>
                </c:pt>
                <c:pt idx="896">
                  <c:v>419.5</c:v>
                </c:pt>
                <c:pt idx="897">
                  <c:v>456.0</c:v>
                </c:pt>
                <c:pt idx="898">
                  <c:v>498.0</c:v>
                </c:pt>
                <c:pt idx="899">
                  <c:v>540.0</c:v>
                </c:pt>
                <c:pt idx="900">
                  <c:v>613.5</c:v>
                </c:pt>
                <c:pt idx="901">
                  <c:v>655.5</c:v>
                </c:pt>
                <c:pt idx="902">
                  <c:v>675.0</c:v>
                </c:pt>
                <c:pt idx="903">
                  <c:v>660.0</c:v>
                </c:pt>
                <c:pt idx="904">
                  <c:v>778.0</c:v>
                </c:pt>
                <c:pt idx="905">
                  <c:v>860.5</c:v>
                </c:pt>
                <c:pt idx="906">
                  <c:v>872.5</c:v>
                </c:pt>
                <c:pt idx="907">
                  <c:v>840.0</c:v>
                </c:pt>
                <c:pt idx="908">
                  <c:v>831.0</c:v>
                </c:pt>
                <c:pt idx="909">
                  <c:v>816.5</c:v>
                </c:pt>
                <c:pt idx="910">
                  <c:v>767.5</c:v>
                </c:pt>
                <c:pt idx="911">
                  <c:v>749.5</c:v>
                </c:pt>
                <c:pt idx="912">
                  <c:v>730.0</c:v>
                </c:pt>
                <c:pt idx="913">
                  <c:v>723.0</c:v>
                </c:pt>
                <c:pt idx="914">
                  <c:v>717.0</c:v>
                </c:pt>
                <c:pt idx="915">
                  <c:v>788.5</c:v>
                </c:pt>
                <c:pt idx="916">
                  <c:v>806.0</c:v>
                </c:pt>
                <c:pt idx="917">
                  <c:v>858.5</c:v>
                </c:pt>
                <c:pt idx="918">
                  <c:v>880.5</c:v>
                </c:pt>
                <c:pt idx="919">
                  <c:v>853.5</c:v>
                </c:pt>
                <c:pt idx="920">
                  <c:v>903.5</c:v>
                </c:pt>
                <c:pt idx="921">
                  <c:v>993.5</c:v>
                </c:pt>
                <c:pt idx="922">
                  <c:v>1056.0</c:v>
                </c:pt>
                <c:pt idx="923">
                  <c:v>1083.5</c:v>
                </c:pt>
                <c:pt idx="924">
                  <c:v>1050.5</c:v>
                </c:pt>
                <c:pt idx="925">
                  <c:v>994.5</c:v>
                </c:pt>
                <c:pt idx="926">
                  <c:v>894.5</c:v>
                </c:pt>
                <c:pt idx="927">
                  <c:v>892.0</c:v>
                </c:pt>
                <c:pt idx="928">
                  <c:v>853.5</c:v>
                </c:pt>
                <c:pt idx="929">
                  <c:v>860.5</c:v>
                </c:pt>
                <c:pt idx="930">
                  <c:v>837.0</c:v>
                </c:pt>
                <c:pt idx="931">
                  <c:v>688.0</c:v>
                </c:pt>
                <c:pt idx="932">
                  <c:v>605.5</c:v>
                </c:pt>
                <c:pt idx="933">
                  <c:v>604.5</c:v>
                </c:pt>
                <c:pt idx="934">
                  <c:v>677.0</c:v>
                </c:pt>
                <c:pt idx="935">
                  <c:v>665.5</c:v>
                </c:pt>
                <c:pt idx="936">
                  <c:v>653.0</c:v>
                </c:pt>
                <c:pt idx="937">
                  <c:v>695.0</c:v>
                </c:pt>
                <c:pt idx="938">
                  <c:v>706.5</c:v>
                </c:pt>
                <c:pt idx="939">
                  <c:v>687.0</c:v>
                </c:pt>
                <c:pt idx="940">
                  <c:v>746.5</c:v>
                </c:pt>
                <c:pt idx="941">
                  <c:v>832.0</c:v>
                </c:pt>
                <c:pt idx="942">
                  <c:v>857.5</c:v>
                </c:pt>
                <c:pt idx="943">
                  <c:v>742.5</c:v>
                </c:pt>
                <c:pt idx="944">
                  <c:v>635.0</c:v>
                </c:pt>
                <c:pt idx="945">
                  <c:v>812.5</c:v>
                </c:pt>
                <c:pt idx="946">
                  <c:v>978.0</c:v>
                </c:pt>
                <c:pt idx="947">
                  <c:v>1094.0</c:v>
                </c:pt>
                <c:pt idx="948">
                  <c:v>1127.0</c:v>
                </c:pt>
                <c:pt idx="949">
                  <c:v>1087.5</c:v>
                </c:pt>
                <c:pt idx="950">
                  <c:v>974.0</c:v>
                </c:pt>
                <c:pt idx="951">
                  <c:v>732.5</c:v>
                </c:pt>
                <c:pt idx="952">
                  <c:v>625.0</c:v>
                </c:pt>
                <c:pt idx="953">
                  <c:v>589.0</c:v>
                </c:pt>
                <c:pt idx="954">
                  <c:v>550.0</c:v>
                </c:pt>
                <c:pt idx="955">
                  <c:v>467.5</c:v>
                </c:pt>
                <c:pt idx="956">
                  <c:v>417.5</c:v>
                </c:pt>
                <c:pt idx="957">
                  <c:v>378.5</c:v>
                </c:pt>
                <c:pt idx="958">
                  <c:v>378.5</c:v>
                </c:pt>
                <c:pt idx="959">
                  <c:v>394.5</c:v>
                </c:pt>
                <c:pt idx="960">
                  <c:v>416.5</c:v>
                </c:pt>
                <c:pt idx="961">
                  <c:v>478.5</c:v>
                </c:pt>
                <c:pt idx="962">
                  <c:v>568.0</c:v>
                </c:pt>
                <c:pt idx="963">
                  <c:v>577.0</c:v>
                </c:pt>
                <c:pt idx="964">
                  <c:v>598.5</c:v>
                </c:pt>
                <c:pt idx="965">
                  <c:v>576.0</c:v>
                </c:pt>
                <c:pt idx="966">
                  <c:v>533.0</c:v>
                </c:pt>
                <c:pt idx="967">
                  <c:v>468.0</c:v>
                </c:pt>
                <c:pt idx="968">
                  <c:v>330.5</c:v>
                </c:pt>
                <c:pt idx="969">
                  <c:v>299.5</c:v>
                </c:pt>
                <c:pt idx="970">
                  <c:v>367.0</c:v>
                </c:pt>
                <c:pt idx="971">
                  <c:v>394.5</c:v>
                </c:pt>
                <c:pt idx="972">
                  <c:v>414.0</c:v>
                </c:pt>
                <c:pt idx="973">
                  <c:v>404.5</c:v>
                </c:pt>
                <c:pt idx="974">
                  <c:v>344.0</c:v>
                </c:pt>
                <c:pt idx="975">
                  <c:v>250.5</c:v>
                </c:pt>
                <c:pt idx="976">
                  <c:v>204.5</c:v>
                </c:pt>
                <c:pt idx="977">
                  <c:v>166.5</c:v>
                </c:pt>
                <c:pt idx="978">
                  <c:v>163.5</c:v>
                </c:pt>
                <c:pt idx="979">
                  <c:v>179.0</c:v>
                </c:pt>
                <c:pt idx="980">
                  <c:v>187.5</c:v>
                </c:pt>
                <c:pt idx="981">
                  <c:v>176.5</c:v>
                </c:pt>
                <c:pt idx="982">
                  <c:v>172.0</c:v>
                </c:pt>
                <c:pt idx="983">
                  <c:v>169.5</c:v>
                </c:pt>
                <c:pt idx="984">
                  <c:v>167.5</c:v>
                </c:pt>
                <c:pt idx="985">
                  <c:v>181.5</c:v>
                </c:pt>
                <c:pt idx="986">
                  <c:v>219.5</c:v>
                </c:pt>
                <c:pt idx="987">
                  <c:v>239.0</c:v>
                </c:pt>
                <c:pt idx="988">
                  <c:v>257.0</c:v>
                </c:pt>
                <c:pt idx="989">
                  <c:v>266.0</c:v>
                </c:pt>
                <c:pt idx="990">
                  <c:v>255.5</c:v>
                </c:pt>
                <c:pt idx="991">
                  <c:v>241.0</c:v>
                </c:pt>
                <c:pt idx="992">
                  <c:v>183.0</c:v>
                </c:pt>
                <c:pt idx="993">
                  <c:v>86.5</c:v>
                </c:pt>
                <c:pt idx="994">
                  <c:v>91.5</c:v>
                </c:pt>
                <c:pt idx="995">
                  <c:v>121.5</c:v>
                </c:pt>
                <c:pt idx="996">
                  <c:v>153.5</c:v>
                </c:pt>
                <c:pt idx="997">
                  <c:v>169.5</c:v>
                </c:pt>
                <c:pt idx="998">
                  <c:v>158.5</c:v>
                </c:pt>
                <c:pt idx="999">
                  <c:v>169.0</c:v>
                </c:pt>
                <c:pt idx="1000">
                  <c:v>186.0</c:v>
                </c:pt>
                <c:pt idx="1001">
                  <c:v>210.0</c:v>
                </c:pt>
                <c:pt idx="1002">
                  <c:v>234.5</c:v>
                </c:pt>
                <c:pt idx="1003">
                  <c:v>270.0</c:v>
                </c:pt>
                <c:pt idx="1004">
                  <c:v>262.0</c:v>
                </c:pt>
                <c:pt idx="1005">
                  <c:v>241.0</c:v>
                </c:pt>
                <c:pt idx="1006">
                  <c:v>167.0</c:v>
                </c:pt>
                <c:pt idx="1007">
                  <c:v>197.0</c:v>
                </c:pt>
                <c:pt idx="1008">
                  <c:v>199.5</c:v>
                </c:pt>
                <c:pt idx="1009">
                  <c:v>235.0</c:v>
                </c:pt>
                <c:pt idx="1010">
                  <c:v>242.0</c:v>
                </c:pt>
                <c:pt idx="1011">
                  <c:v>210.0</c:v>
                </c:pt>
                <c:pt idx="1012">
                  <c:v>200.5</c:v>
                </c:pt>
                <c:pt idx="1013">
                  <c:v>199.5</c:v>
                </c:pt>
                <c:pt idx="1014">
                  <c:v>161.0</c:v>
                </c:pt>
                <c:pt idx="1015">
                  <c:v>128.0</c:v>
                </c:pt>
                <c:pt idx="1016">
                  <c:v>102.5</c:v>
                </c:pt>
                <c:pt idx="1017">
                  <c:v>70.5</c:v>
                </c:pt>
                <c:pt idx="1018">
                  <c:v>60.0</c:v>
                </c:pt>
                <c:pt idx="1019">
                  <c:v>80.5</c:v>
                </c:pt>
                <c:pt idx="1020">
                  <c:v>112.5</c:v>
                </c:pt>
                <c:pt idx="1021">
                  <c:v>109.0</c:v>
                </c:pt>
                <c:pt idx="1022">
                  <c:v>121.0</c:v>
                </c:pt>
                <c:pt idx="1023">
                  <c:v>145.0</c:v>
                </c:pt>
                <c:pt idx="1024">
                  <c:v>173.5</c:v>
                </c:pt>
                <c:pt idx="1025">
                  <c:v>259.0</c:v>
                </c:pt>
                <c:pt idx="1026">
                  <c:v>395.0</c:v>
                </c:pt>
                <c:pt idx="1027">
                  <c:v>496.5</c:v>
                </c:pt>
                <c:pt idx="1028">
                  <c:v>525.5</c:v>
                </c:pt>
                <c:pt idx="1029">
                  <c:v>525.5</c:v>
                </c:pt>
                <c:pt idx="1030">
                  <c:v>562.5</c:v>
                </c:pt>
                <c:pt idx="1031">
                  <c:v>785.5</c:v>
                </c:pt>
                <c:pt idx="1032">
                  <c:v>935.5</c:v>
                </c:pt>
                <c:pt idx="1033">
                  <c:v>1013.0</c:v>
                </c:pt>
                <c:pt idx="1034">
                  <c:v>1065.5</c:v>
                </c:pt>
                <c:pt idx="1035">
                  <c:v>1138.5</c:v>
                </c:pt>
                <c:pt idx="1036">
                  <c:v>1251.5</c:v>
                </c:pt>
                <c:pt idx="1037">
                  <c:v>1246.0</c:v>
                </c:pt>
                <c:pt idx="1038">
                  <c:v>1210.0</c:v>
                </c:pt>
                <c:pt idx="1039">
                  <c:v>1115.0</c:v>
                </c:pt>
                <c:pt idx="1040">
                  <c:v>1093.0</c:v>
                </c:pt>
                <c:pt idx="1041">
                  <c:v>1136.5</c:v>
                </c:pt>
                <c:pt idx="1042">
                  <c:v>1140.0</c:v>
                </c:pt>
                <c:pt idx="1043">
                  <c:v>1142.0</c:v>
                </c:pt>
                <c:pt idx="1044">
                  <c:v>1113.5</c:v>
                </c:pt>
                <c:pt idx="1045">
                  <c:v>1044.5</c:v>
                </c:pt>
                <c:pt idx="1046">
                  <c:v>908.0</c:v>
                </c:pt>
                <c:pt idx="1047">
                  <c:v>719.0</c:v>
                </c:pt>
                <c:pt idx="1048">
                  <c:v>870.5</c:v>
                </c:pt>
                <c:pt idx="1049">
                  <c:v>963.5</c:v>
                </c:pt>
                <c:pt idx="1050">
                  <c:v>1002.5</c:v>
                </c:pt>
                <c:pt idx="1051">
                  <c:v>994.0</c:v>
                </c:pt>
                <c:pt idx="1052">
                  <c:v>1021.5</c:v>
                </c:pt>
                <c:pt idx="1053">
                  <c:v>970.0</c:v>
                </c:pt>
                <c:pt idx="1054">
                  <c:v>949.5</c:v>
                </c:pt>
                <c:pt idx="1055">
                  <c:v>968.5</c:v>
                </c:pt>
                <c:pt idx="1056">
                  <c:v>988.0</c:v>
                </c:pt>
                <c:pt idx="1057">
                  <c:v>996.0</c:v>
                </c:pt>
                <c:pt idx="1058">
                  <c:v>994.5</c:v>
                </c:pt>
                <c:pt idx="1059">
                  <c:v>1017.5</c:v>
                </c:pt>
                <c:pt idx="1060">
                  <c:v>995.5</c:v>
                </c:pt>
                <c:pt idx="1061">
                  <c:v>930.5</c:v>
                </c:pt>
                <c:pt idx="1062">
                  <c:v>802.0</c:v>
                </c:pt>
                <c:pt idx="1063">
                  <c:v>669.5</c:v>
                </c:pt>
                <c:pt idx="1064">
                  <c:v>576.5</c:v>
                </c:pt>
                <c:pt idx="1065">
                  <c:v>737.0</c:v>
                </c:pt>
                <c:pt idx="1066">
                  <c:v>835.5</c:v>
                </c:pt>
                <c:pt idx="1067">
                  <c:v>886.5</c:v>
                </c:pt>
                <c:pt idx="1068">
                  <c:v>977.0</c:v>
                </c:pt>
                <c:pt idx="1069">
                  <c:v>987.0</c:v>
                </c:pt>
                <c:pt idx="1070">
                  <c:v>927.5</c:v>
                </c:pt>
                <c:pt idx="1071">
                  <c:v>859.5</c:v>
                </c:pt>
                <c:pt idx="1072">
                  <c:v>925.5</c:v>
                </c:pt>
                <c:pt idx="1073">
                  <c:v>960.0</c:v>
                </c:pt>
                <c:pt idx="1074">
                  <c:v>993.0</c:v>
                </c:pt>
                <c:pt idx="1075">
                  <c:v>1028.0</c:v>
                </c:pt>
                <c:pt idx="1076">
                  <c:v>1083.5</c:v>
                </c:pt>
                <c:pt idx="1077">
                  <c:v>1101.0</c:v>
                </c:pt>
                <c:pt idx="1078">
                  <c:v>1165.5</c:v>
                </c:pt>
                <c:pt idx="1079">
                  <c:v>1322.0</c:v>
                </c:pt>
                <c:pt idx="1080">
                  <c:v>1386.5</c:v>
                </c:pt>
                <c:pt idx="1081">
                  <c:v>1410.0</c:v>
                </c:pt>
                <c:pt idx="1082">
                  <c:v>1407.0</c:v>
                </c:pt>
                <c:pt idx="1083">
                  <c:v>1308.5</c:v>
                </c:pt>
                <c:pt idx="1084">
                  <c:v>1109.0</c:v>
                </c:pt>
                <c:pt idx="1085">
                  <c:v>975.5</c:v>
                </c:pt>
                <c:pt idx="1086">
                  <c:v>808.0</c:v>
                </c:pt>
                <c:pt idx="1087">
                  <c:v>714.5</c:v>
                </c:pt>
                <c:pt idx="1088">
                  <c:v>671.5</c:v>
                </c:pt>
                <c:pt idx="1089">
                  <c:v>712.5</c:v>
                </c:pt>
                <c:pt idx="1090">
                  <c:v>734.0</c:v>
                </c:pt>
                <c:pt idx="1091">
                  <c:v>751.5</c:v>
                </c:pt>
                <c:pt idx="1092">
                  <c:v>800.5</c:v>
                </c:pt>
                <c:pt idx="1093">
                  <c:v>815.5</c:v>
                </c:pt>
                <c:pt idx="1094">
                  <c:v>808.5</c:v>
                </c:pt>
                <c:pt idx="1095">
                  <c:v>764.0</c:v>
                </c:pt>
                <c:pt idx="1096">
                  <c:v>717.5</c:v>
                </c:pt>
                <c:pt idx="1097">
                  <c:v>662.0</c:v>
                </c:pt>
                <c:pt idx="1098">
                  <c:v>605.0</c:v>
                </c:pt>
                <c:pt idx="1099">
                  <c:v>504.5</c:v>
                </c:pt>
                <c:pt idx="1100">
                  <c:v>428.0</c:v>
                </c:pt>
                <c:pt idx="1101">
                  <c:v>403.0</c:v>
                </c:pt>
                <c:pt idx="1102">
                  <c:v>423.5</c:v>
                </c:pt>
                <c:pt idx="1103">
                  <c:v>485.5</c:v>
                </c:pt>
                <c:pt idx="1104">
                  <c:v>515.5</c:v>
                </c:pt>
                <c:pt idx="1105">
                  <c:v>558.0</c:v>
                </c:pt>
                <c:pt idx="1106">
                  <c:v>604.5</c:v>
                </c:pt>
                <c:pt idx="1107">
                  <c:v>582.0</c:v>
                </c:pt>
                <c:pt idx="1108">
                  <c:v>517.0</c:v>
                </c:pt>
                <c:pt idx="1109">
                  <c:v>511.5</c:v>
                </c:pt>
                <c:pt idx="1110">
                  <c:v>482.0</c:v>
                </c:pt>
                <c:pt idx="1111">
                  <c:v>441.0</c:v>
                </c:pt>
                <c:pt idx="1112">
                  <c:v>414.5</c:v>
                </c:pt>
                <c:pt idx="1113">
                  <c:v>529.0</c:v>
                </c:pt>
                <c:pt idx="1114">
                  <c:v>620.0</c:v>
                </c:pt>
                <c:pt idx="1115">
                  <c:v>638.5</c:v>
                </c:pt>
                <c:pt idx="1116">
                  <c:v>649.5</c:v>
                </c:pt>
                <c:pt idx="1117">
                  <c:v>638.0</c:v>
                </c:pt>
                <c:pt idx="1118">
                  <c:v>630.0</c:v>
                </c:pt>
                <c:pt idx="1119">
                  <c:v>609.0</c:v>
                </c:pt>
                <c:pt idx="1120">
                  <c:v>582.5</c:v>
                </c:pt>
                <c:pt idx="1121">
                  <c:v>547.5</c:v>
                </c:pt>
                <c:pt idx="1122">
                  <c:v>453.5</c:v>
                </c:pt>
                <c:pt idx="1123">
                  <c:v>332.0</c:v>
                </c:pt>
                <c:pt idx="1124">
                  <c:v>315.0</c:v>
                </c:pt>
                <c:pt idx="1125">
                  <c:v>321.0</c:v>
                </c:pt>
                <c:pt idx="1126">
                  <c:v>328.5</c:v>
                </c:pt>
                <c:pt idx="1127">
                  <c:v>309.0</c:v>
                </c:pt>
                <c:pt idx="1128">
                  <c:v>304.5</c:v>
                </c:pt>
                <c:pt idx="1129">
                  <c:v>306.0</c:v>
                </c:pt>
                <c:pt idx="1130">
                  <c:v>317.0</c:v>
                </c:pt>
                <c:pt idx="1131">
                  <c:v>312.5</c:v>
                </c:pt>
                <c:pt idx="1132">
                  <c:v>313.0</c:v>
                </c:pt>
                <c:pt idx="1133">
                  <c:v>322.5</c:v>
                </c:pt>
                <c:pt idx="1134">
                  <c:v>334.5</c:v>
                </c:pt>
                <c:pt idx="1135">
                  <c:v>235.0</c:v>
                </c:pt>
                <c:pt idx="1136">
                  <c:v>172.5</c:v>
                </c:pt>
                <c:pt idx="1137">
                  <c:v>249.5</c:v>
                </c:pt>
                <c:pt idx="1138">
                  <c:v>297.5</c:v>
                </c:pt>
                <c:pt idx="1139">
                  <c:v>326.5</c:v>
                </c:pt>
                <c:pt idx="1140">
                  <c:v>346.5</c:v>
                </c:pt>
                <c:pt idx="1141">
                  <c:v>366.5</c:v>
                </c:pt>
                <c:pt idx="1142">
                  <c:v>376.5</c:v>
                </c:pt>
                <c:pt idx="1143">
                  <c:v>364.5</c:v>
                </c:pt>
                <c:pt idx="1144">
                  <c:v>320.0</c:v>
                </c:pt>
                <c:pt idx="1145">
                  <c:v>284.0</c:v>
                </c:pt>
                <c:pt idx="1146">
                  <c:v>265.0</c:v>
                </c:pt>
                <c:pt idx="1147">
                  <c:v>226.0</c:v>
                </c:pt>
                <c:pt idx="1148">
                  <c:v>238.5</c:v>
                </c:pt>
                <c:pt idx="1149">
                  <c:v>286.5</c:v>
                </c:pt>
                <c:pt idx="1150">
                  <c:v>259.0</c:v>
                </c:pt>
                <c:pt idx="1151">
                  <c:v>198.0</c:v>
                </c:pt>
                <c:pt idx="1152">
                  <c:v>215.0</c:v>
                </c:pt>
                <c:pt idx="1153">
                  <c:v>197.5</c:v>
                </c:pt>
                <c:pt idx="1154">
                  <c:v>190.5</c:v>
                </c:pt>
                <c:pt idx="1155">
                  <c:v>173.5</c:v>
                </c:pt>
                <c:pt idx="1156">
                  <c:v>160.0</c:v>
                </c:pt>
                <c:pt idx="1157">
                  <c:v>173.5</c:v>
                </c:pt>
                <c:pt idx="1158">
                  <c:v>208.0</c:v>
                </c:pt>
                <c:pt idx="1159">
                  <c:v>187.5</c:v>
                </c:pt>
                <c:pt idx="1160">
                  <c:v>133.0</c:v>
                </c:pt>
                <c:pt idx="1161">
                  <c:v>187.0</c:v>
                </c:pt>
                <c:pt idx="1162">
                  <c:v>253.5</c:v>
                </c:pt>
                <c:pt idx="1163">
                  <c:v>344.5</c:v>
                </c:pt>
                <c:pt idx="1164">
                  <c:v>447.0</c:v>
                </c:pt>
                <c:pt idx="1165">
                  <c:v>516.5</c:v>
                </c:pt>
                <c:pt idx="1166">
                  <c:v>564.0</c:v>
                </c:pt>
                <c:pt idx="1167">
                  <c:v>599.5</c:v>
                </c:pt>
                <c:pt idx="1168">
                  <c:v>577.0</c:v>
                </c:pt>
                <c:pt idx="1169">
                  <c:v>528.0</c:v>
                </c:pt>
                <c:pt idx="1170">
                  <c:v>541.0</c:v>
                </c:pt>
                <c:pt idx="1171">
                  <c:v>521.5</c:v>
                </c:pt>
                <c:pt idx="1172">
                  <c:v>585.0</c:v>
                </c:pt>
                <c:pt idx="1173">
                  <c:v>704.0</c:v>
                </c:pt>
                <c:pt idx="1174">
                  <c:v>773.5</c:v>
                </c:pt>
                <c:pt idx="1175">
                  <c:v>720.5</c:v>
                </c:pt>
                <c:pt idx="1176">
                  <c:v>741.5</c:v>
                </c:pt>
                <c:pt idx="1177">
                  <c:v>727.5</c:v>
                </c:pt>
                <c:pt idx="1178">
                  <c:v>720.0</c:v>
                </c:pt>
                <c:pt idx="1179">
                  <c:v>709.0</c:v>
                </c:pt>
                <c:pt idx="1180">
                  <c:v>700.0</c:v>
                </c:pt>
                <c:pt idx="1181">
                  <c:v>707.0</c:v>
                </c:pt>
                <c:pt idx="1182">
                  <c:v>714.5</c:v>
                </c:pt>
                <c:pt idx="1183">
                  <c:v>700.0</c:v>
                </c:pt>
                <c:pt idx="1184">
                  <c:v>645.5</c:v>
                </c:pt>
                <c:pt idx="1185">
                  <c:v>659.0</c:v>
                </c:pt>
                <c:pt idx="1186">
                  <c:v>658.5</c:v>
                </c:pt>
                <c:pt idx="1187">
                  <c:v>717.5</c:v>
                </c:pt>
                <c:pt idx="1188">
                  <c:v>776.5</c:v>
                </c:pt>
                <c:pt idx="1189">
                  <c:v>787.5</c:v>
                </c:pt>
                <c:pt idx="1190">
                  <c:v>807.5</c:v>
                </c:pt>
                <c:pt idx="1191">
                  <c:v>843.5</c:v>
                </c:pt>
                <c:pt idx="1192">
                  <c:v>871.5</c:v>
                </c:pt>
                <c:pt idx="1193">
                  <c:v>988.5</c:v>
                </c:pt>
                <c:pt idx="1194">
                  <c:v>1053.5</c:v>
                </c:pt>
                <c:pt idx="1195">
                  <c:v>1088.5</c:v>
                </c:pt>
                <c:pt idx="1196">
                  <c:v>1187.0</c:v>
                </c:pt>
                <c:pt idx="1197">
                  <c:v>1304.5</c:v>
                </c:pt>
                <c:pt idx="1198">
                  <c:v>1387.5</c:v>
                </c:pt>
                <c:pt idx="1199">
                  <c:v>1415.0</c:v>
                </c:pt>
                <c:pt idx="1200">
                  <c:v>1450.0</c:v>
                </c:pt>
                <c:pt idx="1201">
                  <c:v>1415.0</c:v>
                </c:pt>
                <c:pt idx="1202">
                  <c:v>1256.5</c:v>
                </c:pt>
                <c:pt idx="1203">
                  <c:v>1125.0</c:v>
                </c:pt>
                <c:pt idx="1204">
                  <c:v>1076.0</c:v>
                </c:pt>
                <c:pt idx="1205">
                  <c:v>1023.0</c:v>
                </c:pt>
                <c:pt idx="1206">
                  <c:v>993.5</c:v>
                </c:pt>
                <c:pt idx="1207">
                  <c:v>864.0</c:v>
                </c:pt>
                <c:pt idx="1208">
                  <c:v>656.5</c:v>
                </c:pt>
                <c:pt idx="1209">
                  <c:v>709.5</c:v>
                </c:pt>
                <c:pt idx="1210">
                  <c:v>751.5</c:v>
                </c:pt>
                <c:pt idx="1211">
                  <c:v>737.5</c:v>
                </c:pt>
                <c:pt idx="1212">
                  <c:v>869.5</c:v>
                </c:pt>
                <c:pt idx="1213">
                  <c:v>838.0</c:v>
                </c:pt>
                <c:pt idx="1214">
                  <c:v>823.0</c:v>
                </c:pt>
                <c:pt idx="1215">
                  <c:v>924.5</c:v>
                </c:pt>
                <c:pt idx="1216">
                  <c:v>999.5</c:v>
                </c:pt>
                <c:pt idx="1217">
                  <c:v>1071.0</c:v>
                </c:pt>
                <c:pt idx="1218">
                  <c:v>1099.0</c:v>
                </c:pt>
                <c:pt idx="1219">
                  <c:v>1075.5</c:v>
                </c:pt>
                <c:pt idx="1220">
                  <c:v>1158.5</c:v>
                </c:pt>
                <c:pt idx="1221">
                  <c:v>1116.5</c:v>
                </c:pt>
                <c:pt idx="1222">
                  <c:v>1118.0</c:v>
                </c:pt>
                <c:pt idx="1223">
                  <c:v>1024.5</c:v>
                </c:pt>
                <c:pt idx="1224">
                  <c:v>866.5</c:v>
                </c:pt>
                <c:pt idx="1225">
                  <c:v>694.5</c:v>
                </c:pt>
                <c:pt idx="1226">
                  <c:v>530.0</c:v>
                </c:pt>
                <c:pt idx="1227">
                  <c:v>559.0</c:v>
                </c:pt>
                <c:pt idx="1228">
                  <c:v>640.0</c:v>
                </c:pt>
                <c:pt idx="1229">
                  <c:v>696.5</c:v>
                </c:pt>
                <c:pt idx="1230">
                  <c:v>688.5</c:v>
                </c:pt>
                <c:pt idx="1231">
                  <c:v>600.5</c:v>
                </c:pt>
                <c:pt idx="1232">
                  <c:v>406.0</c:v>
                </c:pt>
                <c:pt idx="1233">
                  <c:v>342.5</c:v>
                </c:pt>
                <c:pt idx="1234">
                  <c:v>370.5</c:v>
                </c:pt>
                <c:pt idx="1235">
                  <c:v>401.5</c:v>
                </c:pt>
                <c:pt idx="1236">
                  <c:v>467.0</c:v>
                </c:pt>
                <c:pt idx="1237">
                  <c:v>470.5</c:v>
                </c:pt>
                <c:pt idx="1238">
                  <c:v>486.5</c:v>
                </c:pt>
                <c:pt idx="1239">
                  <c:v>526.5</c:v>
                </c:pt>
                <c:pt idx="1240">
                  <c:v>585.0</c:v>
                </c:pt>
                <c:pt idx="1241">
                  <c:v>578.0</c:v>
                </c:pt>
                <c:pt idx="1242">
                  <c:v>508.0</c:v>
                </c:pt>
                <c:pt idx="1243">
                  <c:v>435.5</c:v>
                </c:pt>
                <c:pt idx="1244">
                  <c:v>402.0</c:v>
                </c:pt>
                <c:pt idx="1245">
                  <c:v>401.5</c:v>
                </c:pt>
                <c:pt idx="1246">
                  <c:v>426.0</c:v>
                </c:pt>
                <c:pt idx="1247">
                  <c:v>403.5</c:v>
                </c:pt>
                <c:pt idx="1248">
                  <c:v>349.0</c:v>
                </c:pt>
                <c:pt idx="1249">
                  <c:v>306.5</c:v>
                </c:pt>
                <c:pt idx="1250">
                  <c:v>273.0</c:v>
                </c:pt>
                <c:pt idx="1251">
                  <c:v>328.0</c:v>
                </c:pt>
                <c:pt idx="1252">
                  <c:v>379.5</c:v>
                </c:pt>
                <c:pt idx="1253">
                  <c:v>395.0</c:v>
                </c:pt>
                <c:pt idx="1254">
                  <c:v>381.0</c:v>
                </c:pt>
                <c:pt idx="1255">
                  <c:v>302.0</c:v>
                </c:pt>
                <c:pt idx="1256">
                  <c:v>183.5</c:v>
                </c:pt>
                <c:pt idx="1257">
                  <c:v>125.5</c:v>
                </c:pt>
                <c:pt idx="1258">
                  <c:v>119.5</c:v>
                </c:pt>
                <c:pt idx="1259">
                  <c:v>133.5</c:v>
                </c:pt>
                <c:pt idx="1260">
                  <c:v>153.5</c:v>
                </c:pt>
                <c:pt idx="1261">
                  <c:v>166.5</c:v>
                </c:pt>
                <c:pt idx="1262">
                  <c:v>162.5</c:v>
                </c:pt>
                <c:pt idx="1263">
                  <c:v>188.5</c:v>
                </c:pt>
                <c:pt idx="1264">
                  <c:v>230.5</c:v>
                </c:pt>
                <c:pt idx="1265">
                  <c:v>255.0</c:v>
                </c:pt>
                <c:pt idx="1266">
                  <c:v>248.0</c:v>
                </c:pt>
                <c:pt idx="1267">
                  <c:v>206.5</c:v>
                </c:pt>
                <c:pt idx="1268">
                  <c:v>189.0</c:v>
                </c:pt>
                <c:pt idx="1269">
                  <c:v>187.0</c:v>
                </c:pt>
                <c:pt idx="1270">
                  <c:v>172.5</c:v>
                </c:pt>
                <c:pt idx="1271">
                  <c:v>169.5</c:v>
                </c:pt>
                <c:pt idx="1272">
                  <c:v>173.0</c:v>
                </c:pt>
                <c:pt idx="1273">
                  <c:v>177.0</c:v>
                </c:pt>
                <c:pt idx="1274">
                  <c:v>148.0</c:v>
                </c:pt>
                <c:pt idx="1275">
                  <c:v>142.5</c:v>
                </c:pt>
                <c:pt idx="1276">
                  <c:v>144.0</c:v>
                </c:pt>
                <c:pt idx="1277">
                  <c:v>138.0</c:v>
                </c:pt>
                <c:pt idx="1278">
                  <c:v>120.5</c:v>
                </c:pt>
                <c:pt idx="1279">
                  <c:v>85.0</c:v>
                </c:pt>
                <c:pt idx="1280">
                  <c:v>53.5</c:v>
                </c:pt>
                <c:pt idx="1281">
                  <c:v>32.5</c:v>
                </c:pt>
                <c:pt idx="1282">
                  <c:v>27.5</c:v>
                </c:pt>
                <c:pt idx="1283">
                  <c:v>31.0</c:v>
                </c:pt>
                <c:pt idx="1284">
                  <c:v>41.0</c:v>
                </c:pt>
                <c:pt idx="1285">
                  <c:v>46.5</c:v>
                </c:pt>
                <c:pt idx="1286">
                  <c:v>132.0</c:v>
                </c:pt>
                <c:pt idx="1287">
                  <c:v>222.5</c:v>
                </c:pt>
                <c:pt idx="1288">
                  <c:v>287.0</c:v>
                </c:pt>
                <c:pt idx="1289">
                  <c:v>371.0</c:v>
                </c:pt>
                <c:pt idx="1290">
                  <c:v>378.5</c:v>
                </c:pt>
                <c:pt idx="1291">
                  <c:v>264.5</c:v>
                </c:pt>
                <c:pt idx="1292">
                  <c:v>234.5</c:v>
                </c:pt>
                <c:pt idx="1293">
                  <c:v>152.5</c:v>
                </c:pt>
                <c:pt idx="1294">
                  <c:v>124.5</c:v>
                </c:pt>
                <c:pt idx="1295">
                  <c:v>114.0</c:v>
                </c:pt>
                <c:pt idx="1296">
                  <c:v>123.0</c:v>
                </c:pt>
                <c:pt idx="1297">
                  <c:v>190.5</c:v>
                </c:pt>
                <c:pt idx="1298">
                  <c:v>289.5</c:v>
                </c:pt>
                <c:pt idx="1299">
                  <c:v>172.0</c:v>
                </c:pt>
                <c:pt idx="1300">
                  <c:v>262.0</c:v>
                </c:pt>
                <c:pt idx="1301">
                  <c:v>189.5</c:v>
                </c:pt>
                <c:pt idx="1302">
                  <c:v>174.0</c:v>
                </c:pt>
                <c:pt idx="1303">
                  <c:v>111.5</c:v>
                </c:pt>
                <c:pt idx="1304">
                  <c:v>93.0</c:v>
                </c:pt>
                <c:pt idx="1305">
                  <c:v>118.0</c:v>
                </c:pt>
                <c:pt idx="1306">
                  <c:v>145.0</c:v>
                </c:pt>
                <c:pt idx="1307">
                  <c:v>119.0</c:v>
                </c:pt>
                <c:pt idx="1308">
                  <c:v>63.5</c:v>
                </c:pt>
                <c:pt idx="1309">
                  <c:v>41.5</c:v>
                </c:pt>
                <c:pt idx="1310">
                  <c:v>68.5</c:v>
                </c:pt>
                <c:pt idx="1311">
                  <c:v>93.5</c:v>
                </c:pt>
                <c:pt idx="1312">
                  <c:v>108.5</c:v>
                </c:pt>
                <c:pt idx="1313">
                  <c:v>137.5</c:v>
                </c:pt>
                <c:pt idx="1314">
                  <c:v>148.0</c:v>
                </c:pt>
                <c:pt idx="1315">
                  <c:v>132.5</c:v>
                </c:pt>
                <c:pt idx="1316">
                  <c:v>137.5</c:v>
                </c:pt>
                <c:pt idx="1317">
                  <c:v>129.0</c:v>
                </c:pt>
                <c:pt idx="1318">
                  <c:v>158.0</c:v>
                </c:pt>
                <c:pt idx="1319">
                  <c:v>176.0</c:v>
                </c:pt>
                <c:pt idx="1320">
                  <c:v>185.0</c:v>
                </c:pt>
                <c:pt idx="1321">
                  <c:v>214.5</c:v>
                </c:pt>
                <c:pt idx="1322">
                  <c:v>240.0</c:v>
                </c:pt>
                <c:pt idx="1323">
                  <c:v>175.5</c:v>
                </c:pt>
                <c:pt idx="1324">
                  <c:v>181.0</c:v>
                </c:pt>
                <c:pt idx="1325">
                  <c:v>137.5</c:v>
                </c:pt>
                <c:pt idx="1326">
                  <c:v>110.5</c:v>
                </c:pt>
                <c:pt idx="1327">
                  <c:v>58.5</c:v>
                </c:pt>
                <c:pt idx="1328">
                  <c:v>34.0</c:v>
                </c:pt>
                <c:pt idx="1329">
                  <c:v>49.5</c:v>
                </c:pt>
                <c:pt idx="1330">
                  <c:v>77.5</c:v>
                </c:pt>
                <c:pt idx="1331">
                  <c:v>82.0</c:v>
                </c:pt>
                <c:pt idx="1332">
                  <c:v>65.0</c:v>
                </c:pt>
                <c:pt idx="1333">
                  <c:v>61.5</c:v>
                </c:pt>
                <c:pt idx="1334">
                  <c:v>70.0</c:v>
                </c:pt>
                <c:pt idx="1335">
                  <c:v>92.0</c:v>
                </c:pt>
                <c:pt idx="1336">
                  <c:v>104.0</c:v>
                </c:pt>
                <c:pt idx="1337">
                  <c:v>137.0</c:v>
                </c:pt>
                <c:pt idx="1338">
                  <c:v>182.5</c:v>
                </c:pt>
                <c:pt idx="1339">
                  <c:v>247.0</c:v>
                </c:pt>
                <c:pt idx="1340">
                  <c:v>291.5</c:v>
                </c:pt>
                <c:pt idx="1341">
                  <c:v>299.0</c:v>
                </c:pt>
                <c:pt idx="1342">
                  <c:v>310.0</c:v>
                </c:pt>
                <c:pt idx="1343">
                  <c:v>295.0</c:v>
                </c:pt>
                <c:pt idx="1344">
                  <c:v>300.0</c:v>
                </c:pt>
                <c:pt idx="1345">
                  <c:v>296.0</c:v>
                </c:pt>
                <c:pt idx="1346">
                  <c:v>287.5</c:v>
                </c:pt>
                <c:pt idx="1347">
                  <c:v>256.0</c:v>
                </c:pt>
                <c:pt idx="1348">
                  <c:v>209.0</c:v>
                </c:pt>
                <c:pt idx="1349">
                  <c:v>186.5</c:v>
                </c:pt>
                <c:pt idx="1350">
                  <c:v>144.0</c:v>
                </c:pt>
                <c:pt idx="1351">
                  <c:v>62.5</c:v>
                </c:pt>
                <c:pt idx="1352">
                  <c:v>47.0</c:v>
                </c:pt>
                <c:pt idx="1353">
                  <c:v>57.0</c:v>
                </c:pt>
                <c:pt idx="1354">
                  <c:v>84.5</c:v>
                </c:pt>
                <c:pt idx="1355">
                  <c:v>116.0</c:v>
                </c:pt>
                <c:pt idx="1356">
                  <c:v>149.0</c:v>
                </c:pt>
                <c:pt idx="1357">
                  <c:v>163.0</c:v>
                </c:pt>
                <c:pt idx="1358">
                  <c:v>166.0</c:v>
                </c:pt>
                <c:pt idx="1359">
                  <c:v>201.0</c:v>
                </c:pt>
                <c:pt idx="1360">
                  <c:v>312.0</c:v>
                </c:pt>
                <c:pt idx="1361">
                  <c:v>442.0</c:v>
                </c:pt>
                <c:pt idx="1362">
                  <c:v>523.0</c:v>
                </c:pt>
                <c:pt idx="1363">
                  <c:v>556.5</c:v>
                </c:pt>
                <c:pt idx="1364">
                  <c:v>556.0</c:v>
                </c:pt>
                <c:pt idx="1365">
                  <c:v>648.5</c:v>
                </c:pt>
                <c:pt idx="1366">
                  <c:v>708.5</c:v>
                </c:pt>
                <c:pt idx="1367">
                  <c:v>761.5</c:v>
                </c:pt>
                <c:pt idx="1368">
                  <c:v>782.0</c:v>
                </c:pt>
                <c:pt idx="1369">
                  <c:v>808.0</c:v>
                </c:pt>
                <c:pt idx="1370">
                  <c:v>837.5</c:v>
                </c:pt>
                <c:pt idx="1371">
                  <c:v>845.0</c:v>
                </c:pt>
                <c:pt idx="1372">
                  <c:v>849.5</c:v>
                </c:pt>
                <c:pt idx="1373">
                  <c:v>779.5</c:v>
                </c:pt>
                <c:pt idx="1374">
                  <c:v>751.5</c:v>
                </c:pt>
                <c:pt idx="1375">
                  <c:v>645.5</c:v>
                </c:pt>
                <c:pt idx="1376">
                  <c:v>638.5</c:v>
                </c:pt>
                <c:pt idx="1377">
                  <c:v>607.5</c:v>
                </c:pt>
                <c:pt idx="1378">
                  <c:v>573.5</c:v>
                </c:pt>
                <c:pt idx="1379">
                  <c:v>549.5</c:v>
                </c:pt>
                <c:pt idx="1380">
                  <c:v>545.0</c:v>
                </c:pt>
                <c:pt idx="1381">
                  <c:v>576.0</c:v>
                </c:pt>
                <c:pt idx="1382">
                  <c:v>606.0</c:v>
                </c:pt>
                <c:pt idx="1383">
                  <c:v>569.0</c:v>
                </c:pt>
                <c:pt idx="1384">
                  <c:v>509.0</c:v>
                </c:pt>
                <c:pt idx="1385">
                  <c:v>533.0</c:v>
                </c:pt>
                <c:pt idx="1386">
                  <c:v>479.5</c:v>
                </c:pt>
                <c:pt idx="1387">
                  <c:v>505.0</c:v>
                </c:pt>
                <c:pt idx="1388">
                  <c:v>506.5</c:v>
                </c:pt>
                <c:pt idx="1389">
                  <c:v>530.5</c:v>
                </c:pt>
                <c:pt idx="1390">
                  <c:v>562.0</c:v>
                </c:pt>
                <c:pt idx="1391">
                  <c:v>591.5</c:v>
                </c:pt>
                <c:pt idx="1392">
                  <c:v>627.5</c:v>
                </c:pt>
                <c:pt idx="1393">
                  <c:v>690.5</c:v>
                </c:pt>
                <c:pt idx="1394">
                  <c:v>734.5</c:v>
                </c:pt>
                <c:pt idx="1395">
                  <c:v>791.0</c:v>
                </c:pt>
                <c:pt idx="1396">
                  <c:v>890.5</c:v>
                </c:pt>
                <c:pt idx="1397">
                  <c:v>982.5</c:v>
                </c:pt>
                <c:pt idx="1398">
                  <c:v>996.0</c:v>
                </c:pt>
                <c:pt idx="1399">
                  <c:v>1081.5</c:v>
                </c:pt>
                <c:pt idx="1400">
                  <c:v>1146.0</c:v>
                </c:pt>
                <c:pt idx="1401">
                  <c:v>1199.0</c:v>
                </c:pt>
                <c:pt idx="1402">
                  <c:v>1280.5</c:v>
                </c:pt>
                <c:pt idx="1403">
                  <c:v>1343.5</c:v>
                </c:pt>
                <c:pt idx="1404">
                  <c:v>1360.5</c:v>
                </c:pt>
                <c:pt idx="1405">
                  <c:v>1341.5</c:v>
                </c:pt>
                <c:pt idx="1406">
                  <c:v>1286.0</c:v>
                </c:pt>
                <c:pt idx="1407">
                  <c:v>1068.5</c:v>
                </c:pt>
                <c:pt idx="1408">
                  <c:v>632.5</c:v>
                </c:pt>
                <c:pt idx="1409">
                  <c:v>466.0</c:v>
                </c:pt>
                <c:pt idx="1410">
                  <c:v>426.5</c:v>
                </c:pt>
                <c:pt idx="1411">
                  <c:v>437.5</c:v>
                </c:pt>
                <c:pt idx="1412">
                  <c:v>408.5</c:v>
                </c:pt>
                <c:pt idx="1413">
                  <c:v>399.0</c:v>
                </c:pt>
                <c:pt idx="1414">
                  <c:v>395.5</c:v>
                </c:pt>
                <c:pt idx="1415">
                  <c:v>416.0</c:v>
                </c:pt>
                <c:pt idx="1416">
                  <c:v>455.0</c:v>
                </c:pt>
                <c:pt idx="1417">
                  <c:v>541.0</c:v>
                </c:pt>
                <c:pt idx="1418">
                  <c:v>605.5</c:v>
                </c:pt>
                <c:pt idx="1419">
                  <c:v>614.5</c:v>
                </c:pt>
                <c:pt idx="1420">
                  <c:v>653.5</c:v>
                </c:pt>
                <c:pt idx="1421">
                  <c:v>717.0</c:v>
                </c:pt>
                <c:pt idx="1422">
                  <c:v>736.0</c:v>
                </c:pt>
                <c:pt idx="1423">
                  <c:v>612.5</c:v>
                </c:pt>
                <c:pt idx="1424">
                  <c:v>634.5</c:v>
                </c:pt>
                <c:pt idx="1425">
                  <c:v>796.0</c:v>
                </c:pt>
                <c:pt idx="1426">
                  <c:v>901.0</c:v>
                </c:pt>
                <c:pt idx="1427">
                  <c:v>947.0</c:v>
                </c:pt>
                <c:pt idx="1428">
                  <c:v>927.5</c:v>
                </c:pt>
                <c:pt idx="1429">
                  <c:v>867.5</c:v>
                </c:pt>
                <c:pt idx="1430">
                  <c:v>818.5</c:v>
                </c:pt>
                <c:pt idx="1431">
                  <c:v>832.0</c:v>
                </c:pt>
                <c:pt idx="1432">
                  <c:v>750.0</c:v>
                </c:pt>
                <c:pt idx="1433">
                  <c:v>702.5</c:v>
                </c:pt>
                <c:pt idx="1434">
                  <c:v>708.0</c:v>
                </c:pt>
                <c:pt idx="1435">
                  <c:v>658.5</c:v>
                </c:pt>
                <c:pt idx="1436">
                  <c:v>475.0</c:v>
                </c:pt>
                <c:pt idx="1437">
                  <c:v>379.5</c:v>
                </c:pt>
                <c:pt idx="1438">
                  <c:v>391.0</c:v>
                </c:pt>
                <c:pt idx="1439">
                  <c:v>459.0</c:v>
                </c:pt>
                <c:pt idx="1440">
                  <c:v>515.5</c:v>
                </c:pt>
                <c:pt idx="1441">
                  <c:v>514.5</c:v>
                </c:pt>
                <c:pt idx="1442">
                  <c:v>559.0</c:v>
                </c:pt>
                <c:pt idx="1443">
                  <c:v>602.5</c:v>
                </c:pt>
                <c:pt idx="1444">
                  <c:v>641.0</c:v>
                </c:pt>
                <c:pt idx="1445">
                  <c:v>691.0</c:v>
                </c:pt>
                <c:pt idx="1446">
                  <c:v>704.5</c:v>
                </c:pt>
                <c:pt idx="1447">
                  <c:v>509.5</c:v>
                </c:pt>
                <c:pt idx="1448">
                  <c:v>413.0</c:v>
                </c:pt>
                <c:pt idx="1449">
                  <c:v>489.5</c:v>
                </c:pt>
                <c:pt idx="1450">
                  <c:v>517.5</c:v>
                </c:pt>
                <c:pt idx="1451">
                  <c:v>478.0</c:v>
                </c:pt>
                <c:pt idx="1452">
                  <c:v>413.5</c:v>
                </c:pt>
                <c:pt idx="1453">
                  <c:v>345.5</c:v>
                </c:pt>
                <c:pt idx="1454">
                  <c:v>287.5</c:v>
                </c:pt>
                <c:pt idx="1455">
                  <c:v>290.0</c:v>
                </c:pt>
                <c:pt idx="1456">
                  <c:v>304.0</c:v>
                </c:pt>
                <c:pt idx="1457">
                  <c:v>336.0</c:v>
                </c:pt>
                <c:pt idx="1458">
                  <c:v>380.5</c:v>
                </c:pt>
                <c:pt idx="1459">
                  <c:v>373.5</c:v>
                </c:pt>
                <c:pt idx="1460">
                  <c:v>348.5</c:v>
                </c:pt>
                <c:pt idx="1461">
                  <c:v>252.0</c:v>
                </c:pt>
                <c:pt idx="1462">
                  <c:v>186.5</c:v>
                </c:pt>
                <c:pt idx="1463">
                  <c:v>208.0</c:v>
                </c:pt>
                <c:pt idx="1464">
                  <c:v>244.0</c:v>
                </c:pt>
                <c:pt idx="1465">
                  <c:v>255.5</c:v>
                </c:pt>
                <c:pt idx="1466">
                  <c:v>307.0</c:v>
                </c:pt>
                <c:pt idx="1467">
                  <c:v>357.5</c:v>
                </c:pt>
                <c:pt idx="1468">
                  <c:v>378.0</c:v>
                </c:pt>
                <c:pt idx="1469">
                  <c:v>411.0</c:v>
                </c:pt>
                <c:pt idx="1470">
                  <c:v>413.0</c:v>
                </c:pt>
                <c:pt idx="1471">
                  <c:v>265.5</c:v>
                </c:pt>
                <c:pt idx="1472">
                  <c:v>175.0</c:v>
                </c:pt>
                <c:pt idx="1473">
                  <c:v>186.0</c:v>
                </c:pt>
                <c:pt idx="1474">
                  <c:v>181.0</c:v>
                </c:pt>
                <c:pt idx="1475">
                  <c:v>155.5</c:v>
                </c:pt>
                <c:pt idx="1476">
                  <c:v>142.5</c:v>
                </c:pt>
                <c:pt idx="1477">
                  <c:v>137.5</c:v>
                </c:pt>
                <c:pt idx="1478">
                  <c:v>112.5</c:v>
                </c:pt>
                <c:pt idx="1479">
                  <c:v>88.0</c:v>
                </c:pt>
                <c:pt idx="1480">
                  <c:v>76.5</c:v>
                </c:pt>
                <c:pt idx="1481">
                  <c:v>98.5</c:v>
                </c:pt>
                <c:pt idx="1482">
                  <c:v>118.0</c:v>
                </c:pt>
                <c:pt idx="1483">
                  <c:v>127.0</c:v>
                </c:pt>
                <c:pt idx="1484">
                  <c:v>141.0</c:v>
                </c:pt>
                <c:pt idx="1485">
                  <c:v>137.0</c:v>
                </c:pt>
                <c:pt idx="1486">
                  <c:v>138.0</c:v>
                </c:pt>
                <c:pt idx="1487">
                  <c:v>155.0</c:v>
                </c:pt>
                <c:pt idx="1488">
                  <c:v>186.5</c:v>
                </c:pt>
                <c:pt idx="1489">
                  <c:v>185.0</c:v>
                </c:pt>
                <c:pt idx="1490">
                  <c:v>177.0</c:v>
                </c:pt>
                <c:pt idx="1491">
                  <c:v>185.0</c:v>
                </c:pt>
                <c:pt idx="1492">
                  <c:v>187.0</c:v>
                </c:pt>
                <c:pt idx="1493">
                  <c:v>197.0</c:v>
                </c:pt>
                <c:pt idx="1494">
                  <c:v>194.5</c:v>
                </c:pt>
                <c:pt idx="1495">
                  <c:v>142.0</c:v>
                </c:pt>
                <c:pt idx="1496">
                  <c:v>63.0</c:v>
                </c:pt>
                <c:pt idx="1497">
                  <c:v>69.5</c:v>
                </c:pt>
                <c:pt idx="1498">
                  <c:v>72.5</c:v>
                </c:pt>
                <c:pt idx="1499">
                  <c:v>80.0</c:v>
                </c:pt>
                <c:pt idx="1500">
                  <c:v>103.0</c:v>
                </c:pt>
                <c:pt idx="1501">
                  <c:v>124.5</c:v>
                </c:pt>
                <c:pt idx="1502">
                  <c:v>178.0</c:v>
                </c:pt>
                <c:pt idx="1503">
                  <c:v>100.0</c:v>
                </c:pt>
                <c:pt idx="1504">
                  <c:v>92.0</c:v>
                </c:pt>
                <c:pt idx="1505">
                  <c:v>111.5</c:v>
                </c:pt>
                <c:pt idx="1506">
                  <c:v>162.0</c:v>
                </c:pt>
                <c:pt idx="1507">
                  <c:v>191.5</c:v>
                </c:pt>
                <c:pt idx="1508">
                  <c:v>184.5</c:v>
                </c:pt>
                <c:pt idx="1509">
                  <c:v>230.0</c:v>
                </c:pt>
                <c:pt idx="1510">
                  <c:v>207.0</c:v>
                </c:pt>
                <c:pt idx="1511">
                  <c:v>179.0</c:v>
                </c:pt>
                <c:pt idx="1512">
                  <c:v>153.5</c:v>
                </c:pt>
                <c:pt idx="1513">
                  <c:v>135.0</c:v>
                </c:pt>
                <c:pt idx="1514">
                  <c:v>101.5</c:v>
                </c:pt>
                <c:pt idx="1515">
                  <c:v>97.0</c:v>
                </c:pt>
                <c:pt idx="1516">
                  <c:v>99.0</c:v>
                </c:pt>
                <c:pt idx="1517">
                  <c:v>104.5</c:v>
                </c:pt>
                <c:pt idx="1518">
                  <c:v>87.5</c:v>
                </c:pt>
                <c:pt idx="1519">
                  <c:v>57.0</c:v>
                </c:pt>
                <c:pt idx="1520">
                  <c:v>45.5</c:v>
                </c:pt>
                <c:pt idx="1521">
                  <c:v>70.5</c:v>
                </c:pt>
                <c:pt idx="1522">
                  <c:v>100.0</c:v>
                </c:pt>
                <c:pt idx="1523">
                  <c:v>131.5</c:v>
                </c:pt>
                <c:pt idx="1524">
                  <c:v>168.0</c:v>
                </c:pt>
                <c:pt idx="1525">
                  <c:v>217.0</c:v>
                </c:pt>
                <c:pt idx="1526">
                  <c:v>257.0</c:v>
                </c:pt>
                <c:pt idx="1527">
                  <c:v>249.0</c:v>
                </c:pt>
                <c:pt idx="1528">
                  <c:v>266.5</c:v>
                </c:pt>
                <c:pt idx="1529">
                  <c:v>320.5</c:v>
                </c:pt>
                <c:pt idx="1530">
                  <c:v>413.0</c:v>
                </c:pt>
                <c:pt idx="1531">
                  <c:v>531.0</c:v>
                </c:pt>
                <c:pt idx="1532">
                  <c:v>631.0</c:v>
                </c:pt>
                <c:pt idx="1533">
                  <c:v>677.0</c:v>
                </c:pt>
                <c:pt idx="1534">
                  <c:v>655.0</c:v>
                </c:pt>
                <c:pt idx="1535">
                  <c:v>567.0</c:v>
                </c:pt>
                <c:pt idx="1536">
                  <c:v>545.0</c:v>
                </c:pt>
                <c:pt idx="1537">
                  <c:v>518.0</c:v>
                </c:pt>
                <c:pt idx="1538">
                  <c:v>468.5</c:v>
                </c:pt>
                <c:pt idx="1539">
                  <c:v>440.0</c:v>
                </c:pt>
                <c:pt idx="1540">
                  <c:v>415.0</c:v>
                </c:pt>
                <c:pt idx="1541">
                  <c:v>429.5</c:v>
                </c:pt>
                <c:pt idx="1542">
                  <c:v>423.5</c:v>
                </c:pt>
                <c:pt idx="1543">
                  <c:v>347.0</c:v>
                </c:pt>
                <c:pt idx="1544">
                  <c:v>294.0</c:v>
                </c:pt>
                <c:pt idx="1545">
                  <c:v>316.0</c:v>
                </c:pt>
                <c:pt idx="1546">
                  <c:v>334.5</c:v>
                </c:pt>
                <c:pt idx="1547">
                  <c:v>355.0</c:v>
                </c:pt>
                <c:pt idx="1548">
                  <c:v>330.0</c:v>
                </c:pt>
                <c:pt idx="1549">
                  <c:v>289.5</c:v>
                </c:pt>
                <c:pt idx="1550">
                  <c:v>352.5</c:v>
                </c:pt>
                <c:pt idx="1551">
                  <c:v>503.0</c:v>
                </c:pt>
                <c:pt idx="1552">
                  <c:v>613.0</c:v>
                </c:pt>
                <c:pt idx="1553">
                  <c:v>649.5</c:v>
                </c:pt>
                <c:pt idx="1554">
                  <c:v>753.5</c:v>
                </c:pt>
                <c:pt idx="1555">
                  <c:v>889.5</c:v>
                </c:pt>
                <c:pt idx="1556">
                  <c:v>1002.5</c:v>
                </c:pt>
                <c:pt idx="1557">
                  <c:v>1035.5</c:v>
                </c:pt>
                <c:pt idx="1558">
                  <c:v>1021.0</c:v>
                </c:pt>
                <c:pt idx="1559">
                  <c:v>1032.5</c:v>
                </c:pt>
                <c:pt idx="1560">
                  <c:v>1059.0</c:v>
                </c:pt>
                <c:pt idx="1561">
                  <c:v>1119.0</c:v>
                </c:pt>
                <c:pt idx="1562">
                  <c:v>1132.0</c:v>
                </c:pt>
                <c:pt idx="1563">
                  <c:v>1131.5</c:v>
                </c:pt>
                <c:pt idx="1564">
                  <c:v>1133.0</c:v>
                </c:pt>
                <c:pt idx="1565">
                  <c:v>1151.5</c:v>
                </c:pt>
                <c:pt idx="1566">
                  <c:v>1125.0</c:v>
                </c:pt>
                <c:pt idx="1567">
                  <c:v>1147.0</c:v>
                </c:pt>
                <c:pt idx="1568">
                  <c:v>1144.0</c:v>
                </c:pt>
                <c:pt idx="1569">
                  <c:v>1154.0</c:v>
                </c:pt>
                <c:pt idx="1570">
                  <c:v>1155.5</c:v>
                </c:pt>
                <c:pt idx="1571">
                  <c:v>1142.0</c:v>
                </c:pt>
                <c:pt idx="1572">
                  <c:v>1127.0</c:v>
                </c:pt>
                <c:pt idx="1573">
                  <c:v>1089.0</c:v>
                </c:pt>
                <c:pt idx="1574">
                  <c:v>966.0</c:v>
                </c:pt>
                <c:pt idx="1575">
                  <c:v>830.5</c:v>
                </c:pt>
                <c:pt idx="1576">
                  <c:v>796.0</c:v>
                </c:pt>
                <c:pt idx="1577">
                  <c:v>786.0</c:v>
                </c:pt>
                <c:pt idx="1578">
                  <c:v>692.0</c:v>
                </c:pt>
                <c:pt idx="1579">
                  <c:v>595.5</c:v>
                </c:pt>
                <c:pt idx="1580">
                  <c:v>449.0</c:v>
                </c:pt>
                <c:pt idx="1581">
                  <c:v>401.5</c:v>
                </c:pt>
                <c:pt idx="1582">
                  <c:v>559.5</c:v>
                </c:pt>
                <c:pt idx="1583">
                  <c:v>889.5</c:v>
                </c:pt>
                <c:pt idx="1584">
                  <c:v>955.5</c:v>
                </c:pt>
                <c:pt idx="1585">
                  <c:v>1041.0</c:v>
                </c:pt>
                <c:pt idx="1586">
                  <c:v>1093.5</c:v>
                </c:pt>
                <c:pt idx="1587">
                  <c:v>1255.0</c:v>
                </c:pt>
                <c:pt idx="1588">
                  <c:v>1359.0</c:v>
                </c:pt>
                <c:pt idx="1589">
                  <c:v>1335.5</c:v>
                </c:pt>
                <c:pt idx="1590">
                  <c:v>1261.5</c:v>
                </c:pt>
                <c:pt idx="1591">
                  <c:v>1315.0</c:v>
                </c:pt>
                <c:pt idx="1592">
                  <c:v>1401.0</c:v>
                </c:pt>
                <c:pt idx="1593">
                  <c:v>1583.0</c:v>
                </c:pt>
                <c:pt idx="1594">
                  <c:v>1650.5</c:v>
                </c:pt>
                <c:pt idx="1595">
                  <c:v>1688.0</c:v>
                </c:pt>
                <c:pt idx="1596">
                  <c:v>1801.0</c:v>
                </c:pt>
                <c:pt idx="1597">
                  <c:v>1811.5</c:v>
                </c:pt>
                <c:pt idx="1598">
                  <c:v>1728.5</c:v>
                </c:pt>
                <c:pt idx="1599">
                  <c:v>1539.5</c:v>
                </c:pt>
                <c:pt idx="1600">
                  <c:v>1233.0</c:v>
                </c:pt>
                <c:pt idx="1601">
                  <c:v>1119.0</c:v>
                </c:pt>
                <c:pt idx="1602">
                  <c:v>983.5</c:v>
                </c:pt>
                <c:pt idx="1603">
                  <c:v>837.5</c:v>
                </c:pt>
                <c:pt idx="1604">
                  <c:v>718.0</c:v>
                </c:pt>
                <c:pt idx="1605">
                  <c:v>701.5</c:v>
                </c:pt>
                <c:pt idx="1606">
                  <c:v>696.0</c:v>
                </c:pt>
                <c:pt idx="1607">
                  <c:v>803.5</c:v>
                </c:pt>
                <c:pt idx="1608">
                  <c:v>856.0</c:v>
                </c:pt>
                <c:pt idx="1609">
                  <c:v>890.5</c:v>
                </c:pt>
                <c:pt idx="1610">
                  <c:v>926.5</c:v>
                </c:pt>
                <c:pt idx="1611">
                  <c:v>990.0</c:v>
                </c:pt>
                <c:pt idx="1612">
                  <c:v>1031.5</c:v>
                </c:pt>
                <c:pt idx="1613">
                  <c:v>1019.0</c:v>
                </c:pt>
                <c:pt idx="1614">
                  <c:v>872.0</c:v>
                </c:pt>
                <c:pt idx="1615">
                  <c:v>827.0</c:v>
                </c:pt>
                <c:pt idx="1616">
                  <c:v>972.5</c:v>
                </c:pt>
                <c:pt idx="1617">
                  <c:v>1172.5</c:v>
                </c:pt>
                <c:pt idx="1618">
                  <c:v>1277.5</c:v>
                </c:pt>
                <c:pt idx="1619">
                  <c:v>1283.5</c:v>
                </c:pt>
                <c:pt idx="1620">
                  <c:v>1317.0</c:v>
                </c:pt>
                <c:pt idx="1621">
                  <c:v>1278.0</c:v>
                </c:pt>
                <c:pt idx="1622">
                  <c:v>1154.0</c:v>
                </c:pt>
                <c:pt idx="1623">
                  <c:v>952.0</c:v>
                </c:pt>
                <c:pt idx="1624">
                  <c:v>826.0</c:v>
                </c:pt>
                <c:pt idx="1625">
                  <c:v>874.5</c:v>
                </c:pt>
                <c:pt idx="1626">
                  <c:v>1036.0</c:v>
                </c:pt>
                <c:pt idx="1627">
                  <c:v>1275.5</c:v>
                </c:pt>
                <c:pt idx="1628">
                  <c:v>1337.0</c:v>
                </c:pt>
                <c:pt idx="1629">
                  <c:v>1384.5</c:v>
                </c:pt>
                <c:pt idx="1630">
                  <c:v>1372.0</c:v>
                </c:pt>
                <c:pt idx="1631">
                  <c:v>1366.5</c:v>
                </c:pt>
                <c:pt idx="1632">
                  <c:v>1401.0</c:v>
                </c:pt>
                <c:pt idx="1633">
                  <c:v>1436.0</c:v>
                </c:pt>
                <c:pt idx="1634">
                  <c:v>1460.0</c:v>
                </c:pt>
                <c:pt idx="1635">
                  <c:v>1438.5</c:v>
                </c:pt>
                <c:pt idx="1636">
                  <c:v>1394.5</c:v>
                </c:pt>
                <c:pt idx="1637">
                  <c:v>1388.5</c:v>
                </c:pt>
                <c:pt idx="1638">
                  <c:v>1309.0</c:v>
                </c:pt>
                <c:pt idx="1639">
                  <c:v>1290.5</c:v>
                </c:pt>
                <c:pt idx="1640">
                  <c:v>1368.5</c:v>
                </c:pt>
                <c:pt idx="1641">
                  <c:v>1444.5</c:v>
                </c:pt>
                <c:pt idx="1642">
                  <c:v>1573.5</c:v>
                </c:pt>
                <c:pt idx="1643">
                  <c:v>1620.0</c:v>
                </c:pt>
                <c:pt idx="1644">
                  <c:v>1647.5</c:v>
                </c:pt>
                <c:pt idx="1645">
                  <c:v>1651.0</c:v>
                </c:pt>
                <c:pt idx="1646">
                  <c:v>1576.0</c:v>
                </c:pt>
                <c:pt idx="1647">
                  <c:v>1465.5</c:v>
                </c:pt>
                <c:pt idx="1648">
                  <c:v>1421.0</c:v>
                </c:pt>
                <c:pt idx="1649">
                  <c:v>1414.5</c:v>
                </c:pt>
                <c:pt idx="1650">
                  <c:v>1404.0</c:v>
                </c:pt>
                <c:pt idx="1651">
                  <c:v>1407.0</c:v>
                </c:pt>
                <c:pt idx="1652">
                  <c:v>1331.5</c:v>
                </c:pt>
                <c:pt idx="1653">
                  <c:v>1272.0</c:v>
                </c:pt>
                <c:pt idx="1654">
                  <c:v>1243.5</c:v>
                </c:pt>
                <c:pt idx="1655">
                  <c:v>1215.5</c:v>
                </c:pt>
                <c:pt idx="1656">
                  <c:v>1269.0</c:v>
                </c:pt>
                <c:pt idx="1657">
                  <c:v>1341.5</c:v>
                </c:pt>
                <c:pt idx="1658">
                  <c:v>1360.5</c:v>
                </c:pt>
                <c:pt idx="1659">
                  <c:v>1357.5</c:v>
                </c:pt>
                <c:pt idx="1660">
                  <c:v>1340.5</c:v>
                </c:pt>
                <c:pt idx="1661">
                  <c:v>1345.0</c:v>
                </c:pt>
                <c:pt idx="1662">
                  <c:v>1288.5</c:v>
                </c:pt>
                <c:pt idx="1663">
                  <c:v>1194.0</c:v>
                </c:pt>
                <c:pt idx="1664">
                  <c:v>1336.0</c:v>
                </c:pt>
                <c:pt idx="1665">
                  <c:v>1401.5</c:v>
                </c:pt>
                <c:pt idx="1666">
                  <c:v>1441.5</c:v>
                </c:pt>
                <c:pt idx="1667">
                  <c:v>1444.5</c:v>
                </c:pt>
                <c:pt idx="1668">
                  <c:v>1448.0</c:v>
                </c:pt>
                <c:pt idx="1669">
                  <c:v>1429.5</c:v>
                </c:pt>
                <c:pt idx="1670">
                  <c:v>1365.0</c:v>
                </c:pt>
                <c:pt idx="1671">
                  <c:v>1184.0</c:v>
                </c:pt>
                <c:pt idx="1672">
                  <c:v>1174.5</c:v>
                </c:pt>
                <c:pt idx="1673">
                  <c:v>1405.0</c:v>
                </c:pt>
                <c:pt idx="1674">
                  <c:v>1544.0</c:v>
                </c:pt>
                <c:pt idx="1675">
                  <c:v>1571.5</c:v>
                </c:pt>
                <c:pt idx="1676">
                  <c:v>1523.5</c:v>
                </c:pt>
                <c:pt idx="1677">
                  <c:v>1492.5</c:v>
                </c:pt>
                <c:pt idx="1678">
                  <c:v>1455.0</c:v>
                </c:pt>
                <c:pt idx="1679">
                  <c:v>1462.0</c:v>
                </c:pt>
                <c:pt idx="1680">
                  <c:v>1502.0</c:v>
                </c:pt>
                <c:pt idx="1681">
                  <c:v>1458.5</c:v>
                </c:pt>
                <c:pt idx="1682">
                  <c:v>1427.0</c:v>
                </c:pt>
                <c:pt idx="1683">
                  <c:v>1406.5</c:v>
                </c:pt>
                <c:pt idx="1684">
                  <c:v>1388.0</c:v>
                </c:pt>
                <c:pt idx="1685">
                  <c:v>1357.0</c:v>
                </c:pt>
                <c:pt idx="1686">
                  <c:v>1290.5</c:v>
                </c:pt>
                <c:pt idx="1687">
                  <c:v>1143.0</c:v>
                </c:pt>
                <c:pt idx="1688">
                  <c:v>1214.0</c:v>
                </c:pt>
                <c:pt idx="1689">
                  <c:v>1288.5</c:v>
                </c:pt>
                <c:pt idx="1690">
                  <c:v>1294.5</c:v>
                </c:pt>
                <c:pt idx="1691">
                  <c:v>1292.5</c:v>
                </c:pt>
                <c:pt idx="1692">
                  <c:v>1329.5</c:v>
                </c:pt>
                <c:pt idx="1693">
                  <c:v>1349.0</c:v>
                </c:pt>
                <c:pt idx="1694">
                  <c:v>1378.0</c:v>
                </c:pt>
                <c:pt idx="1695">
                  <c:v>1202.5</c:v>
                </c:pt>
                <c:pt idx="1696">
                  <c:v>1025.5</c:v>
                </c:pt>
                <c:pt idx="1697">
                  <c:v>1118.0</c:v>
                </c:pt>
                <c:pt idx="1698">
                  <c:v>1240.0</c:v>
                </c:pt>
                <c:pt idx="1699">
                  <c:v>1220.0</c:v>
                </c:pt>
                <c:pt idx="1700">
                  <c:v>1152.5</c:v>
                </c:pt>
                <c:pt idx="1701">
                  <c:v>1094.0</c:v>
                </c:pt>
                <c:pt idx="1702">
                  <c:v>1030.0</c:v>
                </c:pt>
                <c:pt idx="1703">
                  <c:v>1002.5</c:v>
                </c:pt>
                <c:pt idx="1704">
                  <c:v>939.5</c:v>
                </c:pt>
                <c:pt idx="1705">
                  <c:v>860.0</c:v>
                </c:pt>
                <c:pt idx="1706">
                  <c:v>774.5</c:v>
                </c:pt>
                <c:pt idx="1707">
                  <c:v>731.5</c:v>
                </c:pt>
                <c:pt idx="1708">
                  <c:v>681.0</c:v>
                </c:pt>
                <c:pt idx="1709">
                  <c:v>620.0</c:v>
                </c:pt>
                <c:pt idx="1710">
                  <c:v>577.0</c:v>
                </c:pt>
                <c:pt idx="1711">
                  <c:v>517.0</c:v>
                </c:pt>
                <c:pt idx="1712">
                  <c:v>566.0</c:v>
                </c:pt>
                <c:pt idx="1713">
                  <c:v>685.5</c:v>
                </c:pt>
                <c:pt idx="1714">
                  <c:v>793.5</c:v>
                </c:pt>
                <c:pt idx="1715">
                  <c:v>833.0</c:v>
                </c:pt>
                <c:pt idx="1716">
                  <c:v>857.0</c:v>
                </c:pt>
                <c:pt idx="1717">
                  <c:v>874.5</c:v>
                </c:pt>
                <c:pt idx="1718">
                  <c:v>874.5</c:v>
                </c:pt>
                <c:pt idx="1719">
                  <c:v>905.0</c:v>
                </c:pt>
                <c:pt idx="1720">
                  <c:v>909.5</c:v>
                </c:pt>
                <c:pt idx="1721">
                  <c:v>851.0</c:v>
                </c:pt>
                <c:pt idx="1722">
                  <c:v>814.0</c:v>
                </c:pt>
                <c:pt idx="1723">
                  <c:v>819.5</c:v>
                </c:pt>
                <c:pt idx="1724">
                  <c:v>777.0</c:v>
                </c:pt>
                <c:pt idx="1725">
                  <c:v>767.0</c:v>
                </c:pt>
                <c:pt idx="1726">
                  <c:v>479.0</c:v>
                </c:pt>
                <c:pt idx="1727">
                  <c:v>504.5</c:v>
                </c:pt>
                <c:pt idx="1728">
                  <c:v>401.0</c:v>
                </c:pt>
                <c:pt idx="1729">
                  <c:v>349.0</c:v>
                </c:pt>
                <c:pt idx="1730">
                  <c:v>314.5</c:v>
                </c:pt>
                <c:pt idx="1731">
                  <c:v>315.0</c:v>
                </c:pt>
                <c:pt idx="1732">
                  <c:v>311.0</c:v>
                </c:pt>
                <c:pt idx="1733">
                  <c:v>296.5</c:v>
                </c:pt>
                <c:pt idx="1734">
                  <c:v>262.5</c:v>
                </c:pt>
                <c:pt idx="1735">
                  <c:v>286.0</c:v>
                </c:pt>
                <c:pt idx="1736">
                  <c:v>329.0</c:v>
                </c:pt>
                <c:pt idx="1737">
                  <c:v>396.0</c:v>
                </c:pt>
                <c:pt idx="1738">
                  <c:v>523.0</c:v>
                </c:pt>
                <c:pt idx="1739">
                  <c:v>511.0</c:v>
                </c:pt>
                <c:pt idx="1740">
                  <c:v>479.5</c:v>
                </c:pt>
                <c:pt idx="1741">
                  <c:v>446.5</c:v>
                </c:pt>
                <c:pt idx="1742">
                  <c:v>413.5</c:v>
                </c:pt>
                <c:pt idx="1743">
                  <c:v>379.0</c:v>
                </c:pt>
                <c:pt idx="1744">
                  <c:v>309.0</c:v>
                </c:pt>
                <c:pt idx="1745">
                  <c:v>255.5</c:v>
                </c:pt>
                <c:pt idx="1746">
                  <c:v>229.0</c:v>
                </c:pt>
                <c:pt idx="1747">
                  <c:v>233.0</c:v>
                </c:pt>
                <c:pt idx="1748">
                  <c:v>236.5</c:v>
                </c:pt>
                <c:pt idx="1749">
                  <c:v>240.5</c:v>
                </c:pt>
                <c:pt idx="1750">
                  <c:v>139.5</c:v>
                </c:pt>
                <c:pt idx="1751">
                  <c:v>148.5</c:v>
                </c:pt>
                <c:pt idx="1752">
                  <c:v>120.5</c:v>
                </c:pt>
                <c:pt idx="1753">
                  <c:v>114.0</c:v>
                </c:pt>
                <c:pt idx="1754">
                  <c:v>114.0</c:v>
                </c:pt>
                <c:pt idx="1755">
                  <c:v>120.0</c:v>
                </c:pt>
                <c:pt idx="1756">
                  <c:v>121.5</c:v>
                </c:pt>
                <c:pt idx="1757">
                  <c:v>121.0</c:v>
                </c:pt>
                <c:pt idx="1758">
                  <c:v>128.0</c:v>
                </c:pt>
                <c:pt idx="1759">
                  <c:v>139.5</c:v>
                </c:pt>
                <c:pt idx="1760">
                  <c:v>154.0</c:v>
                </c:pt>
                <c:pt idx="1761">
                  <c:v>188.0</c:v>
                </c:pt>
                <c:pt idx="1762">
                  <c:v>260.0</c:v>
                </c:pt>
                <c:pt idx="1763">
                  <c:v>273.0</c:v>
                </c:pt>
                <c:pt idx="1764">
                  <c:v>252.0</c:v>
                </c:pt>
                <c:pt idx="1765">
                  <c:v>224.5</c:v>
                </c:pt>
                <c:pt idx="1766">
                  <c:v>200.5</c:v>
                </c:pt>
                <c:pt idx="1767">
                  <c:v>194.5</c:v>
                </c:pt>
                <c:pt idx="1768">
                  <c:v>153.5</c:v>
                </c:pt>
                <c:pt idx="1769">
                  <c:v>126.5</c:v>
                </c:pt>
                <c:pt idx="1770">
                  <c:v>111.0</c:v>
                </c:pt>
                <c:pt idx="1771">
                  <c:v>100.5</c:v>
                </c:pt>
                <c:pt idx="1772">
                  <c:v>100.0</c:v>
                </c:pt>
                <c:pt idx="1773">
                  <c:v>115.0</c:v>
                </c:pt>
                <c:pt idx="1774">
                  <c:v>114.5</c:v>
                </c:pt>
                <c:pt idx="1775">
                  <c:v>119.0</c:v>
                </c:pt>
                <c:pt idx="1776">
                  <c:v>139.0</c:v>
                </c:pt>
                <c:pt idx="1777">
                  <c:v>126.0</c:v>
                </c:pt>
                <c:pt idx="1778">
                  <c:v>113.5</c:v>
                </c:pt>
                <c:pt idx="1779">
                  <c:v>108.5</c:v>
                </c:pt>
                <c:pt idx="1780">
                  <c:v>106.0</c:v>
                </c:pt>
                <c:pt idx="1781">
                  <c:v>100.0</c:v>
                </c:pt>
                <c:pt idx="1782">
                  <c:v>65.5</c:v>
                </c:pt>
                <c:pt idx="1783">
                  <c:v>64.5</c:v>
                </c:pt>
                <c:pt idx="1784">
                  <c:v>63.0</c:v>
                </c:pt>
                <c:pt idx="1785">
                  <c:v>59.5</c:v>
                </c:pt>
                <c:pt idx="1786">
                  <c:v>69.0</c:v>
                </c:pt>
                <c:pt idx="1787">
                  <c:v>74.5</c:v>
                </c:pt>
                <c:pt idx="1788">
                  <c:v>76.0</c:v>
                </c:pt>
                <c:pt idx="1789">
                  <c:v>66.0</c:v>
                </c:pt>
                <c:pt idx="1790">
                  <c:v>218.5</c:v>
                </c:pt>
                <c:pt idx="1791">
                  <c:v>436.5</c:v>
                </c:pt>
                <c:pt idx="1792">
                  <c:v>527.0</c:v>
                </c:pt>
                <c:pt idx="1793">
                  <c:v>515.5</c:v>
                </c:pt>
                <c:pt idx="1794">
                  <c:v>542.0</c:v>
                </c:pt>
                <c:pt idx="1795">
                  <c:v>668.5</c:v>
                </c:pt>
                <c:pt idx="1796">
                  <c:v>895.5</c:v>
                </c:pt>
                <c:pt idx="1797">
                  <c:v>925.0</c:v>
                </c:pt>
                <c:pt idx="1798">
                  <c:v>978.0</c:v>
                </c:pt>
                <c:pt idx="1799">
                  <c:v>1038.5</c:v>
                </c:pt>
                <c:pt idx="1800">
                  <c:v>1099.0</c:v>
                </c:pt>
                <c:pt idx="1801">
                  <c:v>1082.5</c:v>
                </c:pt>
                <c:pt idx="1802">
                  <c:v>999.0</c:v>
                </c:pt>
                <c:pt idx="1803">
                  <c:v>952.5</c:v>
                </c:pt>
                <c:pt idx="1804">
                  <c:v>938.5</c:v>
                </c:pt>
                <c:pt idx="1805">
                  <c:v>896.5</c:v>
                </c:pt>
                <c:pt idx="1806">
                  <c:v>814.5</c:v>
                </c:pt>
                <c:pt idx="1807">
                  <c:v>679.0</c:v>
                </c:pt>
                <c:pt idx="1808">
                  <c:v>598.5</c:v>
                </c:pt>
                <c:pt idx="1809">
                  <c:v>660.5</c:v>
                </c:pt>
                <c:pt idx="1810">
                  <c:v>674.5</c:v>
                </c:pt>
                <c:pt idx="1811">
                  <c:v>681.5</c:v>
                </c:pt>
                <c:pt idx="1812">
                  <c:v>761.5</c:v>
                </c:pt>
                <c:pt idx="1813">
                  <c:v>901.0</c:v>
                </c:pt>
                <c:pt idx="1814">
                  <c:v>970.0</c:v>
                </c:pt>
                <c:pt idx="1815">
                  <c:v>958.0</c:v>
                </c:pt>
                <c:pt idx="1816">
                  <c:v>971.5</c:v>
                </c:pt>
                <c:pt idx="1817">
                  <c:v>1082.0</c:v>
                </c:pt>
                <c:pt idx="1818">
                  <c:v>1155.5</c:v>
                </c:pt>
                <c:pt idx="1819">
                  <c:v>1305.5</c:v>
                </c:pt>
                <c:pt idx="1820">
                  <c:v>1434.0</c:v>
                </c:pt>
                <c:pt idx="1821">
                  <c:v>1546.0</c:v>
                </c:pt>
                <c:pt idx="1822">
                  <c:v>1528.0</c:v>
                </c:pt>
                <c:pt idx="1823">
                  <c:v>1540.0</c:v>
                </c:pt>
                <c:pt idx="1824">
                  <c:v>1502.0</c:v>
                </c:pt>
                <c:pt idx="1825">
                  <c:v>1473.5</c:v>
                </c:pt>
                <c:pt idx="1826">
                  <c:v>1367.0</c:v>
                </c:pt>
                <c:pt idx="1827">
                  <c:v>1256.0</c:v>
                </c:pt>
                <c:pt idx="1828">
                  <c:v>1264.0</c:v>
                </c:pt>
                <c:pt idx="1829">
                  <c:v>1196.5</c:v>
                </c:pt>
                <c:pt idx="1830">
                  <c:v>955.5</c:v>
                </c:pt>
                <c:pt idx="1831">
                  <c:v>850.5</c:v>
                </c:pt>
                <c:pt idx="1832">
                  <c:v>900.0</c:v>
                </c:pt>
                <c:pt idx="1833">
                  <c:v>1029.5</c:v>
                </c:pt>
                <c:pt idx="1834">
                  <c:v>1113.0</c:v>
                </c:pt>
                <c:pt idx="1835">
                  <c:v>1162.5</c:v>
                </c:pt>
                <c:pt idx="1836">
                  <c:v>1204.5</c:v>
                </c:pt>
                <c:pt idx="1837">
                  <c:v>1228.0</c:v>
                </c:pt>
                <c:pt idx="1838">
                  <c:v>1165.0</c:v>
                </c:pt>
                <c:pt idx="1839">
                  <c:v>1070.5</c:v>
                </c:pt>
                <c:pt idx="1840">
                  <c:v>961.0</c:v>
                </c:pt>
                <c:pt idx="1841">
                  <c:v>937.5</c:v>
                </c:pt>
                <c:pt idx="1842">
                  <c:v>864.5</c:v>
                </c:pt>
                <c:pt idx="1843">
                  <c:v>807.0</c:v>
                </c:pt>
                <c:pt idx="1844">
                  <c:v>699.0</c:v>
                </c:pt>
                <c:pt idx="1845">
                  <c:v>638.5</c:v>
                </c:pt>
                <c:pt idx="1846">
                  <c:v>573.0</c:v>
                </c:pt>
                <c:pt idx="1847">
                  <c:v>542.5</c:v>
                </c:pt>
                <c:pt idx="1848">
                  <c:v>532.0</c:v>
                </c:pt>
                <c:pt idx="1849">
                  <c:v>521.0</c:v>
                </c:pt>
                <c:pt idx="1850">
                  <c:v>479.0</c:v>
                </c:pt>
                <c:pt idx="1851">
                  <c:v>436.0</c:v>
                </c:pt>
                <c:pt idx="1852">
                  <c:v>423.0</c:v>
                </c:pt>
                <c:pt idx="1853">
                  <c:v>377.5</c:v>
                </c:pt>
                <c:pt idx="1854">
                  <c:v>278.5</c:v>
                </c:pt>
                <c:pt idx="1855">
                  <c:v>241.0</c:v>
                </c:pt>
                <c:pt idx="1856">
                  <c:v>265.5</c:v>
                </c:pt>
                <c:pt idx="1857">
                  <c:v>305.0</c:v>
                </c:pt>
                <c:pt idx="1858">
                  <c:v>338.5</c:v>
                </c:pt>
                <c:pt idx="1859">
                  <c:v>373.5</c:v>
                </c:pt>
                <c:pt idx="1860">
                  <c:v>392.5</c:v>
                </c:pt>
                <c:pt idx="1861">
                  <c:v>385.0</c:v>
                </c:pt>
                <c:pt idx="1862">
                  <c:v>468.0</c:v>
                </c:pt>
                <c:pt idx="1863">
                  <c:v>530.5</c:v>
                </c:pt>
                <c:pt idx="1864">
                  <c:v>583.0</c:v>
                </c:pt>
                <c:pt idx="1865">
                  <c:v>616.5</c:v>
                </c:pt>
                <c:pt idx="1866">
                  <c:v>688.5</c:v>
                </c:pt>
                <c:pt idx="1867">
                  <c:v>809.5</c:v>
                </c:pt>
                <c:pt idx="1868">
                  <c:v>895.5</c:v>
                </c:pt>
                <c:pt idx="1869">
                  <c:v>883.5</c:v>
                </c:pt>
                <c:pt idx="1870">
                  <c:v>718.0</c:v>
                </c:pt>
                <c:pt idx="1871">
                  <c:v>509.5</c:v>
                </c:pt>
                <c:pt idx="1872">
                  <c:v>426.5</c:v>
                </c:pt>
                <c:pt idx="1873">
                  <c:v>368.0</c:v>
                </c:pt>
                <c:pt idx="1874">
                  <c:v>307.0</c:v>
                </c:pt>
                <c:pt idx="1875">
                  <c:v>240.0</c:v>
                </c:pt>
                <c:pt idx="1876">
                  <c:v>158.5</c:v>
                </c:pt>
                <c:pt idx="1877">
                  <c:v>127.5</c:v>
                </c:pt>
                <c:pt idx="1878">
                  <c:v>121.0</c:v>
                </c:pt>
                <c:pt idx="1879">
                  <c:v>86.0</c:v>
                </c:pt>
                <c:pt idx="1880">
                  <c:v>76.5</c:v>
                </c:pt>
                <c:pt idx="1881">
                  <c:v>128.5</c:v>
                </c:pt>
                <c:pt idx="1882">
                  <c:v>208.0</c:v>
                </c:pt>
                <c:pt idx="1883">
                  <c:v>357.5</c:v>
                </c:pt>
                <c:pt idx="1884">
                  <c:v>565.5</c:v>
                </c:pt>
                <c:pt idx="1885">
                  <c:v>631.5</c:v>
                </c:pt>
                <c:pt idx="1886">
                  <c:v>704.5</c:v>
                </c:pt>
                <c:pt idx="1887">
                  <c:v>692.0</c:v>
                </c:pt>
                <c:pt idx="1888">
                  <c:v>727.5</c:v>
                </c:pt>
                <c:pt idx="1889">
                  <c:v>718.0</c:v>
                </c:pt>
                <c:pt idx="1890">
                  <c:v>752.5</c:v>
                </c:pt>
                <c:pt idx="1891">
                  <c:v>861.0</c:v>
                </c:pt>
                <c:pt idx="1892">
                  <c:v>904.5</c:v>
                </c:pt>
                <c:pt idx="1893">
                  <c:v>914.5</c:v>
                </c:pt>
                <c:pt idx="1894">
                  <c:v>816.0</c:v>
                </c:pt>
                <c:pt idx="1895">
                  <c:v>617.5</c:v>
                </c:pt>
                <c:pt idx="1896">
                  <c:v>529.5</c:v>
                </c:pt>
                <c:pt idx="1897">
                  <c:v>482.5</c:v>
                </c:pt>
                <c:pt idx="1898">
                  <c:v>543.5</c:v>
                </c:pt>
                <c:pt idx="1899">
                  <c:v>589.5</c:v>
                </c:pt>
                <c:pt idx="1900">
                  <c:v>585.5</c:v>
                </c:pt>
                <c:pt idx="1901">
                  <c:v>634.5</c:v>
                </c:pt>
                <c:pt idx="1902">
                  <c:v>714.0</c:v>
                </c:pt>
                <c:pt idx="1903">
                  <c:v>743.5</c:v>
                </c:pt>
                <c:pt idx="1904">
                  <c:v>777.0</c:v>
                </c:pt>
                <c:pt idx="1905">
                  <c:v>942.0</c:v>
                </c:pt>
                <c:pt idx="1906">
                  <c:v>1025.0</c:v>
                </c:pt>
                <c:pt idx="1907">
                  <c:v>1091.5</c:v>
                </c:pt>
                <c:pt idx="1908">
                  <c:v>1187.0</c:v>
                </c:pt>
                <c:pt idx="1909">
                  <c:v>1194.5</c:v>
                </c:pt>
                <c:pt idx="1910">
                  <c:v>1152.0</c:v>
                </c:pt>
                <c:pt idx="1911">
                  <c:v>1025.5</c:v>
                </c:pt>
                <c:pt idx="1912">
                  <c:v>1005.5</c:v>
                </c:pt>
                <c:pt idx="1913">
                  <c:v>942.5</c:v>
                </c:pt>
                <c:pt idx="1914">
                  <c:v>891.5</c:v>
                </c:pt>
                <c:pt idx="1915">
                  <c:v>901.5</c:v>
                </c:pt>
                <c:pt idx="1916">
                  <c:v>863.5</c:v>
                </c:pt>
                <c:pt idx="1917">
                  <c:v>835.0</c:v>
                </c:pt>
                <c:pt idx="1918">
                  <c:v>810.5</c:v>
                </c:pt>
                <c:pt idx="1919">
                  <c:v>738.0</c:v>
                </c:pt>
                <c:pt idx="1920">
                  <c:v>706.0</c:v>
                </c:pt>
                <c:pt idx="1921">
                  <c:v>658.5</c:v>
                </c:pt>
                <c:pt idx="1922">
                  <c:v>662.0</c:v>
                </c:pt>
                <c:pt idx="1923">
                  <c:v>655.5</c:v>
                </c:pt>
                <c:pt idx="1924">
                  <c:v>607.0</c:v>
                </c:pt>
                <c:pt idx="1925">
                  <c:v>542.5</c:v>
                </c:pt>
                <c:pt idx="1926">
                  <c:v>460.0</c:v>
                </c:pt>
                <c:pt idx="1927">
                  <c:v>408.5</c:v>
                </c:pt>
                <c:pt idx="1928">
                  <c:v>406.5</c:v>
                </c:pt>
                <c:pt idx="1929">
                  <c:v>439.5</c:v>
                </c:pt>
                <c:pt idx="1930">
                  <c:v>430.0</c:v>
                </c:pt>
                <c:pt idx="1931">
                  <c:v>417.5</c:v>
                </c:pt>
                <c:pt idx="1932">
                  <c:v>413.5</c:v>
                </c:pt>
                <c:pt idx="1933">
                  <c:v>390.5</c:v>
                </c:pt>
                <c:pt idx="1934">
                  <c:v>403.0</c:v>
                </c:pt>
                <c:pt idx="1935">
                  <c:v>396.5</c:v>
                </c:pt>
                <c:pt idx="1936">
                  <c:v>446.0</c:v>
                </c:pt>
                <c:pt idx="1937">
                  <c:v>433.5</c:v>
                </c:pt>
                <c:pt idx="1938">
                  <c:v>474.5</c:v>
                </c:pt>
                <c:pt idx="1939">
                  <c:v>576.0</c:v>
                </c:pt>
                <c:pt idx="1940">
                  <c:v>571.5</c:v>
                </c:pt>
                <c:pt idx="1941">
                  <c:v>586.5</c:v>
                </c:pt>
                <c:pt idx="1942">
                  <c:v>609.0</c:v>
                </c:pt>
                <c:pt idx="1943">
                  <c:v>606.5</c:v>
                </c:pt>
                <c:pt idx="1944">
                  <c:v>495.0</c:v>
                </c:pt>
                <c:pt idx="1945">
                  <c:v>422.5</c:v>
                </c:pt>
                <c:pt idx="1946">
                  <c:v>369.0</c:v>
                </c:pt>
                <c:pt idx="1947">
                  <c:v>355.0</c:v>
                </c:pt>
                <c:pt idx="1948">
                  <c:v>337.0</c:v>
                </c:pt>
                <c:pt idx="1949">
                  <c:v>309.0</c:v>
                </c:pt>
                <c:pt idx="1950">
                  <c:v>277.5</c:v>
                </c:pt>
                <c:pt idx="1951">
                  <c:v>224.5</c:v>
                </c:pt>
                <c:pt idx="1952">
                  <c:v>296.0</c:v>
                </c:pt>
                <c:pt idx="1953">
                  <c:v>467.5</c:v>
                </c:pt>
                <c:pt idx="1954">
                  <c:v>667.0</c:v>
                </c:pt>
                <c:pt idx="1955">
                  <c:v>890.0</c:v>
                </c:pt>
                <c:pt idx="1956">
                  <c:v>1143.0</c:v>
                </c:pt>
                <c:pt idx="1957">
                  <c:v>1282.5</c:v>
                </c:pt>
                <c:pt idx="1958">
                  <c:v>1338.5</c:v>
                </c:pt>
                <c:pt idx="1959">
                  <c:v>1361.0</c:v>
                </c:pt>
                <c:pt idx="1960">
                  <c:v>1282.5</c:v>
                </c:pt>
                <c:pt idx="1961">
                  <c:v>1285.0</c:v>
                </c:pt>
                <c:pt idx="1962">
                  <c:v>1269.5</c:v>
                </c:pt>
                <c:pt idx="1963">
                  <c:v>1228.5</c:v>
                </c:pt>
                <c:pt idx="1964">
                  <c:v>1151.5</c:v>
                </c:pt>
                <c:pt idx="1965">
                  <c:v>1075.0</c:v>
                </c:pt>
                <c:pt idx="1966">
                  <c:v>1018.0</c:v>
                </c:pt>
                <c:pt idx="1967">
                  <c:v>1010.5</c:v>
                </c:pt>
                <c:pt idx="1968">
                  <c:v>1031.5</c:v>
                </c:pt>
                <c:pt idx="1969">
                  <c:v>1123.0</c:v>
                </c:pt>
                <c:pt idx="1970">
                  <c:v>1194.5</c:v>
                </c:pt>
                <c:pt idx="1971">
                  <c:v>1217.5</c:v>
                </c:pt>
                <c:pt idx="1972">
                  <c:v>1222.0</c:v>
                </c:pt>
                <c:pt idx="1973">
                  <c:v>1066.5</c:v>
                </c:pt>
                <c:pt idx="1974">
                  <c:v>963.0</c:v>
                </c:pt>
                <c:pt idx="1975">
                  <c:v>938.5</c:v>
                </c:pt>
                <c:pt idx="1976">
                  <c:v>1068.0</c:v>
                </c:pt>
                <c:pt idx="1977">
                  <c:v>1142.0</c:v>
                </c:pt>
                <c:pt idx="1978">
                  <c:v>1129.5</c:v>
                </c:pt>
                <c:pt idx="1979">
                  <c:v>1198.5</c:v>
                </c:pt>
                <c:pt idx="1980">
                  <c:v>1326.5</c:v>
                </c:pt>
                <c:pt idx="1981">
                  <c:v>1296.5</c:v>
                </c:pt>
                <c:pt idx="1982">
                  <c:v>1181.0</c:v>
                </c:pt>
                <c:pt idx="1983">
                  <c:v>1203.0</c:v>
                </c:pt>
                <c:pt idx="1984">
                  <c:v>1095.5</c:v>
                </c:pt>
                <c:pt idx="1985">
                  <c:v>1041.5</c:v>
                </c:pt>
                <c:pt idx="1986">
                  <c:v>1069.0</c:v>
                </c:pt>
                <c:pt idx="1987">
                  <c:v>1089.0</c:v>
                </c:pt>
                <c:pt idx="1988">
                  <c:v>1078.5</c:v>
                </c:pt>
                <c:pt idx="1989">
                  <c:v>1103.0</c:v>
                </c:pt>
                <c:pt idx="1990">
                  <c:v>1074.0</c:v>
                </c:pt>
                <c:pt idx="1991">
                  <c:v>1046.5</c:v>
                </c:pt>
                <c:pt idx="1992">
                  <c:v>1054.0</c:v>
                </c:pt>
                <c:pt idx="1993">
                  <c:v>1080.0</c:v>
                </c:pt>
                <c:pt idx="1994">
                  <c:v>1082.5</c:v>
                </c:pt>
                <c:pt idx="1995">
                  <c:v>1060.0</c:v>
                </c:pt>
                <c:pt idx="1996">
                  <c:v>967.0</c:v>
                </c:pt>
                <c:pt idx="1997">
                  <c:v>860.0</c:v>
                </c:pt>
                <c:pt idx="1998">
                  <c:v>736.5</c:v>
                </c:pt>
                <c:pt idx="1999">
                  <c:v>603.5</c:v>
                </c:pt>
                <c:pt idx="2000">
                  <c:v>560.0</c:v>
                </c:pt>
                <c:pt idx="2001">
                  <c:v>502.0</c:v>
                </c:pt>
                <c:pt idx="2002">
                  <c:v>456.0</c:v>
                </c:pt>
                <c:pt idx="2003">
                  <c:v>453.5</c:v>
                </c:pt>
                <c:pt idx="2004">
                  <c:v>467.5</c:v>
                </c:pt>
                <c:pt idx="2005">
                  <c:v>436.0</c:v>
                </c:pt>
                <c:pt idx="2006">
                  <c:v>440.0</c:v>
                </c:pt>
                <c:pt idx="2007">
                  <c:v>484.0</c:v>
                </c:pt>
                <c:pt idx="2008">
                  <c:v>458.0</c:v>
                </c:pt>
                <c:pt idx="2009">
                  <c:v>456.5</c:v>
                </c:pt>
                <c:pt idx="2010">
                  <c:v>470.5</c:v>
                </c:pt>
                <c:pt idx="2011">
                  <c:v>435.5</c:v>
                </c:pt>
                <c:pt idx="2012">
                  <c:v>400.5</c:v>
                </c:pt>
                <c:pt idx="2013">
                  <c:v>438.0</c:v>
                </c:pt>
                <c:pt idx="2014">
                  <c:v>446.0</c:v>
                </c:pt>
                <c:pt idx="2015">
                  <c:v>450.5</c:v>
                </c:pt>
                <c:pt idx="2016">
                  <c:v>413.0</c:v>
                </c:pt>
                <c:pt idx="2017">
                  <c:v>368.5</c:v>
                </c:pt>
                <c:pt idx="2018">
                  <c:v>326.0</c:v>
                </c:pt>
                <c:pt idx="2019">
                  <c:v>312.5</c:v>
                </c:pt>
                <c:pt idx="2020">
                  <c:v>275.0</c:v>
                </c:pt>
                <c:pt idx="2021">
                  <c:v>250.5</c:v>
                </c:pt>
                <c:pt idx="2022">
                  <c:v>232.0</c:v>
                </c:pt>
                <c:pt idx="2023">
                  <c:v>185.0</c:v>
                </c:pt>
                <c:pt idx="2024">
                  <c:v>160.5</c:v>
                </c:pt>
                <c:pt idx="2025">
                  <c:v>163.0</c:v>
                </c:pt>
                <c:pt idx="2026">
                  <c:v>189.0</c:v>
                </c:pt>
                <c:pt idx="2027">
                  <c:v>226.0</c:v>
                </c:pt>
                <c:pt idx="2028">
                  <c:v>237.5</c:v>
                </c:pt>
                <c:pt idx="2029">
                  <c:v>241.0</c:v>
                </c:pt>
                <c:pt idx="2030">
                  <c:v>213.5</c:v>
                </c:pt>
                <c:pt idx="2031">
                  <c:v>192.0</c:v>
                </c:pt>
                <c:pt idx="2032">
                  <c:v>147.0</c:v>
                </c:pt>
                <c:pt idx="2033">
                  <c:v>130.5</c:v>
                </c:pt>
                <c:pt idx="2034">
                  <c:v>121.0</c:v>
                </c:pt>
                <c:pt idx="2035">
                  <c:v>116.5</c:v>
                </c:pt>
                <c:pt idx="2036">
                  <c:v>105.5</c:v>
                </c:pt>
                <c:pt idx="2037">
                  <c:v>115.0</c:v>
                </c:pt>
                <c:pt idx="2038">
                  <c:v>131.5</c:v>
                </c:pt>
                <c:pt idx="2039">
                  <c:v>179.5</c:v>
                </c:pt>
                <c:pt idx="2040">
                  <c:v>253.5</c:v>
                </c:pt>
                <c:pt idx="2041">
                  <c:v>297.5</c:v>
                </c:pt>
                <c:pt idx="2042">
                  <c:v>296.5</c:v>
                </c:pt>
                <c:pt idx="2043">
                  <c:v>276.5</c:v>
                </c:pt>
                <c:pt idx="2044">
                  <c:v>260.5</c:v>
                </c:pt>
                <c:pt idx="2045">
                  <c:v>266.5</c:v>
                </c:pt>
                <c:pt idx="2046">
                  <c:v>242.5</c:v>
                </c:pt>
                <c:pt idx="2047">
                  <c:v>155.0</c:v>
                </c:pt>
                <c:pt idx="2048">
                  <c:v>145.0</c:v>
                </c:pt>
                <c:pt idx="2049">
                  <c:v>167.5</c:v>
                </c:pt>
                <c:pt idx="2050">
                  <c:v>189.5</c:v>
                </c:pt>
                <c:pt idx="2051">
                  <c:v>201.0</c:v>
                </c:pt>
                <c:pt idx="2052">
                  <c:v>193.5</c:v>
                </c:pt>
                <c:pt idx="2053">
                  <c:v>182.0</c:v>
                </c:pt>
                <c:pt idx="2054">
                  <c:v>177.5</c:v>
                </c:pt>
                <c:pt idx="2055">
                  <c:v>168.5</c:v>
                </c:pt>
                <c:pt idx="2056">
                  <c:v>166.0</c:v>
                </c:pt>
                <c:pt idx="2057">
                  <c:v>217.5</c:v>
                </c:pt>
                <c:pt idx="2058">
                  <c:v>292.0</c:v>
                </c:pt>
                <c:pt idx="2059">
                  <c:v>416.0</c:v>
                </c:pt>
                <c:pt idx="2060">
                  <c:v>482.5</c:v>
                </c:pt>
                <c:pt idx="2061">
                  <c:v>645.0</c:v>
                </c:pt>
                <c:pt idx="2062">
                  <c:v>664.5</c:v>
                </c:pt>
                <c:pt idx="2063">
                  <c:v>605.0</c:v>
                </c:pt>
                <c:pt idx="2064">
                  <c:v>614.0</c:v>
                </c:pt>
                <c:pt idx="2065">
                  <c:v>694.0</c:v>
                </c:pt>
                <c:pt idx="2066">
                  <c:v>732.0</c:v>
                </c:pt>
                <c:pt idx="2067">
                  <c:v>623.5</c:v>
                </c:pt>
                <c:pt idx="2068">
                  <c:v>485.0</c:v>
                </c:pt>
                <c:pt idx="2069">
                  <c:v>401.0</c:v>
                </c:pt>
                <c:pt idx="2070">
                  <c:v>276.0</c:v>
                </c:pt>
                <c:pt idx="2071">
                  <c:v>192.0</c:v>
                </c:pt>
                <c:pt idx="2072">
                  <c:v>156.0</c:v>
                </c:pt>
                <c:pt idx="2073">
                  <c:v>171.5</c:v>
                </c:pt>
                <c:pt idx="2074">
                  <c:v>262.0</c:v>
                </c:pt>
                <c:pt idx="2075">
                  <c:v>373.0</c:v>
                </c:pt>
                <c:pt idx="2076">
                  <c:v>492.5</c:v>
                </c:pt>
                <c:pt idx="2077">
                  <c:v>707.5</c:v>
                </c:pt>
                <c:pt idx="2078">
                  <c:v>813.5</c:v>
                </c:pt>
                <c:pt idx="2079">
                  <c:v>777.0</c:v>
                </c:pt>
                <c:pt idx="2080">
                  <c:v>739.5</c:v>
                </c:pt>
                <c:pt idx="2081">
                  <c:v>723.0</c:v>
                </c:pt>
                <c:pt idx="2082">
                  <c:v>723.5</c:v>
                </c:pt>
                <c:pt idx="2083">
                  <c:v>701.5</c:v>
                </c:pt>
                <c:pt idx="2084">
                  <c:v>687.5</c:v>
                </c:pt>
                <c:pt idx="2085">
                  <c:v>779.0</c:v>
                </c:pt>
                <c:pt idx="2086">
                  <c:v>796.0</c:v>
                </c:pt>
                <c:pt idx="2087">
                  <c:v>772.5</c:v>
                </c:pt>
                <c:pt idx="2088">
                  <c:v>825.5</c:v>
                </c:pt>
                <c:pt idx="2089">
                  <c:v>891.0</c:v>
                </c:pt>
                <c:pt idx="2090">
                  <c:v>914.0</c:v>
                </c:pt>
                <c:pt idx="2091">
                  <c:v>851.5</c:v>
                </c:pt>
                <c:pt idx="2092">
                  <c:v>882.5</c:v>
                </c:pt>
                <c:pt idx="2093">
                  <c:v>927.0</c:v>
                </c:pt>
                <c:pt idx="2094">
                  <c:v>916.5</c:v>
                </c:pt>
                <c:pt idx="2095">
                  <c:v>876.5</c:v>
                </c:pt>
                <c:pt idx="2096">
                  <c:v>1095.0</c:v>
                </c:pt>
                <c:pt idx="2097">
                  <c:v>1205.0</c:v>
                </c:pt>
                <c:pt idx="2098">
                  <c:v>1224.0</c:v>
                </c:pt>
                <c:pt idx="2099">
                  <c:v>1241.5</c:v>
                </c:pt>
                <c:pt idx="2100">
                  <c:v>1311.0</c:v>
                </c:pt>
                <c:pt idx="2101">
                  <c:v>1504.5</c:v>
                </c:pt>
                <c:pt idx="2102">
                  <c:v>1609.5</c:v>
                </c:pt>
                <c:pt idx="2103">
                  <c:v>1555.5</c:v>
                </c:pt>
                <c:pt idx="2104">
                  <c:v>1487.5</c:v>
                </c:pt>
                <c:pt idx="2105">
                  <c:v>1401.0</c:v>
                </c:pt>
                <c:pt idx="2106">
                  <c:v>1372.0</c:v>
                </c:pt>
                <c:pt idx="2107">
                  <c:v>1291.0</c:v>
                </c:pt>
                <c:pt idx="2108">
                  <c:v>1235.0</c:v>
                </c:pt>
                <c:pt idx="2109">
                  <c:v>1210.5</c:v>
                </c:pt>
                <c:pt idx="2110">
                  <c:v>1121.5</c:v>
                </c:pt>
                <c:pt idx="2111">
                  <c:v>1050.0</c:v>
                </c:pt>
                <c:pt idx="2112">
                  <c:v>1069.5</c:v>
                </c:pt>
                <c:pt idx="2113">
                  <c:v>1029.0</c:v>
                </c:pt>
                <c:pt idx="2114">
                  <c:v>1013.0</c:v>
                </c:pt>
                <c:pt idx="2115">
                  <c:v>949.5</c:v>
                </c:pt>
                <c:pt idx="2116">
                  <c:v>897.5</c:v>
                </c:pt>
                <c:pt idx="2117">
                  <c:v>845.0</c:v>
                </c:pt>
                <c:pt idx="2118">
                  <c:v>740.0</c:v>
                </c:pt>
                <c:pt idx="2119">
                  <c:v>700.0</c:v>
                </c:pt>
                <c:pt idx="2120">
                  <c:v>776.5</c:v>
                </c:pt>
                <c:pt idx="2121">
                  <c:v>715.5</c:v>
                </c:pt>
                <c:pt idx="2122">
                  <c:v>682.5</c:v>
                </c:pt>
                <c:pt idx="2123">
                  <c:v>679.5</c:v>
                </c:pt>
                <c:pt idx="2124">
                  <c:v>769.0</c:v>
                </c:pt>
                <c:pt idx="2125">
                  <c:v>912.0</c:v>
                </c:pt>
                <c:pt idx="2126">
                  <c:v>981.0</c:v>
                </c:pt>
                <c:pt idx="2127">
                  <c:v>1063.0</c:v>
                </c:pt>
                <c:pt idx="2128">
                  <c:v>1075.5</c:v>
                </c:pt>
                <c:pt idx="2129">
                  <c:v>1186.5</c:v>
                </c:pt>
                <c:pt idx="2130">
                  <c:v>1140.5</c:v>
                </c:pt>
                <c:pt idx="2131">
                  <c:v>1219.5</c:v>
                </c:pt>
                <c:pt idx="2132">
                  <c:v>1251.5</c:v>
                </c:pt>
                <c:pt idx="2133">
                  <c:v>1140.0</c:v>
                </c:pt>
                <c:pt idx="2134">
                  <c:v>1016.5</c:v>
                </c:pt>
                <c:pt idx="2135">
                  <c:v>1075.5</c:v>
                </c:pt>
                <c:pt idx="2136">
                  <c:v>1084.0</c:v>
                </c:pt>
                <c:pt idx="2137">
                  <c:v>1084.0</c:v>
                </c:pt>
                <c:pt idx="2138">
                  <c:v>1117.0</c:v>
                </c:pt>
                <c:pt idx="2139">
                  <c:v>1094.5</c:v>
                </c:pt>
                <c:pt idx="2140">
                  <c:v>1055.5</c:v>
                </c:pt>
                <c:pt idx="2141">
                  <c:v>1036.5</c:v>
                </c:pt>
                <c:pt idx="2142">
                  <c:v>978.5</c:v>
                </c:pt>
                <c:pt idx="2143">
                  <c:v>1081.5</c:v>
                </c:pt>
                <c:pt idx="2144">
                  <c:v>1252.0</c:v>
                </c:pt>
                <c:pt idx="2145">
                  <c:v>1241.0</c:v>
                </c:pt>
                <c:pt idx="2146">
                  <c:v>1197.5</c:v>
                </c:pt>
                <c:pt idx="2147">
                  <c:v>1159.0</c:v>
                </c:pt>
                <c:pt idx="2148">
                  <c:v>1202.0</c:v>
                </c:pt>
                <c:pt idx="2149">
                  <c:v>1167.5</c:v>
                </c:pt>
                <c:pt idx="2150">
                  <c:v>1075.5</c:v>
                </c:pt>
                <c:pt idx="2151">
                  <c:v>946.5</c:v>
                </c:pt>
                <c:pt idx="2152">
                  <c:v>814.5</c:v>
                </c:pt>
                <c:pt idx="2153">
                  <c:v>793.0</c:v>
                </c:pt>
                <c:pt idx="2154">
                  <c:v>843.5</c:v>
                </c:pt>
                <c:pt idx="2155">
                  <c:v>823.0</c:v>
                </c:pt>
                <c:pt idx="2156">
                  <c:v>662.0</c:v>
                </c:pt>
                <c:pt idx="2157">
                  <c:v>502.0</c:v>
                </c:pt>
                <c:pt idx="2158">
                  <c:v>449.0</c:v>
                </c:pt>
                <c:pt idx="2159">
                  <c:v>469.0</c:v>
                </c:pt>
                <c:pt idx="2160">
                  <c:v>480.0</c:v>
                </c:pt>
                <c:pt idx="2161">
                  <c:v>490.5</c:v>
                </c:pt>
                <c:pt idx="2162">
                  <c:v>489.5</c:v>
                </c:pt>
                <c:pt idx="2163">
                  <c:v>478.0</c:v>
                </c:pt>
                <c:pt idx="2164">
                  <c:v>463.0</c:v>
                </c:pt>
                <c:pt idx="2165">
                  <c:v>449.0</c:v>
                </c:pt>
                <c:pt idx="2166">
                  <c:v>384.5</c:v>
                </c:pt>
                <c:pt idx="2167">
                  <c:v>405.0</c:v>
                </c:pt>
                <c:pt idx="2168">
                  <c:v>497.0</c:v>
                </c:pt>
                <c:pt idx="2169">
                  <c:v>508.5</c:v>
                </c:pt>
                <c:pt idx="2170">
                  <c:v>485.5</c:v>
                </c:pt>
                <c:pt idx="2171">
                  <c:v>463.5</c:v>
                </c:pt>
                <c:pt idx="2172">
                  <c:v>464.0</c:v>
                </c:pt>
                <c:pt idx="2173">
                  <c:v>419.5</c:v>
                </c:pt>
                <c:pt idx="2174">
                  <c:v>362.0</c:v>
                </c:pt>
                <c:pt idx="2175">
                  <c:v>299.0</c:v>
                </c:pt>
                <c:pt idx="2176">
                  <c:v>251.5</c:v>
                </c:pt>
                <c:pt idx="2177">
                  <c:v>217.0</c:v>
                </c:pt>
                <c:pt idx="2178">
                  <c:v>284.0</c:v>
                </c:pt>
                <c:pt idx="2179">
                  <c:v>314.0</c:v>
                </c:pt>
                <c:pt idx="2180">
                  <c:v>339.0</c:v>
                </c:pt>
                <c:pt idx="2181">
                  <c:v>363.5</c:v>
                </c:pt>
                <c:pt idx="2182">
                  <c:v>399.5</c:v>
                </c:pt>
                <c:pt idx="2183">
                  <c:v>440.0</c:v>
                </c:pt>
                <c:pt idx="2184">
                  <c:v>472.0</c:v>
                </c:pt>
                <c:pt idx="2185">
                  <c:v>446.5</c:v>
                </c:pt>
                <c:pt idx="2186">
                  <c:v>417.0</c:v>
                </c:pt>
                <c:pt idx="2187">
                  <c:v>360.5</c:v>
                </c:pt>
                <c:pt idx="2188">
                  <c:v>329.5</c:v>
                </c:pt>
                <c:pt idx="2189">
                  <c:v>321.5</c:v>
                </c:pt>
                <c:pt idx="2190">
                  <c:v>249.0</c:v>
                </c:pt>
                <c:pt idx="2191">
                  <c:v>149.5</c:v>
                </c:pt>
                <c:pt idx="2192">
                  <c:v>116.0</c:v>
                </c:pt>
                <c:pt idx="2193">
                  <c:v>111.0</c:v>
                </c:pt>
                <c:pt idx="2194">
                  <c:v>105.0</c:v>
                </c:pt>
                <c:pt idx="2195">
                  <c:v>111.5</c:v>
                </c:pt>
                <c:pt idx="2196">
                  <c:v>105.5</c:v>
                </c:pt>
                <c:pt idx="2197">
                  <c:v>112.0</c:v>
                </c:pt>
                <c:pt idx="2198">
                  <c:v>138.0</c:v>
                </c:pt>
                <c:pt idx="2199">
                  <c:v>226.5</c:v>
                </c:pt>
                <c:pt idx="2200">
                  <c:v>323.5</c:v>
                </c:pt>
                <c:pt idx="2201">
                  <c:v>411.5</c:v>
                </c:pt>
                <c:pt idx="2202">
                  <c:v>482.0</c:v>
                </c:pt>
                <c:pt idx="2203">
                  <c:v>547.5</c:v>
                </c:pt>
                <c:pt idx="2204">
                  <c:v>591.0</c:v>
                </c:pt>
                <c:pt idx="2205">
                  <c:v>603.5</c:v>
                </c:pt>
                <c:pt idx="2206">
                  <c:v>590.5</c:v>
                </c:pt>
                <c:pt idx="2207">
                  <c:v>588.0</c:v>
                </c:pt>
                <c:pt idx="2208">
                  <c:v>565.0</c:v>
                </c:pt>
                <c:pt idx="2209">
                  <c:v>478.0</c:v>
                </c:pt>
                <c:pt idx="2210">
                  <c:v>418.5</c:v>
                </c:pt>
                <c:pt idx="2211">
                  <c:v>383.0</c:v>
                </c:pt>
                <c:pt idx="2212">
                  <c:v>333.0</c:v>
                </c:pt>
                <c:pt idx="2213">
                  <c:v>268.5</c:v>
                </c:pt>
                <c:pt idx="2214">
                  <c:v>197.0</c:v>
                </c:pt>
                <c:pt idx="2215">
                  <c:v>130.5</c:v>
                </c:pt>
                <c:pt idx="2216">
                  <c:v>113.5</c:v>
                </c:pt>
                <c:pt idx="2217">
                  <c:v>206.5</c:v>
                </c:pt>
                <c:pt idx="2218">
                  <c:v>341.5</c:v>
                </c:pt>
                <c:pt idx="2219">
                  <c:v>419.5</c:v>
                </c:pt>
                <c:pt idx="2220">
                  <c:v>461.5</c:v>
                </c:pt>
                <c:pt idx="2221">
                  <c:v>476.5</c:v>
                </c:pt>
                <c:pt idx="2222">
                  <c:v>508.0</c:v>
                </c:pt>
                <c:pt idx="2223">
                  <c:v>591.5</c:v>
                </c:pt>
                <c:pt idx="2224">
                  <c:v>681.0</c:v>
                </c:pt>
                <c:pt idx="2225">
                  <c:v>774.5</c:v>
                </c:pt>
                <c:pt idx="2226">
                  <c:v>825.5</c:v>
                </c:pt>
                <c:pt idx="2227">
                  <c:v>879.5</c:v>
                </c:pt>
                <c:pt idx="2228">
                  <c:v>919.0</c:v>
                </c:pt>
                <c:pt idx="2229">
                  <c:v>869.0</c:v>
                </c:pt>
                <c:pt idx="2230">
                  <c:v>801.5</c:v>
                </c:pt>
                <c:pt idx="2231">
                  <c:v>705.0</c:v>
                </c:pt>
                <c:pt idx="2232">
                  <c:v>700.0</c:v>
                </c:pt>
                <c:pt idx="2233">
                  <c:v>607.5</c:v>
                </c:pt>
                <c:pt idx="2234">
                  <c:v>575.5</c:v>
                </c:pt>
                <c:pt idx="2235">
                  <c:v>657.5</c:v>
                </c:pt>
                <c:pt idx="2236">
                  <c:v>647.5</c:v>
                </c:pt>
                <c:pt idx="2237">
                  <c:v>642.5</c:v>
                </c:pt>
                <c:pt idx="2238">
                  <c:v>651.5</c:v>
                </c:pt>
                <c:pt idx="2239">
                  <c:v>516.0</c:v>
                </c:pt>
                <c:pt idx="2240">
                  <c:v>591.0</c:v>
                </c:pt>
                <c:pt idx="2241">
                  <c:v>647.0</c:v>
                </c:pt>
                <c:pt idx="2242">
                  <c:v>658.0</c:v>
                </c:pt>
                <c:pt idx="2243">
                  <c:v>675.0</c:v>
                </c:pt>
                <c:pt idx="2244">
                  <c:v>663.5</c:v>
                </c:pt>
                <c:pt idx="2245">
                  <c:v>691.5</c:v>
                </c:pt>
                <c:pt idx="2246">
                  <c:v>740.0</c:v>
                </c:pt>
                <c:pt idx="2247">
                  <c:v>820.5</c:v>
                </c:pt>
                <c:pt idx="2248">
                  <c:v>854.5</c:v>
                </c:pt>
                <c:pt idx="2249">
                  <c:v>879.0</c:v>
                </c:pt>
                <c:pt idx="2250">
                  <c:v>971.0</c:v>
                </c:pt>
                <c:pt idx="2251">
                  <c:v>1017.5</c:v>
                </c:pt>
                <c:pt idx="2252">
                  <c:v>1162.5</c:v>
                </c:pt>
                <c:pt idx="2253">
                  <c:v>1346.0</c:v>
                </c:pt>
                <c:pt idx="2254">
                  <c:v>1373.0</c:v>
                </c:pt>
                <c:pt idx="2255">
                  <c:v>1380.0</c:v>
                </c:pt>
                <c:pt idx="2256">
                  <c:v>1321.5</c:v>
                </c:pt>
                <c:pt idx="2257">
                  <c:v>1302.0</c:v>
                </c:pt>
                <c:pt idx="2258">
                  <c:v>1416.5</c:v>
                </c:pt>
                <c:pt idx="2259">
                  <c:v>1564.5</c:v>
                </c:pt>
                <c:pt idx="2260">
                  <c:v>1659.5</c:v>
                </c:pt>
                <c:pt idx="2261">
                  <c:v>1710.0</c:v>
                </c:pt>
                <c:pt idx="2262">
                  <c:v>1724.5</c:v>
                </c:pt>
                <c:pt idx="2263">
                  <c:v>1688.0</c:v>
                </c:pt>
                <c:pt idx="2264">
                  <c:v>1691.5</c:v>
                </c:pt>
                <c:pt idx="2265">
                  <c:v>1640.5</c:v>
                </c:pt>
                <c:pt idx="2266">
                  <c:v>1688.5</c:v>
                </c:pt>
                <c:pt idx="2267">
                  <c:v>1689.0</c:v>
                </c:pt>
                <c:pt idx="2268">
                  <c:v>1683.5</c:v>
                </c:pt>
                <c:pt idx="2269">
                  <c:v>1694.5</c:v>
                </c:pt>
                <c:pt idx="2270">
                  <c:v>1713.0</c:v>
                </c:pt>
                <c:pt idx="2271">
                  <c:v>1725.0</c:v>
                </c:pt>
                <c:pt idx="2272">
                  <c:v>1693.5</c:v>
                </c:pt>
                <c:pt idx="2273">
                  <c:v>1624.5</c:v>
                </c:pt>
                <c:pt idx="2274">
                  <c:v>1636.5</c:v>
                </c:pt>
                <c:pt idx="2275">
                  <c:v>1629.5</c:v>
                </c:pt>
                <c:pt idx="2276">
                  <c:v>1651.5</c:v>
                </c:pt>
                <c:pt idx="2277">
                  <c:v>1661.5</c:v>
                </c:pt>
                <c:pt idx="2278">
                  <c:v>1631.0</c:v>
                </c:pt>
                <c:pt idx="2279">
                  <c:v>1634.5</c:v>
                </c:pt>
                <c:pt idx="2280">
                  <c:v>1619.5</c:v>
                </c:pt>
                <c:pt idx="2281">
                  <c:v>1613.5</c:v>
                </c:pt>
                <c:pt idx="2282">
                  <c:v>1697.5</c:v>
                </c:pt>
                <c:pt idx="2283">
                  <c:v>1750.0</c:v>
                </c:pt>
                <c:pt idx="2284">
                  <c:v>1766.5</c:v>
                </c:pt>
                <c:pt idx="2285">
                  <c:v>1770.5</c:v>
                </c:pt>
                <c:pt idx="2286">
                  <c:v>1707.0</c:v>
                </c:pt>
                <c:pt idx="2287">
                  <c:v>1659.5</c:v>
                </c:pt>
                <c:pt idx="2288">
                  <c:v>1645.5</c:v>
                </c:pt>
                <c:pt idx="2289">
                  <c:v>1647.0</c:v>
                </c:pt>
                <c:pt idx="2290">
                  <c:v>1682.5</c:v>
                </c:pt>
                <c:pt idx="2291">
                  <c:v>1701.5</c:v>
                </c:pt>
                <c:pt idx="2292">
                  <c:v>1684.5</c:v>
                </c:pt>
                <c:pt idx="2293">
                  <c:v>1650.5</c:v>
                </c:pt>
                <c:pt idx="2294">
                  <c:v>1594.0</c:v>
                </c:pt>
                <c:pt idx="2295">
                  <c:v>1574.5</c:v>
                </c:pt>
                <c:pt idx="2296">
                  <c:v>1454.5</c:v>
                </c:pt>
                <c:pt idx="2297">
                  <c:v>1226.0</c:v>
                </c:pt>
                <c:pt idx="2298">
                  <c:v>1017.5</c:v>
                </c:pt>
                <c:pt idx="2299">
                  <c:v>882.5</c:v>
                </c:pt>
                <c:pt idx="2300">
                  <c:v>733.0</c:v>
                </c:pt>
                <c:pt idx="2301">
                  <c:v>673.0</c:v>
                </c:pt>
                <c:pt idx="2302">
                  <c:v>545.5</c:v>
                </c:pt>
                <c:pt idx="2303">
                  <c:v>491.0</c:v>
                </c:pt>
                <c:pt idx="2304">
                  <c:v>490.5</c:v>
                </c:pt>
                <c:pt idx="2305">
                  <c:v>508.5</c:v>
                </c:pt>
                <c:pt idx="2306">
                  <c:v>486.0</c:v>
                </c:pt>
                <c:pt idx="2307">
                  <c:v>503.0</c:v>
                </c:pt>
                <c:pt idx="2308">
                  <c:v>512.5</c:v>
                </c:pt>
                <c:pt idx="2309">
                  <c:v>518.5</c:v>
                </c:pt>
                <c:pt idx="2310">
                  <c:v>504.5</c:v>
                </c:pt>
                <c:pt idx="2311">
                  <c:v>477.5</c:v>
                </c:pt>
                <c:pt idx="2312">
                  <c:v>463.0</c:v>
                </c:pt>
                <c:pt idx="2313">
                  <c:v>444.0</c:v>
                </c:pt>
                <c:pt idx="2314">
                  <c:v>448.5</c:v>
                </c:pt>
                <c:pt idx="2315">
                  <c:v>497.5</c:v>
                </c:pt>
                <c:pt idx="2316">
                  <c:v>557.5</c:v>
                </c:pt>
                <c:pt idx="2317">
                  <c:v>635.0</c:v>
                </c:pt>
                <c:pt idx="2318">
                  <c:v>679.5</c:v>
                </c:pt>
                <c:pt idx="2319">
                  <c:v>711.5</c:v>
                </c:pt>
                <c:pt idx="2320">
                  <c:v>696.0</c:v>
                </c:pt>
                <c:pt idx="2321">
                  <c:v>796.5</c:v>
                </c:pt>
                <c:pt idx="2322">
                  <c:v>878.0</c:v>
                </c:pt>
                <c:pt idx="2323">
                  <c:v>967.5</c:v>
                </c:pt>
                <c:pt idx="2324">
                  <c:v>965.5</c:v>
                </c:pt>
                <c:pt idx="2325">
                  <c:v>892.0</c:v>
                </c:pt>
                <c:pt idx="2326">
                  <c:v>817.5</c:v>
                </c:pt>
                <c:pt idx="2327">
                  <c:v>761.5</c:v>
                </c:pt>
                <c:pt idx="2328">
                  <c:v>753.5</c:v>
                </c:pt>
                <c:pt idx="2329">
                  <c:v>718.5</c:v>
                </c:pt>
                <c:pt idx="2330">
                  <c:v>719.0</c:v>
                </c:pt>
                <c:pt idx="2331">
                  <c:v>724.5</c:v>
                </c:pt>
                <c:pt idx="2332">
                  <c:v>804.0</c:v>
                </c:pt>
                <c:pt idx="2333">
                  <c:v>853.5</c:v>
                </c:pt>
                <c:pt idx="2334">
                  <c:v>815.5</c:v>
                </c:pt>
                <c:pt idx="2335">
                  <c:v>788.5</c:v>
                </c:pt>
                <c:pt idx="2336">
                  <c:v>917.0</c:v>
                </c:pt>
                <c:pt idx="2337">
                  <c:v>1173.0</c:v>
                </c:pt>
                <c:pt idx="2338">
                  <c:v>1314.5</c:v>
                </c:pt>
                <c:pt idx="2339">
                  <c:v>1455.0</c:v>
                </c:pt>
                <c:pt idx="2340">
                  <c:v>1520.5</c:v>
                </c:pt>
                <c:pt idx="2341">
                  <c:v>1544.0</c:v>
                </c:pt>
                <c:pt idx="2342">
                  <c:v>1590.5</c:v>
                </c:pt>
                <c:pt idx="2343">
                  <c:v>1628.5</c:v>
                </c:pt>
                <c:pt idx="2344">
                  <c:v>1639.0</c:v>
                </c:pt>
                <c:pt idx="2345">
                  <c:v>1675.0</c:v>
                </c:pt>
                <c:pt idx="2346">
                  <c:v>1542.5</c:v>
                </c:pt>
                <c:pt idx="2347">
                  <c:v>1490.0</c:v>
                </c:pt>
                <c:pt idx="2348">
                  <c:v>1407.0</c:v>
                </c:pt>
                <c:pt idx="2349">
                  <c:v>1379.0</c:v>
                </c:pt>
                <c:pt idx="2350">
                  <c:v>1308.0</c:v>
                </c:pt>
                <c:pt idx="2351">
                  <c:v>1171.5</c:v>
                </c:pt>
                <c:pt idx="2352">
                  <c:v>1029.5</c:v>
                </c:pt>
                <c:pt idx="2353">
                  <c:v>911.5</c:v>
                </c:pt>
                <c:pt idx="2354">
                  <c:v>846.5</c:v>
                </c:pt>
                <c:pt idx="2355">
                  <c:v>772.0</c:v>
                </c:pt>
                <c:pt idx="2356">
                  <c:v>735.0</c:v>
                </c:pt>
                <c:pt idx="2357">
                  <c:v>667.5</c:v>
                </c:pt>
                <c:pt idx="2358">
                  <c:v>553.0</c:v>
                </c:pt>
                <c:pt idx="2359">
                  <c:v>476.5</c:v>
                </c:pt>
                <c:pt idx="2360">
                  <c:v>562.5</c:v>
                </c:pt>
                <c:pt idx="2361">
                  <c:v>720.0</c:v>
                </c:pt>
                <c:pt idx="2362">
                  <c:v>887.5</c:v>
                </c:pt>
                <c:pt idx="2363">
                  <c:v>997.5</c:v>
                </c:pt>
                <c:pt idx="2364">
                  <c:v>1046.0</c:v>
                </c:pt>
                <c:pt idx="2365">
                  <c:v>1090.0</c:v>
                </c:pt>
                <c:pt idx="2366">
                  <c:v>1121.5</c:v>
                </c:pt>
                <c:pt idx="2367">
                  <c:v>1134.5</c:v>
                </c:pt>
                <c:pt idx="2368">
                  <c:v>1169.0</c:v>
                </c:pt>
                <c:pt idx="2369">
                  <c:v>1266.5</c:v>
                </c:pt>
                <c:pt idx="2370">
                  <c:v>1229.0</c:v>
                </c:pt>
                <c:pt idx="2371">
                  <c:v>1207.5</c:v>
                </c:pt>
                <c:pt idx="2372">
                  <c:v>1189.0</c:v>
                </c:pt>
                <c:pt idx="2373">
                  <c:v>1212.0</c:v>
                </c:pt>
                <c:pt idx="2374">
                  <c:v>1233.5</c:v>
                </c:pt>
                <c:pt idx="2375">
                  <c:v>1191.0</c:v>
                </c:pt>
                <c:pt idx="2376">
                  <c:v>1238.5</c:v>
                </c:pt>
                <c:pt idx="2377">
                  <c:v>1326.0</c:v>
                </c:pt>
                <c:pt idx="2378">
                  <c:v>1278.5</c:v>
                </c:pt>
                <c:pt idx="2379">
                  <c:v>1240.5</c:v>
                </c:pt>
                <c:pt idx="2380">
                  <c:v>1238.5</c:v>
                </c:pt>
                <c:pt idx="2381">
                  <c:v>1192.5</c:v>
                </c:pt>
                <c:pt idx="2382">
                  <c:v>1074.0</c:v>
                </c:pt>
                <c:pt idx="2383">
                  <c:v>994.0</c:v>
                </c:pt>
                <c:pt idx="2384">
                  <c:v>1024.0</c:v>
                </c:pt>
                <c:pt idx="2385">
                  <c:v>1041.5</c:v>
                </c:pt>
                <c:pt idx="2386">
                  <c:v>1085.5</c:v>
                </c:pt>
                <c:pt idx="2387">
                  <c:v>1136.0</c:v>
                </c:pt>
                <c:pt idx="2388">
                  <c:v>1165.0</c:v>
                </c:pt>
                <c:pt idx="2389">
                  <c:v>1194.5</c:v>
                </c:pt>
                <c:pt idx="2390">
                  <c:v>1232.0</c:v>
                </c:pt>
                <c:pt idx="2391">
                  <c:v>1179.5</c:v>
                </c:pt>
                <c:pt idx="2392">
                  <c:v>1126.5</c:v>
                </c:pt>
                <c:pt idx="2393">
                  <c:v>1171.0</c:v>
                </c:pt>
                <c:pt idx="2394">
                  <c:v>1126.5</c:v>
                </c:pt>
                <c:pt idx="2395">
                  <c:v>1201.5</c:v>
                </c:pt>
                <c:pt idx="2396">
                  <c:v>1198.5</c:v>
                </c:pt>
                <c:pt idx="2397">
                  <c:v>1195.5</c:v>
                </c:pt>
                <c:pt idx="2398">
                  <c:v>1312.0</c:v>
                </c:pt>
                <c:pt idx="2399">
                  <c:v>1451.0</c:v>
                </c:pt>
                <c:pt idx="2400">
                  <c:v>1600.0</c:v>
                </c:pt>
                <c:pt idx="2401">
                  <c:v>1728.5</c:v>
                </c:pt>
                <c:pt idx="2402">
                  <c:v>1732.0</c:v>
                </c:pt>
                <c:pt idx="2403">
                  <c:v>1663.5</c:v>
                </c:pt>
                <c:pt idx="2404">
                  <c:v>1668.5</c:v>
                </c:pt>
                <c:pt idx="2405">
                  <c:v>1677.5</c:v>
                </c:pt>
                <c:pt idx="2406">
                  <c:v>1696.0</c:v>
                </c:pt>
                <c:pt idx="2407">
                  <c:v>1691.5</c:v>
                </c:pt>
                <c:pt idx="2408">
                  <c:v>1706.5</c:v>
                </c:pt>
                <c:pt idx="2409">
                  <c:v>1723.5</c:v>
                </c:pt>
                <c:pt idx="2410">
                  <c:v>1681.5</c:v>
                </c:pt>
                <c:pt idx="2411">
                  <c:v>1697.0</c:v>
                </c:pt>
                <c:pt idx="2412">
                  <c:v>1691.5</c:v>
                </c:pt>
                <c:pt idx="2413">
                  <c:v>1658.0</c:v>
                </c:pt>
                <c:pt idx="2414">
                  <c:v>1677.0</c:v>
                </c:pt>
                <c:pt idx="2415">
                  <c:v>1636.0</c:v>
                </c:pt>
                <c:pt idx="2416">
                  <c:v>1507.0</c:v>
                </c:pt>
                <c:pt idx="2417">
                  <c:v>1299.5</c:v>
                </c:pt>
                <c:pt idx="2418">
                  <c:v>1272.0</c:v>
                </c:pt>
                <c:pt idx="2419">
                  <c:v>1209.5</c:v>
                </c:pt>
                <c:pt idx="2420">
                  <c:v>1115.5</c:v>
                </c:pt>
                <c:pt idx="2421">
                  <c:v>1117.0</c:v>
                </c:pt>
                <c:pt idx="2422">
                  <c:v>1138.5</c:v>
                </c:pt>
                <c:pt idx="2423">
                  <c:v>1277.5</c:v>
                </c:pt>
                <c:pt idx="2424">
                  <c:v>1349.5</c:v>
                </c:pt>
                <c:pt idx="2425">
                  <c:v>1395.0</c:v>
                </c:pt>
                <c:pt idx="2426">
                  <c:v>1359.0</c:v>
                </c:pt>
                <c:pt idx="2427">
                  <c:v>1356.5</c:v>
                </c:pt>
                <c:pt idx="2428">
                  <c:v>1351.0</c:v>
                </c:pt>
                <c:pt idx="2429">
                  <c:v>1321.0</c:v>
                </c:pt>
                <c:pt idx="2430">
                  <c:v>1244.5</c:v>
                </c:pt>
                <c:pt idx="2431">
                  <c:v>1369.5</c:v>
                </c:pt>
                <c:pt idx="2432">
                  <c:v>1451.5</c:v>
                </c:pt>
                <c:pt idx="2433">
                  <c:v>1449.0</c:v>
                </c:pt>
                <c:pt idx="2434">
                  <c:v>1412.5</c:v>
                </c:pt>
                <c:pt idx="2435">
                  <c:v>1396.5</c:v>
                </c:pt>
                <c:pt idx="2436">
                  <c:v>1356.0</c:v>
                </c:pt>
                <c:pt idx="2437">
                  <c:v>1272.0</c:v>
                </c:pt>
                <c:pt idx="2438">
                  <c:v>1187.0</c:v>
                </c:pt>
                <c:pt idx="2439">
                  <c:v>1028.0</c:v>
                </c:pt>
                <c:pt idx="2440">
                  <c:v>886.0</c:v>
                </c:pt>
                <c:pt idx="2441">
                  <c:v>812.5</c:v>
                </c:pt>
                <c:pt idx="2442">
                  <c:v>751.5</c:v>
                </c:pt>
                <c:pt idx="2443">
                  <c:v>695.0</c:v>
                </c:pt>
                <c:pt idx="2444">
                  <c:v>604.5</c:v>
                </c:pt>
                <c:pt idx="2445">
                  <c:v>576.0</c:v>
                </c:pt>
                <c:pt idx="2446">
                  <c:v>584.0</c:v>
                </c:pt>
                <c:pt idx="2447">
                  <c:v>627.0</c:v>
                </c:pt>
                <c:pt idx="2448">
                  <c:v>582.5</c:v>
                </c:pt>
                <c:pt idx="2449">
                  <c:v>552.5</c:v>
                </c:pt>
                <c:pt idx="2450">
                  <c:v>510.5</c:v>
                </c:pt>
                <c:pt idx="2451">
                  <c:v>469.0</c:v>
                </c:pt>
                <c:pt idx="2452">
                  <c:v>421.0</c:v>
                </c:pt>
                <c:pt idx="2453">
                  <c:v>386.5</c:v>
                </c:pt>
                <c:pt idx="2454">
                  <c:v>341.5</c:v>
                </c:pt>
                <c:pt idx="2455">
                  <c:v>346.0</c:v>
                </c:pt>
                <c:pt idx="2456">
                  <c:v>368.0</c:v>
                </c:pt>
                <c:pt idx="2457">
                  <c:v>377.0</c:v>
                </c:pt>
                <c:pt idx="2458">
                  <c:v>397.0</c:v>
                </c:pt>
                <c:pt idx="2459">
                  <c:v>407.0</c:v>
                </c:pt>
                <c:pt idx="2460">
                  <c:v>406.5</c:v>
                </c:pt>
                <c:pt idx="2461">
                  <c:v>410.0</c:v>
                </c:pt>
                <c:pt idx="2462">
                  <c:v>399.5</c:v>
                </c:pt>
                <c:pt idx="2463">
                  <c:v>363.5</c:v>
                </c:pt>
                <c:pt idx="2464">
                  <c:v>348.5</c:v>
                </c:pt>
                <c:pt idx="2465">
                  <c:v>464.0</c:v>
                </c:pt>
                <c:pt idx="2466">
                  <c:v>721.5</c:v>
                </c:pt>
                <c:pt idx="2467">
                  <c:v>864.0</c:v>
                </c:pt>
                <c:pt idx="2468">
                  <c:v>848.5</c:v>
                </c:pt>
                <c:pt idx="2469">
                  <c:v>809.0</c:v>
                </c:pt>
                <c:pt idx="2470">
                  <c:v>828.5</c:v>
                </c:pt>
                <c:pt idx="2471">
                  <c:v>868.5</c:v>
                </c:pt>
                <c:pt idx="2472">
                  <c:v>940.0</c:v>
                </c:pt>
                <c:pt idx="2473">
                  <c:v>957.5</c:v>
                </c:pt>
                <c:pt idx="2474">
                  <c:v>911.5</c:v>
                </c:pt>
                <c:pt idx="2475">
                  <c:v>824.0</c:v>
                </c:pt>
                <c:pt idx="2476">
                  <c:v>740.0</c:v>
                </c:pt>
                <c:pt idx="2477">
                  <c:v>771.0</c:v>
                </c:pt>
                <c:pt idx="2478">
                  <c:v>685.5</c:v>
                </c:pt>
                <c:pt idx="2479">
                  <c:v>509.0</c:v>
                </c:pt>
                <c:pt idx="2480">
                  <c:v>527.5</c:v>
                </c:pt>
                <c:pt idx="2481">
                  <c:v>605.0</c:v>
                </c:pt>
                <c:pt idx="2482">
                  <c:v>690.0</c:v>
                </c:pt>
                <c:pt idx="2483">
                  <c:v>775.5</c:v>
                </c:pt>
                <c:pt idx="2484">
                  <c:v>847.5</c:v>
                </c:pt>
                <c:pt idx="2485">
                  <c:v>911.5</c:v>
                </c:pt>
                <c:pt idx="2486">
                  <c:v>1028.0</c:v>
                </c:pt>
                <c:pt idx="2487">
                  <c:v>1033.0</c:v>
                </c:pt>
                <c:pt idx="2488">
                  <c:v>1057.5</c:v>
                </c:pt>
                <c:pt idx="2489">
                  <c:v>1175.5</c:v>
                </c:pt>
                <c:pt idx="2490">
                  <c:v>1107.5</c:v>
                </c:pt>
                <c:pt idx="2491">
                  <c:v>967.5</c:v>
                </c:pt>
                <c:pt idx="2492">
                  <c:v>866.0</c:v>
                </c:pt>
                <c:pt idx="2493">
                  <c:v>879.0</c:v>
                </c:pt>
                <c:pt idx="2494">
                  <c:v>1057.5</c:v>
                </c:pt>
                <c:pt idx="2495">
                  <c:v>1184.0</c:v>
                </c:pt>
                <c:pt idx="2496">
                  <c:v>1188.0</c:v>
                </c:pt>
                <c:pt idx="2497">
                  <c:v>1138.5</c:v>
                </c:pt>
                <c:pt idx="2498">
                  <c:v>1103.0</c:v>
                </c:pt>
                <c:pt idx="2499">
                  <c:v>1095.5</c:v>
                </c:pt>
                <c:pt idx="2500">
                  <c:v>1133.0</c:v>
                </c:pt>
                <c:pt idx="2501">
                  <c:v>1151.5</c:v>
                </c:pt>
                <c:pt idx="2502">
                  <c:v>1029.0</c:v>
                </c:pt>
                <c:pt idx="2503">
                  <c:v>862.5</c:v>
                </c:pt>
                <c:pt idx="2504">
                  <c:v>801.5</c:v>
                </c:pt>
                <c:pt idx="2505">
                  <c:v>743.5</c:v>
                </c:pt>
                <c:pt idx="2506">
                  <c:v>658.0</c:v>
                </c:pt>
                <c:pt idx="2507">
                  <c:v>583.5</c:v>
                </c:pt>
                <c:pt idx="2508">
                  <c:v>554.5</c:v>
                </c:pt>
                <c:pt idx="2509">
                  <c:v>509.5</c:v>
                </c:pt>
                <c:pt idx="2510">
                  <c:v>642.5</c:v>
                </c:pt>
                <c:pt idx="2511">
                  <c:v>692.5</c:v>
                </c:pt>
                <c:pt idx="2512">
                  <c:v>817.0</c:v>
                </c:pt>
                <c:pt idx="2513">
                  <c:v>949.5</c:v>
                </c:pt>
                <c:pt idx="2514">
                  <c:v>884.0</c:v>
                </c:pt>
                <c:pt idx="2515">
                  <c:v>815.0</c:v>
                </c:pt>
                <c:pt idx="2516">
                  <c:v>779.0</c:v>
                </c:pt>
                <c:pt idx="2517">
                  <c:v>694.5</c:v>
                </c:pt>
                <c:pt idx="2518">
                  <c:v>756.0</c:v>
                </c:pt>
                <c:pt idx="2519">
                  <c:v>683.5</c:v>
                </c:pt>
                <c:pt idx="2520">
                  <c:v>534.0</c:v>
                </c:pt>
                <c:pt idx="2521">
                  <c:v>407.5</c:v>
                </c:pt>
                <c:pt idx="2522">
                  <c:v>368.0</c:v>
                </c:pt>
                <c:pt idx="2523">
                  <c:v>367.5</c:v>
                </c:pt>
                <c:pt idx="2524">
                  <c:v>366.5</c:v>
                </c:pt>
                <c:pt idx="2525">
                  <c:v>342.0</c:v>
                </c:pt>
                <c:pt idx="2526">
                  <c:v>290.5</c:v>
                </c:pt>
                <c:pt idx="2527">
                  <c:v>259.0</c:v>
                </c:pt>
                <c:pt idx="2528">
                  <c:v>236.5</c:v>
                </c:pt>
                <c:pt idx="2529">
                  <c:v>238.0</c:v>
                </c:pt>
                <c:pt idx="2530">
                  <c:v>287.5</c:v>
                </c:pt>
                <c:pt idx="2531">
                  <c:v>315.5</c:v>
                </c:pt>
                <c:pt idx="2532">
                  <c:v>423.0</c:v>
                </c:pt>
                <c:pt idx="2533">
                  <c:v>323.5</c:v>
                </c:pt>
                <c:pt idx="2534">
                  <c:v>410.0</c:v>
                </c:pt>
                <c:pt idx="2535">
                  <c:v>475.5</c:v>
                </c:pt>
                <c:pt idx="2536">
                  <c:v>491.5</c:v>
                </c:pt>
                <c:pt idx="2537">
                  <c:v>583.5</c:v>
                </c:pt>
                <c:pt idx="2538">
                  <c:v>618.5</c:v>
                </c:pt>
                <c:pt idx="2539">
                  <c:v>513.5</c:v>
                </c:pt>
                <c:pt idx="2540">
                  <c:v>510.0</c:v>
                </c:pt>
                <c:pt idx="2541">
                  <c:v>519.0</c:v>
                </c:pt>
                <c:pt idx="2542">
                  <c:v>618.0</c:v>
                </c:pt>
                <c:pt idx="2543">
                  <c:v>586.5</c:v>
                </c:pt>
                <c:pt idx="2544">
                  <c:v>567.5</c:v>
                </c:pt>
                <c:pt idx="2545">
                  <c:v>485.5</c:v>
                </c:pt>
                <c:pt idx="2546">
                  <c:v>368.0</c:v>
                </c:pt>
                <c:pt idx="2547">
                  <c:v>277.0</c:v>
                </c:pt>
                <c:pt idx="2548">
                  <c:v>251.5</c:v>
                </c:pt>
                <c:pt idx="2549">
                  <c:v>252.5</c:v>
                </c:pt>
                <c:pt idx="2550">
                  <c:v>193.0</c:v>
                </c:pt>
                <c:pt idx="2551">
                  <c:v>169.0</c:v>
                </c:pt>
                <c:pt idx="2552">
                  <c:v>223.5</c:v>
                </c:pt>
                <c:pt idx="2553">
                  <c:v>275.5</c:v>
                </c:pt>
                <c:pt idx="2554">
                  <c:v>300.0</c:v>
                </c:pt>
                <c:pt idx="2555">
                  <c:v>290.0</c:v>
                </c:pt>
                <c:pt idx="2556">
                  <c:v>320.5</c:v>
                </c:pt>
                <c:pt idx="2557">
                  <c:v>281.0</c:v>
                </c:pt>
                <c:pt idx="2558">
                  <c:v>347.5</c:v>
                </c:pt>
                <c:pt idx="2559">
                  <c:v>445.0</c:v>
                </c:pt>
                <c:pt idx="2560">
                  <c:v>460.5</c:v>
                </c:pt>
                <c:pt idx="2561">
                  <c:v>487.5</c:v>
                </c:pt>
                <c:pt idx="2562">
                  <c:v>583.0</c:v>
                </c:pt>
                <c:pt idx="2563">
                  <c:v>612.0</c:v>
                </c:pt>
                <c:pt idx="2564">
                  <c:v>588.0</c:v>
                </c:pt>
                <c:pt idx="2565">
                  <c:v>544.5</c:v>
                </c:pt>
                <c:pt idx="2566">
                  <c:v>580.0</c:v>
                </c:pt>
                <c:pt idx="2567">
                  <c:v>519.5</c:v>
                </c:pt>
                <c:pt idx="2568">
                  <c:v>429.0</c:v>
                </c:pt>
                <c:pt idx="2569">
                  <c:v>377.0</c:v>
                </c:pt>
                <c:pt idx="2570">
                  <c:v>394.5</c:v>
                </c:pt>
                <c:pt idx="2571">
                  <c:v>376.5</c:v>
                </c:pt>
                <c:pt idx="2572">
                  <c:v>343.0</c:v>
                </c:pt>
                <c:pt idx="2573">
                  <c:v>294.0</c:v>
                </c:pt>
                <c:pt idx="2574">
                  <c:v>192.5</c:v>
                </c:pt>
                <c:pt idx="2575">
                  <c:v>136.5</c:v>
                </c:pt>
                <c:pt idx="2576">
                  <c:v>161.0</c:v>
                </c:pt>
                <c:pt idx="2577">
                  <c:v>179.5</c:v>
                </c:pt>
                <c:pt idx="2578">
                  <c:v>179.5</c:v>
                </c:pt>
                <c:pt idx="2579">
                  <c:v>197.0</c:v>
                </c:pt>
                <c:pt idx="2580">
                  <c:v>219.0</c:v>
                </c:pt>
                <c:pt idx="2581">
                  <c:v>274.5</c:v>
                </c:pt>
                <c:pt idx="2582">
                  <c:v>362.5</c:v>
                </c:pt>
                <c:pt idx="2583">
                  <c:v>391.5</c:v>
                </c:pt>
                <c:pt idx="2584">
                  <c:v>499.0</c:v>
                </c:pt>
                <c:pt idx="2585">
                  <c:v>492.0</c:v>
                </c:pt>
                <c:pt idx="2586">
                  <c:v>547.5</c:v>
                </c:pt>
                <c:pt idx="2587">
                  <c:v>689.0</c:v>
                </c:pt>
                <c:pt idx="2588">
                  <c:v>746.0</c:v>
                </c:pt>
                <c:pt idx="2589">
                  <c:v>724.0</c:v>
                </c:pt>
                <c:pt idx="2590">
                  <c:v>709.5</c:v>
                </c:pt>
                <c:pt idx="2591">
                  <c:v>783.0</c:v>
                </c:pt>
                <c:pt idx="2592">
                  <c:v>613.0</c:v>
                </c:pt>
                <c:pt idx="2593">
                  <c:v>557.0</c:v>
                </c:pt>
                <c:pt idx="2594">
                  <c:v>499.0</c:v>
                </c:pt>
                <c:pt idx="2595">
                  <c:v>413.0</c:v>
                </c:pt>
                <c:pt idx="2596">
                  <c:v>320.0</c:v>
                </c:pt>
                <c:pt idx="2597">
                  <c:v>223.0</c:v>
                </c:pt>
                <c:pt idx="2598">
                  <c:v>131.0</c:v>
                </c:pt>
                <c:pt idx="2599">
                  <c:v>102.5</c:v>
                </c:pt>
                <c:pt idx="2600">
                  <c:v>217.0</c:v>
                </c:pt>
                <c:pt idx="2601">
                  <c:v>329.5</c:v>
                </c:pt>
                <c:pt idx="2602">
                  <c:v>400.0</c:v>
                </c:pt>
                <c:pt idx="2603">
                  <c:v>423.5</c:v>
                </c:pt>
                <c:pt idx="2604">
                  <c:v>501.0</c:v>
                </c:pt>
                <c:pt idx="2605">
                  <c:v>556.0</c:v>
                </c:pt>
                <c:pt idx="2606">
                  <c:v>561.5</c:v>
                </c:pt>
                <c:pt idx="2607">
                  <c:v>559.5</c:v>
                </c:pt>
                <c:pt idx="2608">
                  <c:v>625.0</c:v>
                </c:pt>
                <c:pt idx="2609">
                  <c:v>717.5</c:v>
                </c:pt>
                <c:pt idx="2610">
                  <c:v>591.5</c:v>
                </c:pt>
                <c:pt idx="2611">
                  <c:v>587.0</c:v>
                </c:pt>
                <c:pt idx="2612">
                  <c:v>633.0</c:v>
                </c:pt>
                <c:pt idx="2613">
                  <c:v>659.0</c:v>
                </c:pt>
                <c:pt idx="2614">
                  <c:v>660.5</c:v>
                </c:pt>
                <c:pt idx="2615">
                  <c:v>726.5</c:v>
                </c:pt>
                <c:pt idx="2616">
                  <c:v>794.0</c:v>
                </c:pt>
                <c:pt idx="2617">
                  <c:v>781.0</c:v>
                </c:pt>
                <c:pt idx="2618">
                  <c:v>708.0</c:v>
                </c:pt>
                <c:pt idx="2619">
                  <c:v>643.0</c:v>
                </c:pt>
                <c:pt idx="2620">
                  <c:v>634.5</c:v>
                </c:pt>
                <c:pt idx="2621">
                  <c:v>534.5</c:v>
                </c:pt>
                <c:pt idx="2622">
                  <c:v>374.0</c:v>
                </c:pt>
                <c:pt idx="2623">
                  <c:v>320.5</c:v>
                </c:pt>
                <c:pt idx="2624">
                  <c:v>328.5</c:v>
                </c:pt>
                <c:pt idx="2625">
                  <c:v>409.0</c:v>
                </c:pt>
                <c:pt idx="2626">
                  <c:v>516.0</c:v>
                </c:pt>
                <c:pt idx="2627">
                  <c:v>580.0</c:v>
                </c:pt>
                <c:pt idx="2628">
                  <c:v>655.0</c:v>
                </c:pt>
                <c:pt idx="2629">
                  <c:v>725.0</c:v>
                </c:pt>
                <c:pt idx="2630">
                  <c:v>814.0</c:v>
                </c:pt>
                <c:pt idx="2631">
                  <c:v>861.0</c:v>
                </c:pt>
                <c:pt idx="2632">
                  <c:v>910.5</c:v>
                </c:pt>
                <c:pt idx="2633">
                  <c:v>898.5</c:v>
                </c:pt>
                <c:pt idx="2634">
                  <c:v>800.5</c:v>
                </c:pt>
                <c:pt idx="2635">
                  <c:v>740.5</c:v>
                </c:pt>
                <c:pt idx="2636">
                  <c:v>739.5</c:v>
                </c:pt>
                <c:pt idx="2637">
                  <c:v>970.5</c:v>
                </c:pt>
                <c:pt idx="2638">
                  <c:v>1023.5</c:v>
                </c:pt>
                <c:pt idx="2639">
                  <c:v>790.5</c:v>
                </c:pt>
                <c:pt idx="2640">
                  <c:v>769.0</c:v>
                </c:pt>
                <c:pt idx="2641">
                  <c:v>684.0</c:v>
                </c:pt>
                <c:pt idx="2642">
                  <c:v>691.0</c:v>
                </c:pt>
                <c:pt idx="2643">
                  <c:v>701.0</c:v>
                </c:pt>
                <c:pt idx="2644">
                  <c:v>694.0</c:v>
                </c:pt>
                <c:pt idx="2645">
                  <c:v>595.5</c:v>
                </c:pt>
                <c:pt idx="2646">
                  <c:v>462.0</c:v>
                </c:pt>
                <c:pt idx="2647">
                  <c:v>464.0</c:v>
                </c:pt>
                <c:pt idx="2648">
                  <c:v>443.0</c:v>
                </c:pt>
                <c:pt idx="2649">
                  <c:v>443.5</c:v>
                </c:pt>
                <c:pt idx="2650">
                  <c:v>408.5</c:v>
                </c:pt>
                <c:pt idx="2651">
                  <c:v>431.5</c:v>
                </c:pt>
                <c:pt idx="2652">
                  <c:v>475.0</c:v>
                </c:pt>
                <c:pt idx="2653">
                  <c:v>544.0</c:v>
                </c:pt>
                <c:pt idx="2654">
                  <c:v>796.5</c:v>
                </c:pt>
                <c:pt idx="2655">
                  <c:v>983.0</c:v>
                </c:pt>
                <c:pt idx="2656">
                  <c:v>1013.0</c:v>
                </c:pt>
                <c:pt idx="2657">
                  <c:v>1021.0</c:v>
                </c:pt>
                <c:pt idx="2658">
                  <c:v>1080.5</c:v>
                </c:pt>
                <c:pt idx="2659">
                  <c:v>1078.5</c:v>
                </c:pt>
                <c:pt idx="2660">
                  <c:v>1197.5</c:v>
                </c:pt>
                <c:pt idx="2661">
                  <c:v>1354.0</c:v>
                </c:pt>
                <c:pt idx="2662">
                  <c:v>1272.0</c:v>
                </c:pt>
                <c:pt idx="2663">
                  <c:v>1155.5</c:v>
                </c:pt>
                <c:pt idx="2664">
                  <c:v>1160.5</c:v>
                </c:pt>
                <c:pt idx="2665">
                  <c:v>1130.0</c:v>
                </c:pt>
                <c:pt idx="2666">
                  <c:v>1117.0</c:v>
                </c:pt>
                <c:pt idx="2667">
                  <c:v>1122.0</c:v>
                </c:pt>
                <c:pt idx="2668">
                  <c:v>1079.0</c:v>
                </c:pt>
                <c:pt idx="2669">
                  <c:v>986.5</c:v>
                </c:pt>
                <c:pt idx="2670">
                  <c:v>969.5</c:v>
                </c:pt>
                <c:pt idx="2671">
                  <c:v>990.5</c:v>
                </c:pt>
                <c:pt idx="2672">
                  <c:v>957.5</c:v>
                </c:pt>
                <c:pt idx="2673">
                  <c:v>832.5</c:v>
                </c:pt>
                <c:pt idx="2674">
                  <c:v>720.5</c:v>
                </c:pt>
                <c:pt idx="2675">
                  <c:v>646.5</c:v>
                </c:pt>
                <c:pt idx="2676">
                  <c:v>632.5</c:v>
                </c:pt>
                <c:pt idx="2677">
                  <c:v>635.5</c:v>
                </c:pt>
                <c:pt idx="2678">
                  <c:v>646.0</c:v>
                </c:pt>
                <c:pt idx="2679">
                  <c:v>625.5</c:v>
                </c:pt>
                <c:pt idx="2680">
                  <c:v>551.0</c:v>
                </c:pt>
                <c:pt idx="2681">
                  <c:v>600.0</c:v>
                </c:pt>
                <c:pt idx="2682">
                  <c:v>720.5</c:v>
                </c:pt>
                <c:pt idx="2683">
                  <c:v>751.0</c:v>
                </c:pt>
                <c:pt idx="2684">
                  <c:v>777.0</c:v>
                </c:pt>
                <c:pt idx="2685">
                  <c:v>773.5</c:v>
                </c:pt>
                <c:pt idx="2686">
                  <c:v>748.5</c:v>
                </c:pt>
                <c:pt idx="2687">
                  <c:v>548.0</c:v>
                </c:pt>
                <c:pt idx="2688">
                  <c:v>447.5</c:v>
                </c:pt>
                <c:pt idx="2689">
                  <c:v>438.0</c:v>
                </c:pt>
                <c:pt idx="2690">
                  <c:v>417.0</c:v>
                </c:pt>
                <c:pt idx="2691">
                  <c:v>405.0</c:v>
                </c:pt>
                <c:pt idx="2692">
                  <c:v>377.0</c:v>
                </c:pt>
                <c:pt idx="2693">
                  <c:v>356.5</c:v>
                </c:pt>
                <c:pt idx="2694">
                  <c:v>349.5</c:v>
                </c:pt>
                <c:pt idx="2695">
                  <c:v>356.0</c:v>
                </c:pt>
                <c:pt idx="2696">
                  <c:v>349.5</c:v>
                </c:pt>
                <c:pt idx="2697">
                  <c:v>321.0</c:v>
                </c:pt>
                <c:pt idx="2698">
                  <c:v>291.5</c:v>
                </c:pt>
                <c:pt idx="2699">
                  <c:v>286.5</c:v>
                </c:pt>
                <c:pt idx="2700">
                  <c:v>332.0</c:v>
                </c:pt>
                <c:pt idx="2701">
                  <c:v>344.0</c:v>
                </c:pt>
                <c:pt idx="2702">
                  <c:v>340.0</c:v>
                </c:pt>
                <c:pt idx="2703">
                  <c:v>383.0</c:v>
                </c:pt>
                <c:pt idx="2704">
                  <c:v>363.0</c:v>
                </c:pt>
                <c:pt idx="2705">
                  <c:v>442.0</c:v>
                </c:pt>
                <c:pt idx="2706">
                  <c:v>600.0</c:v>
                </c:pt>
                <c:pt idx="2707">
                  <c:v>674.0</c:v>
                </c:pt>
                <c:pt idx="2708">
                  <c:v>656.0</c:v>
                </c:pt>
                <c:pt idx="2709">
                  <c:v>632.5</c:v>
                </c:pt>
                <c:pt idx="2710">
                  <c:v>574.0</c:v>
                </c:pt>
                <c:pt idx="2711">
                  <c:v>477.5</c:v>
                </c:pt>
                <c:pt idx="2712">
                  <c:v>407.0</c:v>
                </c:pt>
                <c:pt idx="2713">
                  <c:v>371.5</c:v>
                </c:pt>
                <c:pt idx="2714">
                  <c:v>366.5</c:v>
                </c:pt>
                <c:pt idx="2715">
                  <c:v>401.5</c:v>
                </c:pt>
                <c:pt idx="2716">
                  <c:v>432.0</c:v>
                </c:pt>
                <c:pt idx="2717">
                  <c:v>425.0</c:v>
                </c:pt>
                <c:pt idx="2718">
                  <c:v>390.5</c:v>
                </c:pt>
                <c:pt idx="2719">
                  <c:v>466.0</c:v>
                </c:pt>
                <c:pt idx="2720">
                  <c:v>551.0</c:v>
                </c:pt>
                <c:pt idx="2721">
                  <c:v>645.5</c:v>
                </c:pt>
                <c:pt idx="2722">
                  <c:v>674.5</c:v>
                </c:pt>
                <c:pt idx="2723">
                  <c:v>671.0</c:v>
                </c:pt>
                <c:pt idx="2724">
                  <c:v>734.0</c:v>
                </c:pt>
                <c:pt idx="2725">
                  <c:v>830.0</c:v>
                </c:pt>
                <c:pt idx="2726">
                  <c:v>887.5</c:v>
                </c:pt>
                <c:pt idx="2727">
                  <c:v>897.0</c:v>
                </c:pt>
                <c:pt idx="2728">
                  <c:v>910.0</c:v>
                </c:pt>
                <c:pt idx="2729">
                  <c:v>918.5</c:v>
                </c:pt>
                <c:pt idx="2730">
                  <c:v>921.0</c:v>
                </c:pt>
                <c:pt idx="2731">
                  <c:v>951.5</c:v>
                </c:pt>
                <c:pt idx="2732">
                  <c:v>969.5</c:v>
                </c:pt>
                <c:pt idx="2733">
                  <c:v>935.5</c:v>
                </c:pt>
                <c:pt idx="2734">
                  <c:v>859.0</c:v>
                </c:pt>
                <c:pt idx="2735">
                  <c:v>841.5</c:v>
                </c:pt>
                <c:pt idx="2736">
                  <c:v>782.5</c:v>
                </c:pt>
                <c:pt idx="2737">
                  <c:v>695.0</c:v>
                </c:pt>
                <c:pt idx="2738">
                  <c:v>669.0</c:v>
                </c:pt>
                <c:pt idx="2739">
                  <c:v>692.0</c:v>
                </c:pt>
                <c:pt idx="2740">
                  <c:v>782.0</c:v>
                </c:pt>
                <c:pt idx="2741">
                  <c:v>798.5</c:v>
                </c:pt>
                <c:pt idx="2742">
                  <c:v>876.5</c:v>
                </c:pt>
                <c:pt idx="2743">
                  <c:v>991.5</c:v>
                </c:pt>
                <c:pt idx="2744">
                  <c:v>925.0</c:v>
                </c:pt>
                <c:pt idx="2745">
                  <c:v>852.5</c:v>
                </c:pt>
                <c:pt idx="2746">
                  <c:v>883.0</c:v>
                </c:pt>
                <c:pt idx="2747">
                  <c:v>964.5</c:v>
                </c:pt>
                <c:pt idx="2748">
                  <c:v>1033.0</c:v>
                </c:pt>
                <c:pt idx="2749">
                  <c:v>1189.5</c:v>
                </c:pt>
                <c:pt idx="2750">
                  <c:v>1176.0</c:v>
                </c:pt>
                <c:pt idx="2751">
                  <c:v>1090.5</c:v>
                </c:pt>
                <c:pt idx="2752">
                  <c:v>1035.0</c:v>
                </c:pt>
                <c:pt idx="2753">
                  <c:v>868.0</c:v>
                </c:pt>
                <c:pt idx="2754">
                  <c:v>803.5</c:v>
                </c:pt>
                <c:pt idx="2755">
                  <c:v>693.0</c:v>
                </c:pt>
                <c:pt idx="2756">
                  <c:v>700.5</c:v>
                </c:pt>
                <c:pt idx="2757">
                  <c:v>649.5</c:v>
                </c:pt>
                <c:pt idx="2758">
                  <c:v>631.5</c:v>
                </c:pt>
                <c:pt idx="2759">
                  <c:v>648.5</c:v>
                </c:pt>
                <c:pt idx="2760">
                  <c:v>642.0</c:v>
                </c:pt>
                <c:pt idx="2761">
                  <c:v>660.5</c:v>
                </c:pt>
                <c:pt idx="2762">
                  <c:v>737.0</c:v>
                </c:pt>
                <c:pt idx="2763">
                  <c:v>825.0</c:v>
                </c:pt>
                <c:pt idx="2764">
                  <c:v>934.5</c:v>
                </c:pt>
                <c:pt idx="2765">
                  <c:v>917.0</c:v>
                </c:pt>
                <c:pt idx="2766">
                  <c:v>1027.0</c:v>
                </c:pt>
                <c:pt idx="2767">
                  <c:v>1327.5</c:v>
                </c:pt>
                <c:pt idx="2768">
                  <c:v>1459.0</c:v>
                </c:pt>
                <c:pt idx="2769">
                  <c:v>1524.5</c:v>
                </c:pt>
                <c:pt idx="2770">
                  <c:v>1573.5</c:v>
                </c:pt>
                <c:pt idx="2771">
                  <c:v>1618.0</c:v>
                </c:pt>
                <c:pt idx="2772">
                  <c:v>1658.5</c:v>
                </c:pt>
                <c:pt idx="2773">
                  <c:v>1692.5</c:v>
                </c:pt>
                <c:pt idx="2774">
                  <c:v>1657.0</c:v>
                </c:pt>
                <c:pt idx="2775">
                  <c:v>1583.0</c:v>
                </c:pt>
                <c:pt idx="2776">
                  <c:v>1363.0</c:v>
                </c:pt>
                <c:pt idx="2777">
                  <c:v>999.5</c:v>
                </c:pt>
                <c:pt idx="2778">
                  <c:v>737.5</c:v>
                </c:pt>
                <c:pt idx="2779">
                  <c:v>559.0</c:v>
                </c:pt>
                <c:pt idx="2780">
                  <c:v>531.0</c:v>
                </c:pt>
                <c:pt idx="2781">
                  <c:v>497.5</c:v>
                </c:pt>
                <c:pt idx="2782">
                  <c:v>478.5</c:v>
                </c:pt>
                <c:pt idx="2783">
                  <c:v>497.0</c:v>
                </c:pt>
                <c:pt idx="2784">
                  <c:v>514.0</c:v>
                </c:pt>
                <c:pt idx="2785">
                  <c:v>560.0</c:v>
                </c:pt>
                <c:pt idx="2786">
                  <c:v>612.5</c:v>
                </c:pt>
                <c:pt idx="2787">
                  <c:v>654.5</c:v>
                </c:pt>
                <c:pt idx="2788">
                  <c:v>732.5</c:v>
                </c:pt>
                <c:pt idx="2789">
                  <c:v>750.5</c:v>
                </c:pt>
                <c:pt idx="2790">
                  <c:v>734.5</c:v>
                </c:pt>
                <c:pt idx="2791">
                  <c:v>853.5</c:v>
                </c:pt>
                <c:pt idx="2792">
                  <c:v>902.0</c:v>
                </c:pt>
                <c:pt idx="2793">
                  <c:v>942.0</c:v>
                </c:pt>
                <c:pt idx="2794">
                  <c:v>960.0</c:v>
                </c:pt>
                <c:pt idx="2795">
                  <c:v>973.0</c:v>
                </c:pt>
                <c:pt idx="2796">
                  <c:v>970.5</c:v>
                </c:pt>
                <c:pt idx="2797">
                  <c:v>966.5</c:v>
                </c:pt>
                <c:pt idx="2798">
                  <c:v>986.0</c:v>
                </c:pt>
                <c:pt idx="2799">
                  <c:v>1018.0</c:v>
                </c:pt>
                <c:pt idx="2800">
                  <c:v>1046.0</c:v>
                </c:pt>
                <c:pt idx="2801">
                  <c:v>951.5</c:v>
                </c:pt>
                <c:pt idx="2802">
                  <c:v>894.5</c:v>
                </c:pt>
                <c:pt idx="2803">
                  <c:v>860.0</c:v>
                </c:pt>
                <c:pt idx="2804">
                  <c:v>863.5</c:v>
                </c:pt>
                <c:pt idx="2805">
                  <c:v>902.5</c:v>
                </c:pt>
                <c:pt idx="2806">
                  <c:v>884.5</c:v>
                </c:pt>
                <c:pt idx="2807">
                  <c:v>796.5</c:v>
                </c:pt>
                <c:pt idx="2808">
                  <c:v>874.5</c:v>
                </c:pt>
                <c:pt idx="2809">
                  <c:v>944.5</c:v>
                </c:pt>
                <c:pt idx="2810">
                  <c:v>938.5</c:v>
                </c:pt>
                <c:pt idx="2811">
                  <c:v>984.0</c:v>
                </c:pt>
                <c:pt idx="2812">
                  <c:v>1076.0</c:v>
                </c:pt>
                <c:pt idx="2813">
                  <c:v>1150.0</c:v>
                </c:pt>
                <c:pt idx="2814">
                  <c:v>1146.5</c:v>
                </c:pt>
                <c:pt idx="2815">
                  <c:v>1139.5</c:v>
                </c:pt>
                <c:pt idx="2816">
                  <c:v>1090.5</c:v>
                </c:pt>
                <c:pt idx="2817">
                  <c:v>1030.0</c:v>
                </c:pt>
                <c:pt idx="2818">
                  <c:v>873.0</c:v>
                </c:pt>
                <c:pt idx="2819">
                  <c:v>769.0</c:v>
                </c:pt>
                <c:pt idx="2820">
                  <c:v>715.0</c:v>
                </c:pt>
                <c:pt idx="2821">
                  <c:v>703.5</c:v>
                </c:pt>
                <c:pt idx="2822">
                  <c:v>715.0</c:v>
                </c:pt>
                <c:pt idx="2823">
                  <c:v>754.5</c:v>
                </c:pt>
                <c:pt idx="2824">
                  <c:v>851.5</c:v>
                </c:pt>
                <c:pt idx="2825">
                  <c:v>897.5</c:v>
                </c:pt>
                <c:pt idx="2826">
                  <c:v>870.5</c:v>
                </c:pt>
                <c:pt idx="2827">
                  <c:v>858.5</c:v>
                </c:pt>
                <c:pt idx="2828">
                  <c:v>838.5</c:v>
                </c:pt>
                <c:pt idx="2829">
                  <c:v>846.5</c:v>
                </c:pt>
                <c:pt idx="2830">
                  <c:v>800.5</c:v>
                </c:pt>
                <c:pt idx="2831">
                  <c:v>709.5</c:v>
                </c:pt>
                <c:pt idx="2832">
                  <c:v>758.5</c:v>
                </c:pt>
                <c:pt idx="2833">
                  <c:v>720.0</c:v>
                </c:pt>
                <c:pt idx="2834">
                  <c:v>762.0</c:v>
                </c:pt>
                <c:pt idx="2835">
                  <c:v>798.0</c:v>
                </c:pt>
                <c:pt idx="2836">
                  <c:v>784.0</c:v>
                </c:pt>
                <c:pt idx="2837">
                  <c:v>744.5</c:v>
                </c:pt>
                <c:pt idx="2838">
                  <c:v>667.5</c:v>
                </c:pt>
                <c:pt idx="2839">
                  <c:v>659.5</c:v>
                </c:pt>
                <c:pt idx="2840">
                  <c:v>689.5</c:v>
                </c:pt>
                <c:pt idx="2841">
                  <c:v>727.5</c:v>
                </c:pt>
                <c:pt idx="2842">
                  <c:v>783.5</c:v>
                </c:pt>
                <c:pt idx="2843">
                  <c:v>794.5</c:v>
                </c:pt>
                <c:pt idx="2844">
                  <c:v>846.0</c:v>
                </c:pt>
                <c:pt idx="2845">
                  <c:v>857.0</c:v>
                </c:pt>
                <c:pt idx="2846">
                  <c:v>848.0</c:v>
                </c:pt>
                <c:pt idx="2847">
                  <c:v>826.0</c:v>
                </c:pt>
                <c:pt idx="2848">
                  <c:v>820.0</c:v>
                </c:pt>
                <c:pt idx="2849">
                  <c:v>768.5</c:v>
                </c:pt>
                <c:pt idx="2850">
                  <c:v>688.5</c:v>
                </c:pt>
                <c:pt idx="2851">
                  <c:v>525.0</c:v>
                </c:pt>
                <c:pt idx="2852">
                  <c:v>411.0</c:v>
                </c:pt>
                <c:pt idx="2853">
                  <c:v>377.0</c:v>
                </c:pt>
                <c:pt idx="2854">
                  <c:v>344.0</c:v>
                </c:pt>
                <c:pt idx="2855">
                  <c:v>336.5</c:v>
                </c:pt>
                <c:pt idx="2856">
                  <c:v>326.5</c:v>
                </c:pt>
                <c:pt idx="2857">
                  <c:v>330.5</c:v>
                </c:pt>
                <c:pt idx="2858">
                  <c:v>363.0</c:v>
                </c:pt>
                <c:pt idx="2859">
                  <c:v>368.5</c:v>
                </c:pt>
                <c:pt idx="2860">
                  <c:v>394.0</c:v>
                </c:pt>
                <c:pt idx="2861">
                  <c:v>348.0</c:v>
                </c:pt>
                <c:pt idx="2862">
                  <c:v>274.5</c:v>
                </c:pt>
                <c:pt idx="2863">
                  <c:v>315.5</c:v>
                </c:pt>
                <c:pt idx="2864">
                  <c:v>543.5</c:v>
                </c:pt>
                <c:pt idx="2865">
                  <c:v>722.5</c:v>
                </c:pt>
                <c:pt idx="2866">
                  <c:v>899.0</c:v>
                </c:pt>
                <c:pt idx="2867">
                  <c:v>1015.0</c:v>
                </c:pt>
                <c:pt idx="2868">
                  <c:v>1082.5</c:v>
                </c:pt>
                <c:pt idx="2869">
                  <c:v>1079.0</c:v>
                </c:pt>
                <c:pt idx="2870">
                  <c:v>1017.0</c:v>
                </c:pt>
                <c:pt idx="2871">
                  <c:v>899.0</c:v>
                </c:pt>
                <c:pt idx="2872">
                  <c:v>614.5</c:v>
                </c:pt>
                <c:pt idx="2873">
                  <c:v>486.5</c:v>
                </c:pt>
                <c:pt idx="2874">
                  <c:v>416.0</c:v>
                </c:pt>
                <c:pt idx="2875">
                  <c:v>362.5</c:v>
                </c:pt>
                <c:pt idx="2876">
                  <c:v>193.0</c:v>
                </c:pt>
                <c:pt idx="2877">
                  <c:v>108.0</c:v>
                </c:pt>
                <c:pt idx="2878">
                  <c:v>112.0</c:v>
                </c:pt>
                <c:pt idx="2879">
                  <c:v>152.0</c:v>
                </c:pt>
                <c:pt idx="2880">
                  <c:v>193.0</c:v>
                </c:pt>
                <c:pt idx="2881">
                  <c:v>272.0</c:v>
                </c:pt>
                <c:pt idx="2882">
                  <c:v>360.0</c:v>
                </c:pt>
                <c:pt idx="2883">
                  <c:v>370.5</c:v>
                </c:pt>
                <c:pt idx="2884">
                  <c:v>329.0</c:v>
                </c:pt>
                <c:pt idx="2885">
                  <c:v>263.5</c:v>
                </c:pt>
                <c:pt idx="2886">
                  <c:v>165.5</c:v>
                </c:pt>
                <c:pt idx="2887">
                  <c:v>145.0</c:v>
                </c:pt>
                <c:pt idx="2888">
                  <c:v>192.0</c:v>
                </c:pt>
                <c:pt idx="2889">
                  <c:v>244.0</c:v>
                </c:pt>
                <c:pt idx="2890">
                  <c:v>296.5</c:v>
                </c:pt>
                <c:pt idx="2891">
                  <c:v>340.5</c:v>
                </c:pt>
                <c:pt idx="2892">
                  <c:v>361.5</c:v>
                </c:pt>
                <c:pt idx="2893">
                  <c:v>383.5</c:v>
                </c:pt>
                <c:pt idx="2894">
                  <c:v>373.0</c:v>
                </c:pt>
                <c:pt idx="2895">
                  <c:v>336.5</c:v>
                </c:pt>
                <c:pt idx="2896">
                  <c:v>236.0</c:v>
                </c:pt>
                <c:pt idx="2897">
                  <c:v>210.0</c:v>
                </c:pt>
                <c:pt idx="2898">
                  <c:v>233.0</c:v>
                </c:pt>
                <c:pt idx="2899">
                  <c:v>242.0</c:v>
                </c:pt>
                <c:pt idx="2900">
                  <c:v>199.5</c:v>
                </c:pt>
                <c:pt idx="2901">
                  <c:v>162.5</c:v>
                </c:pt>
                <c:pt idx="2902">
                  <c:v>149.5</c:v>
                </c:pt>
                <c:pt idx="2903">
                  <c:v>141.0</c:v>
                </c:pt>
                <c:pt idx="2904">
                  <c:v>131.0</c:v>
                </c:pt>
                <c:pt idx="2905">
                  <c:v>150.5</c:v>
                </c:pt>
                <c:pt idx="2906">
                  <c:v>176.5</c:v>
                </c:pt>
                <c:pt idx="2907">
                  <c:v>180.0</c:v>
                </c:pt>
                <c:pt idx="2908">
                  <c:v>153.5</c:v>
                </c:pt>
                <c:pt idx="2909">
                  <c:v>123.5</c:v>
                </c:pt>
                <c:pt idx="2910">
                  <c:v>72.0</c:v>
                </c:pt>
                <c:pt idx="2911">
                  <c:v>60.5</c:v>
                </c:pt>
                <c:pt idx="2912">
                  <c:v>47.0</c:v>
                </c:pt>
                <c:pt idx="2913">
                  <c:v>50.5</c:v>
                </c:pt>
                <c:pt idx="2914">
                  <c:v>58.0</c:v>
                </c:pt>
                <c:pt idx="2915">
                  <c:v>65.5</c:v>
                </c:pt>
                <c:pt idx="2916">
                  <c:v>92.5</c:v>
                </c:pt>
                <c:pt idx="2917">
                  <c:v>147.0</c:v>
                </c:pt>
                <c:pt idx="2918">
                  <c:v>186.0</c:v>
                </c:pt>
                <c:pt idx="2919">
                  <c:v>214.0</c:v>
                </c:pt>
                <c:pt idx="2920">
                  <c:v>191.0</c:v>
                </c:pt>
                <c:pt idx="2921">
                  <c:v>198.0</c:v>
                </c:pt>
                <c:pt idx="2922">
                  <c:v>233.5</c:v>
                </c:pt>
                <c:pt idx="2923">
                  <c:v>234.0</c:v>
                </c:pt>
                <c:pt idx="2924">
                  <c:v>228.0</c:v>
                </c:pt>
                <c:pt idx="2925">
                  <c:v>167.5</c:v>
                </c:pt>
                <c:pt idx="2926">
                  <c:v>148.0</c:v>
                </c:pt>
                <c:pt idx="2927">
                  <c:v>136.5</c:v>
                </c:pt>
                <c:pt idx="2928">
                  <c:v>114.5</c:v>
                </c:pt>
                <c:pt idx="2929">
                  <c:v>91.0</c:v>
                </c:pt>
                <c:pt idx="2930">
                  <c:v>81.5</c:v>
                </c:pt>
                <c:pt idx="2931">
                  <c:v>72.5</c:v>
                </c:pt>
                <c:pt idx="2932">
                  <c:v>68.0</c:v>
                </c:pt>
                <c:pt idx="2933">
                  <c:v>58.0</c:v>
                </c:pt>
                <c:pt idx="2934">
                  <c:v>36.5</c:v>
                </c:pt>
                <c:pt idx="2935">
                  <c:v>33.5</c:v>
                </c:pt>
                <c:pt idx="2936">
                  <c:v>43.0</c:v>
                </c:pt>
                <c:pt idx="2937">
                  <c:v>54.5</c:v>
                </c:pt>
                <c:pt idx="2938">
                  <c:v>84.0</c:v>
                </c:pt>
                <c:pt idx="2939">
                  <c:v>108.0</c:v>
                </c:pt>
                <c:pt idx="2940">
                  <c:v>108.0</c:v>
                </c:pt>
                <c:pt idx="2941">
                  <c:v>186.0</c:v>
                </c:pt>
                <c:pt idx="2942">
                  <c:v>167.0</c:v>
                </c:pt>
                <c:pt idx="2943">
                  <c:v>200.5</c:v>
                </c:pt>
                <c:pt idx="2944">
                  <c:v>252.0</c:v>
                </c:pt>
                <c:pt idx="2945">
                  <c:v>285.0</c:v>
                </c:pt>
                <c:pt idx="2946">
                  <c:v>418.5</c:v>
                </c:pt>
                <c:pt idx="2947">
                  <c:v>465.0</c:v>
                </c:pt>
                <c:pt idx="2948">
                  <c:v>362.0</c:v>
                </c:pt>
                <c:pt idx="2949">
                  <c:v>263.5</c:v>
                </c:pt>
                <c:pt idx="2950">
                  <c:v>273.5</c:v>
                </c:pt>
                <c:pt idx="2951">
                  <c:v>279.0</c:v>
                </c:pt>
                <c:pt idx="2952">
                  <c:v>246.5</c:v>
                </c:pt>
                <c:pt idx="2953">
                  <c:v>216.0</c:v>
                </c:pt>
                <c:pt idx="2954">
                  <c:v>196.0</c:v>
                </c:pt>
                <c:pt idx="2955">
                  <c:v>190.0</c:v>
                </c:pt>
                <c:pt idx="2956">
                  <c:v>212.5</c:v>
                </c:pt>
                <c:pt idx="2957">
                  <c:v>194.5</c:v>
                </c:pt>
                <c:pt idx="2958">
                  <c:v>128.0</c:v>
                </c:pt>
                <c:pt idx="2959">
                  <c:v>199.5</c:v>
                </c:pt>
                <c:pt idx="2960">
                  <c:v>232.0</c:v>
                </c:pt>
                <c:pt idx="2961">
                  <c:v>210.5</c:v>
                </c:pt>
                <c:pt idx="2962">
                  <c:v>175.5</c:v>
                </c:pt>
                <c:pt idx="2963">
                  <c:v>145.5</c:v>
                </c:pt>
                <c:pt idx="2964">
                  <c:v>117.0</c:v>
                </c:pt>
                <c:pt idx="2965">
                  <c:v>118.0</c:v>
                </c:pt>
                <c:pt idx="2966">
                  <c:v>175.0</c:v>
                </c:pt>
                <c:pt idx="2967">
                  <c:v>212.0</c:v>
                </c:pt>
                <c:pt idx="2968">
                  <c:v>332.5</c:v>
                </c:pt>
                <c:pt idx="2969">
                  <c:v>394.5</c:v>
                </c:pt>
                <c:pt idx="2970">
                  <c:v>505.5</c:v>
                </c:pt>
                <c:pt idx="2971">
                  <c:v>579.0</c:v>
                </c:pt>
                <c:pt idx="2972">
                  <c:v>562.5</c:v>
                </c:pt>
                <c:pt idx="2973">
                  <c:v>549.0</c:v>
                </c:pt>
                <c:pt idx="2974">
                  <c:v>587.0</c:v>
                </c:pt>
                <c:pt idx="2975">
                  <c:v>587.0</c:v>
                </c:pt>
                <c:pt idx="2976">
                  <c:v>518.5</c:v>
                </c:pt>
                <c:pt idx="2977">
                  <c:v>477.0</c:v>
                </c:pt>
                <c:pt idx="2978">
                  <c:v>425.5</c:v>
                </c:pt>
                <c:pt idx="2979">
                  <c:v>349.5</c:v>
                </c:pt>
                <c:pt idx="2980">
                  <c:v>272.0</c:v>
                </c:pt>
                <c:pt idx="2981">
                  <c:v>200.0</c:v>
                </c:pt>
                <c:pt idx="2982">
                  <c:v>122.0</c:v>
                </c:pt>
                <c:pt idx="2983">
                  <c:v>96.5</c:v>
                </c:pt>
                <c:pt idx="2984">
                  <c:v>92.0</c:v>
                </c:pt>
                <c:pt idx="2985">
                  <c:v>93.0</c:v>
                </c:pt>
                <c:pt idx="2986">
                  <c:v>94.0</c:v>
                </c:pt>
                <c:pt idx="2987">
                  <c:v>104.0</c:v>
                </c:pt>
                <c:pt idx="2988">
                  <c:v>104.0</c:v>
                </c:pt>
                <c:pt idx="2989">
                  <c:v>206.5</c:v>
                </c:pt>
                <c:pt idx="2990">
                  <c:v>142.5</c:v>
                </c:pt>
                <c:pt idx="2991">
                  <c:v>115.0</c:v>
                </c:pt>
                <c:pt idx="2992">
                  <c:v>279.0</c:v>
                </c:pt>
                <c:pt idx="2993">
                  <c:v>484.0</c:v>
                </c:pt>
                <c:pt idx="2994">
                  <c:v>554.0</c:v>
                </c:pt>
                <c:pt idx="2995">
                  <c:v>630.0</c:v>
                </c:pt>
                <c:pt idx="2996">
                  <c:v>624.0</c:v>
                </c:pt>
                <c:pt idx="2997">
                  <c:v>608.5</c:v>
                </c:pt>
                <c:pt idx="2998">
                  <c:v>627.0</c:v>
                </c:pt>
                <c:pt idx="2999">
                  <c:v>678.5</c:v>
                </c:pt>
                <c:pt idx="3000">
                  <c:v>571.0</c:v>
                </c:pt>
                <c:pt idx="3001">
                  <c:v>605.5</c:v>
                </c:pt>
                <c:pt idx="3002">
                  <c:v>519.0</c:v>
                </c:pt>
                <c:pt idx="3003">
                  <c:v>448.0</c:v>
                </c:pt>
                <c:pt idx="3004">
                  <c:v>400.5</c:v>
                </c:pt>
                <c:pt idx="3005">
                  <c:v>354.5</c:v>
                </c:pt>
                <c:pt idx="3006">
                  <c:v>261.5</c:v>
                </c:pt>
                <c:pt idx="3007">
                  <c:v>230.5</c:v>
                </c:pt>
                <c:pt idx="3008">
                  <c:v>310.5</c:v>
                </c:pt>
                <c:pt idx="3009">
                  <c:v>440.0</c:v>
                </c:pt>
                <c:pt idx="3010">
                  <c:v>517.0</c:v>
                </c:pt>
                <c:pt idx="3011">
                  <c:v>647.0</c:v>
                </c:pt>
                <c:pt idx="3012">
                  <c:v>650.0</c:v>
                </c:pt>
                <c:pt idx="3013">
                  <c:v>680.0</c:v>
                </c:pt>
                <c:pt idx="3014">
                  <c:v>684.5</c:v>
                </c:pt>
                <c:pt idx="3015">
                  <c:v>660.5</c:v>
                </c:pt>
                <c:pt idx="3016">
                  <c:v>818.5</c:v>
                </c:pt>
                <c:pt idx="3017">
                  <c:v>938.0</c:v>
                </c:pt>
                <c:pt idx="3018">
                  <c:v>1025.0</c:v>
                </c:pt>
                <c:pt idx="3019">
                  <c:v>1105.5</c:v>
                </c:pt>
                <c:pt idx="3020">
                  <c:v>1096.5</c:v>
                </c:pt>
                <c:pt idx="3021">
                  <c:v>1057.5</c:v>
                </c:pt>
                <c:pt idx="3022">
                  <c:v>1141.5</c:v>
                </c:pt>
                <c:pt idx="3023">
                  <c:v>1191.0</c:v>
                </c:pt>
                <c:pt idx="3024">
                  <c:v>1100.5</c:v>
                </c:pt>
                <c:pt idx="3025">
                  <c:v>893.5</c:v>
                </c:pt>
                <c:pt idx="3026">
                  <c:v>762.5</c:v>
                </c:pt>
                <c:pt idx="3027">
                  <c:v>679.0</c:v>
                </c:pt>
                <c:pt idx="3028">
                  <c:v>671.0</c:v>
                </c:pt>
                <c:pt idx="3029">
                  <c:v>664.0</c:v>
                </c:pt>
                <c:pt idx="3030">
                  <c:v>708.5</c:v>
                </c:pt>
                <c:pt idx="3031">
                  <c:v>886.5</c:v>
                </c:pt>
                <c:pt idx="3032">
                  <c:v>972.5</c:v>
                </c:pt>
                <c:pt idx="3033">
                  <c:v>1011.0</c:v>
                </c:pt>
                <c:pt idx="3034">
                  <c:v>1092.5</c:v>
                </c:pt>
                <c:pt idx="3035">
                  <c:v>1162.0</c:v>
                </c:pt>
                <c:pt idx="3036">
                  <c:v>1202.5</c:v>
                </c:pt>
                <c:pt idx="3037">
                  <c:v>1232.5</c:v>
                </c:pt>
                <c:pt idx="3038">
                  <c:v>1254.0</c:v>
                </c:pt>
                <c:pt idx="3039">
                  <c:v>1192.0</c:v>
                </c:pt>
                <c:pt idx="3040">
                  <c:v>1142.0</c:v>
                </c:pt>
                <c:pt idx="3041">
                  <c:v>1141.5</c:v>
                </c:pt>
                <c:pt idx="3042">
                  <c:v>1229.0</c:v>
                </c:pt>
                <c:pt idx="3043">
                  <c:v>1299.0</c:v>
                </c:pt>
                <c:pt idx="3044">
                  <c:v>1335.5</c:v>
                </c:pt>
                <c:pt idx="3045">
                  <c:v>1352.5</c:v>
                </c:pt>
                <c:pt idx="3046">
                  <c:v>1285.5</c:v>
                </c:pt>
                <c:pt idx="3047">
                  <c:v>1243.5</c:v>
                </c:pt>
                <c:pt idx="3048">
                  <c:v>1236.5</c:v>
                </c:pt>
                <c:pt idx="3049">
                  <c:v>1101.0</c:v>
                </c:pt>
                <c:pt idx="3050">
                  <c:v>1059.5</c:v>
                </c:pt>
                <c:pt idx="3051">
                  <c:v>975.0</c:v>
                </c:pt>
                <c:pt idx="3052">
                  <c:v>982.5</c:v>
                </c:pt>
                <c:pt idx="3053">
                  <c:v>879.5</c:v>
                </c:pt>
                <c:pt idx="3054">
                  <c:v>867.5</c:v>
                </c:pt>
                <c:pt idx="3055">
                  <c:v>1005.0</c:v>
                </c:pt>
                <c:pt idx="3056">
                  <c:v>1059.0</c:v>
                </c:pt>
                <c:pt idx="3057">
                  <c:v>1037.0</c:v>
                </c:pt>
                <c:pt idx="3058">
                  <c:v>1170.5</c:v>
                </c:pt>
                <c:pt idx="3059">
                  <c:v>1213.0</c:v>
                </c:pt>
                <c:pt idx="3060">
                  <c:v>1302.5</c:v>
                </c:pt>
                <c:pt idx="3061">
                  <c:v>1303.0</c:v>
                </c:pt>
                <c:pt idx="3062">
                  <c:v>1310.5</c:v>
                </c:pt>
                <c:pt idx="3063">
                  <c:v>1152.5</c:v>
                </c:pt>
                <c:pt idx="3064">
                  <c:v>1096.5</c:v>
                </c:pt>
                <c:pt idx="3065">
                  <c:v>946.0</c:v>
                </c:pt>
                <c:pt idx="3066">
                  <c:v>913.5</c:v>
                </c:pt>
                <c:pt idx="3067">
                  <c:v>1025.0</c:v>
                </c:pt>
                <c:pt idx="3068">
                  <c:v>1130.0</c:v>
                </c:pt>
                <c:pt idx="3069">
                  <c:v>1146.0</c:v>
                </c:pt>
                <c:pt idx="3070">
                  <c:v>1089.0</c:v>
                </c:pt>
                <c:pt idx="3071">
                  <c:v>1054.5</c:v>
                </c:pt>
                <c:pt idx="3072">
                  <c:v>1046.0</c:v>
                </c:pt>
                <c:pt idx="3073">
                  <c:v>961.5</c:v>
                </c:pt>
                <c:pt idx="3074">
                  <c:v>899.0</c:v>
                </c:pt>
                <c:pt idx="3075">
                  <c:v>765.0</c:v>
                </c:pt>
                <c:pt idx="3076">
                  <c:v>680.0</c:v>
                </c:pt>
                <c:pt idx="3077">
                  <c:v>489.5</c:v>
                </c:pt>
                <c:pt idx="3078">
                  <c:v>402.0</c:v>
                </c:pt>
                <c:pt idx="3079">
                  <c:v>395.5</c:v>
                </c:pt>
                <c:pt idx="3080">
                  <c:v>378.5</c:v>
                </c:pt>
                <c:pt idx="3081">
                  <c:v>410.0</c:v>
                </c:pt>
                <c:pt idx="3082">
                  <c:v>529.0</c:v>
                </c:pt>
                <c:pt idx="3083">
                  <c:v>600.5</c:v>
                </c:pt>
                <c:pt idx="3084">
                  <c:v>678.5</c:v>
                </c:pt>
                <c:pt idx="3085">
                  <c:v>703.0</c:v>
                </c:pt>
                <c:pt idx="3086">
                  <c:v>661.5</c:v>
                </c:pt>
                <c:pt idx="3087">
                  <c:v>552.0</c:v>
                </c:pt>
                <c:pt idx="3088">
                  <c:v>518.5</c:v>
                </c:pt>
                <c:pt idx="3089">
                  <c:v>471.0</c:v>
                </c:pt>
                <c:pt idx="3090">
                  <c:v>484.0</c:v>
                </c:pt>
                <c:pt idx="3091">
                  <c:v>539.0</c:v>
                </c:pt>
                <c:pt idx="3092">
                  <c:v>512.5</c:v>
                </c:pt>
                <c:pt idx="3093">
                  <c:v>533.0</c:v>
                </c:pt>
                <c:pt idx="3094">
                  <c:v>626.5</c:v>
                </c:pt>
                <c:pt idx="3095">
                  <c:v>688.5</c:v>
                </c:pt>
                <c:pt idx="3096">
                  <c:v>643.0</c:v>
                </c:pt>
                <c:pt idx="3097">
                  <c:v>630.5</c:v>
                </c:pt>
                <c:pt idx="3098">
                  <c:v>653.5</c:v>
                </c:pt>
                <c:pt idx="3099">
                  <c:v>571.0</c:v>
                </c:pt>
                <c:pt idx="3100">
                  <c:v>473.5</c:v>
                </c:pt>
                <c:pt idx="3101">
                  <c:v>350.5</c:v>
                </c:pt>
                <c:pt idx="3102">
                  <c:v>241.5</c:v>
                </c:pt>
                <c:pt idx="3103">
                  <c:v>295.0</c:v>
                </c:pt>
                <c:pt idx="3104">
                  <c:v>432.0</c:v>
                </c:pt>
                <c:pt idx="3105">
                  <c:v>564.0</c:v>
                </c:pt>
                <c:pt idx="3106">
                  <c:v>685.5</c:v>
                </c:pt>
                <c:pt idx="3107">
                  <c:v>838.5</c:v>
                </c:pt>
                <c:pt idx="3108">
                  <c:v>939.5</c:v>
                </c:pt>
                <c:pt idx="3109">
                  <c:v>1041.5</c:v>
                </c:pt>
                <c:pt idx="3110">
                  <c:v>1039.0</c:v>
                </c:pt>
                <c:pt idx="3111">
                  <c:v>989.0</c:v>
                </c:pt>
                <c:pt idx="3112">
                  <c:v>939.0</c:v>
                </c:pt>
                <c:pt idx="3113">
                  <c:v>1007.5</c:v>
                </c:pt>
                <c:pt idx="3114">
                  <c:v>1020.5</c:v>
                </c:pt>
                <c:pt idx="3115">
                  <c:v>1004.5</c:v>
                </c:pt>
                <c:pt idx="3116">
                  <c:v>955.5</c:v>
                </c:pt>
                <c:pt idx="3117">
                  <c:v>1024.5</c:v>
                </c:pt>
                <c:pt idx="3118">
                  <c:v>1105.5</c:v>
                </c:pt>
                <c:pt idx="3119">
                  <c:v>1098.0</c:v>
                </c:pt>
                <c:pt idx="3120">
                  <c:v>989.5</c:v>
                </c:pt>
                <c:pt idx="3121">
                  <c:v>915.5</c:v>
                </c:pt>
                <c:pt idx="3122">
                  <c:v>849.0</c:v>
                </c:pt>
                <c:pt idx="3123">
                  <c:v>774.5</c:v>
                </c:pt>
                <c:pt idx="3124">
                  <c:v>749.0</c:v>
                </c:pt>
                <c:pt idx="3125">
                  <c:v>719.0</c:v>
                </c:pt>
                <c:pt idx="3126">
                  <c:v>684.5</c:v>
                </c:pt>
                <c:pt idx="3127">
                  <c:v>711.5</c:v>
                </c:pt>
                <c:pt idx="3128">
                  <c:v>803.0</c:v>
                </c:pt>
                <c:pt idx="3129">
                  <c:v>933.0</c:v>
                </c:pt>
                <c:pt idx="3130">
                  <c:v>1106.5</c:v>
                </c:pt>
                <c:pt idx="3131">
                  <c:v>1342.0</c:v>
                </c:pt>
                <c:pt idx="3132">
                  <c:v>1468.0</c:v>
                </c:pt>
                <c:pt idx="3133">
                  <c:v>1575.5</c:v>
                </c:pt>
                <c:pt idx="3134">
                  <c:v>1488.0</c:v>
                </c:pt>
                <c:pt idx="3135">
                  <c:v>1373.0</c:v>
                </c:pt>
                <c:pt idx="3136">
                  <c:v>1261.5</c:v>
                </c:pt>
                <c:pt idx="3137">
                  <c:v>1217.5</c:v>
                </c:pt>
                <c:pt idx="3138">
                  <c:v>1289.5</c:v>
                </c:pt>
                <c:pt idx="3139">
                  <c:v>1457.5</c:v>
                </c:pt>
                <c:pt idx="3140">
                  <c:v>1473.0</c:v>
                </c:pt>
                <c:pt idx="3141">
                  <c:v>1362.0</c:v>
                </c:pt>
                <c:pt idx="3142">
                  <c:v>1202.0</c:v>
                </c:pt>
                <c:pt idx="3143">
                  <c:v>1049.0</c:v>
                </c:pt>
                <c:pt idx="3144">
                  <c:v>996.5</c:v>
                </c:pt>
                <c:pt idx="3145">
                  <c:v>799.5</c:v>
                </c:pt>
                <c:pt idx="3146">
                  <c:v>562.5</c:v>
                </c:pt>
                <c:pt idx="3147">
                  <c:v>555.5</c:v>
                </c:pt>
                <c:pt idx="3148">
                  <c:v>493.5</c:v>
                </c:pt>
                <c:pt idx="3149">
                  <c:v>421.0</c:v>
                </c:pt>
                <c:pt idx="3150">
                  <c:v>380.0</c:v>
                </c:pt>
                <c:pt idx="3151">
                  <c:v>525.5</c:v>
                </c:pt>
                <c:pt idx="3152">
                  <c:v>617.0</c:v>
                </c:pt>
                <c:pt idx="3153">
                  <c:v>665.5</c:v>
                </c:pt>
                <c:pt idx="3154">
                  <c:v>750.0</c:v>
                </c:pt>
                <c:pt idx="3155">
                  <c:v>935.0</c:v>
                </c:pt>
                <c:pt idx="3156">
                  <c:v>1003.5</c:v>
                </c:pt>
                <c:pt idx="3157">
                  <c:v>1054.0</c:v>
                </c:pt>
                <c:pt idx="3158">
                  <c:v>1032.0</c:v>
                </c:pt>
                <c:pt idx="3159">
                  <c:v>993.0</c:v>
                </c:pt>
                <c:pt idx="3160">
                  <c:v>957.5</c:v>
                </c:pt>
                <c:pt idx="3161">
                  <c:v>1004.0</c:v>
                </c:pt>
                <c:pt idx="3162">
                  <c:v>1092.5</c:v>
                </c:pt>
                <c:pt idx="3163">
                  <c:v>1258.5</c:v>
                </c:pt>
                <c:pt idx="3164">
                  <c:v>1354.5</c:v>
                </c:pt>
                <c:pt idx="3165">
                  <c:v>1204.5</c:v>
                </c:pt>
                <c:pt idx="3166">
                  <c:v>976.0</c:v>
                </c:pt>
                <c:pt idx="3167">
                  <c:v>757.0</c:v>
                </c:pt>
                <c:pt idx="3168">
                  <c:v>611.5</c:v>
                </c:pt>
                <c:pt idx="3169">
                  <c:v>639.5</c:v>
                </c:pt>
                <c:pt idx="3170">
                  <c:v>629.5</c:v>
                </c:pt>
                <c:pt idx="3171">
                  <c:v>707.0</c:v>
                </c:pt>
                <c:pt idx="3172">
                  <c:v>649.0</c:v>
                </c:pt>
                <c:pt idx="3173">
                  <c:v>446.0</c:v>
                </c:pt>
                <c:pt idx="3174">
                  <c:v>334.5</c:v>
                </c:pt>
                <c:pt idx="3175">
                  <c:v>508.5</c:v>
                </c:pt>
                <c:pt idx="3176">
                  <c:v>623.5</c:v>
                </c:pt>
                <c:pt idx="3177">
                  <c:v>659.5</c:v>
                </c:pt>
                <c:pt idx="3178">
                  <c:v>621.5</c:v>
                </c:pt>
                <c:pt idx="3179">
                  <c:v>746.0</c:v>
                </c:pt>
                <c:pt idx="3180">
                  <c:v>842.0</c:v>
                </c:pt>
                <c:pt idx="3181">
                  <c:v>933.5</c:v>
                </c:pt>
                <c:pt idx="3182">
                  <c:v>952.0</c:v>
                </c:pt>
                <c:pt idx="3183">
                  <c:v>897.5</c:v>
                </c:pt>
                <c:pt idx="3184">
                  <c:v>829.5</c:v>
                </c:pt>
                <c:pt idx="3185">
                  <c:v>688.5</c:v>
                </c:pt>
                <c:pt idx="3186">
                  <c:v>631.0</c:v>
                </c:pt>
                <c:pt idx="3187">
                  <c:v>566.5</c:v>
                </c:pt>
                <c:pt idx="3188">
                  <c:v>518.5</c:v>
                </c:pt>
                <c:pt idx="3189">
                  <c:v>408.5</c:v>
                </c:pt>
                <c:pt idx="3190">
                  <c:v>317.5</c:v>
                </c:pt>
                <c:pt idx="3191">
                  <c:v>229.0</c:v>
                </c:pt>
                <c:pt idx="3192">
                  <c:v>174.0</c:v>
                </c:pt>
                <c:pt idx="3193">
                  <c:v>195.5</c:v>
                </c:pt>
                <c:pt idx="3194">
                  <c:v>210.0</c:v>
                </c:pt>
                <c:pt idx="3195">
                  <c:v>238.0</c:v>
                </c:pt>
                <c:pt idx="3196">
                  <c:v>220.0</c:v>
                </c:pt>
                <c:pt idx="3197">
                  <c:v>162.5</c:v>
                </c:pt>
                <c:pt idx="3198">
                  <c:v>114.0</c:v>
                </c:pt>
                <c:pt idx="3199">
                  <c:v>155.0</c:v>
                </c:pt>
                <c:pt idx="3200">
                  <c:v>196.5</c:v>
                </c:pt>
                <c:pt idx="3201">
                  <c:v>233.5</c:v>
                </c:pt>
                <c:pt idx="3202">
                  <c:v>242.5</c:v>
                </c:pt>
                <c:pt idx="3203">
                  <c:v>292.5</c:v>
                </c:pt>
                <c:pt idx="3204">
                  <c:v>352.0</c:v>
                </c:pt>
                <c:pt idx="3205">
                  <c:v>421.0</c:v>
                </c:pt>
                <c:pt idx="3206">
                  <c:v>426.0</c:v>
                </c:pt>
                <c:pt idx="3207">
                  <c:v>411.5</c:v>
                </c:pt>
                <c:pt idx="3208">
                  <c:v>370.5</c:v>
                </c:pt>
                <c:pt idx="3209">
                  <c:v>332.0</c:v>
                </c:pt>
                <c:pt idx="3210">
                  <c:v>397.0</c:v>
                </c:pt>
                <c:pt idx="3211">
                  <c:v>362.5</c:v>
                </c:pt>
                <c:pt idx="3212">
                  <c:v>325.0</c:v>
                </c:pt>
                <c:pt idx="3213">
                  <c:v>251.5</c:v>
                </c:pt>
                <c:pt idx="3214">
                  <c:v>221.0</c:v>
                </c:pt>
                <c:pt idx="3215">
                  <c:v>211.0</c:v>
                </c:pt>
                <c:pt idx="3216">
                  <c:v>203.0</c:v>
                </c:pt>
                <c:pt idx="3217">
                  <c:v>179.0</c:v>
                </c:pt>
                <c:pt idx="3218">
                  <c:v>152.5</c:v>
                </c:pt>
                <c:pt idx="3219">
                  <c:v>131.0</c:v>
                </c:pt>
                <c:pt idx="3220">
                  <c:v>124.5</c:v>
                </c:pt>
                <c:pt idx="3221">
                  <c:v>106.5</c:v>
                </c:pt>
                <c:pt idx="3222">
                  <c:v>96.0</c:v>
                </c:pt>
                <c:pt idx="3223">
                  <c:v>135.5</c:v>
                </c:pt>
                <c:pt idx="3224">
                  <c:v>197.0</c:v>
                </c:pt>
                <c:pt idx="3225">
                  <c:v>248.5</c:v>
                </c:pt>
                <c:pt idx="3226">
                  <c:v>275.5</c:v>
                </c:pt>
                <c:pt idx="3227">
                  <c:v>285.5</c:v>
                </c:pt>
                <c:pt idx="3228">
                  <c:v>291.5</c:v>
                </c:pt>
                <c:pt idx="3229">
                  <c:v>300.0</c:v>
                </c:pt>
                <c:pt idx="3230">
                  <c:v>300.5</c:v>
                </c:pt>
                <c:pt idx="3231">
                  <c:v>327.5</c:v>
                </c:pt>
                <c:pt idx="3232">
                  <c:v>360.0</c:v>
                </c:pt>
                <c:pt idx="3233">
                  <c:v>433.5</c:v>
                </c:pt>
                <c:pt idx="3234">
                  <c:v>596.0</c:v>
                </c:pt>
                <c:pt idx="3235">
                  <c:v>654.0</c:v>
                </c:pt>
                <c:pt idx="3236">
                  <c:v>634.5</c:v>
                </c:pt>
                <c:pt idx="3237">
                  <c:v>508.0</c:v>
                </c:pt>
                <c:pt idx="3238">
                  <c:v>481.0</c:v>
                </c:pt>
                <c:pt idx="3239">
                  <c:v>523.0</c:v>
                </c:pt>
                <c:pt idx="3240">
                  <c:v>522.5</c:v>
                </c:pt>
                <c:pt idx="3241">
                  <c:v>448.0</c:v>
                </c:pt>
                <c:pt idx="3242">
                  <c:v>447.5</c:v>
                </c:pt>
                <c:pt idx="3243">
                  <c:v>463.5</c:v>
                </c:pt>
                <c:pt idx="3244">
                  <c:v>454.0</c:v>
                </c:pt>
                <c:pt idx="3245">
                  <c:v>374.0</c:v>
                </c:pt>
                <c:pt idx="3246">
                  <c:v>274.0</c:v>
                </c:pt>
                <c:pt idx="3247">
                  <c:v>239.0</c:v>
                </c:pt>
                <c:pt idx="3248">
                  <c:v>238.5</c:v>
                </c:pt>
                <c:pt idx="3249">
                  <c:v>220.5</c:v>
                </c:pt>
                <c:pt idx="3250">
                  <c:v>210.5</c:v>
                </c:pt>
                <c:pt idx="3251">
                  <c:v>218.5</c:v>
                </c:pt>
                <c:pt idx="3252">
                  <c:v>233.0</c:v>
                </c:pt>
                <c:pt idx="3253">
                  <c:v>255.5</c:v>
                </c:pt>
                <c:pt idx="3254">
                  <c:v>328.5</c:v>
                </c:pt>
                <c:pt idx="3255">
                  <c:v>452.0</c:v>
                </c:pt>
                <c:pt idx="3256">
                  <c:v>542.5</c:v>
                </c:pt>
                <c:pt idx="3257">
                  <c:v>635.5</c:v>
                </c:pt>
                <c:pt idx="3258">
                  <c:v>853.0</c:v>
                </c:pt>
                <c:pt idx="3259">
                  <c:v>973.5</c:v>
                </c:pt>
                <c:pt idx="3260">
                  <c:v>1107.5</c:v>
                </c:pt>
                <c:pt idx="3261">
                  <c:v>1052.0</c:v>
                </c:pt>
                <c:pt idx="3262">
                  <c:v>1059.5</c:v>
                </c:pt>
                <c:pt idx="3263">
                  <c:v>1040.0</c:v>
                </c:pt>
                <c:pt idx="3264">
                  <c:v>910.0</c:v>
                </c:pt>
                <c:pt idx="3265">
                  <c:v>837.5</c:v>
                </c:pt>
                <c:pt idx="3266">
                  <c:v>799.0</c:v>
                </c:pt>
                <c:pt idx="3267">
                  <c:v>723.0</c:v>
                </c:pt>
                <c:pt idx="3268">
                  <c:v>739.0</c:v>
                </c:pt>
                <c:pt idx="3269">
                  <c:v>719.5</c:v>
                </c:pt>
                <c:pt idx="3270">
                  <c:v>672.0</c:v>
                </c:pt>
                <c:pt idx="3271">
                  <c:v>634.0</c:v>
                </c:pt>
                <c:pt idx="3272">
                  <c:v>627.5</c:v>
                </c:pt>
                <c:pt idx="3273">
                  <c:v>675.5</c:v>
                </c:pt>
                <c:pt idx="3274">
                  <c:v>800.0</c:v>
                </c:pt>
                <c:pt idx="3275">
                  <c:v>911.5</c:v>
                </c:pt>
                <c:pt idx="3276">
                  <c:v>1122.5</c:v>
                </c:pt>
                <c:pt idx="3277">
                  <c:v>1241.5</c:v>
                </c:pt>
                <c:pt idx="3278">
                  <c:v>1221.5</c:v>
                </c:pt>
                <c:pt idx="3279">
                  <c:v>1255.5</c:v>
                </c:pt>
                <c:pt idx="3280">
                  <c:v>960.0</c:v>
                </c:pt>
                <c:pt idx="3281">
                  <c:v>971.0</c:v>
                </c:pt>
                <c:pt idx="3282">
                  <c:v>1146.0</c:v>
                </c:pt>
                <c:pt idx="3283">
                  <c:v>1386.5</c:v>
                </c:pt>
                <c:pt idx="3284">
                  <c:v>1439.0</c:v>
                </c:pt>
                <c:pt idx="3285">
                  <c:v>1436.5</c:v>
                </c:pt>
                <c:pt idx="3286">
                  <c:v>1331.0</c:v>
                </c:pt>
                <c:pt idx="3287">
                  <c:v>1056.0</c:v>
                </c:pt>
                <c:pt idx="3288">
                  <c:v>925.0</c:v>
                </c:pt>
                <c:pt idx="3289">
                  <c:v>842.0</c:v>
                </c:pt>
                <c:pt idx="3290">
                  <c:v>804.5</c:v>
                </c:pt>
                <c:pt idx="3291">
                  <c:v>761.0</c:v>
                </c:pt>
                <c:pt idx="3292">
                  <c:v>656.5</c:v>
                </c:pt>
                <c:pt idx="3293">
                  <c:v>565.0</c:v>
                </c:pt>
                <c:pt idx="3294">
                  <c:v>396.0</c:v>
                </c:pt>
                <c:pt idx="3295">
                  <c:v>343.0</c:v>
                </c:pt>
                <c:pt idx="3296">
                  <c:v>369.5</c:v>
                </c:pt>
                <c:pt idx="3297">
                  <c:v>431.5</c:v>
                </c:pt>
                <c:pt idx="3298">
                  <c:v>462.5</c:v>
                </c:pt>
                <c:pt idx="3299">
                  <c:v>522.5</c:v>
                </c:pt>
                <c:pt idx="3300">
                  <c:v>591.5</c:v>
                </c:pt>
                <c:pt idx="3301">
                  <c:v>626.0</c:v>
                </c:pt>
                <c:pt idx="3302">
                  <c:v>596.5</c:v>
                </c:pt>
                <c:pt idx="3303">
                  <c:v>596.5</c:v>
                </c:pt>
                <c:pt idx="3304">
                  <c:v>516.5</c:v>
                </c:pt>
                <c:pt idx="3305">
                  <c:v>576.0</c:v>
                </c:pt>
                <c:pt idx="3306">
                  <c:v>726.0</c:v>
                </c:pt>
                <c:pt idx="3307">
                  <c:v>904.5</c:v>
                </c:pt>
                <c:pt idx="3308">
                  <c:v>960.0</c:v>
                </c:pt>
                <c:pt idx="3309">
                  <c:v>871.0</c:v>
                </c:pt>
                <c:pt idx="3310">
                  <c:v>741.0</c:v>
                </c:pt>
                <c:pt idx="3311">
                  <c:v>686.0</c:v>
                </c:pt>
                <c:pt idx="3312">
                  <c:v>613.5</c:v>
                </c:pt>
                <c:pt idx="3313">
                  <c:v>637.5</c:v>
                </c:pt>
                <c:pt idx="3314">
                  <c:v>638.5</c:v>
                </c:pt>
                <c:pt idx="3315">
                  <c:v>655.0</c:v>
                </c:pt>
                <c:pt idx="3316">
                  <c:v>657.5</c:v>
                </c:pt>
                <c:pt idx="3317">
                  <c:v>490.0</c:v>
                </c:pt>
                <c:pt idx="3318">
                  <c:v>303.5</c:v>
                </c:pt>
                <c:pt idx="3319">
                  <c:v>289.0</c:v>
                </c:pt>
                <c:pt idx="3320">
                  <c:v>270.5</c:v>
                </c:pt>
                <c:pt idx="3321">
                  <c:v>264.5</c:v>
                </c:pt>
                <c:pt idx="3322">
                  <c:v>236.5</c:v>
                </c:pt>
                <c:pt idx="3323">
                  <c:v>202.5</c:v>
                </c:pt>
                <c:pt idx="3324">
                  <c:v>186.5</c:v>
                </c:pt>
                <c:pt idx="3325">
                  <c:v>172.5</c:v>
                </c:pt>
                <c:pt idx="3326">
                  <c:v>170.5</c:v>
                </c:pt>
                <c:pt idx="3327">
                  <c:v>217.5</c:v>
                </c:pt>
                <c:pt idx="3328">
                  <c:v>299.0</c:v>
                </c:pt>
                <c:pt idx="3329">
                  <c:v>412.5</c:v>
                </c:pt>
                <c:pt idx="3330">
                  <c:v>612.5</c:v>
                </c:pt>
                <c:pt idx="3331">
                  <c:v>639.5</c:v>
                </c:pt>
                <c:pt idx="3332">
                  <c:v>604.0</c:v>
                </c:pt>
                <c:pt idx="3333">
                  <c:v>545.5</c:v>
                </c:pt>
                <c:pt idx="3334">
                  <c:v>528.5</c:v>
                </c:pt>
                <c:pt idx="3335">
                  <c:v>549.5</c:v>
                </c:pt>
                <c:pt idx="3336">
                  <c:v>488.0</c:v>
                </c:pt>
                <c:pt idx="3337">
                  <c:v>470.5</c:v>
                </c:pt>
                <c:pt idx="3338">
                  <c:v>467.0</c:v>
                </c:pt>
                <c:pt idx="3339">
                  <c:v>455.0</c:v>
                </c:pt>
                <c:pt idx="3340">
                  <c:v>441.0</c:v>
                </c:pt>
                <c:pt idx="3341">
                  <c:v>309.5</c:v>
                </c:pt>
                <c:pt idx="3342">
                  <c:v>177.0</c:v>
                </c:pt>
                <c:pt idx="3343">
                  <c:v>201.0</c:v>
                </c:pt>
                <c:pt idx="3344">
                  <c:v>227.0</c:v>
                </c:pt>
                <c:pt idx="3345">
                  <c:v>242.0</c:v>
                </c:pt>
                <c:pt idx="3346">
                  <c:v>284.5</c:v>
                </c:pt>
                <c:pt idx="3347">
                  <c:v>339.5</c:v>
                </c:pt>
                <c:pt idx="3348">
                  <c:v>382.5</c:v>
                </c:pt>
                <c:pt idx="3349">
                  <c:v>401.0</c:v>
                </c:pt>
                <c:pt idx="3350">
                  <c:v>433.0</c:v>
                </c:pt>
                <c:pt idx="3351">
                  <c:v>466.5</c:v>
                </c:pt>
                <c:pt idx="3352">
                  <c:v>491.5</c:v>
                </c:pt>
                <c:pt idx="3353">
                  <c:v>601.0</c:v>
                </c:pt>
                <c:pt idx="3354">
                  <c:v>872.5</c:v>
                </c:pt>
                <c:pt idx="3355">
                  <c:v>957.5</c:v>
                </c:pt>
                <c:pt idx="3356">
                  <c:v>969.5</c:v>
                </c:pt>
                <c:pt idx="3357">
                  <c:v>927.5</c:v>
                </c:pt>
                <c:pt idx="3358">
                  <c:v>929.5</c:v>
                </c:pt>
                <c:pt idx="3359">
                  <c:v>964.0</c:v>
                </c:pt>
                <c:pt idx="3360">
                  <c:v>879.0</c:v>
                </c:pt>
                <c:pt idx="3361">
                  <c:v>749.5</c:v>
                </c:pt>
                <c:pt idx="3362">
                  <c:v>705.5</c:v>
                </c:pt>
                <c:pt idx="3363">
                  <c:v>862.5</c:v>
                </c:pt>
                <c:pt idx="3364">
                  <c:v>1004.5</c:v>
                </c:pt>
                <c:pt idx="3365">
                  <c:v>897.0</c:v>
                </c:pt>
                <c:pt idx="3366">
                  <c:v>631.5</c:v>
                </c:pt>
                <c:pt idx="3367">
                  <c:v>701.5</c:v>
                </c:pt>
                <c:pt idx="3368">
                  <c:v>859.5</c:v>
                </c:pt>
                <c:pt idx="3369">
                  <c:v>834.0</c:v>
                </c:pt>
                <c:pt idx="3370">
                  <c:v>799.5</c:v>
                </c:pt>
                <c:pt idx="3371">
                  <c:v>756.0</c:v>
                </c:pt>
                <c:pt idx="3372">
                  <c:v>801.0</c:v>
                </c:pt>
                <c:pt idx="3373">
                  <c:v>816.5</c:v>
                </c:pt>
                <c:pt idx="3374">
                  <c:v>798.0</c:v>
                </c:pt>
                <c:pt idx="3375">
                  <c:v>817.5</c:v>
                </c:pt>
                <c:pt idx="3376">
                  <c:v>879.0</c:v>
                </c:pt>
                <c:pt idx="3377">
                  <c:v>1003.0</c:v>
                </c:pt>
                <c:pt idx="3378">
                  <c:v>1105.5</c:v>
                </c:pt>
                <c:pt idx="3379">
                  <c:v>1084.0</c:v>
                </c:pt>
                <c:pt idx="3380">
                  <c:v>1039.0</c:v>
                </c:pt>
                <c:pt idx="3381">
                  <c:v>893.0</c:v>
                </c:pt>
                <c:pt idx="3382">
                  <c:v>836.0</c:v>
                </c:pt>
                <c:pt idx="3383">
                  <c:v>760.0</c:v>
                </c:pt>
                <c:pt idx="3384">
                  <c:v>640.5</c:v>
                </c:pt>
                <c:pt idx="3385">
                  <c:v>565.5</c:v>
                </c:pt>
                <c:pt idx="3386">
                  <c:v>496.0</c:v>
                </c:pt>
                <c:pt idx="3387">
                  <c:v>464.5</c:v>
                </c:pt>
                <c:pt idx="3388">
                  <c:v>471.5</c:v>
                </c:pt>
                <c:pt idx="3389">
                  <c:v>396.5</c:v>
                </c:pt>
                <c:pt idx="3390">
                  <c:v>274.5</c:v>
                </c:pt>
                <c:pt idx="3391">
                  <c:v>294.5</c:v>
                </c:pt>
                <c:pt idx="3392">
                  <c:v>385.0</c:v>
                </c:pt>
                <c:pt idx="3393">
                  <c:v>491.5</c:v>
                </c:pt>
                <c:pt idx="3394">
                  <c:v>581.0</c:v>
                </c:pt>
                <c:pt idx="3395">
                  <c:v>608.5</c:v>
                </c:pt>
                <c:pt idx="3396">
                  <c:v>669.5</c:v>
                </c:pt>
                <c:pt idx="3397">
                  <c:v>722.0</c:v>
                </c:pt>
                <c:pt idx="3398">
                  <c:v>798.5</c:v>
                </c:pt>
                <c:pt idx="3399">
                  <c:v>899.5</c:v>
                </c:pt>
                <c:pt idx="3400">
                  <c:v>1092.0</c:v>
                </c:pt>
                <c:pt idx="3401">
                  <c:v>1134.5</c:v>
                </c:pt>
                <c:pt idx="3402">
                  <c:v>1152.0</c:v>
                </c:pt>
                <c:pt idx="3403">
                  <c:v>1153.5</c:v>
                </c:pt>
                <c:pt idx="3404">
                  <c:v>1068.0</c:v>
                </c:pt>
                <c:pt idx="3405">
                  <c:v>933.5</c:v>
                </c:pt>
                <c:pt idx="3406">
                  <c:v>826.0</c:v>
                </c:pt>
                <c:pt idx="3407">
                  <c:v>655.5</c:v>
                </c:pt>
                <c:pt idx="3408">
                  <c:v>602.0</c:v>
                </c:pt>
                <c:pt idx="3409">
                  <c:v>588.5</c:v>
                </c:pt>
                <c:pt idx="3410">
                  <c:v>624.5</c:v>
                </c:pt>
                <c:pt idx="3411">
                  <c:v>602.5</c:v>
                </c:pt>
                <c:pt idx="3412">
                  <c:v>566.0</c:v>
                </c:pt>
                <c:pt idx="3413">
                  <c:v>487.5</c:v>
                </c:pt>
                <c:pt idx="3414">
                  <c:v>371.0</c:v>
                </c:pt>
                <c:pt idx="3415">
                  <c:v>471.5</c:v>
                </c:pt>
                <c:pt idx="3416">
                  <c:v>579.5</c:v>
                </c:pt>
                <c:pt idx="3417">
                  <c:v>638.0</c:v>
                </c:pt>
                <c:pt idx="3418">
                  <c:v>678.5</c:v>
                </c:pt>
                <c:pt idx="3419">
                  <c:v>723.5</c:v>
                </c:pt>
                <c:pt idx="3420">
                  <c:v>743.5</c:v>
                </c:pt>
                <c:pt idx="3421">
                  <c:v>761.0</c:v>
                </c:pt>
                <c:pt idx="3422">
                  <c:v>773.0</c:v>
                </c:pt>
                <c:pt idx="3423">
                  <c:v>778.5</c:v>
                </c:pt>
                <c:pt idx="3424">
                  <c:v>762.5</c:v>
                </c:pt>
                <c:pt idx="3425">
                  <c:v>647.5</c:v>
                </c:pt>
                <c:pt idx="3426">
                  <c:v>705.5</c:v>
                </c:pt>
                <c:pt idx="3427">
                  <c:v>807.0</c:v>
                </c:pt>
                <c:pt idx="3428">
                  <c:v>839.0</c:v>
                </c:pt>
                <c:pt idx="3429">
                  <c:v>768.5</c:v>
                </c:pt>
                <c:pt idx="3430">
                  <c:v>714.5</c:v>
                </c:pt>
                <c:pt idx="3431">
                  <c:v>745.5</c:v>
                </c:pt>
                <c:pt idx="3432">
                  <c:v>759.0</c:v>
                </c:pt>
                <c:pt idx="3433">
                  <c:v>851.0</c:v>
                </c:pt>
                <c:pt idx="3434">
                  <c:v>904.5</c:v>
                </c:pt>
                <c:pt idx="3435">
                  <c:v>836.5</c:v>
                </c:pt>
                <c:pt idx="3436">
                  <c:v>751.5</c:v>
                </c:pt>
                <c:pt idx="3437">
                  <c:v>698.0</c:v>
                </c:pt>
                <c:pt idx="3438">
                  <c:v>510.0</c:v>
                </c:pt>
                <c:pt idx="3439">
                  <c:v>727.0</c:v>
                </c:pt>
                <c:pt idx="3440">
                  <c:v>897.0</c:v>
                </c:pt>
                <c:pt idx="3441">
                  <c:v>872.0</c:v>
                </c:pt>
                <c:pt idx="3442">
                  <c:v>850.0</c:v>
                </c:pt>
                <c:pt idx="3443">
                  <c:v>829.0</c:v>
                </c:pt>
                <c:pt idx="3444">
                  <c:v>821.5</c:v>
                </c:pt>
                <c:pt idx="3445">
                  <c:v>832.0</c:v>
                </c:pt>
                <c:pt idx="3446">
                  <c:v>801.5</c:v>
                </c:pt>
                <c:pt idx="3447">
                  <c:v>779.5</c:v>
                </c:pt>
                <c:pt idx="3448">
                  <c:v>738.5</c:v>
                </c:pt>
                <c:pt idx="3449">
                  <c:v>692.5</c:v>
                </c:pt>
                <c:pt idx="3450">
                  <c:v>674.0</c:v>
                </c:pt>
                <c:pt idx="3451">
                  <c:v>675.0</c:v>
                </c:pt>
                <c:pt idx="3452">
                  <c:v>660.0</c:v>
                </c:pt>
                <c:pt idx="3453">
                  <c:v>713.0</c:v>
                </c:pt>
                <c:pt idx="3454">
                  <c:v>720.0</c:v>
                </c:pt>
                <c:pt idx="3455">
                  <c:v>746.0</c:v>
                </c:pt>
                <c:pt idx="3456">
                  <c:v>706.0</c:v>
                </c:pt>
                <c:pt idx="3457">
                  <c:v>722.0</c:v>
                </c:pt>
                <c:pt idx="3458">
                  <c:v>782.5</c:v>
                </c:pt>
                <c:pt idx="3459">
                  <c:v>752.0</c:v>
                </c:pt>
                <c:pt idx="3460">
                  <c:v>718.0</c:v>
                </c:pt>
                <c:pt idx="3461">
                  <c:v>702.5</c:v>
                </c:pt>
                <c:pt idx="3462">
                  <c:v>806.5</c:v>
                </c:pt>
                <c:pt idx="3463">
                  <c:v>958.0</c:v>
                </c:pt>
                <c:pt idx="3464">
                  <c:v>1055.5</c:v>
                </c:pt>
                <c:pt idx="3465">
                  <c:v>1072.0</c:v>
                </c:pt>
                <c:pt idx="3466">
                  <c:v>1087.0</c:v>
                </c:pt>
                <c:pt idx="3467">
                  <c:v>1122.0</c:v>
                </c:pt>
                <c:pt idx="3468">
                  <c:v>1111.0</c:v>
                </c:pt>
                <c:pt idx="3469">
                  <c:v>1154.0</c:v>
                </c:pt>
                <c:pt idx="3470">
                  <c:v>1148.5</c:v>
                </c:pt>
                <c:pt idx="3471">
                  <c:v>1176.0</c:v>
                </c:pt>
                <c:pt idx="3472">
                  <c:v>1158.5</c:v>
                </c:pt>
                <c:pt idx="3473">
                  <c:v>1178.5</c:v>
                </c:pt>
                <c:pt idx="3474">
                  <c:v>1125.0</c:v>
                </c:pt>
                <c:pt idx="3475">
                  <c:v>932.5</c:v>
                </c:pt>
                <c:pt idx="3476">
                  <c:v>865.5</c:v>
                </c:pt>
                <c:pt idx="3477">
                  <c:v>671.0</c:v>
                </c:pt>
                <c:pt idx="3478">
                  <c:v>481.0</c:v>
                </c:pt>
                <c:pt idx="3479">
                  <c:v>420.5</c:v>
                </c:pt>
                <c:pt idx="3480">
                  <c:v>342.5</c:v>
                </c:pt>
                <c:pt idx="3481">
                  <c:v>290.5</c:v>
                </c:pt>
                <c:pt idx="3482">
                  <c:v>268.0</c:v>
                </c:pt>
                <c:pt idx="3483">
                  <c:v>249.5</c:v>
                </c:pt>
                <c:pt idx="3484">
                  <c:v>234.5</c:v>
                </c:pt>
                <c:pt idx="3485">
                  <c:v>215.5</c:v>
                </c:pt>
                <c:pt idx="3486">
                  <c:v>280.5</c:v>
                </c:pt>
                <c:pt idx="3487">
                  <c:v>334.5</c:v>
                </c:pt>
                <c:pt idx="3488">
                  <c:v>404.0</c:v>
                </c:pt>
                <c:pt idx="3489">
                  <c:v>590.5</c:v>
                </c:pt>
                <c:pt idx="3490">
                  <c:v>684.0</c:v>
                </c:pt>
                <c:pt idx="3491">
                  <c:v>748.0</c:v>
                </c:pt>
                <c:pt idx="3492">
                  <c:v>752.0</c:v>
                </c:pt>
                <c:pt idx="3493">
                  <c:v>743.5</c:v>
                </c:pt>
                <c:pt idx="3494">
                  <c:v>744.5</c:v>
                </c:pt>
                <c:pt idx="3495">
                  <c:v>792.0</c:v>
                </c:pt>
                <c:pt idx="3496">
                  <c:v>800.5</c:v>
                </c:pt>
                <c:pt idx="3497">
                  <c:v>686.0</c:v>
                </c:pt>
                <c:pt idx="3498">
                  <c:v>592.0</c:v>
                </c:pt>
                <c:pt idx="3499">
                  <c:v>517.5</c:v>
                </c:pt>
                <c:pt idx="3500">
                  <c:v>612.5</c:v>
                </c:pt>
                <c:pt idx="3501">
                  <c:v>428.5</c:v>
                </c:pt>
                <c:pt idx="3502">
                  <c:v>311.0</c:v>
                </c:pt>
                <c:pt idx="3503">
                  <c:v>281.0</c:v>
                </c:pt>
                <c:pt idx="3504">
                  <c:v>230.5</c:v>
                </c:pt>
                <c:pt idx="3505">
                  <c:v>161.0</c:v>
                </c:pt>
                <c:pt idx="3506">
                  <c:v>147.0</c:v>
                </c:pt>
                <c:pt idx="3507">
                  <c:v>124.5</c:v>
                </c:pt>
                <c:pt idx="3508">
                  <c:v>108.5</c:v>
                </c:pt>
                <c:pt idx="3509">
                  <c:v>79.0</c:v>
                </c:pt>
                <c:pt idx="3510">
                  <c:v>97.0</c:v>
                </c:pt>
                <c:pt idx="3511">
                  <c:v>138.5</c:v>
                </c:pt>
                <c:pt idx="3512">
                  <c:v>176.0</c:v>
                </c:pt>
                <c:pt idx="3513">
                  <c:v>248.0</c:v>
                </c:pt>
                <c:pt idx="3514">
                  <c:v>298.0</c:v>
                </c:pt>
                <c:pt idx="3515">
                  <c:v>438.0</c:v>
                </c:pt>
                <c:pt idx="3516">
                  <c:v>414.0</c:v>
                </c:pt>
                <c:pt idx="3517">
                  <c:v>456.0</c:v>
                </c:pt>
                <c:pt idx="3518">
                  <c:v>505.5</c:v>
                </c:pt>
                <c:pt idx="3519">
                  <c:v>515.0</c:v>
                </c:pt>
                <c:pt idx="3520">
                  <c:v>434.5</c:v>
                </c:pt>
                <c:pt idx="3521">
                  <c:v>359.5</c:v>
                </c:pt>
                <c:pt idx="3522">
                  <c:v>293.5</c:v>
                </c:pt>
                <c:pt idx="3523">
                  <c:v>219.0</c:v>
                </c:pt>
                <c:pt idx="3524">
                  <c:v>210.5</c:v>
                </c:pt>
                <c:pt idx="3525">
                  <c:v>158.0</c:v>
                </c:pt>
                <c:pt idx="3526">
                  <c:v>123.0</c:v>
                </c:pt>
                <c:pt idx="3527">
                  <c:v>152.0</c:v>
                </c:pt>
                <c:pt idx="3528">
                  <c:v>159.5</c:v>
                </c:pt>
                <c:pt idx="3529">
                  <c:v>182.5</c:v>
                </c:pt>
                <c:pt idx="3530">
                  <c:v>229.5</c:v>
                </c:pt>
                <c:pt idx="3531">
                  <c:v>227.0</c:v>
                </c:pt>
                <c:pt idx="3532">
                  <c:v>204.5</c:v>
                </c:pt>
                <c:pt idx="3533">
                  <c:v>154.5</c:v>
                </c:pt>
                <c:pt idx="3534">
                  <c:v>74.5</c:v>
                </c:pt>
                <c:pt idx="3535">
                  <c:v>89.5</c:v>
                </c:pt>
                <c:pt idx="3536">
                  <c:v>97.0</c:v>
                </c:pt>
                <c:pt idx="3537">
                  <c:v>97.5</c:v>
                </c:pt>
                <c:pt idx="3538">
                  <c:v>136.0</c:v>
                </c:pt>
                <c:pt idx="3539">
                  <c:v>224.5</c:v>
                </c:pt>
                <c:pt idx="3540">
                  <c:v>212.0</c:v>
                </c:pt>
                <c:pt idx="3541">
                  <c:v>333.5</c:v>
                </c:pt>
                <c:pt idx="3542">
                  <c:v>342.0</c:v>
                </c:pt>
                <c:pt idx="3543">
                  <c:v>311.5</c:v>
                </c:pt>
                <c:pt idx="3544">
                  <c:v>389.0</c:v>
                </c:pt>
                <c:pt idx="3545">
                  <c:v>408.0</c:v>
                </c:pt>
                <c:pt idx="3546">
                  <c:v>389.5</c:v>
                </c:pt>
                <c:pt idx="3547">
                  <c:v>369.0</c:v>
                </c:pt>
                <c:pt idx="3548">
                  <c:v>416.5</c:v>
                </c:pt>
                <c:pt idx="3549">
                  <c:v>422.0</c:v>
                </c:pt>
                <c:pt idx="3550">
                  <c:v>388.0</c:v>
                </c:pt>
                <c:pt idx="3551">
                  <c:v>405.0</c:v>
                </c:pt>
                <c:pt idx="3552">
                  <c:v>410.0</c:v>
                </c:pt>
                <c:pt idx="3553">
                  <c:v>451.5</c:v>
                </c:pt>
                <c:pt idx="3554">
                  <c:v>461.5</c:v>
                </c:pt>
                <c:pt idx="3555">
                  <c:v>445.5</c:v>
                </c:pt>
                <c:pt idx="3556">
                  <c:v>391.0</c:v>
                </c:pt>
                <c:pt idx="3557">
                  <c:v>320.0</c:v>
                </c:pt>
                <c:pt idx="3558">
                  <c:v>179.5</c:v>
                </c:pt>
                <c:pt idx="3559">
                  <c:v>182.0</c:v>
                </c:pt>
                <c:pt idx="3560">
                  <c:v>186.5</c:v>
                </c:pt>
                <c:pt idx="3561">
                  <c:v>216.5</c:v>
                </c:pt>
                <c:pt idx="3562">
                  <c:v>306.5</c:v>
                </c:pt>
                <c:pt idx="3563">
                  <c:v>323.0</c:v>
                </c:pt>
                <c:pt idx="3564">
                  <c:v>377.0</c:v>
                </c:pt>
                <c:pt idx="3565">
                  <c:v>460.0</c:v>
                </c:pt>
                <c:pt idx="3566">
                  <c:v>369.5</c:v>
                </c:pt>
                <c:pt idx="3567">
                  <c:v>367.5</c:v>
                </c:pt>
                <c:pt idx="3568">
                  <c:v>386.5</c:v>
                </c:pt>
                <c:pt idx="3569">
                  <c:v>326.5</c:v>
                </c:pt>
                <c:pt idx="3570">
                  <c:v>313.0</c:v>
                </c:pt>
                <c:pt idx="3571">
                  <c:v>347.0</c:v>
                </c:pt>
                <c:pt idx="3572">
                  <c:v>376.0</c:v>
                </c:pt>
                <c:pt idx="3573">
                  <c:v>448.5</c:v>
                </c:pt>
                <c:pt idx="3574">
                  <c:v>526.5</c:v>
                </c:pt>
                <c:pt idx="3575">
                  <c:v>694.0</c:v>
                </c:pt>
                <c:pt idx="3576">
                  <c:v>520.0</c:v>
                </c:pt>
                <c:pt idx="3577">
                  <c:v>457.5</c:v>
                </c:pt>
                <c:pt idx="3578">
                  <c:v>456.0</c:v>
                </c:pt>
                <c:pt idx="3579">
                  <c:v>387.5</c:v>
                </c:pt>
                <c:pt idx="3580">
                  <c:v>365.0</c:v>
                </c:pt>
                <c:pt idx="3581">
                  <c:v>342.0</c:v>
                </c:pt>
                <c:pt idx="3582">
                  <c:v>295.0</c:v>
                </c:pt>
                <c:pt idx="3583">
                  <c:v>287.0</c:v>
                </c:pt>
                <c:pt idx="3584">
                  <c:v>386.0</c:v>
                </c:pt>
                <c:pt idx="3585">
                  <c:v>465.0</c:v>
                </c:pt>
                <c:pt idx="3586">
                  <c:v>581.0</c:v>
                </c:pt>
                <c:pt idx="3587">
                  <c:v>678.0</c:v>
                </c:pt>
                <c:pt idx="3588">
                  <c:v>855.5</c:v>
                </c:pt>
                <c:pt idx="3589">
                  <c:v>1061.5</c:v>
                </c:pt>
                <c:pt idx="3590">
                  <c:v>1073.5</c:v>
                </c:pt>
                <c:pt idx="3591">
                  <c:v>1031.0</c:v>
                </c:pt>
                <c:pt idx="3592">
                  <c:v>1063.0</c:v>
                </c:pt>
                <c:pt idx="3593">
                  <c:v>1073.5</c:v>
                </c:pt>
                <c:pt idx="3594">
                  <c:v>1092.0</c:v>
                </c:pt>
                <c:pt idx="3595">
                  <c:v>1157.5</c:v>
                </c:pt>
                <c:pt idx="3596">
                  <c:v>1189.5</c:v>
                </c:pt>
                <c:pt idx="3597">
                  <c:v>1178.0</c:v>
                </c:pt>
                <c:pt idx="3598">
                  <c:v>1278.0</c:v>
                </c:pt>
                <c:pt idx="3599">
                  <c:v>1284.0</c:v>
                </c:pt>
                <c:pt idx="3600">
                  <c:v>1095.0</c:v>
                </c:pt>
                <c:pt idx="3601">
                  <c:v>1079.0</c:v>
                </c:pt>
                <c:pt idx="3602">
                  <c:v>969.0</c:v>
                </c:pt>
                <c:pt idx="3603">
                  <c:v>827.0</c:v>
                </c:pt>
                <c:pt idx="3604">
                  <c:v>760.5</c:v>
                </c:pt>
                <c:pt idx="3605">
                  <c:v>697.5</c:v>
                </c:pt>
                <c:pt idx="3606">
                  <c:v>558.5</c:v>
                </c:pt>
                <c:pt idx="3607">
                  <c:v>516.5</c:v>
                </c:pt>
                <c:pt idx="3608">
                  <c:v>531.5</c:v>
                </c:pt>
                <c:pt idx="3609">
                  <c:v>541.5</c:v>
                </c:pt>
                <c:pt idx="3610">
                  <c:v>615.0</c:v>
                </c:pt>
                <c:pt idx="3611">
                  <c:v>705.0</c:v>
                </c:pt>
                <c:pt idx="3612">
                  <c:v>939.5</c:v>
                </c:pt>
                <c:pt idx="3613">
                  <c:v>974.0</c:v>
                </c:pt>
                <c:pt idx="3614">
                  <c:v>887.5</c:v>
                </c:pt>
                <c:pt idx="3615">
                  <c:v>854.0</c:v>
                </c:pt>
                <c:pt idx="3616">
                  <c:v>925.0</c:v>
                </c:pt>
                <c:pt idx="3617">
                  <c:v>891.0</c:v>
                </c:pt>
                <c:pt idx="3618">
                  <c:v>772.5</c:v>
                </c:pt>
                <c:pt idx="3619">
                  <c:v>693.0</c:v>
                </c:pt>
                <c:pt idx="3620">
                  <c:v>641.5</c:v>
                </c:pt>
                <c:pt idx="3621">
                  <c:v>536.5</c:v>
                </c:pt>
                <c:pt idx="3622">
                  <c:v>496.0</c:v>
                </c:pt>
                <c:pt idx="3623">
                  <c:v>446.5</c:v>
                </c:pt>
                <c:pt idx="3624">
                  <c:v>416.0</c:v>
                </c:pt>
                <c:pt idx="3625">
                  <c:v>436.5</c:v>
                </c:pt>
                <c:pt idx="3626">
                  <c:v>396.0</c:v>
                </c:pt>
                <c:pt idx="3627">
                  <c:v>358.5</c:v>
                </c:pt>
                <c:pt idx="3628">
                  <c:v>359.5</c:v>
                </c:pt>
                <c:pt idx="3629">
                  <c:v>306.0</c:v>
                </c:pt>
                <c:pt idx="3630">
                  <c:v>204.0</c:v>
                </c:pt>
                <c:pt idx="3631">
                  <c:v>200.0</c:v>
                </c:pt>
                <c:pt idx="3632">
                  <c:v>262.0</c:v>
                </c:pt>
                <c:pt idx="3633">
                  <c:v>340.0</c:v>
                </c:pt>
                <c:pt idx="3634">
                  <c:v>404.5</c:v>
                </c:pt>
                <c:pt idx="3635">
                  <c:v>476.5</c:v>
                </c:pt>
                <c:pt idx="3636">
                  <c:v>618.5</c:v>
                </c:pt>
                <c:pt idx="3637">
                  <c:v>681.5</c:v>
                </c:pt>
                <c:pt idx="3638">
                  <c:v>694.5</c:v>
                </c:pt>
                <c:pt idx="3639">
                  <c:v>715.5</c:v>
                </c:pt>
                <c:pt idx="3640">
                  <c:v>749.5</c:v>
                </c:pt>
                <c:pt idx="3641">
                  <c:v>777.5</c:v>
                </c:pt>
                <c:pt idx="3642">
                  <c:v>744.5</c:v>
                </c:pt>
                <c:pt idx="3643">
                  <c:v>713.5</c:v>
                </c:pt>
                <c:pt idx="3644">
                  <c:v>698.5</c:v>
                </c:pt>
                <c:pt idx="3645">
                  <c:v>600.0</c:v>
                </c:pt>
                <c:pt idx="3646">
                  <c:v>587.5</c:v>
                </c:pt>
                <c:pt idx="3647">
                  <c:v>600.0</c:v>
                </c:pt>
                <c:pt idx="3648">
                  <c:v>614.0</c:v>
                </c:pt>
                <c:pt idx="3649">
                  <c:v>598.5</c:v>
                </c:pt>
                <c:pt idx="3650">
                  <c:v>605.5</c:v>
                </c:pt>
                <c:pt idx="3651">
                  <c:v>665.0</c:v>
                </c:pt>
                <c:pt idx="3652">
                  <c:v>597.0</c:v>
                </c:pt>
                <c:pt idx="3653">
                  <c:v>556.5</c:v>
                </c:pt>
                <c:pt idx="3654">
                  <c:v>519.5</c:v>
                </c:pt>
                <c:pt idx="3655">
                  <c:v>593.5</c:v>
                </c:pt>
                <c:pt idx="3656">
                  <c:v>660.0</c:v>
                </c:pt>
                <c:pt idx="3657">
                  <c:v>665.5</c:v>
                </c:pt>
                <c:pt idx="3658">
                  <c:v>712.5</c:v>
                </c:pt>
                <c:pt idx="3659">
                  <c:v>783.5</c:v>
                </c:pt>
                <c:pt idx="3660">
                  <c:v>944.0</c:v>
                </c:pt>
                <c:pt idx="3661">
                  <c:v>1023.5</c:v>
                </c:pt>
                <c:pt idx="3662">
                  <c:v>1304.0</c:v>
                </c:pt>
                <c:pt idx="3663">
                  <c:v>1392.0</c:v>
                </c:pt>
                <c:pt idx="3664">
                  <c:v>1276.5</c:v>
                </c:pt>
                <c:pt idx="3665">
                  <c:v>1230.0</c:v>
                </c:pt>
                <c:pt idx="3666">
                  <c:v>1069.5</c:v>
                </c:pt>
                <c:pt idx="3667">
                  <c:v>933.0</c:v>
                </c:pt>
                <c:pt idx="3668">
                  <c:v>770.0</c:v>
                </c:pt>
                <c:pt idx="3669">
                  <c:v>671.0</c:v>
                </c:pt>
                <c:pt idx="3670">
                  <c:v>609.5</c:v>
                </c:pt>
                <c:pt idx="3671">
                  <c:v>664.5</c:v>
                </c:pt>
                <c:pt idx="3672">
                  <c:v>755.5</c:v>
                </c:pt>
                <c:pt idx="3673">
                  <c:v>643.5</c:v>
                </c:pt>
                <c:pt idx="3674">
                  <c:v>627.5</c:v>
                </c:pt>
                <c:pt idx="3675">
                  <c:v>554.5</c:v>
                </c:pt>
                <c:pt idx="3676">
                  <c:v>480.0</c:v>
                </c:pt>
                <c:pt idx="3677">
                  <c:v>404.0</c:v>
                </c:pt>
                <c:pt idx="3678">
                  <c:v>413.5</c:v>
                </c:pt>
                <c:pt idx="3679">
                  <c:v>526.5</c:v>
                </c:pt>
                <c:pt idx="3680">
                  <c:v>574.0</c:v>
                </c:pt>
                <c:pt idx="3681">
                  <c:v>585.5</c:v>
                </c:pt>
                <c:pt idx="3682">
                  <c:v>687.0</c:v>
                </c:pt>
                <c:pt idx="3683">
                  <c:v>809.5</c:v>
                </c:pt>
                <c:pt idx="3684">
                  <c:v>1011.0</c:v>
                </c:pt>
                <c:pt idx="3685">
                  <c:v>1187.5</c:v>
                </c:pt>
                <c:pt idx="3686">
                  <c:v>1236.5</c:v>
                </c:pt>
                <c:pt idx="3687">
                  <c:v>1316.0</c:v>
                </c:pt>
                <c:pt idx="3688">
                  <c:v>1227.0</c:v>
                </c:pt>
                <c:pt idx="3689">
                  <c:v>1227.0</c:v>
                </c:pt>
                <c:pt idx="3690">
                  <c:v>1351.5</c:v>
                </c:pt>
                <c:pt idx="3691">
                  <c:v>1340.5</c:v>
                </c:pt>
                <c:pt idx="3692">
                  <c:v>1400.5</c:v>
                </c:pt>
                <c:pt idx="3693">
                  <c:v>1236.0</c:v>
                </c:pt>
                <c:pt idx="3694">
                  <c:v>1145.5</c:v>
                </c:pt>
                <c:pt idx="3695">
                  <c:v>987.5</c:v>
                </c:pt>
                <c:pt idx="3696">
                  <c:v>894.0</c:v>
                </c:pt>
                <c:pt idx="3697">
                  <c:v>709.5</c:v>
                </c:pt>
                <c:pt idx="3698">
                  <c:v>676.5</c:v>
                </c:pt>
                <c:pt idx="3699">
                  <c:v>703.0</c:v>
                </c:pt>
                <c:pt idx="3700">
                  <c:v>684.5</c:v>
                </c:pt>
                <c:pt idx="3701">
                  <c:v>528.0</c:v>
                </c:pt>
                <c:pt idx="3702">
                  <c:v>414.0</c:v>
                </c:pt>
                <c:pt idx="3703">
                  <c:v>523.0</c:v>
                </c:pt>
                <c:pt idx="3704">
                  <c:v>566.5</c:v>
                </c:pt>
                <c:pt idx="3705">
                  <c:v>525.0</c:v>
                </c:pt>
                <c:pt idx="3706">
                  <c:v>505.5</c:v>
                </c:pt>
                <c:pt idx="3707">
                  <c:v>511.5</c:v>
                </c:pt>
                <c:pt idx="3708">
                  <c:v>545.0</c:v>
                </c:pt>
                <c:pt idx="3709">
                  <c:v>548.0</c:v>
                </c:pt>
                <c:pt idx="3710">
                  <c:v>513.5</c:v>
                </c:pt>
                <c:pt idx="3711">
                  <c:v>544.5</c:v>
                </c:pt>
                <c:pt idx="3712">
                  <c:v>598.5</c:v>
                </c:pt>
                <c:pt idx="3713">
                  <c:v>648.5</c:v>
                </c:pt>
                <c:pt idx="3714">
                  <c:v>781.5</c:v>
                </c:pt>
                <c:pt idx="3715">
                  <c:v>810.0</c:v>
                </c:pt>
                <c:pt idx="3716">
                  <c:v>819.5</c:v>
                </c:pt>
                <c:pt idx="3717">
                  <c:v>733.0</c:v>
                </c:pt>
                <c:pt idx="3718">
                  <c:v>613.5</c:v>
                </c:pt>
                <c:pt idx="3719">
                  <c:v>505.5</c:v>
                </c:pt>
                <c:pt idx="3720">
                  <c:v>438.0</c:v>
                </c:pt>
                <c:pt idx="3721">
                  <c:v>340.0</c:v>
                </c:pt>
                <c:pt idx="3722">
                  <c:v>346.5</c:v>
                </c:pt>
                <c:pt idx="3723">
                  <c:v>390.5</c:v>
                </c:pt>
                <c:pt idx="3724">
                  <c:v>329.0</c:v>
                </c:pt>
                <c:pt idx="3725">
                  <c:v>248.0</c:v>
                </c:pt>
                <c:pt idx="3726">
                  <c:v>167.5</c:v>
                </c:pt>
                <c:pt idx="3727">
                  <c:v>225.5</c:v>
                </c:pt>
                <c:pt idx="3728">
                  <c:v>289.5</c:v>
                </c:pt>
                <c:pt idx="3729">
                  <c:v>312.5</c:v>
                </c:pt>
                <c:pt idx="3730">
                  <c:v>312.5</c:v>
                </c:pt>
                <c:pt idx="3731">
                  <c:v>307.5</c:v>
                </c:pt>
                <c:pt idx="3732">
                  <c:v>321.0</c:v>
                </c:pt>
                <c:pt idx="3733">
                  <c:v>385.0</c:v>
                </c:pt>
                <c:pt idx="3734">
                  <c:v>458.0</c:v>
                </c:pt>
                <c:pt idx="3735">
                  <c:v>452.5</c:v>
                </c:pt>
                <c:pt idx="3736">
                  <c:v>490.5</c:v>
                </c:pt>
                <c:pt idx="3737">
                  <c:v>495.0</c:v>
                </c:pt>
                <c:pt idx="3738">
                  <c:v>520.5</c:v>
                </c:pt>
                <c:pt idx="3739">
                  <c:v>550.0</c:v>
                </c:pt>
                <c:pt idx="3740">
                  <c:v>537.5</c:v>
                </c:pt>
                <c:pt idx="3741">
                  <c:v>471.0</c:v>
                </c:pt>
                <c:pt idx="3742">
                  <c:v>411.0</c:v>
                </c:pt>
                <c:pt idx="3743">
                  <c:v>369.5</c:v>
                </c:pt>
                <c:pt idx="3744">
                  <c:v>347.5</c:v>
                </c:pt>
                <c:pt idx="3745">
                  <c:v>318.0</c:v>
                </c:pt>
                <c:pt idx="3746">
                  <c:v>326.0</c:v>
                </c:pt>
                <c:pt idx="3747">
                  <c:v>356.5</c:v>
                </c:pt>
                <c:pt idx="3748">
                  <c:v>384.0</c:v>
                </c:pt>
                <c:pt idx="3749">
                  <c:v>346.0</c:v>
                </c:pt>
                <c:pt idx="3750">
                  <c:v>273.5</c:v>
                </c:pt>
                <c:pt idx="3751">
                  <c:v>394.0</c:v>
                </c:pt>
                <c:pt idx="3752">
                  <c:v>584.0</c:v>
                </c:pt>
                <c:pt idx="3753">
                  <c:v>834.5</c:v>
                </c:pt>
                <c:pt idx="3754">
                  <c:v>1007.0</c:v>
                </c:pt>
                <c:pt idx="3755">
                  <c:v>1103.5</c:v>
                </c:pt>
                <c:pt idx="3756">
                  <c:v>1228.5</c:v>
                </c:pt>
                <c:pt idx="3757">
                  <c:v>1359.0</c:v>
                </c:pt>
                <c:pt idx="3758">
                  <c:v>1436.5</c:v>
                </c:pt>
                <c:pt idx="3759">
                  <c:v>1319.0</c:v>
                </c:pt>
                <c:pt idx="3760">
                  <c:v>1131.0</c:v>
                </c:pt>
                <c:pt idx="3761">
                  <c:v>1007.0</c:v>
                </c:pt>
                <c:pt idx="3762">
                  <c:v>1021.0</c:v>
                </c:pt>
                <c:pt idx="3763">
                  <c:v>982.5</c:v>
                </c:pt>
                <c:pt idx="3764">
                  <c:v>896.0</c:v>
                </c:pt>
                <c:pt idx="3765">
                  <c:v>850.0</c:v>
                </c:pt>
                <c:pt idx="3766">
                  <c:v>789.5</c:v>
                </c:pt>
                <c:pt idx="3767">
                  <c:v>739.5</c:v>
                </c:pt>
                <c:pt idx="3768">
                  <c:v>750.5</c:v>
                </c:pt>
                <c:pt idx="3769">
                  <c:v>741.5</c:v>
                </c:pt>
                <c:pt idx="3770">
                  <c:v>678.0</c:v>
                </c:pt>
                <c:pt idx="3771">
                  <c:v>639.0</c:v>
                </c:pt>
                <c:pt idx="3772">
                  <c:v>585.5</c:v>
                </c:pt>
                <c:pt idx="3773">
                  <c:v>469.0</c:v>
                </c:pt>
                <c:pt idx="3774">
                  <c:v>415.0</c:v>
                </c:pt>
                <c:pt idx="3775">
                  <c:v>473.0</c:v>
                </c:pt>
                <c:pt idx="3776">
                  <c:v>554.5</c:v>
                </c:pt>
                <c:pt idx="3777">
                  <c:v>726.0</c:v>
                </c:pt>
                <c:pt idx="3778">
                  <c:v>961.0</c:v>
                </c:pt>
                <c:pt idx="3779">
                  <c:v>1148.0</c:v>
                </c:pt>
                <c:pt idx="3780">
                  <c:v>1283.5</c:v>
                </c:pt>
                <c:pt idx="3781">
                  <c:v>1269.0</c:v>
                </c:pt>
                <c:pt idx="3782">
                  <c:v>1224.0</c:v>
                </c:pt>
                <c:pt idx="3783">
                  <c:v>1158.5</c:v>
                </c:pt>
                <c:pt idx="3784">
                  <c:v>1005.0</c:v>
                </c:pt>
                <c:pt idx="3785">
                  <c:v>884.0</c:v>
                </c:pt>
                <c:pt idx="3786">
                  <c:v>963.5</c:v>
                </c:pt>
                <c:pt idx="3787">
                  <c:v>969.0</c:v>
                </c:pt>
                <c:pt idx="3788">
                  <c:v>1004.5</c:v>
                </c:pt>
                <c:pt idx="3789">
                  <c:v>1019.5</c:v>
                </c:pt>
                <c:pt idx="3790">
                  <c:v>1107.0</c:v>
                </c:pt>
                <c:pt idx="3791">
                  <c:v>1101.0</c:v>
                </c:pt>
                <c:pt idx="3792">
                  <c:v>970.0</c:v>
                </c:pt>
                <c:pt idx="3793">
                  <c:v>857.0</c:v>
                </c:pt>
                <c:pt idx="3794">
                  <c:v>755.0</c:v>
                </c:pt>
                <c:pt idx="3795">
                  <c:v>621.5</c:v>
                </c:pt>
                <c:pt idx="3796">
                  <c:v>570.0</c:v>
                </c:pt>
                <c:pt idx="3797">
                  <c:v>437.5</c:v>
                </c:pt>
                <c:pt idx="3798">
                  <c:v>315.5</c:v>
                </c:pt>
                <c:pt idx="3799">
                  <c:v>315.0</c:v>
                </c:pt>
                <c:pt idx="3800">
                  <c:v>425.0</c:v>
                </c:pt>
                <c:pt idx="3801">
                  <c:v>545.5</c:v>
                </c:pt>
                <c:pt idx="3802">
                  <c:v>682.0</c:v>
                </c:pt>
                <c:pt idx="3803">
                  <c:v>758.0</c:v>
                </c:pt>
                <c:pt idx="3804">
                  <c:v>801.5</c:v>
                </c:pt>
                <c:pt idx="3805">
                  <c:v>830.0</c:v>
                </c:pt>
                <c:pt idx="3806">
                  <c:v>832.0</c:v>
                </c:pt>
                <c:pt idx="3807">
                  <c:v>801.0</c:v>
                </c:pt>
                <c:pt idx="3808">
                  <c:v>735.0</c:v>
                </c:pt>
                <c:pt idx="3809">
                  <c:v>711.5</c:v>
                </c:pt>
                <c:pt idx="3810">
                  <c:v>832.5</c:v>
                </c:pt>
                <c:pt idx="3811">
                  <c:v>873.5</c:v>
                </c:pt>
                <c:pt idx="3812">
                  <c:v>816.5</c:v>
                </c:pt>
                <c:pt idx="3813">
                  <c:v>762.0</c:v>
                </c:pt>
                <c:pt idx="3814">
                  <c:v>768.5</c:v>
                </c:pt>
                <c:pt idx="3815">
                  <c:v>834.5</c:v>
                </c:pt>
                <c:pt idx="3816">
                  <c:v>750.0</c:v>
                </c:pt>
                <c:pt idx="3817">
                  <c:v>704.5</c:v>
                </c:pt>
                <c:pt idx="3818">
                  <c:v>567.5</c:v>
                </c:pt>
                <c:pt idx="3819">
                  <c:v>452.5</c:v>
                </c:pt>
                <c:pt idx="3820">
                  <c:v>426.0</c:v>
                </c:pt>
                <c:pt idx="3821">
                  <c:v>360.0</c:v>
                </c:pt>
                <c:pt idx="3822">
                  <c:v>257.0</c:v>
                </c:pt>
                <c:pt idx="3823">
                  <c:v>320.5</c:v>
                </c:pt>
                <c:pt idx="3824">
                  <c:v>453.0</c:v>
                </c:pt>
                <c:pt idx="3825">
                  <c:v>533.5</c:v>
                </c:pt>
                <c:pt idx="3826">
                  <c:v>630.5</c:v>
                </c:pt>
                <c:pt idx="3827">
                  <c:v>689.0</c:v>
                </c:pt>
                <c:pt idx="3828">
                  <c:v>791.5</c:v>
                </c:pt>
                <c:pt idx="3829">
                  <c:v>865.0</c:v>
                </c:pt>
                <c:pt idx="3830">
                  <c:v>1054.0</c:v>
                </c:pt>
                <c:pt idx="3831">
                  <c:v>1118.5</c:v>
                </c:pt>
                <c:pt idx="3832">
                  <c:v>997.5</c:v>
                </c:pt>
                <c:pt idx="3833">
                  <c:v>1003.5</c:v>
                </c:pt>
                <c:pt idx="3834">
                  <c:v>996.0</c:v>
                </c:pt>
                <c:pt idx="3835">
                  <c:v>998.0</c:v>
                </c:pt>
                <c:pt idx="3836">
                  <c:v>850.5</c:v>
                </c:pt>
                <c:pt idx="3837">
                  <c:v>648.0</c:v>
                </c:pt>
                <c:pt idx="3838">
                  <c:v>498.5</c:v>
                </c:pt>
                <c:pt idx="3839">
                  <c:v>444.5</c:v>
                </c:pt>
                <c:pt idx="3840">
                  <c:v>406.0</c:v>
                </c:pt>
                <c:pt idx="3841">
                  <c:v>409.0</c:v>
                </c:pt>
                <c:pt idx="3842">
                  <c:v>352.5</c:v>
                </c:pt>
                <c:pt idx="3843">
                  <c:v>321.5</c:v>
                </c:pt>
                <c:pt idx="3844">
                  <c:v>313.0</c:v>
                </c:pt>
                <c:pt idx="3845">
                  <c:v>270.5</c:v>
                </c:pt>
                <c:pt idx="3846">
                  <c:v>273.0</c:v>
                </c:pt>
                <c:pt idx="3847">
                  <c:v>362.0</c:v>
                </c:pt>
                <c:pt idx="3848">
                  <c:v>501.5</c:v>
                </c:pt>
                <c:pt idx="3849">
                  <c:v>614.0</c:v>
                </c:pt>
                <c:pt idx="3850">
                  <c:v>719.5</c:v>
                </c:pt>
                <c:pt idx="3851">
                  <c:v>799.5</c:v>
                </c:pt>
                <c:pt idx="3852">
                  <c:v>879.0</c:v>
                </c:pt>
                <c:pt idx="3853">
                  <c:v>960.0</c:v>
                </c:pt>
                <c:pt idx="3854">
                  <c:v>1428.5</c:v>
                </c:pt>
                <c:pt idx="3855">
                  <c:v>1559.5</c:v>
                </c:pt>
                <c:pt idx="3856">
                  <c:v>1445.0</c:v>
                </c:pt>
                <c:pt idx="3857">
                  <c:v>1355.5</c:v>
                </c:pt>
                <c:pt idx="3858">
                  <c:v>1154.5</c:v>
                </c:pt>
                <c:pt idx="3859">
                  <c:v>1039.5</c:v>
                </c:pt>
                <c:pt idx="3860">
                  <c:v>826.5</c:v>
                </c:pt>
                <c:pt idx="3861">
                  <c:v>587.5</c:v>
                </c:pt>
                <c:pt idx="3862">
                  <c:v>361.0</c:v>
                </c:pt>
                <c:pt idx="3863">
                  <c:v>250.5</c:v>
                </c:pt>
                <c:pt idx="3864">
                  <c:v>198.0</c:v>
                </c:pt>
                <c:pt idx="3865">
                  <c:v>174.0</c:v>
                </c:pt>
                <c:pt idx="3866">
                  <c:v>191.5</c:v>
                </c:pt>
                <c:pt idx="3867">
                  <c:v>173.0</c:v>
                </c:pt>
                <c:pt idx="3868">
                  <c:v>169.0</c:v>
                </c:pt>
                <c:pt idx="3869">
                  <c:v>124.0</c:v>
                </c:pt>
                <c:pt idx="3870">
                  <c:v>115.5</c:v>
                </c:pt>
                <c:pt idx="3871">
                  <c:v>135.5</c:v>
                </c:pt>
                <c:pt idx="3872">
                  <c:v>182.5</c:v>
                </c:pt>
                <c:pt idx="3873">
                  <c:v>241.5</c:v>
                </c:pt>
                <c:pt idx="3874">
                  <c:v>287.5</c:v>
                </c:pt>
                <c:pt idx="3875">
                  <c:v>340.0</c:v>
                </c:pt>
                <c:pt idx="3876">
                  <c:v>421.5</c:v>
                </c:pt>
                <c:pt idx="3877">
                  <c:v>571.0</c:v>
                </c:pt>
                <c:pt idx="3878">
                  <c:v>783.0</c:v>
                </c:pt>
                <c:pt idx="3879">
                  <c:v>772.0</c:v>
                </c:pt>
                <c:pt idx="3880">
                  <c:v>688.0</c:v>
                </c:pt>
                <c:pt idx="3881">
                  <c:v>645.5</c:v>
                </c:pt>
                <c:pt idx="3882">
                  <c:v>593.5</c:v>
                </c:pt>
                <c:pt idx="3883">
                  <c:v>517.5</c:v>
                </c:pt>
                <c:pt idx="3884">
                  <c:v>376.0</c:v>
                </c:pt>
                <c:pt idx="3885">
                  <c:v>307.5</c:v>
                </c:pt>
                <c:pt idx="3886">
                  <c:v>215.0</c:v>
                </c:pt>
                <c:pt idx="3887">
                  <c:v>225.0</c:v>
                </c:pt>
                <c:pt idx="3888">
                  <c:v>293.0</c:v>
                </c:pt>
                <c:pt idx="3889">
                  <c:v>314.5</c:v>
                </c:pt>
                <c:pt idx="3890">
                  <c:v>349.0</c:v>
                </c:pt>
                <c:pt idx="3891">
                  <c:v>296.0</c:v>
                </c:pt>
                <c:pt idx="3892">
                  <c:v>423.0</c:v>
                </c:pt>
                <c:pt idx="3893">
                  <c:v>182.5</c:v>
                </c:pt>
                <c:pt idx="3894">
                  <c:v>158.0</c:v>
                </c:pt>
                <c:pt idx="3895">
                  <c:v>266.0</c:v>
                </c:pt>
                <c:pt idx="3896">
                  <c:v>328.0</c:v>
                </c:pt>
                <c:pt idx="3897">
                  <c:v>383.0</c:v>
                </c:pt>
                <c:pt idx="3898">
                  <c:v>427.0</c:v>
                </c:pt>
                <c:pt idx="3899">
                  <c:v>517.5</c:v>
                </c:pt>
                <c:pt idx="3900">
                  <c:v>575.0</c:v>
                </c:pt>
                <c:pt idx="3901">
                  <c:v>689.0</c:v>
                </c:pt>
                <c:pt idx="3902">
                  <c:v>879.5</c:v>
                </c:pt>
                <c:pt idx="3903">
                  <c:v>964.5</c:v>
                </c:pt>
                <c:pt idx="3904">
                  <c:v>863.5</c:v>
                </c:pt>
                <c:pt idx="3905">
                  <c:v>778.5</c:v>
                </c:pt>
                <c:pt idx="3906">
                  <c:v>755.5</c:v>
                </c:pt>
                <c:pt idx="3907">
                  <c:v>633.5</c:v>
                </c:pt>
                <c:pt idx="3908">
                  <c:v>638.0</c:v>
                </c:pt>
                <c:pt idx="3909">
                  <c:v>776.5</c:v>
                </c:pt>
                <c:pt idx="3910">
                  <c:v>825.0</c:v>
                </c:pt>
                <c:pt idx="3911">
                  <c:v>762.5</c:v>
                </c:pt>
                <c:pt idx="3912">
                  <c:v>836.0</c:v>
                </c:pt>
                <c:pt idx="3913">
                  <c:v>917.0</c:v>
                </c:pt>
                <c:pt idx="3914">
                  <c:v>1012.5</c:v>
                </c:pt>
                <c:pt idx="3915">
                  <c:v>1041.0</c:v>
                </c:pt>
                <c:pt idx="3916">
                  <c:v>1075.5</c:v>
                </c:pt>
                <c:pt idx="3917">
                  <c:v>1008.5</c:v>
                </c:pt>
                <c:pt idx="3918">
                  <c:v>1080.5</c:v>
                </c:pt>
                <c:pt idx="3919">
                  <c:v>1226.5</c:v>
                </c:pt>
                <c:pt idx="3920">
                  <c:v>1205.5</c:v>
                </c:pt>
                <c:pt idx="3921">
                  <c:v>1205.0</c:v>
                </c:pt>
                <c:pt idx="3922">
                  <c:v>1204.0</c:v>
                </c:pt>
                <c:pt idx="3923">
                  <c:v>1218.0</c:v>
                </c:pt>
                <c:pt idx="3924">
                  <c:v>1183.5</c:v>
                </c:pt>
                <c:pt idx="3925">
                  <c:v>1178.5</c:v>
                </c:pt>
                <c:pt idx="3926">
                  <c:v>1181.0</c:v>
                </c:pt>
                <c:pt idx="3927">
                  <c:v>1186.0</c:v>
                </c:pt>
                <c:pt idx="3928">
                  <c:v>1060.0</c:v>
                </c:pt>
                <c:pt idx="3929">
                  <c:v>827.0</c:v>
                </c:pt>
                <c:pt idx="3930">
                  <c:v>738.5</c:v>
                </c:pt>
                <c:pt idx="3931">
                  <c:v>617.0</c:v>
                </c:pt>
                <c:pt idx="3932">
                  <c:v>595.5</c:v>
                </c:pt>
                <c:pt idx="3933">
                  <c:v>598.0</c:v>
                </c:pt>
                <c:pt idx="3934">
                  <c:v>609.0</c:v>
                </c:pt>
                <c:pt idx="3935">
                  <c:v>624.0</c:v>
                </c:pt>
                <c:pt idx="3936">
                  <c:v>684.0</c:v>
                </c:pt>
                <c:pt idx="3937">
                  <c:v>786.5</c:v>
                </c:pt>
                <c:pt idx="3938">
                  <c:v>879.5</c:v>
                </c:pt>
                <c:pt idx="3939">
                  <c:v>936.0</c:v>
                </c:pt>
                <c:pt idx="3940">
                  <c:v>918.5</c:v>
                </c:pt>
                <c:pt idx="3941">
                  <c:v>792.0</c:v>
                </c:pt>
                <c:pt idx="3942">
                  <c:v>707.5</c:v>
                </c:pt>
                <c:pt idx="3943">
                  <c:v>738.0</c:v>
                </c:pt>
                <c:pt idx="3944">
                  <c:v>668.0</c:v>
                </c:pt>
                <c:pt idx="3945">
                  <c:v>617.0</c:v>
                </c:pt>
                <c:pt idx="3946">
                  <c:v>573.0</c:v>
                </c:pt>
                <c:pt idx="3947">
                  <c:v>567.0</c:v>
                </c:pt>
                <c:pt idx="3948">
                  <c:v>558.5</c:v>
                </c:pt>
                <c:pt idx="3949">
                  <c:v>575.0</c:v>
                </c:pt>
                <c:pt idx="3950">
                  <c:v>608.0</c:v>
                </c:pt>
                <c:pt idx="3951">
                  <c:v>586.0</c:v>
                </c:pt>
                <c:pt idx="3952">
                  <c:v>500.0</c:v>
                </c:pt>
                <c:pt idx="3953">
                  <c:v>376.0</c:v>
                </c:pt>
                <c:pt idx="3954">
                  <c:v>341.0</c:v>
                </c:pt>
                <c:pt idx="3955">
                  <c:v>283.0</c:v>
                </c:pt>
                <c:pt idx="3956">
                  <c:v>255.0</c:v>
                </c:pt>
                <c:pt idx="3957">
                  <c:v>292.5</c:v>
                </c:pt>
                <c:pt idx="3958">
                  <c:v>279.0</c:v>
                </c:pt>
                <c:pt idx="3959">
                  <c:v>283.0</c:v>
                </c:pt>
                <c:pt idx="3960">
                  <c:v>312.5</c:v>
                </c:pt>
                <c:pt idx="3961">
                  <c:v>364.0</c:v>
                </c:pt>
                <c:pt idx="3962">
                  <c:v>449.5</c:v>
                </c:pt>
                <c:pt idx="3963">
                  <c:v>500.5</c:v>
                </c:pt>
                <c:pt idx="3964">
                  <c:v>550.0</c:v>
                </c:pt>
                <c:pt idx="3965">
                  <c:v>437.0</c:v>
                </c:pt>
                <c:pt idx="3966">
                  <c:v>290.5</c:v>
                </c:pt>
                <c:pt idx="3967">
                  <c:v>390.0</c:v>
                </c:pt>
                <c:pt idx="3968">
                  <c:v>508.0</c:v>
                </c:pt>
                <c:pt idx="3969">
                  <c:v>585.5</c:v>
                </c:pt>
                <c:pt idx="3970">
                  <c:v>567.5</c:v>
                </c:pt>
                <c:pt idx="3971">
                  <c:v>548.0</c:v>
                </c:pt>
                <c:pt idx="3972">
                  <c:v>539.0</c:v>
                </c:pt>
                <c:pt idx="3973">
                  <c:v>541.5</c:v>
                </c:pt>
                <c:pt idx="3974">
                  <c:v>544.0</c:v>
                </c:pt>
                <c:pt idx="3975">
                  <c:v>467.0</c:v>
                </c:pt>
                <c:pt idx="3976">
                  <c:v>438.0</c:v>
                </c:pt>
                <c:pt idx="3977">
                  <c:v>391.0</c:v>
                </c:pt>
                <c:pt idx="3978">
                  <c:v>437.5</c:v>
                </c:pt>
                <c:pt idx="3979">
                  <c:v>477.5</c:v>
                </c:pt>
                <c:pt idx="3980">
                  <c:v>536.5</c:v>
                </c:pt>
                <c:pt idx="3981">
                  <c:v>499.0</c:v>
                </c:pt>
                <c:pt idx="3982">
                  <c:v>388.5</c:v>
                </c:pt>
                <c:pt idx="3983">
                  <c:v>299.0</c:v>
                </c:pt>
                <c:pt idx="3984">
                  <c:v>236.5</c:v>
                </c:pt>
                <c:pt idx="3985">
                  <c:v>265.0</c:v>
                </c:pt>
                <c:pt idx="3986">
                  <c:v>288.0</c:v>
                </c:pt>
                <c:pt idx="3987">
                  <c:v>287.5</c:v>
                </c:pt>
                <c:pt idx="3988">
                  <c:v>320.0</c:v>
                </c:pt>
                <c:pt idx="3989">
                  <c:v>236.5</c:v>
                </c:pt>
                <c:pt idx="3990">
                  <c:v>139.0</c:v>
                </c:pt>
                <c:pt idx="3991">
                  <c:v>181.5</c:v>
                </c:pt>
                <c:pt idx="3992">
                  <c:v>349.5</c:v>
                </c:pt>
                <c:pt idx="3993">
                  <c:v>476.0</c:v>
                </c:pt>
                <c:pt idx="3994">
                  <c:v>485.5</c:v>
                </c:pt>
                <c:pt idx="3995">
                  <c:v>452.5</c:v>
                </c:pt>
                <c:pt idx="3996">
                  <c:v>463.0</c:v>
                </c:pt>
                <c:pt idx="3997">
                  <c:v>485.5</c:v>
                </c:pt>
                <c:pt idx="3998">
                  <c:v>510.0</c:v>
                </c:pt>
                <c:pt idx="3999">
                  <c:v>627.5</c:v>
                </c:pt>
                <c:pt idx="4000">
                  <c:v>723.0</c:v>
                </c:pt>
                <c:pt idx="4001">
                  <c:v>759.0</c:v>
                </c:pt>
                <c:pt idx="4002">
                  <c:v>840.0</c:v>
                </c:pt>
                <c:pt idx="4003">
                  <c:v>842.5</c:v>
                </c:pt>
                <c:pt idx="4004">
                  <c:v>718.0</c:v>
                </c:pt>
                <c:pt idx="4005">
                  <c:v>654.0</c:v>
                </c:pt>
                <c:pt idx="4006">
                  <c:v>627.5</c:v>
                </c:pt>
                <c:pt idx="4007">
                  <c:v>595.5</c:v>
                </c:pt>
                <c:pt idx="4008">
                  <c:v>538.5</c:v>
                </c:pt>
                <c:pt idx="4009">
                  <c:v>482.5</c:v>
                </c:pt>
                <c:pt idx="4010">
                  <c:v>468.0</c:v>
                </c:pt>
                <c:pt idx="4011">
                  <c:v>507.0</c:v>
                </c:pt>
                <c:pt idx="4012">
                  <c:v>423.0</c:v>
                </c:pt>
                <c:pt idx="4013">
                  <c:v>297.0</c:v>
                </c:pt>
                <c:pt idx="4014">
                  <c:v>206.5</c:v>
                </c:pt>
                <c:pt idx="4015">
                  <c:v>288.5</c:v>
                </c:pt>
                <c:pt idx="4016">
                  <c:v>516.5</c:v>
                </c:pt>
                <c:pt idx="4017">
                  <c:v>682.5</c:v>
                </c:pt>
                <c:pt idx="4018">
                  <c:v>777.5</c:v>
                </c:pt>
                <c:pt idx="4019">
                  <c:v>778.5</c:v>
                </c:pt>
                <c:pt idx="4020">
                  <c:v>769.5</c:v>
                </c:pt>
                <c:pt idx="4021">
                  <c:v>725.5</c:v>
                </c:pt>
                <c:pt idx="4022">
                  <c:v>621.0</c:v>
                </c:pt>
                <c:pt idx="4023">
                  <c:v>630.0</c:v>
                </c:pt>
                <c:pt idx="4024">
                  <c:v>776.0</c:v>
                </c:pt>
                <c:pt idx="4025">
                  <c:v>937.5</c:v>
                </c:pt>
                <c:pt idx="4026">
                  <c:v>1003.0</c:v>
                </c:pt>
                <c:pt idx="4027">
                  <c:v>1045.5</c:v>
                </c:pt>
                <c:pt idx="4028">
                  <c:v>977.5</c:v>
                </c:pt>
                <c:pt idx="4029">
                  <c:v>994.5</c:v>
                </c:pt>
                <c:pt idx="4030">
                  <c:v>875.5</c:v>
                </c:pt>
                <c:pt idx="4031">
                  <c:v>769.0</c:v>
                </c:pt>
                <c:pt idx="4032">
                  <c:v>690.0</c:v>
                </c:pt>
                <c:pt idx="4033">
                  <c:v>708.0</c:v>
                </c:pt>
                <c:pt idx="4034">
                  <c:v>761.5</c:v>
                </c:pt>
                <c:pt idx="4035">
                  <c:v>798.0</c:v>
                </c:pt>
                <c:pt idx="4036">
                  <c:v>764.5</c:v>
                </c:pt>
                <c:pt idx="4037">
                  <c:v>399.0</c:v>
                </c:pt>
                <c:pt idx="4038">
                  <c:v>257.5</c:v>
                </c:pt>
                <c:pt idx="4039">
                  <c:v>347.5</c:v>
                </c:pt>
                <c:pt idx="4040">
                  <c:v>523.5</c:v>
                </c:pt>
                <c:pt idx="4041">
                  <c:v>697.0</c:v>
                </c:pt>
                <c:pt idx="4042">
                  <c:v>798.5</c:v>
                </c:pt>
                <c:pt idx="4043">
                  <c:v>861.5</c:v>
                </c:pt>
                <c:pt idx="4044">
                  <c:v>876.5</c:v>
                </c:pt>
                <c:pt idx="4045">
                  <c:v>874.5</c:v>
                </c:pt>
                <c:pt idx="4046">
                  <c:v>867.5</c:v>
                </c:pt>
                <c:pt idx="4047">
                  <c:v>897.0</c:v>
                </c:pt>
                <c:pt idx="4048">
                  <c:v>1088.5</c:v>
                </c:pt>
                <c:pt idx="4049">
                  <c:v>1085.0</c:v>
                </c:pt>
                <c:pt idx="4050">
                  <c:v>1140.5</c:v>
                </c:pt>
                <c:pt idx="4051">
                  <c:v>1201.0</c:v>
                </c:pt>
                <c:pt idx="4052">
                  <c:v>1159.5</c:v>
                </c:pt>
                <c:pt idx="4053">
                  <c:v>1185.5</c:v>
                </c:pt>
                <c:pt idx="4054">
                  <c:v>1189.0</c:v>
                </c:pt>
                <c:pt idx="4055">
                  <c:v>1097.5</c:v>
                </c:pt>
                <c:pt idx="4056">
                  <c:v>1081.5</c:v>
                </c:pt>
                <c:pt idx="4057">
                  <c:v>1059.5</c:v>
                </c:pt>
                <c:pt idx="4058">
                  <c:v>851.0</c:v>
                </c:pt>
                <c:pt idx="4059">
                  <c:v>780.5</c:v>
                </c:pt>
                <c:pt idx="4060">
                  <c:v>702.0</c:v>
                </c:pt>
                <c:pt idx="4061">
                  <c:v>419.5</c:v>
                </c:pt>
                <c:pt idx="4062">
                  <c:v>245.0</c:v>
                </c:pt>
                <c:pt idx="4063">
                  <c:v>309.5</c:v>
                </c:pt>
                <c:pt idx="4064">
                  <c:v>330.5</c:v>
                </c:pt>
                <c:pt idx="4065">
                  <c:v>382.0</c:v>
                </c:pt>
                <c:pt idx="4066">
                  <c:v>375.0</c:v>
                </c:pt>
                <c:pt idx="4067">
                  <c:v>333.5</c:v>
                </c:pt>
                <c:pt idx="4068">
                  <c:v>293.5</c:v>
                </c:pt>
                <c:pt idx="4069">
                  <c:v>269.0</c:v>
                </c:pt>
                <c:pt idx="4070">
                  <c:v>268.0</c:v>
                </c:pt>
                <c:pt idx="4071">
                  <c:v>277.0</c:v>
                </c:pt>
                <c:pt idx="4072">
                  <c:v>354.0</c:v>
                </c:pt>
                <c:pt idx="4073">
                  <c:v>435.0</c:v>
                </c:pt>
                <c:pt idx="4074">
                  <c:v>463.0</c:v>
                </c:pt>
                <c:pt idx="4075">
                  <c:v>480.0</c:v>
                </c:pt>
                <c:pt idx="4076">
                  <c:v>462.5</c:v>
                </c:pt>
                <c:pt idx="4077">
                  <c:v>479.5</c:v>
                </c:pt>
                <c:pt idx="4078">
                  <c:v>575.0</c:v>
                </c:pt>
                <c:pt idx="4079">
                  <c:v>547.5</c:v>
                </c:pt>
                <c:pt idx="4080">
                  <c:v>408.0</c:v>
                </c:pt>
                <c:pt idx="4081">
                  <c:v>339.5</c:v>
                </c:pt>
                <c:pt idx="4082">
                  <c:v>243.5</c:v>
                </c:pt>
                <c:pt idx="4083">
                  <c:v>216.5</c:v>
                </c:pt>
                <c:pt idx="4084">
                  <c:v>184.5</c:v>
                </c:pt>
                <c:pt idx="4085">
                  <c:v>127.0</c:v>
                </c:pt>
                <c:pt idx="4086">
                  <c:v>69.5</c:v>
                </c:pt>
                <c:pt idx="4087">
                  <c:v>85.5</c:v>
                </c:pt>
                <c:pt idx="4088">
                  <c:v>104.0</c:v>
                </c:pt>
                <c:pt idx="4089">
                  <c:v>205.0</c:v>
                </c:pt>
                <c:pt idx="4090">
                  <c:v>237.0</c:v>
                </c:pt>
                <c:pt idx="4091">
                  <c:v>212.0</c:v>
                </c:pt>
                <c:pt idx="4092">
                  <c:v>211.0</c:v>
                </c:pt>
                <c:pt idx="4093">
                  <c:v>302.0</c:v>
                </c:pt>
                <c:pt idx="4094">
                  <c:v>315.0</c:v>
                </c:pt>
                <c:pt idx="4095">
                  <c:v>397.0</c:v>
                </c:pt>
                <c:pt idx="4096">
                  <c:v>507.0</c:v>
                </c:pt>
                <c:pt idx="4097">
                  <c:v>621.5</c:v>
                </c:pt>
                <c:pt idx="4098">
                  <c:v>667.0</c:v>
                </c:pt>
                <c:pt idx="4099">
                  <c:v>687.5</c:v>
                </c:pt>
                <c:pt idx="4100">
                  <c:v>729.5</c:v>
                </c:pt>
                <c:pt idx="4101">
                  <c:v>695.0</c:v>
                </c:pt>
                <c:pt idx="4102">
                  <c:v>650.5</c:v>
                </c:pt>
                <c:pt idx="4103">
                  <c:v>427.0</c:v>
                </c:pt>
                <c:pt idx="4104">
                  <c:v>272.0</c:v>
                </c:pt>
                <c:pt idx="4105">
                  <c:v>226.5</c:v>
                </c:pt>
                <c:pt idx="4106">
                  <c:v>138.5</c:v>
                </c:pt>
                <c:pt idx="4107">
                  <c:v>205.5</c:v>
                </c:pt>
                <c:pt idx="4108">
                  <c:v>142.0</c:v>
                </c:pt>
                <c:pt idx="4109">
                  <c:v>75.0</c:v>
                </c:pt>
                <c:pt idx="4110">
                  <c:v>72.5</c:v>
                </c:pt>
                <c:pt idx="4111">
                  <c:v>65.5</c:v>
                </c:pt>
                <c:pt idx="4112">
                  <c:v>98.5</c:v>
                </c:pt>
                <c:pt idx="4113">
                  <c:v>73.5</c:v>
                </c:pt>
                <c:pt idx="4114">
                  <c:v>94.5</c:v>
                </c:pt>
                <c:pt idx="4115">
                  <c:v>132.5</c:v>
                </c:pt>
                <c:pt idx="4116">
                  <c:v>162.0</c:v>
                </c:pt>
                <c:pt idx="4117">
                  <c:v>253.5</c:v>
                </c:pt>
                <c:pt idx="4118">
                  <c:v>368.5</c:v>
                </c:pt>
                <c:pt idx="4119">
                  <c:v>417.0</c:v>
                </c:pt>
                <c:pt idx="4120">
                  <c:v>596.5</c:v>
                </c:pt>
                <c:pt idx="4121">
                  <c:v>536.5</c:v>
                </c:pt>
                <c:pt idx="4122">
                  <c:v>446.0</c:v>
                </c:pt>
                <c:pt idx="4123">
                  <c:v>462.0</c:v>
                </c:pt>
                <c:pt idx="4124">
                  <c:v>509.5</c:v>
                </c:pt>
                <c:pt idx="4125">
                  <c:v>448.0</c:v>
                </c:pt>
                <c:pt idx="4126">
                  <c:v>388.0</c:v>
                </c:pt>
                <c:pt idx="4127">
                  <c:v>311.5</c:v>
                </c:pt>
                <c:pt idx="4128">
                  <c:v>285.5</c:v>
                </c:pt>
                <c:pt idx="4129">
                  <c:v>234.5</c:v>
                </c:pt>
                <c:pt idx="4130">
                  <c:v>201.0</c:v>
                </c:pt>
                <c:pt idx="4131">
                  <c:v>191.0</c:v>
                </c:pt>
                <c:pt idx="4132">
                  <c:v>147.5</c:v>
                </c:pt>
                <c:pt idx="4133">
                  <c:v>70.5</c:v>
                </c:pt>
                <c:pt idx="4134">
                  <c:v>46.5</c:v>
                </c:pt>
                <c:pt idx="4135">
                  <c:v>53.5</c:v>
                </c:pt>
                <c:pt idx="4136">
                  <c:v>109.5</c:v>
                </c:pt>
                <c:pt idx="4137">
                  <c:v>177.0</c:v>
                </c:pt>
                <c:pt idx="4138">
                  <c:v>272.5</c:v>
                </c:pt>
                <c:pt idx="4139">
                  <c:v>434.5</c:v>
                </c:pt>
                <c:pt idx="4140">
                  <c:v>413.5</c:v>
                </c:pt>
                <c:pt idx="4141">
                  <c:v>446.5</c:v>
                </c:pt>
                <c:pt idx="4142">
                  <c:v>492.0</c:v>
                </c:pt>
                <c:pt idx="4143">
                  <c:v>605.0</c:v>
                </c:pt>
                <c:pt idx="4144">
                  <c:v>723.0</c:v>
                </c:pt>
                <c:pt idx="4145">
                  <c:v>675.5</c:v>
                </c:pt>
                <c:pt idx="4146">
                  <c:v>727.0</c:v>
                </c:pt>
                <c:pt idx="4147">
                  <c:v>718.5</c:v>
                </c:pt>
                <c:pt idx="4148">
                  <c:v>671.5</c:v>
                </c:pt>
                <c:pt idx="4149">
                  <c:v>628.0</c:v>
                </c:pt>
                <c:pt idx="4150">
                  <c:v>639.5</c:v>
                </c:pt>
                <c:pt idx="4151">
                  <c:v>697.0</c:v>
                </c:pt>
                <c:pt idx="4152">
                  <c:v>660.5</c:v>
                </c:pt>
                <c:pt idx="4153">
                  <c:v>523.0</c:v>
                </c:pt>
                <c:pt idx="4154">
                  <c:v>519.5</c:v>
                </c:pt>
                <c:pt idx="4155">
                  <c:v>497.0</c:v>
                </c:pt>
                <c:pt idx="4156">
                  <c:v>439.5</c:v>
                </c:pt>
                <c:pt idx="4157">
                  <c:v>267.5</c:v>
                </c:pt>
                <c:pt idx="4158">
                  <c:v>195.5</c:v>
                </c:pt>
                <c:pt idx="4159">
                  <c:v>149.5</c:v>
                </c:pt>
                <c:pt idx="4160">
                  <c:v>116.0</c:v>
                </c:pt>
                <c:pt idx="4161">
                  <c:v>139.5</c:v>
                </c:pt>
                <c:pt idx="4162">
                  <c:v>193.0</c:v>
                </c:pt>
                <c:pt idx="4163">
                  <c:v>292.0</c:v>
                </c:pt>
                <c:pt idx="4164">
                  <c:v>310.0</c:v>
                </c:pt>
                <c:pt idx="4165">
                  <c:v>270.0</c:v>
                </c:pt>
                <c:pt idx="4166">
                  <c:v>313.0</c:v>
                </c:pt>
                <c:pt idx="4167">
                  <c:v>363.5</c:v>
                </c:pt>
                <c:pt idx="4168">
                  <c:v>417.0</c:v>
                </c:pt>
                <c:pt idx="4169">
                  <c:v>469.0</c:v>
                </c:pt>
                <c:pt idx="4170">
                  <c:v>569.5</c:v>
                </c:pt>
                <c:pt idx="4171">
                  <c:v>659.0</c:v>
                </c:pt>
                <c:pt idx="4172">
                  <c:v>677.5</c:v>
                </c:pt>
                <c:pt idx="4173">
                  <c:v>668.0</c:v>
                </c:pt>
                <c:pt idx="4174">
                  <c:v>673.5</c:v>
                </c:pt>
                <c:pt idx="4175">
                  <c:v>806.0</c:v>
                </c:pt>
                <c:pt idx="4176">
                  <c:v>839.0</c:v>
                </c:pt>
                <c:pt idx="4177">
                  <c:v>689.5</c:v>
                </c:pt>
                <c:pt idx="4178">
                  <c:v>606.0</c:v>
                </c:pt>
                <c:pt idx="4179">
                  <c:v>454.5</c:v>
                </c:pt>
                <c:pt idx="4180">
                  <c:v>418.5</c:v>
                </c:pt>
                <c:pt idx="4181">
                  <c:v>394.0</c:v>
                </c:pt>
                <c:pt idx="4182">
                  <c:v>333.5</c:v>
                </c:pt>
                <c:pt idx="4183">
                  <c:v>406.5</c:v>
                </c:pt>
                <c:pt idx="4184">
                  <c:v>377.5</c:v>
                </c:pt>
                <c:pt idx="4185">
                  <c:v>288.5</c:v>
                </c:pt>
                <c:pt idx="4186">
                  <c:v>266.0</c:v>
                </c:pt>
                <c:pt idx="4187">
                  <c:v>276.0</c:v>
                </c:pt>
                <c:pt idx="4188">
                  <c:v>254.0</c:v>
                </c:pt>
                <c:pt idx="4189">
                  <c:v>186.5</c:v>
                </c:pt>
                <c:pt idx="4190">
                  <c:v>134.5</c:v>
                </c:pt>
                <c:pt idx="4191">
                  <c:v>97.5</c:v>
                </c:pt>
                <c:pt idx="4192">
                  <c:v>125.5</c:v>
                </c:pt>
                <c:pt idx="4193">
                  <c:v>154.0</c:v>
                </c:pt>
                <c:pt idx="4194">
                  <c:v>210.0</c:v>
                </c:pt>
                <c:pt idx="4195">
                  <c:v>288.0</c:v>
                </c:pt>
                <c:pt idx="4196">
                  <c:v>333.5</c:v>
                </c:pt>
                <c:pt idx="4197">
                  <c:v>260.0</c:v>
                </c:pt>
                <c:pt idx="4198">
                  <c:v>269.0</c:v>
                </c:pt>
                <c:pt idx="4199">
                  <c:v>324.5</c:v>
                </c:pt>
                <c:pt idx="4200">
                  <c:v>323.0</c:v>
                </c:pt>
                <c:pt idx="4201">
                  <c:v>248.5</c:v>
                </c:pt>
                <c:pt idx="4202">
                  <c:v>191.5</c:v>
                </c:pt>
                <c:pt idx="4203">
                  <c:v>156.0</c:v>
                </c:pt>
                <c:pt idx="4204">
                  <c:v>154.5</c:v>
                </c:pt>
                <c:pt idx="4205">
                  <c:v>160.0</c:v>
                </c:pt>
                <c:pt idx="4206">
                  <c:v>144.5</c:v>
                </c:pt>
                <c:pt idx="4207">
                  <c:v>204.5</c:v>
                </c:pt>
                <c:pt idx="4208">
                  <c:v>245.0</c:v>
                </c:pt>
                <c:pt idx="4209">
                  <c:v>262.5</c:v>
                </c:pt>
                <c:pt idx="4210">
                  <c:v>313.5</c:v>
                </c:pt>
                <c:pt idx="4211">
                  <c:v>438.0</c:v>
                </c:pt>
                <c:pt idx="4212">
                  <c:v>597.5</c:v>
                </c:pt>
                <c:pt idx="4213">
                  <c:v>572.5</c:v>
                </c:pt>
                <c:pt idx="4214">
                  <c:v>653.0</c:v>
                </c:pt>
                <c:pt idx="4215">
                  <c:v>637.0</c:v>
                </c:pt>
                <c:pt idx="4216">
                  <c:v>594.5</c:v>
                </c:pt>
                <c:pt idx="4217">
                  <c:v>625.0</c:v>
                </c:pt>
                <c:pt idx="4218">
                  <c:v>636.5</c:v>
                </c:pt>
                <c:pt idx="4219">
                  <c:v>613.5</c:v>
                </c:pt>
                <c:pt idx="4220">
                  <c:v>471.0</c:v>
                </c:pt>
                <c:pt idx="4221">
                  <c:v>552.5</c:v>
                </c:pt>
                <c:pt idx="4222">
                  <c:v>606.5</c:v>
                </c:pt>
                <c:pt idx="4223">
                  <c:v>566.0</c:v>
                </c:pt>
                <c:pt idx="4224">
                  <c:v>466.0</c:v>
                </c:pt>
                <c:pt idx="4225">
                  <c:v>528.5</c:v>
                </c:pt>
                <c:pt idx="4226">
                  <c:v>430.5</c:v>
                </c:pt>
                <c:pt idx="4227">
                  <c:v>425.0</c:v>
                </c:pt>
                <c:pt idx="4228">
                  <c:v>369.0</c:v>
                </c:pt>
                <c:pt idx="4229">
                  <c:v>285.5</c:v>
                </c:pt>
                <c:pt idx="4230">
                  <c:v>247.0</c:v>
                </c:pt>
                <c:pt idx="4231">
                  <c:v>242.5</c:v>
                </c:pt>
                <c:pt idx="4232">
                  <c:v>350.5</c:v>
                </c:pt>
                <c:pt idx="4233">
                  <c:v>468.0</c:v>
                </c:pt>
                <c:pt idx="4234">
                  <c:v>542.5</c:v>
                </c:pt>
                <c:pt idx="4235">
                  <c:v>557.0</c:v>
                </c:pt>
                <c:pt idx="4236">
                  <c:v>653.5</c:v>
                </c:pt>
                <c:pt idx="4237">
                  <c:v>574.5</c:v>
                </c:pt>
                <c:pt idx="4238">
                  <c:v>752.5</c:v>
                </c:pt>
                <c:pt idx="4239">
                  <c:v>771.5</c:v>
                </c:pt>
                <c:pt idx="4240">
                  <c:v>763.5</c:v>
                </c:pt>
                <c:pt idx="4241">
                  <c:v>747.0</c:v>
                </c:pt>
                <c:pt idx="4242">
                  <c:v>712.5</c:v>
                </c:pt>
                <c:pt idx="4243">
                  <c:v>680.0</c:v>
                </c:pt>
                <c:pt idx="4244">
                  <c:v>653.0</c:v>
                </c:pt>
                <c:pt idx="4245">
                  <c:v>626.5</c:v>
                </c:pt>
                <c:pt idx="4246">
                  <c:v>676.0</c:v>
                </c:pt>
                <c:pt idx="4247">
                  <c:v>630.0</c:v>
                </c:pt>
                <c:pt idx="4248">
                  <c:v>605.5</c:v>
                </c:pt>
                <c:pt idx="4249">
                  <c:v>709.5</c:v>
                </c:pt>
                <c:pt idx="4250">
                  <c:v>631.0</c:v>
                </c:pt>
                <c:pt idx="4251">
                  <c:v>432.0</c:v>
                </c:pt>
                <c:pt idx="4252">
                  <c:v>389.5</c:v>
                </c:pt>
                <c:pt idx="4253">
                  <c:v>301.0</c:v>
                </c:pt>
                <c:pt idx="4254">
                  <c:v>346.5</c:v>
                </c:pt>
                <c:pt idx="4255">
                  <c:v>440.0</c:v>
                </c:pt>
                <c:pt idx="4256">
                  <c:v>547.0</c:v>
                </c:pt>
                <c:pt idx="4257">
                  <c:v>639.5</c:v>
                </c:pt>
                <c:pt idx="4258">
                  <c:v>662.0</c:v>
                </c:pt>
                <c:pt idx="4259">
                  <c:v>704.5</c:v>
                </c:pt>
                <c:pt idx="4260">
                  <c:v>729.5</c:v>
                </c:pt>
                <c:pt idx="4261">
                  <c:v>695.0</c:v>
                </c:pt>
                <c:pt idx="4262">
                  <c:v>692.0</c:v>
                </c:pt>
                <c:pt idx="4263">
                  <c:v>618.5</c:v>
                </c:pt>
                <c:pt idx="4264">
                  <c:v>654.0</c:v>
                </c:pt>
                <c:pt idx="4265">
                  <c:v>561.5</c:v>
                </c:pt>
                <c:pt idx="4266">
                  <c:v>564.5</c:v>
                </c:pt>
                <c:pt idx="4267">
                  <c:v>662.0</c:v>
                </c:pt>
                <c:pt idx="4268">
                  <c:v>710.5</c:v>
                </c:pt>
                <c:pt idx="4269">
                  <c:v>666.0</c:v>
                </c:pt>
                <c:pt idx="4270">
                  <c:v>653.0</c:v>
                </c:pt>
                <c:pt idx="4271">
                  <c:v>584.5</c:v>
                </c:pt>
                <c:pt idx="4272">
                  <c:v>644.0</c:v>
                </c:pt>
                <c:pt idx="4273">
                  <c:v>756.0</c:v>
                </c:pt>
                <c:pt idx="4274">
                  <c:v>808.5</c:v>
                </c:pt>
                <c:pt idx="4275">
                  <c:v>747.0</c:v>
                </c:pt>
                <c:pt idx="4276">
                  <c:v>684.5</c:v>
                </c:pt>
                <c:pt idx="4277">
                  <c:v>509.5</c:v>
                </c:pt>
                <c:pt idx="4278">
                  <c:v>290.5</c:v>
                </c:pt>
                <c:pt idx="4279">
                  <c:v>249.0</c:v>
                </c:pt>
                <c:pt idx="4280">
                  <c:v>260.5</c:v>
                </c:pt>
                <c:pt idx="4281">
                  <c:v>289.0</c:v>
                </c:pt>
                <c:pt idx="4282">
                  <c:v>339.5</c:v>
                </c:pt>
                <c:pt idx="4283">
                  <c:v>437.5</c:v>
                </c:pt>
                <c:pt idx="4284">
                  <c:v>399.0</c:v>
                </c:pt>
                <c:pt idx="4285">
                  <c:v>414.5</c:v>
                </c:pt>
                <c:pt idx="4286">
                  <c:v>435.0</c:v>
                </c:pt>
                <c:pt idx="4287">
                  <c:v>441.0</c:v>
                </c:pt>
                <c:pt idx="4288">
                  <c:v>488.5</c:v>
                </c:pt>
                <c:pt idx="4289">
                  <c:v>264.5</c:v>
                </c:pt>
                <c:pt idx="4290">
                  <c:v>488.0</c:v>
                </c:pt>
                <c:pt idx="4291">
                  <c:v>657.0</c:v>
                </c:pt>
                <c:pt idx="4292">
                  <c:v>652.5</c:v>
                </c:pt>
                <c:pt idx="4293">
                  <c:v>566.0</c:v>
                </c:pt>
                <c:pt idx="4294">
                  <c:v>661.0</c:v>
                </c:pt>
                <c:pt idx="4295">
                  <c:v>671.5</c:v>
                </c:pt>
                <c:pt idx="4296">
                  <c:v>855.5</c:v>
                </c:pt>
                <c:pt idx="4297">
                  <c:v>837.5</c:v>
                </c:pt>
                <c:pt idx="4298">
                  <c:v>777.0</c:v>
                </c:pt>
                <c:pt idx="4299">
                  <c:v>666.5</c:v>
                </c:pt>
                <c:pt idx="4300">
                  <c:v>584.5</c:v>
                </c:pt>
                <c:pt idx="4301">
                  <c:v>609.5</c:v>
                </c:pt>
                <c:pt idx="4302">
                  <c:v>529.5</c:v>
                </c:pt>
                <c:pt idx="4303">
                  <c:v>409.5</c:v>
                </c:pt>
                <c:pt idx="4304">
                  <c:v>371.5</c:v>
                </c:pt>
                <c:pt idx="4305">
                  <c:v>432.5</c:v>
                </c:pt>
                <c:pt idx="4306">
                  <c:v>550.0</c:v>
                </c:pt>
                <c:pt idx="4307">
                  <c:v>736.5</c:v>
                </c:pt>
                <c:pt idx="4308">
                  <c:v>645.5</c:v>
                </c:pt>
                <c:pt idx="4309">
                  <c:v>654.5</c:v>
                </c:pt>
                <c:pt idx="4310">
                  <c:v>599.5</c:v>
                </c:pt>
                <c:pt idx="4311">
                  <c:v>706.0</c:v>
                </c:pt>
                <c:pt idx="4312">
                  <c:v>824.0</c:v>
                </c:pt>
                <c:pt idx="4313">
                  <c:v>875.0</c:v>
                </c:pt>
                <c:pt idx="4314">
                  <c:v>921.5</c:v>
                </c:pt>
                <c:pt idx="4315">
                  <c:v>914.5</c:v>
                </c:pt>
                <c:pt idx="4316">
                  <c:v>910.5</c:v>
                </c:pt>
                <c:pt idx="4317">
                  <c:v>814.5</c:v>
                </c:pt>
                <c:pt idx="4318">
                  <c:v>598.0</c:v>
                </c:pt>
                <c:pt idx="4319">
                  <c:v>465.5</c:v>
                </c:pt>
                <c:pt idx="4320">
                  <c:v>459.5</c:v>
                </c:pt>
                <c:pt idx="4321">
                  <c:v>399.0</c:v>
                </c:pt>
                <c:pt idx="4322">
                  <c:v>383.0</c:v>
                </c:pt>
                <c:pt idx="4323">
                  <c:v>331.0</c:v>
                </c:pt>
                <c:pt idx="4324">
                  <c:v>273.5</c:v>
                </c:pt>
                <c:pt idx="4325">
                  <c:v>233.0</c:v>
                </c:pt>
                <c:pt idx="4326">
                  <c:v>222.0</c:v>
                </c:pt>
                <c:pt idx="4327">
                  <c:v>170.0</c:v>
                </c:pt>
                <c:pt idx="4328">
                  <c:v>159.5</c:v>
                </c:pt>
                <c:pt idx="4329">
                  <c:v>199.0</c:v>
                </c:pt>
                <c:pt idx="4330">
                  <c:v>318.0</c:v>
                </c:pt>
                <c:pt idx="4331">
                  <c:v>455.0</c:v>
                </c:pt>
                <c:pt idx="4332">
                  <c:v>494.5</c:v>
                </c:pt>
                <c:pt idx="4333">
                  <c:v>525.0</c:v>
                </c:pt>
                <c:pt idx="4334">
                  <c:v>512.5</c:v>
                </c:pt>
                <c:pt idx="4335">
                  <c:v>551.5</c:v>
                </c:pt>
                <c:pt idx="4336">
                  <c:v>607.0</c:v>
                </c:pt>
                <c:pt idx="4337">
                  <c:v>695.0</c:v>
                </c:pt>
                <c:pt idx="4338">
                  <c:v>808.5</c:v>
                </c:pt>
                <c:pt idx="4339">
                  <c:v>836.5</c:v>
                </c:pt>
                <c:pt idx="4340">
                  <c:v>806.0</c:v>
                </c:pt>
                <c:pt idx="4341">
                  <c:v>705.0</c:v>
                </c:pt>
                <c:pt idx="4342">
                  <c:v>642.0</c:v>
                </c:pt>
                <c:pt idx="4343">
                  <c:v>519.5</c:v>
                </c:pt>
                <c:pt idx="4344">
                  <c:v>384.5</c:v>
                </c:pt>
                <c:pt idx="4345">
                  <c:v>354.0</c:v>
                </c:pt>
                <c:pt idx="4346">
                  <c:v>333.0</c:v>
                </c:pt>
                <c:pt idx="4347">
                  <c:v>361.5</c:v>
                </c:pt>
                <c:pt idx="4348">
                  <c:v>310.0</c:v>
                </c:pt>
                <c:pt idx="4349">
                  <c:v>208.0</c:v>
                </c:pt>
                <c:pt idx="4350">
                  <c:v>241.0</c:v>
                </c:pt>
                <c:pt idx="4351">
                  <c:v>386.5</c:v>
                </c:pt>
                <c:pt idx="4352">
                  <c:v>561.5</c:v>
                </c:pt>
                <c:pt idx="4353">
                  <c:v>582.5</c:v>
                </c:pt>
                <c:pt idx="4354">
                  <c:v>534.5</c:v>
                </c:pt>
                <c:pt idx="4355">
                  <c:v>544.0</c:v>
                </c:pt>
                <c:pt idx="4356">
                  <c:v>562.5</c:v>
                </c:pt>
                <c:pt idx="4357">
                  <c:v>599.0</c:v>
                </c:pt>
                <c:pt idx="4358">
                  <c:v>600.5</c:v>
                </c:pt>
                <c:pt idx="4359">
                  <c:v>599.0</c:v>
                </c:pt>
                <c:pt idx="4360">
                  <c:v>587.5</c:v>
                </c:pt>
                <c:pt idx="4361">
                  <c:v>624.0</c:v>
                </c:pt>
                <c:pt idx="4362">
                  <c:v>799.5</c:v>
                </c:pt>
                <c:pt idx="4363">
                  <c:v>877.5</c:v>
                </c:pt>
                <c:pt idx="4364">
                  <c:v>815.5</c:v>
                </c:pt>
                <c:pt idx="4365">
                  <c:v>741.5</c:v>
                </c:pt>
                <c:pt idx="4366">
                  <c:v>741.5</c:v>
                </c:pt>
                <c:pt idx="4367">
                  <c:v>624.5</c:v>
                </c:pt>
                <c:pt idx="4368">
                  <c:v>553.0</c:v>
                </c:pt>
                <c:pt idx="4369">
                  <c:v>556.5</c:v>
                </c:pt>
                <c:pt idx="4370">
                  <c:v>563.5</c:v>
                </c:pt>
                <c:pt idx="4371">
                  <c:v>645.5</c:v>
                </c:pt>
                <c:pt idx="4372">
                  <c:v>628.0</c:v>
                </c:pt>
                <c:pt idx="4373">
                  <c:v>417.0</c:v>
                </c:pt>
                <c:pt idx="4374">
                  <c:v>299.0</c:v>
                </c:pt>
                <c:pt idx="4375">
                  <c:v>359.5</c:v>
                </c:pt>
                <c:pt idx="4376">
                  <c:v>465.0</c:v>
                </c:pt>
                <c:pt idx="4377">
                  <c:v>463.0</c:v>
                </c:pt>
                <c:pt idx="4378">
                  <c:v>456.5</c:v>
                </c:pt>
                <c:pt idx="4379">
                  <c:v>532.0</c:v>
                </c:pt>
                <c:pt idx="4380">
                  <c:v>498.5</c:v>
                </c:pt>
                <c:pt idx="4381">
                  <c:v>521.0</c:v>
                </c:pt>
                <c:pt idx="4382">
                  <c:v>557.5</c:v>
                </c:pt>
                <c:pt idx="4383">
                  <c:v>618.5</c:v>
                </c:pt>
                <c:pt idx="4384">
                  <c:v>689.5</c:v>
                </c:pt>
                <c:pt idx="4385">
                  <c:v>775.5</c:v>
                </c:pt>
                <c:pt idx="4386">
                  <c:v>870.5</c:v>
                </c:pt>
                <c:pt idx="4387">
                  <c:v>930.5</c:v>
                </c:pt>
                <c:pt idx="4388">
                  <c:v>950.5</c:v>
                </c:pt>
                <c:pt idx="4389">
                  <c:v>970.0</c:v>
                </c:pt>
                <c:pt idx="4390">
                  <c:v>1136.0</c:v>
                </c:pt>
                <c:pt idx="4391">
                  <c:v>1214.5</c:v>
                </c:pt>
                <c:pt idx="4392">
                  <c:v>1066.5</c:v>
                </c:pt>
                <c:pt idx="4393">
                  <c:v>939.0</c:v>
                </c:pt>
                <c:pt idx="4394">
                  <c:v>919.0</c:v>
                </c:pt>
                <c:pt idx="4395">
                  <c:v>757.5</c:v>
                </c:pt>
                <c:pt idx="4396">
                  <c:v>651.0</c:v>
                </c:pt>
                <c:pt idx="4397">
                  <c:v>497.5</c:v>
                </c:pt>
                <c:pt idx="4398">
                  <c:v>345.0</c:v>
                </c:pt>
                <c:pt idx="4399">
                  <c:v>313.0</c:v>
                </c:pt>
                <c:pt idx="4400">
                  <c:v>445.0</c:v>
                </c:pt>
                <c:pt idx="4401">
                  <c:v>614.5</c:v>
                </c:pt>
                <c:pt idx="4402">
                  <c:v>734.5</c:v>
                </c:pt>
                <c:pt idx="4403">
                  <c:v>754.5</c:v>
                </c:pt>
                <c:pt idx="4404">
                  <c:v>704.0</c:v>
                </c:pt>
                <c:pt idx="4405">
                  <c:v>657.0</c:v>
                </c:pt>
                <c:pt idx="4406">
                  <c:v>762.5</c:v>
                </c:pt>
                <c:pt idx="4407">
                  <c:v>809.5</c:v>
                </c:pt>
                <c:pt idx="4408">
                  <c:v>699.0</c:v>
                </c:pt>
                <c:pt idx="4409">
                  <c:v>769.5</c:v>
                </c:pt>
                <c:pt idx="4410">
                  <c:v>756.0</c:v>
                </c:pt>
                <c:pt idx="4411">
                  <c:v>625.5</c:v>
                </c:pt>
                <c:pt idx="4412">
                  <c:v>564.0</c:v>
                </c:pt>
                <c:pt idx="4413">
                  <c:v>428.5</c:v>
                </c:pt>
                <c:pt idx="4414">
                  <c:v>400.0</c:v>
                </c:pt>
                <c:pt idx="4415">
                  <c:v>432.0</c:v>
                </c:pt>
                <c:pt idx="4416">
                  <c:v>420.0</c:v>
                </c:pt>
                <c:pt idx="4417">
                  <c:v>411.0</c:v>
                </c:pt>
                <c:pt idx="4418">
                  <c:v>439.5</c:v>
                </c:pt>
                <c:pt idx="4419">
                  <c:v>395.5</c:v>
                </c:pt>
                <c:pt idx="4420">
                  <c:v>333.0</c:v>
                </c:pt>
                <c:pt idx="4421">
                  <c:v>218.5</c:v>
                </c:pt>
                <c:pt idx="4422">
                  <c:v>175.5</c:v>
                </c:pt>
                <c:pt idx="4423">
                  <c:v>187.5</c:v>
                </c:pt>
                <c:pt idx="4424">
                  <c:v>225.0</c:v>
                </c:pt>
                <c:pt idx="4425">
                  <c:v>277.5</c:v>
                </c:pt>
                <c:pt idx="4426">
                  <c:v>306.5</c:v>
                </c:pt>
                <c:pt idx="4427">
                  <c:v>350.5</c:v>
                </c:pt>
                <c:pt idx="4428">
                  <c:v>444.0</c:v>
                </c:pt>
                <c:pt idx="4429">
                  <c:v>567.5</c:v>
                </c:pt>
                <c:pt idx="4430">
                  <c:v>656.5</c:v>
                </c:pt>
                <c:pt idx="4431">
                  <c:v>673.5</c:v>
                </c:pt>
                <c:pt idx="4432">
                  <c:v>707.0</c:v>
                </c:pt>
                <c:pt idx="4433">
                  <c:v>794.0</c:v>
                </c:pt>
                <c:pt idx="4434">
                  <c:v>715.0</c:v>
                </c:pt>
                <c:pt idx="4435">
                  <c:v>604.5</c:v>
                </c:pt>
                <c:pt idx="4436">
                  <c:v>519.0</c:v>
                </c:pt>
                <c:pt idx="4437">
                  <c:v>335.5</c:v>
                </c:pt>
                <c:pt idx="4438">
                  <c:v>284.5</c:v>
                </c:pt>
                <c:pt idx="4439">
                  <c:v>240.0</c:v>
                </c:pt>
                <c:pt idx="4440">
                  <c:v>242.0</c:v>
                </c:pt>
                <c:pt idx="4441">
                  <c:v>200.5</c:v>
                </c:pt>
                <c:pt idx="4442">
                  <c:v>174.0</c:v>
                </c:pt>
                <c:pt idx="4443">
                  <c:v>157.0</c:v>
                </c:pt>
                <c:pt idx="4444">
                  <c:v>121.5</c:v>
                </c:pt>
                <c:pt idx="4445">
                  <c:v>54.0</c:v>
                </c:pt>
                <c:pt idx="4446">
                  <c:v>50.5</c:v>
                </c:pt>
                <c:pt idx="4447">
                  <c:v>88.0</c:v>
                </c:pt>
                <c:pt idx="4448">
                  <c:v>149.0</c:v>
                </c:pt>
                <c:pt idx="4449">
                  <c:v>231.0</c:v>
                </c:pt>
                <c:pt idx="4450">
                  <c:v>425.0</c:v>
                </c:pt>
                <c:pt idx="4451">
                  <c:v>474.5</c:v>
                </c:pt>
                <c:pt idx="4452">
                  <c:v>484.5</c:v>
                </c:pt>
                <c:pt idx="4453">
                  <c:v>772.5</c:v>
                </c:pt>
                <c:pt idx="4454">
                  <c:v>901.5</c:v>
                </c:pt>
                <c:pt idx="4455">
                  <c:v>829.0</c:v>
                </c:pt>
                <c:pt idx="4456">
                  <c:v>746.5</c:v>
                </c:pt>
                <c:pt idx="4457">
                  <c:v>634.5</c:v>
                </c:pt>
                <c:pt idx="4458">
                  <c:v>512.5</c:v>
                </c:pt>
                <c:pt idx="4459">
                  <c:v>448.5</c:v>
                </c:pt>
                <c:pt idx="4460">
                  <c:v>371.0</c:v>
                </c:pt>
                <c:pt idx="4461">
                  <c:v>353.0</c:v>
                </c:pt>
                <c:pt idx="4462">
                  <c:v>390.0</c:v>
                </c:pt>
                <c:pt idx="4463">
                  <c:v>370.0</c:v>
                </c:pt>
                <c:pt idx="4464">
                  <c:v>377.0</c:v>
                </c:pt>
                <c:pt idx="4465">
                  <c:v>407.5</c:v>
                </c:pt>
                <c:pt idx="4466">
                  <c:v>539.5</c:v>
                </c:pt>
                <c:pt idx="4467">
                  <c:v>541.5</c:v>
                </c:pt>
                <c:pt idx="4468">
                  <c:v>440.0</c:v>
                </c:pt>
                <c:pt idx="4469">
                  <c:v>193.0</c:v>
                </c:pt>
                <c:pt idx="4470">
                  <c:v>79.5</c:v>
                </c:pt>
                <c:pt idx="4471">
                  <c:v>51.0</c:v>
                </c:pt>
                <c:pt idx="4472">
                  <c:v>82.5</c:v>
                </c:pt>
                <c:pt idx="4473">
                  <c:v>195.0</c:v>
                </c:pt>
                <c:pt idx="4474">
                  <c:v>427.5</c:v>
                </c:pt>
                <c:pt idx="4475">
                  <c:v>570.5</c:v>
                </c:pt>
                <c:pt idx="4476">
                  <c:v>634.5</c:v>
                </c:pt>
                <c:pt idx="4477">
                  <c:v>737.0</c:v>
                </c:pt>
                <c:pt idx="4478">
                  <c:v>992.5</c:v>
                </c:pt>
                <c:pt idx="4479">
                  <c:v>1005.0</c:v>
                </c:pt>
                <c:pt idx="4480">
                  <c:v>920.0</c:v>
                </c:pt>
                <c:pt idx="4481">
                  <c:v>826.0</c:v>
                </c:pt>
                <c:pt idx="4482">
                  <c:v>791.5</c:v>
                </c:pt>
                <c:pt idx="4483">
                  <c:v>785.5</c:v>
                </c:pt>
                <c:pt idx="4484">
                  <c:v>715.0</c:v>
                </c:pt>
                <c:pt idx="4485">
                  <c:v>520.0</c:v>
                </c:pt>
                <c:pt idx="4486">
                  <c:v>426.5</c:v>
                </c:pt>
                <c:pt idx="4487">
                  <c:v>454.5</c:v>
                </c:pt>
                <c:pt idx="4488">
                  <c:v>419.0</c:v>
                </c:pt>
                <c:pt idx="4489">
                  <c:v>453.5</c:v>
                </c:pt>
                <c:pt idx="4490">
                  <c:v>531.0</c:v>
                </c:pt>
                <c:pt idx="4491">
                  <c:v>522.0</c:v>
                </c:pt>
                <c:pt idx="4492">
                  <c:v>522.0</c:v>
                </c:pt>
                <c:pt idx="4493">
                  <c:v>330.5</c:v>
                </c:pt>
                <c:pt idx="4494">
                  <c:v>142.0</c:v>
                </c:pt>
                <c:pt idx="4495">
                  <c:v>110.0</c:v>
                </c:pt>
                <c:pt idx="4496">
                  <c:v>108.5</c:v>
                </c:pt>
                <c:pt idx="4497">
                  <c:v>132.0</c:v>
                </c:pt>
                <c:pt idx="4498">
                  <c:v>171.5</c:v>
                </c:pt>
                <c:pt idx="4499">
                  <c:v>241.0</c:v>
                </c:pt>
                <c:pt idx="4500">
                  <c:v>282.5</c:v>
                </c:pt>
                <c:pt idx="4501">
                  <c:v>289.5</c:v>
                </c:pt>
                <c:pt idx="4502">
                  <c:v>412.5</c:v>
                </c:pt>
                <c:pt idx="4503">
                  <c:v>444.0</c:v>
                </c:pt>
                <c:pt idx="4504">
                  <c:v>416.0</c:v>
                </c:pt>
                <c:pt idx="4505">
                  <c:v>638.5</c:v>
                </c:pt>
                <c:pt idx="4506">
                  <c:v>727.0</c:v>
                </c:pt>
                <c:pt idx="4507">
                  <c:v>785.5</c:v>
                </c:pt>
                <c:pt idx="4508">
                  <c:v>763.0</c:v>
                </c:pt>
                <c:pt idx="4509">
                  <c:v>599.5</c:v>
                </c:pt>
                <c:pt idx="4510">
                  <c:v>489.0</c:v>
                </c:pt>
                <c:pt idx="4511">
                  <c:v>444.0</c:v>
                </c:pt>
                <c:pt idx="4512">
                  <c:v>385.0</c:v>
                </c:pt>
                <c:pt idx="4513">
                  <c:v>391.5</c:v>
                </c:pt>
                <c:pt idx="4514">
                  <c:v>401.5</c:v>
                </c:pt>
                <c:pt idx="4515">
                  <c:v>373.5</c:v>
                </c:pt>
                <c:pt idx="4516">
                  <c:v>356.0</c:v>
                </c:pt>
                <c:pt idx="4517">
                  <c:v>319.5</c:v>
                </c:pt>
                <c:pt idx="4518">
                  <c:v>175.5</c:v>
                </c:pt>
                <c:pt idx="4519">
                  <c:v>79.0</c:v>
                </c:pt>
                <c:pt idx="4520">
                  <c:v>48.0</c:v>
                </c:pt>
                <c:pt idx="4521">
                  <c:v>37.5</c:v>
                </c:pt>
                <c:pt idx="4522">
                  <c:v>28.0</c:v>
                </c:pt>
                <c:pt idx="4523">
                  <c:v>43.5</c:v>
                </c:pt>
                <c:pt idx="4524">
                  <c:v>78.5</c:v>
                </c:pt>
                <c:pt idx="4525">
                  <c:v>91.0</c:v>
                </c:pt>
                <c:pt idx="4526">
                  <c:v>233.0</c:v>
                </c:pt>
                <c:pt idx="4527">
                  <c:v>314.0</c:v>
                </c:pt>
                <c:pt idx="4528">
                  <c:v>311.5</c:v>
                </c:pt>
                <c:pt idx="4529">
                  <c:v>458.5</c:v>
                </c:pt>
                <c:pt idx="4530">
                  <c:v>625.0</c:v>
                </c:pt>
                <c:pt idx="4531">
                  <c:v>705.0</c:v>
                </c:pt>
                <c:pt idx="4532">
                  <c:v>717.5</c:v>
                </c:pt>
                <c:pt idx="4533">
                  <c:v>768.0</c:v>
                </c:pt>
                <c:pt idx="4534">
                  <c:v>626.0</c:v>
                </c:pt>
                <c:pt idx="4535">
                  <c:v>463.5</c:v>
                </c:pt>
                <c:pt idx="4536">
                  <c:v>224.5</c:v>
                </c:pt>
                <c:pt idx="4537">
                  <c:v>355.5</c:v>
                </c:pt>
                <c:pt idx="4538">
                  <c:v>477.0</c:v>
                </c:pt>
                <c:pt idx="4539">
                  <c:v>478.0</c:v>
                </c:pt>
                <c:pt idx="4540">
                  <c:v>483.5</c:v>
                </c:pt>
                <c:pt idx="4541">
                  <c:v>404.0</c:v>
                </c:pt>
                <c:pt idx="4542">
                  <c:v>215.0</c:v>
                </c:pt>
                <c:pt idx="4543">
                  <c:v>168.5</c:v>
                </c:pt>
                <c:pt idx="4544">
                  <c:v>225.5</c:v>
                </c:pt>
                <c:pt idx="4545">
                  <c:v>275.5</c:v>
                </c:pt>
                <c:pt idx="4546">
                  <c:v>317.5</c:v>
                </c:pt>
                <c:pt idx="4547">
                  <c:v>336.0</c:v>
                </c:pt>
                <c:pt idx="4548">
                  <c:v>350.0</c:v>
                </c:pt>
                <c:pt idx="4549">
                  <c:v>409.0</c:v>
                </c:pt>
                <c:pt idx="4550">
                  <c:v>497.5</c:v>
                </c:pt>
                <c:pt idx="4551">
                  <c:v>526.0</c:v>
                </c:pt>
                <c:pt idx="4552">
                  <c:v>586.0</c:v>
                </c:pt>
                <c:pt idx="4553">
                  <c:v>693.0</c:v>
                </c:pt>
                <c:pt idx="4554">
                  <c:v>825.0</c:v>
                </c:pt>
                <c:pt idx="4555">
                  <c:v>865.0</c:v>
                </c:pt>
                <c:pt idx="4556">
                  <c:v>972.0</c:v>
                </c:pt>
                <c:pt idx="4557">
                  <c:v>807.0</c:v>
                </c:pt>
                <c:pt idx="4558">
                  <c:v>540.5</c:v>
                </c:pt>
                <c:pt idx="4559">
                  <c:v>542.0</c:v>
                </c:pt>
                <c:pt idx="4560">
                  <c:v>533.0</c:v>
                </c:pt>
                <c:pt idx="4561">
                  <c:v>507.0</c:v>
                </c:pt>
                <c:pt idx="4562">
                  <c:v>510.0</c:v>
                </c:pt>
                <c:pt idx="4563">
                  <c:v>497.0</c:v>
                </c:pt>
                <c:pt idx="4564">
                  <c:v>423.0</c:v>
                </c:pt>
                <c:pt idx="4565">
                  <c:v>255.0</c:v>
                </c:pt>
                <c:pt idx="4566">
                  <c:v>145.5</c:v>
                </c:pt>
                <c:pt idx="4567">
                  <c:v>138.0</c:v>
                </c:pt>
                <c:pt idx="4568">
                  <c:v>167.5</c:v>
                </c:pt>
                <c:pt idx="4569">
                  <c:v>199.5</c:v>
                </c:pt>
                <c:pt idx="4570">
                  <c:v>224.0</c:v>
                </c:pt>
                <c:pt idx="4571">
                  <c:v>244.5</c:v>
                </c:pt>
                <c:pt idx="4572">
                  <c:v>263.0</c:v>
                </c:pt>
                <c:pt idx="4573">
                  <c:v>311.0</c:v>
                </c:pt>
                <c:pt idx="4574">
                  <c:v>473.5</c:v>
                </c:pt>
                <c:pt idx="4575">
                  <c:v>516.0</c:v>
                </c:pt>
                <c:pt idx="4576">
                  <c:v>564.0</c:v>
                </c:pt>
                <c:pt idx="4577">
                  <c:v>449.5</c:v>
                </c:pt>
                <c:pt idx="4578">
                  <c:v>516.5</c:v>
                </c:pt>
                <c:pt idx="4579">
                  <c:v>546.0</c:v>
                </c:pt>
                <c:pt idx="4580">
                  <c:v>550.5</c:v>
                </c:pt>
                <c:pt idx="4581">
                  <c:v>493.5</c:v>
                </c:pt>
                <c:pt idx="4582">
                  <c:v>396.0</c:v>
                </c:pt>
                <c:pt idx="4583">
                  <c:v>484.0</c:v>
                </c:pt>
                <c:pt idx="4584">
                  <c:v>490.5</c:v>
                </c:pt>
                <c:pt idx="4585">
                  <c:v>443.5</c:v>
                </c:pt>
                <c:pt idx="4586">
                  <c:v>408.0</c:v>
                </c:pt>
                <c:pt idx="4587">
                  <c:v>385.5</c:v>
                </c:pt>
                <c:pt idx="4588">
                  <c:v>311.0</c:v>
                </c:pt>
                <c:pt idx="4589">
                  <c:v>156.5</c:v>
                </c:pt>
                <c:pt idx="4590">
                  <c:v>77.5</c:v>
                </c:pt>
                <c:pt idx="4591">
                  <c:v>59.0</c:v>
                </c:pt>
                <c:pt idx="4592">
                  <c:v>48.5</c:v>
                </c:pt>
                <c:pt idx="4593">
                  <c:v>53.5</c:v>
                </c:pt>
                <c:pt idx="4594">
                  <c:v>59.0</c:v>
                </c:pt>
                <c:pt idx="4595">
                  <c:v>69.0</c:v>
                </c:pt>
                <c:pt idx="4596">
                  <c:v>84.0</c:v>
                </c:pt>
                <c:pt idx="4597">
                  <c:v>110.0</c:v>
                </c:pt>
                <c:pt idx="4598">
                  <c:v>250.5</c:v>
                </c:pt>
                <c:pt idx="4599">
                  <c:v>364.0</c:v>
                </c:pt>
                <c:pt idx="4600">
                  <c:v>543.0</c:v>
                </c:pt>
                <c:pt idx="4601">
                  <c:v>595.5</c:v>
                </c:pt>
                <c:pt idx="4602">
                  <c:v>630.5</c:v>
                </c:pt>
                <c:pt idx="4603">
                  <c:v>690.0</c:v>
                </c:pt>
                <c:pt idx="4604">
                  <c:v>713.5</c:v>
                </c:pt>
                <c:pt idx="4605">
                  <c:v>627.0</c:v>
                </c:pt>
                <c:pt idx="4606">
                  <c:v>383.5</c:v>
                </c:pt>
                <c:pt idx="4607">
                  <c:v>297.5</c:v>
                </c:pt>
                <c:pt idx="4608">
                  <c:v>279.5</c:v>
                </c:pt>
                <c:pt idx="4609">
                  <c:v>186.5</c:v>
                </c:pt>
                <c:pt idx="4610">
                  <c:v>147.5</c:v>
                </c:pt>
                <c:pt idx="4611">
                  <c:v>161.0</c:v>
                </c:pt>
                <c:pt idx="4612">
                  <c:v>135.5</c:v>
                </c:pt>
                <c:pt idx="4613">
                  <c:v>91.5</c:v>
                </c:pt>
                <c:pt idx="4614">
                  <c:v>81.0</c:v>
                </c:pt>
                <c:pt idx="4615">
                  <c:v>97.0</c:v>
                </c:pt>
                <c:pt idx="4616">
                  <c:v>113.5</c:v>
                </c:pt>
                <c:pt idx="4617">
                  <c:v>138.0</c:v>
                </c:pt>
                <c:pt idx="4618">
                  <c:v>171.0</c:v>
                </c:pt>
                <c:pt idx="4619">
                  <c:v>169.5</c:v>
                </c:pt>
                <c:pt idx="4620">
                  <c:v>156.5</c:v>
                </c:pt>
                <c:pt idx="4621">
                  <c:v>139.0</c:v>
                </c:pt>
                <c:pt idx="4622">
                  <c:v>168.5</c:v>
                </c:pt>
                <c:pt idx="4623">
                  <c:v>209.0</c:v>
                </c:pt>
                <c:pt idx="4624">
                  <c:v>306.0</c:v>
                </c:pt>
                <c:pt idx="4625">
                  <c:v>380.5</c:v>
                </c:pt>
                <c:pt idx="4626">
                  <c:v>305.5</c:v>
                </c:pt>
                <c:pt idx="4627">
                  <c:v>320.0</c:v>
                </c:pt>
                <c:pt idx="4628">
                  <c:v>314.5</c:v>
                </c:pt>
                <c:pt idx="4629">
                  <c:v>281.0</c:v>
                </c:pt>
                <c:pt idx="4630">
                  <c:v>191.0</c:v>
                </c:pt>
                <c:pt idx="4631">
                  <c:v>143.0</c:v>
                </c:pt>
                <c:pt idx="4632">
                  <c:v>115.0</c:v>
                </c:pt>
                <c:pt idx="4633">
                  <c:v>69.5</c:v>
                </c:pt>
                <c:pt idx="4634">
                  <c:v>44.0</c:v>
                </c:pt>
                <c:pt idx="4635">
                  <c:v>39.0</c:v>
                </c:pt>
                <c:pt idx="4636">
                  <c:v>30.0</c:v>
                </c:pt>
                <c:pt idx="4637">
                  <c:v>23.0</c:v>
                </c:pt>
                <c:pt idx="4638">
                  <c:v>25.0</c:v>
                </c:pt>
                <c:pt idx="4639">
                  <c:v>36.0</c:v>
                </c:pt>
                <c:pt idx="4640">
                  <c:v>48.0</c:v>
                </c:pt>
                <c:pt idx="4641">
                  <c:v>70.0</c:v>
                </c:pt>
                <c:pt idx="4642">
                  <c:v>101.0</c:v>
                </c:pt>
                <c:pt idx="4643">
                  <c:v>109.5</c:v>
                </c:pt>
                <c:pt idx="4644">
                  <c:v>143.0</c:v>
                </c:pt>
                <c:pt idx="4645">
                  <c:v>160.0</c:v>
                </c:pt>
                <c:pt idx="4646">
                  <c:v>116.0</c:v>
                </c:pt>
                <c:pt idx="4647">
                  <c:v>250.0</c:v>
                </c:pt>
                <c:pt idx="4648">
                  <c:v>207.0</c:v>
                </c:pt>
                <c:pt idx="4649">
                  <c:v>270.5</c:v>
                </c:pt>
                <c:pt idx="4650">
                  <c:v>278.0</c:v>
                </c:pt>
                <c:pt idx="4651">
                  <c:v>314.5</c:v>
                </c:pt>
                <c:pt idx="4652">
                  <c:v>280.5</c:v>
                </c:pt>
                <c:pt idx="4653">
                  <c:v>218.0</c:v>
                </c:pt>
                <c:pt idx="4654">
                  <c:v>175.5</c:v>
                </c:pt>
                <c:pt idx="4655">
                  <c:v>141.5</c:v>
                </c:pt>
                <c:pt idx="4656">
                  <c:v>117.0</c:v>
                </c:pt>
                <c:pt idx="4657">
                  <c:v>107.0</c:v>
                </c:pt>
                <c:pt idx="4658">
                  <c:v>90.0</c:v>
                </c:pt>
                <c:pt idx="4659">
                  <c:v>79.5</c:v>
                </c:pt>
                <c:pt idx="4660">
                  <c:v>89.0</c:v>
                </c:pt>
                <c:pt idx="4661">
                  <c:v>66.5</c:v>
                </c:pt>
                <c:pt idx="4662">
                  <c:v>53.0</c:v>
                </c:pt>
                <c:pt idx="4663">
                  <c:v>66.0</c:v>
                </c:pt>
                <c:pt idx="4664">
                  <c:v>92.0</c:v>
                </c:pt>
                <c:pt idx="4665">
                  <c:v>117.5</c:v>
                </c:pt>
                <c:pt idx="4666">
                  <c:v>130.5</c:v>
                </c:pt>
                <c:pt idx="4667">
                  <c:v>107.5</c:v>
                </c:pt>
                <c:pt idx="4668">
                  <c:v>148.0</c:v>
                </c:pt>
                <c:pt idx="4669">
                  <c:v>235.0</c:v>
                </c:pt>
                <c:pt idx="4670">
                  <c:v>597.5</c:v>
                </c:pt>
                <c:pt idx="4671">
                  <c:v>810.0</c:v>
                </c:pt>
                <c:pt idx="4672">
                  <c:v>820.5</c:v>
                </c:pt>
                <c:pt idx="4673">
                  <c:v>886.0</c:v>
                </c:pt>
                <c:pt idx="4674">
                  <c:v>818.0</c:v>
                </c:pt>
                <c:pt idx="4675">
                  <c:v>794.5</c:v>
                </c:pt>
                <c:pt idx="4676">
                  <c:v>715.0</c:v>
                </c:pt>
                <c:pt idx="4677">
                  <c:v>613.5</c:v>
                </c:pt>
                <c:pt idx="4678">
                  <c:v>462.0</c:v>
                </c:pt>
                <c:pt idx="4679">
                  <c:v>327.5</c:v>
                </c:pt>
                <c:pt idx="4680">
                  <c:v>289.0</c:v>
                </c:pt>
                <c:pt idx="4681">
                  <c:v>247.0</c:v>
                </c:pt>
                <c:pt idx="4682">
                  <c:v>213.5</c:v>
                </c:pt>
                <c:pt idx="4683">
                  <c:v>212.0</c:v>
                </c:pt>
                <c:pt idx="4684">
                  <c:v>180.0</c:v>
                </c:pt>
                <c:pt idx="4685">
                  <c:v>88.0</c:v>
                </c:pt>
                <c:pt idx="4686">
                  <c:v>47.5</c:v>
                </c:pt>
                <c:pt idx="4687">
                  <c:v>50.5</c:v>
                </c:pt>
                <c:pt idx="4688">
                  <c:v>49.0</c:v>
                </c:pt>
                <c:pt idx="4689">
                  <c:v>54.0</c:v>
                </c:pt>
                <c:pt idx="4690">
                  <c:v>66.5</c:v>
                </c:pt>
                <c:pt idx="4691">
                  <c:v>130.0</c:v>
                </c:pt>
                <c:pt idx="4692">
                  <c:v>85.5</c:v>
                </c:pt>
                <c:pt idx="4693">
                  <c:v>250.0</c:v>
                </c:pt>
                <c:pt idx="4694">
                  <c:v>345.5</c:v>
                </c:pt>
                <c:pt idx="4695">
                  <c:v>419.0</c:v>
                </c:pt>
                <c:pt idx="4696">
                  <c:v>495.0</c:v>
                </c:pt>
                <c:pt idx="4697">
                  <c:v>409.5</c:v>
                </c:pt>
                <c:pt idx="4698">
                  <c:v>438.0</c:v>
                </c:pt>
                <c:pt idx="4699">
                  <c:v>448.0</c:v>
                </c:pt>
                <c:pt idx="4700">
                  <c:v>448.5</c:v>
                </c:pt>
                <c:pt idx="4701">
                  <c:v>452.5</c:v>
                </c:pt>
                <c:pt idx="4702">
                  <c:v>428.0</c:v>
                </c:pt>
                <c:pt idx="4703">
                  <c:v>388.5</c:v>
                </c:pt>
                <c:pt idx="4704">
                  <c:v>337.5</c:v>
                </c:pt>
                <c:pt idx="4705">
                  <c:v>306.5</c:v>
                </c:pt>
                <c:pt idx="4706">
                  <c:v>273.0</c:v>
                </c:pt>
                <c:pt idx="4707">
                  <c:v>262.0</c:v>
                </c:pt>
                <c:pt idx="4708">
                  <c:v>233.0</c:v>
                </c:pt>
                <c:pt idx="4709">
                  <c:v>130.0</c:v>
                </c:pt>
                <c:pt idx="4710">
                  <c:v>72.5</c:v>
                </c:pt>
                <c:pt idx="4711">
                  <c:v>92.5</c:v>
                </c:pt>
                <c:pt idx="4712">
                  <c:v>104.0</c:v>
                </c:pt>
                <c:pt idx="4713">
                  <c:v>103.5</c:v>
                </c:pt>
                <c:pt idx="4714">
                  <c:v>94.5</c:v>
                </c:pt>
                <c:pt idx="4715">
                  <c:v>131.0</c:v>
                </c:pt>
                <c:pt idx="4716">
                  <c:v>172.0</c:v>
                </c:pt>
                <c:pt idx="4717">
                  <c:v>226.0</c:v>
                </c:pt>
                <c:pt idx="4718">
                  <c:v>419.5</c:v>
                </c:pt>
                <c:pt idx="4719">
                  <c:v>479.5</c:v>
                </c:pt>
                <c:pt idx="4720">
                  <c:v>379.5</c:v>
                </c:pt>
                <c:pt idx="4721">
                  <c:v>367.5</c:v>
                </c:pt>
                <c:pt idx="4722">
                  <c:v>428.0</c:v>
                </c:pt>
                <c:pt idx="4723">
                  <c:v>457.5</c:v>
                </c:pt>
                <c:pt idx="4724">
                  <c:v>511.5</c:v>
                </c:pt>
                <c:pt idx="4725">
                  <c:v>453.5</c:v>
                </c:pt>
                <c:pt idx="4726">
                  <c:v>449.5</c:v>
                </c:pt>
                <c:pt idx="4727">
                  <c:v>517.0</c:v>
                </c:pt>
                <c:pt idx="4728">
                  <c:v>515.5</c:v>
                </c:pt>
                <c:pt idx="4729">
                  <c:v>561.5</c:v>
                </c:pt>
                <c:pt idx="4730">
                  <c:v>544.5</c:v>
                </c:pt>
                <c:pt idx="4731">
                  <c:v>478.5</c:v>
                </c:pt>
                <c:pt idx="4732">
                  <c:v>391.0</c:v>
                </c:pt>
                <c:pt idx="4733">
                  <c:v>274.0</c:v>
                </c:pt>
                <c:pt idx="4734">
                  <c:v>166.0</c:v>
                </c:pt>
                <c:pt idx="4735">
                  <c:v>126.0</c:v>
                </c:pt>
                <c:pt idx="4736">
                  <c:v>103.0</c:v>
                </c:pt>
                <c:pt idx="4737">
                  <c:v>111.5</c:v>
                </c:pt>
                <c:pt idx="4738">
                  <c:v>172.5</c:v>
                </c:pt>
                <c:pt idx="4739">
                  <c:v>198.0</c:v>
                </c:pt>
                <c:pt idx="4740">
                  <c:v>254.5</c:v>
                </c:pt>
                <c:pt idx="4741">
                  <c:v>306.5</c:v>
                </c:pt>
                <c:pt idx="4742">
                  <c:v>473.5</c:v>
                </c:pt>
                <c:pt idx="4743">
                  <c:v>563.5</c:v>
                </c:pt>
                <c:pt idx="4744">
                  <c:v>587.0</c:v>
                </c:pt>
                <c:pt idx="4745">
                  <c:v>736.0</c:v>
                </c:pt>
                <c:pt idx="4746">
                  <c:v>746.5</c:v>
                </c:pt>
                <c:pt idx="4747">
                  <c:v>791.5</c:v>
                </c:pt>
                <c:pt idx="4748">
                  <c:v>827.0</c:v>
                </c:pt>
                <c:pt idx="4749">
                  <c:v>670.5</c:v>
                </c:pt>
                <c:pt idx="4750">
                  <c:v>551.5</c:v>
                </c:pt>
                <c:pt idx="4751">
                  <c:v>518.5</c:v>
                </c:pt>
                <c:pt idx="4752">
                  <c:v>567.5</c:v>
                </c:pt>
                <c:pt idx="4753">
                  <c:v>542.0</c:v>
                </c:pt>
                <c:pt idx="4754">
                  <c:v>477.5</c:v>
                </c:pt>
                <c:pt idx="4755">
                  <c:v>441.0</c:v>
                </c:pt>
                <c:pt idx="4756">
                  <c:v>332.5</c:v>
                </c:pt>
                <c:pt idx="4757">
                  <c:v>242.5</c:v>
                </c:pt>
                <c:pt idx="4758">
                  <c:v>197.0</c:v>
                </c:pt>
                <c:pt idx="4759">
                  <c:v>126.0</c:v>
                </c:pt>
                <c:pt idx="4760">
                  <c:v>77.5</c:v>
                </c:pt>
                <c:pt idx="4761">
                  <c:v>72.5</c:v>
                </c:pt>
                <c:pt idx="4762">
                  <c:v>95.5</c:v>
                </c:pt>
                <c:pt idx="4763">
                  <c:v>109.5</c:v>
                </c:pt>
                <c:pt idx="4764">
                  <c:v>148.0</c:v>
                </c:pt>
                <c:pt idx="4765">
                  <c:v>232.0</c:v>
                </c:pt>
                <c:pt idx="4766">
                  <c:v>297.5</c:v>
                </c:pt>
                <c:pt idx="4767">
                  <c:v>325.0</c:v>
                </c:pt>
                <c:pt idx="4768">
                  <c:v>498.5</c:v>
                </c:pt>
                <c:pt idx="4769">
                  <c:v>441.5</c:v>
                </c:pt>
                <c:pt idx="4770">
                  <c:v>467.5</c:v>
                </c:pt>
                <c:pt idx="4771">
                  <c:v>673.5</c:v>
                </c:pt>
                <c:pt idx="4772">
                  <c:v>755.0</c:v>
                </c:pt>
                <c:pt idx="4773">
                  <c:v>667.5</c:v>
                </c:pt>
                <c:pt idx="4774">
                  <c:v>601.5</c:v>
                </c:pt>
                <c:pt idx="4775">
                  <c:v>548.5</c:v>
                </c:pt>
                <c:pt idx="4776">
                  <c:v>585.5</c:v>
                </c:pt>
                <c:pt idx="4777">
                  <c:v>559.0</c:v>
                </c:pt>
                <c:pt idx="4778">
                  <c:v>498.5</c:v>
                </c:pt>
                <c:pt idx="4779">
                  <c:v>462.0</c:v>
                </c:pt>
                <c:pt idx="4780">
                  <c:v>386.5</c:v>
                </c:pt>
                <c:pt idx="4781">
                  <c:v>251.5</c:v>
                </c:pt>
                <c:pt idx="4782">
                  <c:v>207.0</c:v>
                </c:pt>
                <c:pt idx="4783">
                  <c:v>178.5</c:v>
                </c:pt>
                <c:pt idx="4784">
                  <c:v>141.5</c:v>
                </c:pt>
                <c:pt idx="4785">
                  <c:v>111.0</c:v>
                </c:pt>
                <c:pt idx="4786">
                  <c:v>84.5</c:v>
                </c:pt>
                <c:pt idx="4787">
                  <c:v>75.5</c:v>
                </c:pt>
                <c:pt idx="4788">
                  <c:v>72.0</c:v>
                </c:pt>
                <c:pt idx="4789">
                  <c:v>83.0</c:v>
                </c:pt>
                <c:pt idx="4790">
                  <c:v>99.0</c:v>
                </c:pt>
                <c:pt idx="4791">
                  <c:v>159.0</c:v>
                </c:pt>
                <c:pt idx="4792">
                  <c:v>255.0</c:v>
                </c:pt>
                <c:pt idx="4793">
                  <c:v>375.0</c:v>
                </c:pt>
                <c:pt idx="4794">
                  <c:v>469.5</c:v>
                </c:pt>
                <c:pt idx="4795">
                  <c:v>628.5</c:v>
                </c:pt>
                <c:pt idx="4796">
                  <c:v>609.0</c:v>
                </c:pt>
                <c:pt idx="4797">
                  <c:v>519.5</c:v>
                </c:pt>
                <c:pt idx="4798">
                  <c:v>503.0</c:v>
                </c:pt>
                <c:pt idx="4799">
                  <c:v>491.5</c:v>
                </c:pt>
                <c:pt idx="4800">
                  <c:v>528.0</c:v>
                </c:pt>
                <c:pt idx="4801">
                  <c:v>535.0</c:v>
                </c:pt>
                <c:pt idx="4802">
                  <c:v>512.5</c:v>
                </c:pt>
                <c:pt idx="4803">
                  <c:v>403.5</c:v>
                </c:pt>
                <c:pt idx="4804">
                  <c:v>355.0</c:v>
                </c:pt>
                <c:pt idx="4805">
                  <c:v>318.5</c:v>
                </c:pt>
                <c:pt idx="4806">
                  <c:v>185.5</c:v>
                </c:pt>
                <c:pt idx="4807">
                  <c:v>135.0</c:v>
                </c:pt>
                <c:pt idx="4808">
                  <c:v>92.0</c:v>
                </c:pt>
                <c:pt idx="4809">
                  <c:v>89.5</c:v>
                </c:pt>
                <c:pt idx="4810">
                  <c:v>131.5</c:v>
                </c:pt>
                <c:pt idx="4811">
                  <c:v>128.0</c:v>
                </c:pt>
                <c:pt idx="4812">
                  <c:v>112.0</c:v>
                </c:pt>
                <c:pt idx="4813">
                  <c:v>336.0</c:v>
                </c:pt>
                <c:pt idx="4814">
                  <c:v>303.5</c:v>
                </c:pt>
                <c:pt idx="4815">
                  <c:v>347.0</c:v>
                </c:pt>
                <c:pt idx="4816">
                  <c:v>436.5</c:v>
                </c:pt>
                <c:pt idx="4817">
                  <c:v>539.0</c:v>
                </c:pt>
                <c:pt idx="4818">
                  <c:v>644.0</c:v>
                </c:pt>
                <c:pt idx="4819">
                  <c:v>705.5</c:v>
                </c:pt>
                <c:pt idx="4820">
                  <c:v>682.0</c:v>
                </c:pt>
                <c:pt idx="4821">
                  <c:v>611.0</c:v>
                </c:pt>
                <c:pt idx="4822">
                  <c:v>652.5</c:v>
                </c:pt>
                <c:pt idx="4823">
                  <c:v>642.0</c:v>
                </c:pt>
                <c:pt idx="4824">
                  <c:v>696.5</c:v>
                </c:pt>
                <c:pt idx="4825">
                  <c:v>698.0</c:v>
                </c:pt>
                <c:pt idx="4826">
                  <c:v>658.0</c:v>
                </c:pt>
                <c:pt idx="4827">
                  <c:v>524.5</c:v>
                </c:pt>
                <c:pt idx="4828">
                  <c:v>520.5</c:v>
                </c:pt>
                <c:pt idx="4829">
                  <c:v>484.5</c:v>
                </c:pt>
                <c:pt idx="4830">
                  <c:v>351.0</c:v>
                </c:pt>
                <c:pt idx="4831">
                  <c:v>326.0</c:v>
                </c:pt>
                <c:pt idx="4832">
                  <c:v>229.5</c:v>
                </c:pt>
                <c:pt idx="4833">
                  <c:v>209.0</c:v>
                </c:pt>
                <c:pt idx="4834">
                  <c:v>201.0</c:v>
                </c:pt>
                <c:pt idx="4835">
                  <c:v>186.5</c:v>
                </c:pt>
                <c:pt idx="4836">
                  <c:v>176.5</c:v>
                </c:pt>
                <c:pt idx="4837">
                  <c:v>379.0</c:v>
                </c:pt>
                <c:pt idx="4838">
                  <c:v>336.0</c:v>
                </c:pt>
                <c:pt idx="4839">
                  <c:v>377.5</c:v>
                </c:pt>
                <c:pt idx="4840">
                  <c:v>448.5</c:v>
                </c:pt>
                <c:pt idx="4841">
                  <c:v>596.0</c:v>
                </c:pt>
                <c:pt idx="4842">
                  <c:v>691.5</c:v>
                </c:pt>
                <c:pt idx="4843">
                  <c:v>504.0</c:v>
                </c:pt>
                <c:pt idx="4844">
                  <c:v>391.5</c:v>
                </c:pt>
                <c:pt idx="4845">
                  <c:v>435.0</c:v>
                </c:pt>
                <c:pt idx="4846">
                  <c:v>838.5</c:v>
                </c:pt>
                <c:pt idx="4847">
                  <c:v>806.0</c:v>
                </c:pt>
                <c:pt idx="4848">
                  <c:v>747.0</c:v>
                </c:pt>
                <c:pt idx="4849">
                  <c:v>553.0</c:v>
                </c:pt>
                <c:pt idx="4850">
                  <c:v>442.5</c:v>
                </c:pt>
                <c:pt idx="4851">
                  <c:v>294.0</c:v>
                </c:pt>
                <c:pt idx="4852">
                  <c:v>253.0</c:v>
                </c:pt>
                <c:pt idx="4853">
                  <c:v>188.5</c:v>
                </c:pt>
                <c:pt idx="4854">
                  <c:v>118.5</c:v>
                </c:pt>
                <c:pt idx="4855">
                  <c:v>128.0</c:v>
                </c:pt>
                <c:pt idx="4856">
                  <c:v>127.0</c:v>
                </c:pt>
                <c:pt idx="4857">
                  <c:v>137.5</c:v>
                </c:pt>
                <c:pt idx="4858">
                  <c:v>141.0</c:v>
                </c:pt>
                <c:pt idx="4859">
                  <c:v>175.5</c:v>
                </c:pt>
                <c:pt idx="4860">
                  <c:v>195.5</c:v>
                </c:pt>
                <c:pt idx="4861">
                  <c:v>267.0</c:v>
                </c:pt>
                <c:pt idx="4862">
                  <c:v>379.0</c:v>
                </c:pt>
                <c:pt idx="4863">
                  <c:v>372.0</c:v>
                </c:pt>
                <c:pt idx="4864">
                  <c:v>346.5</c:v>
                </c:pt>
                <c:pt idx="4865">
                  <c:v>416.5</c:v>
                </c:pt>
                <c:pt idx="4866">
                  <c:v>495.0</c:v>
                </c:pt>
                <c:pt idx="4867">
                  <c:v>527.0</c:v>
                </c:pt>
                <c:pt idx="4868">
                  <c:v>523.5</c:v>
                </c:pt>
                <c:pt idx="4869">
                  <c:v>493.5</c:v>
                </c:pt>
                <c:pt idx="4870">
                  <c:v>610.5</c:v>
                </c:pt>
                <c:pt idx="4871">
                  <c:v>583.5</c:v>
                </c:pt>
                <c:pt idx="4872">
                  <c:v>568.0</c:v>
                </c:pt>
                <c:pt idx="4873">
                  <c:v>551.0</c:v>
                </c:pt>
                <c:pt idx="4874">
                  <c:v>529.5</c:v>
                </c:pt>
                <c:pt idx="4875">
                  <c:v>467.0</c:v>
                </c:pt>
                <c:pt idx="4876">
                  <c:v>370.5</c:v>
                </c:pt>
                <c:pt idx="4877">
                  <c:v>225.5</c:v>
                </c:pt>
                <c:pt idx="4878">
                  <c:v>135.5</c:v>
                </c:pt>
                <c:pt idx="4879">
                  <c:v>130.5</c:v>
                </c:pt>
                <c:pt idx="4880">
                  <c:v>141.0</c:v>
                </c:pt>
                <c:pt idx="4881">
                  <c:v>112.5</c:v>
                </c:pt>
                <c:pt idx="4882">
                  <c:v>85.5</c:v>
                </c:pt>
                <c:pt idx="4883">
                  <c:v>81.0</c:v>
                </c:pt>
                <c:pt idx="4884">
                  <c:v>89.0</c:v>
                </c:pt>
                <c:pt idx="4885">
                  <c:v>110.0</c:v>
                </c:pt>
                <c:pt idx="4886">
                  <c:v>226.0</c:v>
                </c:pt>
                <c:pt idx="4887">
                  <c:v>304.0</c:v>
                </c:pt>
                <c:pt idx="4888">
                  <c:v>391.0</c:v>
                </c:pt>
                <c:pt idx="4889">
                  <c:v>482.0</c:v>
                </c:pt>
                <c:pt idx="4890">
                  <c:v>586.5</c:v>
                </c:pt>
                <c:pt idx="4891">
                  <c:v>725.5</c:v>
                </c:pt>
                <c:pt idx="4892">
                  <c:v>844.0</c:v>
                </c:pt>
                <c:pt idx="4893">
                  <c:v>906.5</c:v>
                </c:pt>
                <c:pt idx="4894">
                  <c:v>1049.0</c:v>
                </c:pt>
                <c:pt idx="4895">
                  <c:v>1028.5</c:v>
                </c:pt>
                <c:pt idx="4896">
                  <c:v>944.5</c:v>
                </c:pt>
                <c:pt idx="4897">
                  <c:v>968.0</c:v>
                </c:pt>
                <c:pt idx="4898">
                  <c:v>932.0</c:v>
                </c:pt>
                <c:pt idx="4899">
                  <c:v>781.5</c:v>
                </c:pt>
                <c:pt idx="4900">
                  <c:v>639.0</c:v>
                </c:pt>
                <c:pt idx="4901">
                  <c:v>440.0</c:v>
                </c:pt>
                <c:pt idx="4902">
                  <c:v>324.5</c:v>
                </c:pt>
                <c:pt idx="4903">
                  <c:v>244.5</c:v>
                </c:pt>
                <c:pt idx="4904">
                  <c:v>204.0</c:v>
                </c:pt>
                <c:pt idx="4905">
                  <c:v>164.0</c:v>
                </c:pt>
                <c:pt idx="4906">
                  <c:v>135.0</c:v>
                </c:pt>
                <c:pt idx="4907">
                  <c:v>138.0</c:v>
                </c:pt>
                <c:pt idx="4908">
                  <c:v>176.5</c:v>
                </c:pt>
                <c:pt idx="4909">
                  <c:v>128.5</c:v>
                </c:pt>
                <c:pt idx="4910">
                  <c:v>173.0</c:v>
                </c:pt>
                <c:pt idx="4911">
                  <c:v>196.5</c:v>
                </c:pt>
                <c:pt idx="4912">
                  <c:v>317.5</c:v>
                </c:pt>
                <c:pt idx="4913">
                  <c:v>435.5</c:v>
                </c:pt>
                <c:pt idx="4914">
                  <c:v>664.0</c:v>
                </c:pt>
                <c:pt idx="4915">
                  <c:v>728.0</c:v>
                </c:pt>
                <c:pt idx="4916">
                  <c:v>548.5</c:v>
                </c:pt>
                <c:pt idx="4917">
                  <c:v>390.0</c:v>
                </c:pt>
                <c:pt idx="4918">
                  <c:v>410.0</c:v>
                </c:pt>
                <c:pt idx="4919">
                  <c:v>368.0</c:v>
                </c:pt>
                <c:pt idx="4920">
                  <c:v>314.0</c:v>
                </c:pt>
                <c:pt idx="4921">
                  <c:v>347.0</c:v>
                </c:pt>
                <c:pt idx="4922">
                  <c:v>333.5</c:v>
                </c:pt>
                <c:pt idx="4923">
                  <c:v>318.0</c:v>
                </c:pt>
                <c:pt idx="4924">
                  <c:v>266.5</c:v>
                </c:pt>
                <c:pt idx="4925">
                  <c:v>183.5</c:v>
                </c:pt>
                <c:pt idx="4926">
                  <c:v>138.5</c:v>
                </c:pt>
                <c:pt idx="4927">
                  <c:v>98.0</c:v>
                </c:pt>
                <c:pt idx="4928">
                  <c:v>86.5</c:v>
                </c:pt>
                <c:pt idx="4929">
                  <c:v>113.5</c:v>
                </c:pt>
                <c:pt idx="4930">
                  <c:v>134.5</c:v>
                </c:pt>
                <c:pt idx="4931">
                  <c:v>199.0</c:v>
                </c:pt>
                <c:pt idx="4932">
                  <c:v>235.0</c:v>
                </c:pt>
                <c:pt idx="4933">
                  <c:v>243.5</c:v>
                </c:pt>
                <c:pt idx="4934">
                  <c:v>241.5</c:v>
                </c:pt>
                <c:pt idx="4935">
                  <c:v>214.5</c:v>
                </c:pt>
                <c:pt idx="4936">
                  <c:v>187.0</c:v>
                </c:pt>
                <c:pt idx="4937">
                  <c:v>201.0</c:v>
                </c:pt>
                <c:pt idx="4938">
                  <c:v>341.0</c:v>
                </c:pt>
                <c:pt idx="4939">
                  <c:v>342.0</c:v>
                </c:pt>
                <c:pt idx="4940">
                  <c:v>277.5</c:v>
                </c:pt>
                <c:pt idx="4941">
                  <c:v>238.5</c:v>
                </c:pt>
                <c:pt idx="4942">
                  <c:v>243.0</c:v>
                </c:pt>
                <c:pt idx="4943">
                  <c:v>269.0</c:v>
                </c:pt>
                <c:pt idx="4944">
                  <c:v>252.5</c:v>
                </c:pt>
                <c:pt idx="4945">
                  <c:v>299.5</c:v>
                </c:pt>
                <c:pt idx="4946">
                  <c:v>316.0</c:v>
                </c:pt>
                <c:pt idx="4947">
                  <c:v>346.0</c:v>
                </c:pt>
                <c:pt idx="4948">
                  <c:v>341.0</c:v>
                </c:pt>
                <c:pt idx="4949">
                  <c:v>316.5</c:v>
                </c:pt>
                <c:pt idx="4950">
                  <c:v>231.0</c:v>
                </c:pt>
                <c:pt idx="4951">
                  <c:v>235.5</c:v>
                </c:pt>
                <c:pt idx="4952">
                  <c:v>252.0</c:v>
                </c:pt>
                <c:pt idx="4953">
                  <c:v>241.0</c:v>
                </c:pt>
                <c:pt idx="4954">
                  <c:v>234.5</c:v>
                </c:pt>
                <c:pt idx="4955">
                  <c:v>247.0</c:v>
                </c:pt>
                <c:pt idx="4956">
                  <c:v>357.0</c:v>
                </c:pt>
                <c:pt idx="4957">
                  <c:v>464.0</c:v>
                </c:pt>
                <c:pt idx="4958">
                  <c:v>462.0</c:v>
                </c:pt>
                <c:pt idx="4959">
                  <c:v>425.0</c:v>
                </c:pt>
                <c:pt idx="4960">
                  <c:v>459.0</c:v>
                </c:pt>
                <c:pt idx="4961">
                  <c:v>470.5</c:v>
                </c:pt>
                <c:pt idx="4962">
                  <c:v>556.5</c:v>
                </c:pt>
                <c:pt idx="4963">
                  <c:v>544.5</c:v>
                </c:pt>
                <c:pt idx="4964">
                  <c:v>508.0</c:v>
                </c:pt>
                <c:pt idx="4965">
                  <c:v>448.5</c:v>
                </c:pt>
                <c:pt idx="4966">
                  <c:v>400.5</c:v>
                </c:pt>
                <c:pt idx="4967">
                  <c:v>336.5</c:v>
                </c:pt>
                <c:pt idx="4968">
                  <c:v>333.5</c:v>
                </c:pt>
                <c:pt idx="4969">
                  <c:v>275.5</c:v>
                </c:pt>
                <c:pt idx="4970">
                  <c:v>269.5</c:v>
                </c:pt>
                <c:pt idx="4971">
                  <c:v>258.5</c:v>
                </c:pt>
                <c:pt idx="4972">
                  <c:v>210.5</c:v>
                </c:pt>
                <c:pt idx="4973">
                  <c:v>183.0</c:v>
                </c:pt>
                <c:pt idx="4974">
                  <c:v>125.5</c:v>
                </c:pt>
                <c:pt idx="4975">
                  <c:v>108.0</c:v>
                </c:pt>
                <c:pt idx="4976">
                  <c:v>104.5</c:v>
                </c:pt>
                <c:pt idx="4977">
                  <c:v>91.5</c:v>
                </c:pt>
                <c:pt idx="4978">
                  <c:v>86.5</c:v>
                </c:pt>
                <c:pt idx="4979">
                  <c:v>85.5</c:v>
                </c:pt>
                <c:pt idx="4980">
                  <c:v>119.5</c:v>
                </c:pt>
                <c:pt idx="4981">
                  <c:v>168.5</c:v>
                </c:pt>
                <c:pt idx="4982">
                  <c:v>159.5</c:v>
                </c:pt>
                <c:pt idx="4983">
                  <c:v>179.0</c:v>
                </c:pt>
                <c:pt idx="4984">
                  <c:v>215.5</c:v>
                </c:pt>
                <c:pt idx="4985">
                  <c:v>256.0</c:v>
                </c:pt>
                <c:pt idx="4986">
                  <c:v>341.5</c:v>
                </c:pt>
                <c:pt idx="4987">
                  <c:v>405.0</c:v>
                </c:pt>
                <c:pt idx="4988">
                  <c:v>449.5</c:v>
                </c:pt>
                <c:pt idx="4989">
                  <c:v>456.5</c:v>
                </c:pt>
                <c:pt idx="4990">
                  <c:v>456.5</c:v>
                </c:pt>
                <c:pt idx="4991">
                  <c:v>452.5</c:v>
                </c:pt>
                <c:pt idx="4992">
                  <c:v>453.0</c:v>
                </c:pt>
                <c:pt idx="4993">
                  <c:v>428.5</c:v>
                </c:pt>
                <c:pt idx="4994">
                  <c:v>423.0</c:v>
                </c:pt>
                <c:pt idx="4995">
                  <c:v>396.0</c:v>
                </c:pt>
                <c:pt idx="4996">
                  <c:v>355.5</c:v>
                </c:pt>
                <c:pt idx="4997">
                  <c:v>225.0</c:v>
                </c:pt>
                <c:pt idx="4998">
                  <c:v>187.0</c:v>
                </c:pt>
                <c:pt idx="4999">
                  <c:v>193.5</c:v>
                </c:pt>
                <c:pt idx="5000">
                  <c:v>191.5</c:v>
                </c:pt>
                <c:pt idx="5001">
                  <c:v>181.5</c:v>
                </c:pt>
                <c:pt idx="5002">
                  <c:v>165.5</c:v>
                </c:pt>
                <c:pt idx="5003">
                  <c:v>154.0</c:v>
                </c:pt>
                <c:pt idx="5004">
                  <c:v>150.0</c:v>
                </c:pt>
                <c:pt idx="5005">
                  <c:v>134.0</c:v>
                </c:pt>
                <c:pt idx="5006">
                  <c:v>140.0</c:v>
                </c:pt>
                <c:pt idx="5007">
                  <c:v>194.0</c:v>
                </c:pt>
                <c:pt idx="5008">
                  <c:v>303.0</c:v>
                </c:pt>
                <c:pt idx="5009">
                  <c:v>436.0</c:v>
                </c:pt>
                <c:pt idx="5010">
                  <c:v>620.0</c:v>
                </c:pt>
                <c:pt idx="5011">
                  <c:v>691.5</c:v>
                </c:pt>
                <c:pt idx="5012">
                  <c:v>705.0</c:v>
                </c:pt>
                <c:pt idx="5013">
                  <c:v>738.0</c:v>
                </c:pt>
                <c:pt idx="5014">
                  <c:v>710.0</c:v>
                </c:pt>
                <c:pt idx="5015">
                  <c:v>687.0</c:v>
                </c:pt>
                <c:pt idx="5016">
                  <c:v>647.5</c:v>
                </c:pt>
                <c:pt idx="5017">
                  <c:v>532.0</c:v>
                </c:pt>
                <c:pt idx="5018">
                  <c:v>436.0</c:v>
                </c:pt>
                <c:pt idx="5019">
                  <c:v>361.0</c:v>
                </c:pt>
                <c:pt idx="5020">
                  <c:v>333.5</c:v>
                </c:pt>
                <c:pt idx="5021">
                  <c:v>222.5</c:v>
                </c:pt>
                <c:pt idx="5022">
                  <c:v>128.5</c:v>
                </c:pt>
                <c:pt idx="5023">
                  <c:v>102.0</c:v>
                </c:pt>
                <c:pt idx="5024">
                  <c:v>99.5</c:v>
                </c:pt>
                <c:pt idx="5025">
                  <c:v>101.0</c:v>
                </c:pt>
                <c:pt idx="5026">
                  <c:v>90.5</c:v>
                </c:pt>
                <c:pt idx="5027">
                  <c:v>86.0</c:v>
                </c:pt>
                <c:pt idx="5028">
                  <c:v>118.5</c:v>
                </c:pt>
                <c:pt idx="5029">
                  <c:v>161.5</c:v>
                </c:pt>
                <c:pt idx="5030">
                  <c:v>305.0</c:v>
                </c:pt>
                <c:pt idx="5031">
                  <c:v>335.0</c:v>
                </c:pt>
                <c:pt idx="5032">
                  <c:v>471.0</c:v>
                </c:pt>
                <c:pt idx="5033">
                  <c:v>532.0</c:v>
                </c:pt>
                <c:pt idx="5034">
                  <c:v>647.0</c:v>
                </c:pt>
                <c:pt idx="5035">
                  <c:v>847.0</c:v>
                </c:pt>
                <c:pt idx="5036">
                  <c:v>1024.0</c:v>
                </c:pt>
                <c:pt idx="5037">
                  <c:v>1072.5</c:v>
                </c:pt>
                <c:pt idx="5038">
                  <c:v>1058.0</c:v>
                </c:pt>
                <c:pt idx="5039">
                  <c:v>1020.0</c:v>
                </c:pt>
                <c:pt idx="5040">
                  <c:v>962.0</c:v>
                </c:pt>
                <c:pt idx="5041">
                  <c:v>903.0</c:v>
                </c:pt>
                <c:pt idx="5042">
                  <c:v>798.0</c:v>
                </c:pt>
                <c:pt idx="5043">
                  <c:v>681.0</c:v>
                </c:pt>
                <c:pt idx="5044">
                  <c:v>580.5</c:v>
                </c:pt>
                <c:pt idx="5045">
                  <c:v>401.5</c:v>
                </c:pt>
                <c:pt idx="5046">
                  <c:v>161.0</c:v>
                </c:pt>
                <c:pt idx="5047">
                  <c:v>120.0</c:v>
                </c:pt>
                <c:pt idx="5048">
                  <c:v>137.0</c:v>
                </c:pt>
                <c:pt idx="5049">
                  <c:v>157.0</c:v>
                </c:pt>
                <c:pt idx="5050">
                  <c:v>160.5</c:v>
                </c:pt>
                <c:pt idx="5051">
                  <c:v>155.5</c:v>
                </c:pt>
                <c:pt idx="5052">
                  <c:v>176.0</c:v>
                </c:pt>
                <c:pt idx="5053">
                  <c:v>179.0</c:v>
                </c:pt>
                <c:pt idx="5054">
                  <c:v>248.5</c:v>
                </c:pt>
                <c:pt idx="5055">
                  <c:v>298.5</c:v>
                </c:pt>
                <c:pt idx="5056">
                  <c:v>382.5</c:v>
                </c:pt>
                <c:pt idx="5057">
                  <c:v>508.5</c:v>
                </c:pt>
                <c:pt idx="5058">
                  <c:v>616.0</c:v>
                </c:pt>
                <c:pt idx="5059">
                  <c:v>724.5</c:v>
                </c:pt>
                <c:pt idx="5060">
                  <c:v>775.5</c:v>
                </c:pt>
                <c:pt idx="5061">
                  <c:v>801.5</c:v>
                </c:pt>
                <c:pt idx="5062">
                  <c:v>792.0</c:v>
                </c:pt>
                <c:pt idx="5063">
                  <c:v>806.5</c:v>
                </c:pt>
                <c:pt idx="5064">
                  <c:v>819.0</c:v>
                </c:pt>
                <c:pt idx="5065">
                  <c:v>783.0</c:v>
                </c:pt>
                <c:pt idx="5066">
                  <c:v>658.0</c:v>
                </c:pt>
                <c:pt idx="5067">
                  <c:v>515.0</c:v>
                </c:pt>
                <c:pt idx="5068">
                  <c:v>460.0</c:v>
                </c:pt>
                <c:pt idx="5069">
                  <c:v>330.5</c:v>
                </c:pt>
                <c:pt idx="5070">
                  <c:v>191.5</c:v>
                </c:pt>
                <c:pt idx="5071">
                  <c:v>127.0</c:v>
                </c:pt>
                <c:pt idx="5072">
                  <c:v>116.5</c:v>
                </c:pt>
                <c:pt idx="5073">
                  <c:v>100.0</c:v>
                </c:pt>
                <c:pt idx="5074">
                  <c:v>109.5</c:v>
                </c:pt>
                <c:pt idx="5075">
                  <c:v>111.5</c:v>
                </c:pt>
                <c:pt idx="5076">
                  <c:v>116.5</c:v>
                </c:pt>
                <c:pt idx="5077">
                  <c:v>119.5</c:v>
                </c:pt>
                <c:pt idx="5078">
                  <c:v>131.5</c:v>
                </c:pt>
                <c:pt idx="5079">
                  <c:v>146.5</c:v>
                </c:pt>
                <c:pt idx="5080">
                  <c:v>228.0</c:v>
                </c:pt>
                <c:pt idx="5081">
                  <c:v>577.0</c:v>
                </c:pt>
                <c:pt idx="5082">
                  <c:v>753.5</c:v>
                </c:pt>
                <c:pt idx="5083">
                  <c:v>745.5</c:v>
                </c:pt>
                <c:pt idx="5084">
                  <c:v>722.5</c:v>
                </c:pt>
                <c:pt idx="5085">
                  <c:v>766.0</c:v>
                </c:pt>
                <c:pt idx="5086">
                  <c:v>852.5</c:v>
                </c:pt>
                <c:pt idx="5087">
                  <c:v>851.0</c:v>
                </c:pt>
                <c:pt idx="5088">
                  <c:v>785.5</c:v>
                </c:pt>
                <c:pt idx="5089">
                  <c:v>605.5</c:v>
                </c:pt>
                <c:pt idx="5090">
                  <c:v>450.0</c:v>
                </c:pt>
                <c:pt idx="5091">
                  <c:v>308.5</c:v>
                </c:pt>
                <c:pt idx="5092">
                  <c:v>236.5</c:v>
                </c:pt>
                <c:pt idx="5093">
                  <c:v>159.0</c:v>
                </c:pt>
                <c:pt idx="5094">
                  <c:v>74.5</c:v>
                </c:pt>
                <c:pt idx="5095">
                  <c:v>37.0</c:v>
                </c:pt>
                <c:pt idx="5096">
                  <c:v>27.5</c:v>
                </c:pt>
                <c:pt idx="5097">
                  <c:v>31.0</c:v>
                </c:pt>
                <c:pt idx="5098">
                  <c:v>49.0</c:v>
                </c:pt>
                <c:pt idx="5099">
                  <c:v>75.5</c:v>
                </c:pt>
                <c:pt idx="5100">
                  <c:v>86.5</c:v>
                </c:pt>
                <c:pt idx="5101">
                  <c:v>90.0</c:v>
                </c:pt>
                <c:pt idx="5102">
                  <c:v>213.5</c:v>
                </c:pt>
                <c:pt idx="5103">
                  <c:v>356.0</c:v>
                </c:pt>
                <c:pt idx="5104">
                  <c:v>455.5</c:v>
                </c:pt>
                <c:pt idx="5105">
                  <c:v>563.5</c:v>
                </c:pt>
                <c:pt idx="5106">
                  <c:v>750.5</c:v>
                </c:pt>
                <c:pt idx="5107">
                  <c:v>830.5</c:v>
                </c:pt>
                <c:pt idx="5108">
                  <c:v>895.5</c:v>
                </c:pt>
                <c:pt idx="5109">
                  <c:v>1024.5</c:v>
                </c:pt>
                <c:pt idx="5110">
                  <c:v>917.5</c:v>
                </c:pt>
                <c:pt idx="5111">
                  <c:v>876.0</c:v>
                </c:pt>
                <c:pt idx="5112">
                  <c:v>873.5</c:v>
                </c:pt>
                <c:pt idx="5113">
                  <c:v>737.5</c:v>
                </c:pt>
                <c:pt idx="5114">
                  <c:v>641.5</c:v>
                </c:pt>
                <c:pt idx="5115">
                  <c:v>603.0</c:v>
                </c:pt>
                <c:pt idx="5116">
                  <c:v>558.0</c:v>
                </c:pt>
                <c:pt idx="5117">
                  <c:v>367.5</c:v>
                </c:pt>
                <c:pt idx="5118">
                  <c:v>237.0</c:v>
                </c:pt>
                <c:pt idx="5119">
                  <c:v>206.0</c:v>
                </c:pt>
                <c:pt idx="5120">
                  <c:v>163.0</c:v>
                </c:pt>
                <c:pt idx="5121">
                  <c:v>134.0</c:v>
                </c:pt>
                <c:pt idx="5122">
                  <c:v>130.5</c:v>
                </c:pt>
                <c:pt idx="5123">
                  <c:v>143.0</c:v>
                </c:pt>
                <c:pt idx="5124">
                  <c:v>146.0</c:v>
                </c:pt>
                <c:pt idx="5125">
                  <c:v>168.0</c:v>
                </c:pt>
                <c:pt idx="5126">
                  <c:v>319.0</c:v>
                </c:pt>
                <c:pt idx="5127">
                  <c:v>306.0</c:v>
                </c:pt>
                <c:pt idx="5128">
                  <c:v>478.5</c:v>
                </c:pt>
                <c:pt idx="5129">
                  <c:v>331.0</c:v>
                </c:pt>
                <c:pt idx="5130">
                  <c:v>420.0</c:v>
                </c:pt>
                <c:pt idx="5131">
                  <c:v>556.0</c:v>
                </c:pt>
                <c:pt idx="5132">
                  <c:v>561.0</c:v>
                </c:pt>
                <c:pt idx="5133">
                  <c:v>603.0</c:v>
                </c:pt>
                <c:pt idx="5134">
                  <c:v>613.5</c:v>
                </c:pt>
                <c:pt idx="5135">
                  <c:v>616.0</c:v>
                </c:pt>
                <c:pt idx="5136">
                  <c:v>561.0</c:v>
                </c:pt>
                <c:pt idx="5137">
                  <c:v>484.0</c:v>
                </c:pt>
                <c:pt idx="5138">
                  <c:v>408.0</c:v>
                </c:pt>
                <c:pt idx="5139">
                  <c:v>331.5</c:v>
                </c:pt>
                <c:pt idx="5140">
                  <c:v>293.0</c:v>
                </c:pt>
                <c:pt idx="5141">
                  <c:v>199.5</c:v>
                </c:pt>
                <c:pt idx="5142">
                  <c:v>124.5</c:v>
                </c:pt>
                <c:pt idx="5143">
                  <c:v>100.5</c:v>
                </c:pt>
                <c:pt idx="5144">
                  <c:v>88.5</c:v>
                </c:pt>
                <c:pt idx="5145">
                  <c:v>79.0</c:v>
                </c:pt>
                <c:pt idx="5146">
                  <c:v>131.0</c:v>
                </c:pt>
                <c:pt idx="5147">
                  <c:v>220.0</c:v>
                </c:pt>
                <c:pt idx="5148">
                  <c:v>218.5</c:v>
                </c:pt>
                <c:pt idx="5149">
                  <c:v>387.0</c:v>
                </c:pt>
                <c:pt idx="5150">
                  <c:v>357.5</c:v>
                </c:pt>
                <c:pt idx="5151">
                  <c:v>540.5</c:v>
                </c:pt>
                <c:pt idx="5152">
                  <c:v>594.5</c:v>
                </c:pt>
                <c:pt idx="5153">
                  <c:v>595.0</c:v>
                </c:pt>
                <c:pt idx="5154">
                  <c:v>764.0</c:v>
                </c:pt>
                <c:pt idx="5155">
                  <c:v>747.0</c:v>
                </c:pt>
                <c:pt idx="5156">
                  <c:v>557.5</c:v>
                </c:pt>
                <c:pt idx="5157">
                  <c:v>485.5</c:v>
                </c:pt>
                <c:pt idx="5158">
                  <c:v>367.5</c:v>
                </c:pt>
                <c:pt idx="5159">
                  <c:v>286.5</c:v>
                </c:pt>
                <c:pt idx="5160">
                  <c:v>236.5</c:v>
                </c:pt>
                <c:pt idx="5161">
                  <c:v>185.5</c:v>
                </c:pt>
                <c:pt idx="5162">
                  <c:v>178.5</c:v>
                </c:pt>
                <c:pt idx="5163">
                  <c:v>155.0</c:v>
                </c:pt>
                <c:pt idx="5164">
                  <c:v>169.0</c:v>
                </c:pt>
                <c:pt idx="5165">
                  <c:v>133.0</c:v>
                </c:pt>
                <c:pt idx="5166">
                  <c:v>107.5</c:v>
                </c:pt>
                <c:pt idx="5167">
                  <c:v>110.0</c:v>
                </c:pt>
                <c:pt idx="5168">
                  <c:v>121.0</c:v>
                </c:pt>
                <c:pt idx="5169">
                  <c:v>119.0</c:v>
                </c:pt>
                <c:pt idx="5170">
                  <c:v>159.5</c:v>
                </c:pt>
                <c:pt idx="5171">
                  <c:v>396.5</c:v>
                </c:pt>
                <c:pt idx="5172">
                  <c:v>427.0</c:v>
                </c:pt>
                <c:pt idx="5173">
                  <c:v>505.0</c:v>
                </c:pt>
                <c:pt idx="5174">
                  <c:v>577.0</c:v>
                </c:pt>
                <c:pt idx="5175">
                  <c:v>623.0</c:v>
                </c:pt>
                <c:pt idx="5176">
                  <c:v>607.0</c:v>
                </c:pt>
                <c:pt idx="5177">
                  <c:v>674.5</c:v>
                </c:pt>
                <c:pt idx="5178">
                  <c:v>758.0</c:v>
                </c:pt>
                <c:pt idx="5179">
                  <c:v>715.5</c:v>
                </c:pt>
                <c:pt idx="5180">
                  <c:v>580.0</c:v>
                </c:pt>
                <c:pt idx="5181">
                  <c:v>549.5</c:v>
                </c:pt>
                <c:pt idx="5182">
                  <c:v>432.0</c:v>
                </c:pt>
                <c:pt idx="5183">
                  <c:v>327.5</c:v>
                </c:pt>
                <c:pt idx="5184">
                  <c:v>266.5</c:v>
                </c:pt>
                <c:pt idx="5185">
                  <c:v>197.5</c:v>
                </c:pt>
                <c:pt idx="5186">
                  <c:v>179.5</c:v>
                </c:pt>
                <c:pt idx="5187">
                  <c:v>125.5</c:v>
                </c:pt>
                <c:pt idx="5188">
                  <c:v>117.0</c:v>
                </c:pt>
                <c:pt idx="5189">
                  <c:v>97.0</c:v>
                </c:pt>
                <c:pt idx="5190">
                  <c:v>94.0</c:v>
                </c:pt>
                <c:pt idx="5191">
                  <c:v>95.0</c:v>
                </c:pt>
                <c:pt idx="5192">
                  <c:v>112.0</c:v>
                </c:pt>
                <c:pt idx="5193">
                  <c:v>118.5</c:v>
                </c:pt>
                <c:pt idx="5194">
                  <c:v>158.5</c:v>
                </c:pt>
                <c:pt idx="5195">
                  <c:v>272.5</c:v>
                </c:pt>
                <c:pt idx="5196">
                  <c:v>311.5</c:v>
                </c:pt>
                <c:pt idx="5197">
                  <c:v>282.5</c:v>
                </c:pt>
                <c:pt idx="5198">
                  <c:v>310.0</c:v>
                </c:pt>
                <c:pt idx="5199">
                  <c:v>266.5</c:v>
                </c:pt>
                <c:pt idx="5200">
                  <c:v>236.0</c:v>
                </c:pt>
                <c:pt idx="5201">
                  <c:v>225.0</c:v>
                </c:pt>
                <c:pt idx="5202">
                  <c:v>240.5</c:v>
                </c:pt>
                <c:pt idx="5203">
                  <c:v>254.5</c:v>
                </c:pt>
                <c:pt idx="5204">
                  <c:v>253.5</c:v>
                </c:pt>
                <c:pt idx="5205">
                  <c:v>223.5</c:v>
                </c:pt>
                <c:pt idx="5206">
                  <c:v>166.0</c:v>
                </c:pt>
                <c:pt idx="5207">
                  <c:v>152.5</c:v>
                </c:pt>
                <c:pt idx="5208">
                  <c:v>124.5</c:v>
                </c:pt>
                <c:pt idx="5209">
                  <c:v>90.5</c:v>
                </c:pt>
                <c:pt idx="5210">
                  <c:v>87.0</c:v>
                </c:pt>
                <c:pt idx="5211">
                  <c:v>53.5</c:v>
                </c:pt>
                <c:pt idx="5212">
                  <c:v>66.5</c:v>
                </c:pt>
                <c:pt idx="5213">
                  <c:v>47.0</c:v>
                </c:pt>
                <c:pt idx="5214">
                  <c:v>41.0</c:v>
                </c:pt>
                <c:pt idx="5215">
                  <c:v>36.5</c:v>
                </c:pt>
                <c:pt idx="5216">
                  <c:v>51.0</c:v>
                </c:pt>
                <c:pt idx="5217">
                  <c:v>70.5</c:v>
                </c:pt>
                <c:pt idx="5218">
                  <c:v>86.0</c:v>
                </c:pt>
                <c:pt idx="5219">
                  <c:v>109.0</c:v>
                </c:pt>
                <c:pt idx="5220">
                  <c:v>123.0</c:v>
                </c:pt>
                <c:pt idx="5221">
                  <c:v>121.5</c:v>
                </c:pt>
                <c:pt idx="5222">
                  <c:v>116.5</c:v>
                </c:pt>
                <c:pt idx="5223">
                  <c:v>101.0</c:v>
                </c:pt>
                <c:pt idx="5224">
                  <c:v>112.5</c:v>
                </c:pt>
                <c:pt idx="5225">
                  <c:v>87.5</c:v>
                </c:pt>
                <c:pt idx="5226">
                  <c:v>92.5</c:v>
                </c:pt>
                <c:pt idx="5227">
                  <c:v>92.5</c:v>
                </c:pt>
                <c:pt idx="5228">
                  <c:v>98.5</c:v>
                </c:pt>
                <c:pt idx="5229">
                  <c:v>92.0</c:v>
                </c:pt>
                <c:pt idx="5230">
                  <c:v>51.5</c:v>
                </c:pt>
                <c:pt idx="5231">
                  <c:v>48.0</c:v>
                </c:pt>
                <c:pt idx="5232">
                  <c:v>41.5</c:v>
                </c:pt>
                <c:pt idx="5233">
                  <c:v>36.5</c:v>
                </c:pt>
                <c:pt idx="5234">
                  <c:v>31.0</c:v>
                </c:pt>
                <c:pt idx="5235">
                  <c:v>25.5</c:v>
                </c:pt>
                <c:pt idx="5236">
                  <c:v>39.0</c:v>
                </c:pt>
                <c:pt idx="5237">
                  <c:v>30.5</c:v>
                </c:pt>
                <c:pt idx="5238">
                  <c:v>14.5</c:v>
                </c:pt>
                <c:pt idx="5239">
                  <c:v>11.5</c:v>
                </c:pt>
                <c:pt idx="5240">
                  <c:v>23.0</c:v>
                </c:pt>
                <c:pt idx="5241">
                  <c:v>36.0</c:v>
                </c:pt>
                <c:pt idx="5242">
                  <c:v>48.5</c:v>
                </c:pt>
                <c:pt idx="5243">
                  <c:v>49.5</c:v>
                </c:pt>
                <c:pt idx="5244">
                  <c:v>52.0</c:v>
                </c:pt>
                <c:pt idx="5245">
                  <c:v>49.5</c:v>
                </c:pt>
                <c:pt idx="5246">
                  <c:v>73.5</c:v>
                </c:pt>
                <c:pt idx="5247">
                  <c:v>84.5</c:v>
                </c:pt>
                <c:pt idx="5248">
                  <c:v>66.5</c:v>
                </c:pt>
                <c:pt idx="5249">
                  <c:v>70.5</c:v>
                </c:pt>
                <c:pt idx="5250">
                  <c:v>140.0</c:v>
                </c:pt>
                <c:pt idx="5251">
                  <c:v>164.0</c:v>
                </c:pt>
                <c:pt idx="5252">
                  <c:v>180.0</c:v>
                </c:pt>
                <c:pt idx="5253">
                  <c:v>154.0</c:v>
                </c:pt>
                <c:pt idx="5254">
                  <c:v>152.5</c:v>
                </c:pt>
                <c:pt idx="5255">
                  <c:v>138.0</c:v>
                </c:pt>
                <c:pt idx="5256">
                  <c:v>135.0</c:v>
                </c:pt>
                <c:pt idx="5257">
                  <c:v>152.5</c:v>
                </c:pt>
                <c:pt idx="5258">
                  <c:v>154.5</c:v>
                </c:pt>
                <c:pt idx="5259">
                  <c:v>121.0</c:v>
                </c:pt>
                <c:pt idx="5260">
                  <c:v>87.5</c:v>
                </c:pt>
                <c:pt idx="5261">
                  <c:v>63.0</c:v>
                </c:pt>
                <c:pt idx="5262">
                  <c:v>17.0</c:v>
                </c:pt>
                <c:pt idx="5263">
                  <c:v>3.5</c:v>
                </c:pt>
                <c:pt idx="5264">
                  <c:v>6.0</c:v>
                </c:pt>
                <c:pt idx="5265">
                  <c:v>16.0</c:v>
                </c:pt>
                <c:pt idx="5266">
                  <c:v>24.5</c:v>
                </c:pt>
                <c:pt idx="5267">
                  <c:v>33.0</c:v>
                </c:pt>
                <c:pt idx="5268">
                  <c:v>41.5</c:v>
                </c:pt>
                <c:pt idx="5269">
                  <c:v>32.5</c:v>
                </c:pt>
                <c:pt idx="5270">
                  <c:v>41.0</c:v>
                </c:pt>
                <c:pt idx="5271">
                  <c:v>52.0</c:v>
                </c:pt>
                <c:pt idx="5272">
                  <c:v>67.5</c:v>
                </c:pt>
                <c:pt idx="5273">
                  <c:v>112.0</c:v>
                </c:pt>
                <c:pt idx="5274">
                  <c:v>225.0</c:v>
                </c:pt>
                <c:pt idx="5275">
                  <c:v>316.5</c:v>
                </c:pt>
                <c:pt idx="5276">
                  <c:v>350.0</c:v>
                </c:pt>
                <c:pt idx="5277">
                  <c:v>331.5</c:v>
                </c:pt>
                <c:pt idx="5278">
                  <c:v>366.0</c:v>
                </c:pt>
                <c:pt idx="5279">
                  <c:v>374.0</c:v>
                </c:pt>
                <c:pt idx="5280">
                  <c:v>350.0</c:v>
                </c:pt>
                <c:pt idx="5281">
                  <c:v>347.0</c:v>
                </c:pt>
                <c:pt idx="5282">
                  <c:v>317.0</c:v>
                </c:pt>
                <c:pt idx="5283">
                  <c:v>298.0</c:v>
                </c:pt>
                <c:pt idx="5284">
                  <c:v>241.5</c:v>
                </c:pt>
                <c:pt idx="5285">
                  <c:v>182.0</c:v>
                </c:pt>
                <c:pt idx="5286">
                  <c:v>91.5</c:v>
                </c:pt>
                <c:pt idx="5287">
                  <c:v>89.0</c:v>
                </c:pt>
                <c:pt idx="5288">
                  <c:v>89.5</c:v>
                </c:pt>
                <c:pt idx="5289">
                  <c:v>65.5</c:v>
                </c:pt>
                <c:pt idx="5290">
                  <c:v>49.0</c:v>
                </c:pt>
                <c:pt idx="5291">
                  <c:v>144.0</c:v>
                </c:pt>
                <c:pt idx="5292">
                  <c:v>159.5</c:v>
                </c:pt>
                <c:pt idx="5293">
                  <c:v>149.0</c:v>
                </c:pt>
                <c:pt idx="5294">
                  <c:v>170.5</c:v>
                </c:pt>
                <c:pt idx="5295">
                  <c:v>332.0</c:v>
                </c:pt>
                <c:pt idx="5296">
                  <c:v>344.5</c:v>
                </c:pt>
                <c:pt idx="5297">
                  <c:v>258.5</c:v>
                </c:pt>
                <c:pt idx="5298">
                  <c:v>334.0</c:v>
                </c:pt>
                <c:pt idx="5299">
                  <c:v>354.5</c:v>
                </c:pt>
                <c:pt idx="5300">
                  <c:v>348.5</c:v>
                </c:pt>
                <c:pt idx="5301">
                  <c:v>359.5</c:v>
                </c:pt>
                <c:pt idx="5302">
                  <c:v>395.5</c:v>
                </c:pt>
                <c:pt idx="5303">
                  <c:v>373.5</c:v>
                </c:pt>
                <c:pt idx="5304">
                  <c:v>349.5</c:v>
                </c:pt>
                <c:pt idx="5305">
                  <c:v>331.5</c:v>
                </c:pt>
                <c:pt idx="5306">
                  <c:v>315.0</c:v>
                </c:pt>
                <c:pt idx="5307">
                  <c:v>269.0</c:v>
                </c:pt>
                <c:pt idx="5308">
                  <c:v>213.0</c:v>
                </c:pt>
                <c:pt idx="5309">
                  <c:v>148.0</c:v>
                </c:pt>
                <c:pt idx="5310">
                  <c:v>71.0</c:v>
                </c:pt>
                <c:pt idx="5311">
                  <c:v>39.0</c:v>
                </c:pt>
                <c:pt idx="5312">
                  <c:v>37.5</c:v>
                </c:pt>
                <c:pt idx="5313">
                  <c:v>41.0</c:v>
                </c:pt>
                <c:pt idx="5314">
                  <c:v>53.0</c:v>
                </c:pt>
                <c:pt idx="5315">
                  <c:v>98.0</c:v>
                </c:pt>
                <c:pt idx="5316">
                  <c:v>136.5</c:v>
                </c:pt>
                <c:pt idx="5317">
                  <c:v>230.0</c:v>
                </c:pt>
                <c:pt idx="5318">
                  <c:v>315.0</c:v>
                </c:pt>
                <c:pt idx="5319">
                  <c:v>482.0</c:v>
                </c:pt>
                <c:pt idx="5320">
                  <c:v>599.0</c:v>
                </c:pt>
                <c:pt idx="5321">
                  <c:v>653.0</c:v>
                </c:pt>
                <c:pt idx="5322">
                  <c:v>687.0</c:v>
                </c:pt>
                <c:pt idx="5323">
                  <c:v>686.5</c:v>
                </c:pt>
                <c:pt idx="5324">
                  <c:v>727.0</c:v>
                </c:pt>
                <c:pt idx="5325">
                  <c:v>816.5</c:v>
                </c:pt>
                <c:pt idx="5326">
                  <c:v>692.5</c:v>
                </c:pt>
                <c:pt idx="5327">
                  <c:v>642.0</c:v>
                </c:pt>
                <c:pt idx="5328">
                  <c:v>642.5</c:v>
                </c:pt>
                <c:pt idx="5329">
                  <c:v>497.0</c:v>
                </c:pt>
                <c:pt idx="5330">
                  <c:v>478.5</c:v>
                </c:pt>
                <c:pt idx="5331">
                  <c:v>438.5</c:v>
                </c:pt>
                <c:pt idx="5332">
                  <c:v>423.5</c:v>
                </c:pt>
                <c:pt idx="5333">
                  <c:v>390.5</c:v>
                </c:pt>
                <c:pt idx="5334">
                  <c:v>342.0</c:v>
                </c:pt>
                <c:pt idx="5335">
                  <c:v>294.5</c:v>
                </c:pt>
                <c:pt idx="5336">
                  <c:v>231.5</c:v>
                </c:pt>
                <c:pt idx="5337">
                  <c:v>139.5</c:v>
                </c:pt>
                <c:pt idx="5338">
                  <c:v>131.0</c:v>
                </c:pt>
                <c:pt idx="5339">
                  <c:v>121.5</c:v>
                </c:pt>
                <c:pt idx="5340">
                  <c:v>129.0</c:v>
                </c:pt>
                <c:pt idx="5341">
                  <c:v>203.0</c:v>
                </c:pt>
                <c:pt idx="5342">
                  <c:v>249.0</c:v>
                </c:pt>
                <c:pt idx="5343">
                  <c:v>261.0</c:v>
                </c:pt>
                <c:pt idx="5344">
                  <c:v>264.0</c:v>
                </c:pt>
                <c:pt idx="5345">
                  <c:v>365.0</c:v>
                </c:pt>
                <c:pt idx="5346">
                  <c:v>452.5</c:v>
                </c:pt>
                <c:pt idx="5347">
                  <c:v>349.0</c:v>
                </c:pt>
                <c:pt idx="5348">
                  <c:v>382.0</c:v>
                </c:pt>
                <c:pt idx="5349">
                  <c:v>307.0</c:v>
                </c:pt>
                <c:pt idx="5350">
                  <c:v>251.0</c:v>
                </c:pt>
                <c:pt idx="5351">
                  <c:v>210.5</c:v>
                </c:pt>
                <c:pt idx="5352">
                  <c:v>234.0</c:v>
                </c:pt>
                <c:pt idx="5353">
                  <c:v>202.5</c:v>
                </c:pt>
                <c:pt idx="5354">
                  <c:v>210.5</c:v>
                </c:pt>
                <c:pt idx="5355">
                  <c:v>205.0</c:v>
                </c:pt>
                <c:pt idx="5356">
                  <c:v>200.0</c:v>
                </c:pt>
                <c:pt idx="5357">
                  <c:v>166.0</c:v>
                </c:pt>
                <c:pt idx="5358">
                  <c:v>123.0</c:v>
                </c:pt>
                <c:pt idx="5359">
                  <c:v>113.0</c:v>
                </c:pt>
                <c:pt idx="5360">
                  <c:v>108.5</c:v>
                </c:pt>
                <c:pt idx="5361">
                  <c:v>106.0</c:v>
                </c:pt>
                <c:pt idx="5362">
                  <c:v>117.0</c:v>
                </c:pt>
                <c:pt idx="5363">
                  <c:v>145.5</c:v>
                </c:pt>
                <c:pt idx="5364">
                  <c:v>81.5</c:v>
                </c:pt>
                <c:pt idx="5365">
                  <c:v>117.0</c:v>
                </c:pt>
                <c:pt idx="5366">
                  <c:v>204.0</c:v>
                </c:pt>
                <c:pt idx="5367">
                  <c:v>166.0</c:v>
                </c:pt>
                <c:pt idx="5368">
                  <c:v>284.5</c:v>
                </c:pt>
                <c:pt idx="5369">
                  <c:v>382.0</c:v>
                </c:pt>
                <c:pt idx="5370">
                  <c:v>505.0</c:v>
                </c:pt>
                <c:pt idx="5371">
                  <c:v>353.0</c:v>
                </c:pt>
                <c:pt idx="5372">
                  <c:v>389.0</c:v>
                </c:pt>
                <c:pt idx="5373">
                  <c:v>319.0</c:v>
                </c:pt>
                <c:pt idx="5374">
                  <c:v>228.5</c:v>
                </c:pt>
                <c:pt idx="5375">
                  <c:v>142.5</c:v>
                </c:pt>
                <c:pt idx="5376">
                  <c:v>132.5</c:v>
                </c:pt>
                <c:pt idx="5377">
                  <c:v>132.5</c:v>
                </c:pt>
                <c:pt idx="5378">
                  <c:v>108.5</c:v>
                </c:pt>
                <c:pt idx="5379">
                  <c:v>120.0</c:v>
                </c:pt>
                <c:pt idx="5380">
                  <c:v>121.0</c:v>
                </c:pt>
                <c:pt idx="5381">
                  <c:v>135.0</c:v>
                </c:pt>
                <c:pt idx="5382">
                  <c:v>133.5</c:v>
                </c:pt>
                <c:pt idx="5383">
                  <c:v>165.0</c:v>
                </c:pt>
                <c:pt idx="5384">
                  <c:v>188.0</c:v>
                </c:pt>
                <c:pt idx="5385">
                  <c:v>212.5</c:v>
                </c:pt>
                <c:pt idx="5386">
                  <c:v>301.5</c:v>
                </c:pt>
                <c:pt idx="5387">
                  <c:v>504.0</c:v>
                </c:pt>
                <c:pt idx="5388">
                  <c:v>424.5</c:v>
                </c:pt>
                <c:pt idx="5389">
                  <c:v>381.5</c:v>
                </c:pt>
                <c:pt idx="5390">
                  <c:v>682.5</c:v>
                </c:pt>
                <c:pt idx="5391">
                  <c:v>810.0</c:v>
                </c:pt>
                <c:pt idx="5392">
                  <c:v>827.0</c:v>
                </c:pt>
                <c:pt idx="5393">
                  <c:v>867.0</c:v>
                </c:pt>
                <c:pt idx="5394">
                  <c:v>807.5</c:v>
                </c:pt>
                <c:pt idx="5395">
                  <c:v>702.5</c:v>
                </c:pt>
                <c:pt idx="5396">
                  <c:v>612.0</c:v>
                </c:pt>
                <c:pt idx="5397">
                  <c:v>460.5</c:v>
                </c:pt>
                <c:pt idx="5398">
                  <c:v>353.0</c:v>
                </c:pt>
                <c:pt idx="5399">
                  <c:v>397.5</c:v>
                </c:pt>
                <c:pt idx="5400">
                  <c:v>407.5</c:v>
                </c:pt>
                <c:pt idx="5401">
                  <c:v>346.0</c:v>
                </c:pt>
                <c:pt idx="5402">
                  <c:v>292.0</c:v>
                </c:pt>
                <c:pt idx="5403">
                  <c:v>242.0</c:v>
                </c:pt>
                <c:pt idx="5404">
                  <c:v>214.0</c:v>
                </c:pt>
                <c:pt idx="5405">
                  <c:v>195.5</c:v>
                </c:pt>
                <c:pt idx="5406">
                  <c:v>160.0</c:v>
                </c:pt>
                <c:pt idx="5407">
                  <c:v>150.0</c:v>
                </c:pt>
                <c:pt idx="5408">
                  <c:v>150.5</c:v>
                </c:pt>
                <c:pt idx="5409">
                  <c:v>148.5</c:v>
                </c:pt>
                <c:pt idx="5410">
                  <c:v>175.5</c:v>
                </c:pt>
                <c:pt idx="5411">
                  <c:v>246.5</c:v>
                </c:pt>
                <c:pt idx="5412">
                  <c:v>254.5</c:v>
                </c:pt>
                <c:pt idx="5413">
                  <c:v>281.0</c:v>
                </c:pt>
                <c:pt idx="5414">
                  <c:v>417.5</c:v>
                </c:pt>
                <c:pt idx="5415">
                  <c:v>484.5</c:v>
                </c:pt>
                <c:pt idx="5416">
                  <c:v>483.0</c:v>
                </c:pt>
                <c:pt idx="5417">
                  <c:v>464.0</c:v>
                </c:pt>
                <c:pt idx="5418">
                  <c:v>416.5</c:v>
                </c:pt>
                <c:pt idx="5419">
                  <c:v>402.0</c:v>
                </c:pt>
                <c:pt idx="5420">
                  <c:v>407.5</c:v>
                </c:pt>
                <c:pt idx="5421">
                  <c:v>371.0</c:v>
                </c:pt>
                <c:pt idx="5422">
                  <c:v>334.0</c:v>
                </c:pt>
                <c:pt idx="5423">
                  <c:v>324.0</c:v>
                </c:pt>
                <c:pt idx="5424">
                  <c:v>310.0</c:v>
                </c:pt>
                <c:pt idx="5425">
                  <c:v>284.5</c:v>
                </c:pt>
                <c:pt idx="5426">
                  <c:v>271.0</c:v>
                </c:pt>
                <c:pt idx="5427">
                  <c:v>257.0</c:v>
                </c:pt>
                <c:pt idx="5428">
                  <c:v>237.0</c:v>
                </c:pt>
                <c:pt idx="5429">
                  <c:v>179.5</c:v>
                </c:pt>
                <c:pt idx="5430">
                  <c:v>158.0</c:v>
                </c:pt>
                <c:pt idx="5431">
                  <c:v>189.0</c:v>
                </c:pt>
                <c:pt idx="5432">
                  <c:v>189.0</c:v>
                </c:pt>
                <c:pt idx="5433">
                  <c:v>168.0</c:v>
                </c:pt>
                <c:pt idx="5434">
                  <c:v>145.0</c:v>
                </c:pt>
                <c:pt idx="5435">
                  <c:v>134.0</c:v>
                </c:pt>
                <c:pt idx="5436">
                  <c:v>124.0</c:v>
                </c:pt>
                <c:pt idx="5437">
                  <c:v>122.0</c:v>
                </c:pt>
                <c:pt idx="5438">
                  <c:v>153.0</c:v>
                </c:pt>
                <c:pt idx="5439">
                  <c:v>174.5</c:v>
                </c:pt>
                <c:pt idx="5440">
                  <c:v>204.5</c:v>
                </c:pt>
                <c:pt idx="5441">
                  <c:v>320.5</c:v>
                </c:pt>
                <c:pt idx="5442">
                  <c:v>451.0</c:v>
                </c:pt>
                <c:pt idx="5443">
                  <c:v>449.0</c:v>
                </c:pt>
                <c:pt idx="5444">
                  <c:v>415.5</c:v>
                </c:pt>
                <c:pt idx="5445">
                  <c:v>399.0</c:v>
                </c:pt>
                <c:pt idx="5446">
                  <c:v>412.0</c:v>
                </c:pt>
                <c:pt idx="5447">
                  <c:v>396.5</c:v>
                </c:pt>
                <c:pt idx="5448">
                  <c:v>319.5</c:v>
                </c:pt>
                <c:pt idx="5449">
                  <c:v>263.5</c:v>
                </c:pt>
                <c:pt idx="5450">
                  <c:v>237.5</c:v>
                </c:pt>
                <c:pt idx="5451">
                  <c:v>224.0</c:v>
                </c:pt>
                <c:pt idx="5452">
                  <c:v>202.0</c:v>
                </c:pt>
                <c:pt idx="5453">
                  <c:v>168.5</c:v>
                </c:pt>
                <c:pt idx="5454">
                  <c:v>116.5</c:v>
                </c:pt>
                <c:pt idx="5455">
                  <c:v>109.5</c:v>
                </c:pt>
                <c:pt idx="5456">
                  <c:v>134.0</c:v>
                </c:pt>
                <c:pt idx="5457">
                  <c:v>163.0</c:v>
                </c:pt>
                <c:pt idx="5458">
                  <c:v>157.0</c:v>
                </c:pt>
                <c:pt idx="5459">
                  <c:v>171.5</c:v>
                </c:pt>
                <c:pt idx="5460">
                  <c:v>192.0</c:v>
                </c:pt>
                <c:pt idx="5461">
                  <c:v>258.5</c:v>
                </c:pt>
                <c:pt idx="5462">
                  <c:v>460.5</c:v>
                </c:pt>
                <c:pt idx="5463">
                  <c:v>518.5</c:v>
                </c:pt>
                <c:pt idx="5464">
                  <c:v>557.5</c:v>
                </c:pt>
                <c:pt idx="5465">
                  <c:v>687.5</c:v>
                </c:pt>
                <c:pt idx="5466">
                  <c:v>847.0</c:v>
                </c:pt>
                <c:pt idx="5467">
                  <c:v>998.5</c:v>
                </c:pt>
                <c:pt idx="5468">
                  <c:v>1071.5</c:v>
                </c:pt>
                <c:pt idx="5469">
                  <c:v>1064.5</c:v>
                </c:pt>
                <c:pt idx="5470">
                  <c:v>975.5</c:v>
                </c:pt>
                <c:pt idx="5471">
                  <c:v>966.0</c:v>
                </c:pt>
                <c:pt idx="5472">
                  <c:v>842.0</c:v>
                </c:pt>
                <c:pt idx="5473">
                  <c:v>739.5</c:v>
                </c:pt>
                <c:pt idx="5474">
                  <c:v>626.5</c:v>
                </c:pt>
                <c:pt idx="5475">
                  <c:v>377.5</c:v>
                </c:pt>
                <c:pt idx="5476">
                  <c:v>360.5</c:v>
                </c:pt>
                <c:pt idx="5477">
                  <c:v>316.0</c:v>
                </c:pt>
                <c:pt idx="5478">
                  <c:v>266.0</c:v>
                </c:pt>
                <c:pt idx="5479">
                  <c:v>226.0</c:v>
                </c:pt>
                <c:pt idx="5480">
                  <c:v>235.5</c:v>
                </c:pt>
                <c:pt idx="5481">
                  <c:v>264.5</c:v>
                </c:pt>
                <c:pt idx="5482">
                  <c:v>255.0</c:v>
                </c:pt>
                <c:pt idx="5483">
                  <c:v>261.5</c:v>
                </c:pt>
                <c:pt idx="5484">
                  <c:v>266.0</c:v>
                </c:pt>
                <c:pt idx="5485">
                  <c:v>308.0</c:v>
                </c:pt>
                <c:pt idx="5486">
                  <c:v>374.5</c:v>
                </c:pt>
                <c:pt idx="5487">
                  <c:v>354.5</c:v>
                </c:pt>
                <c:pt idx="5488">
                  <c:v>319.0</c:v>
                </c:pt>
                <c:pt idx="5489">
                  <c:v>373.0</c:v>
                </c:pt>
                <c:pt idx="5490">
                  <c:v>459.0</c:v>
                </c:pt>
                <c:pt idx="5491">
                  <c:v>558.0</c:v>
                </c:pt>
                <c:pt idx="5492">
                  <c:v>513.5</c:v>
                </c:pt>
                <c:pt idx="5493">
                  <c:v>493.0</c:v>
                </c:pt>
                <c:pt idx="5494">
                  <c:v>473.0</c:v>
                </c:pt>
                <c:pt idx="5495">
                  <c:v>413.5</c:v>
                </c:pt>
                <c:pt idx="5496">
                  <c:v>346.5</c:v>
                </c:pt>
                <c:pt idx="5497">
                  <c:v>314.0</c:v>
                </c:pt>
                <c:pt idx="5498">
                  <c:v>305.0</c:v>
                </c:pt>
                <c:pt idx="5499">
                  <c:v>224.0</c:v>
                </c:pt>
                <c:pt idx="5500">
                  <c:v>226.5</c:v>
                </c:pt>
                <c:pt idx="5501">
                  <c:v>207.0</c:v>
                </c:pt>
                <c:pt idx="5502">
                  <c:v>172.5</c:v>
                </c:pt>
                <c:pt idx="5503">
                  <c:v>122.0</c:v>
                </c:pt>
                <c:pt idx="5504">
                  <c:v>165.5</c:v>
                </c:pt>
                <c:pt idx="5505">
                  <c:v>289.0</c:v>
                </c:pt>
                <c:pt idx="5506">
                  <c:v>376.0</c:v>
                </c:pt>
                <c:pt idx="5507">
                  <c:v>455.0</c:v>
                </c:pt>
                <c:pt idx="5508">
                  <c:v>525.5</c:v>
                </c:pt>
                <c:pt idx="5509">
                  <c:v>466.5</c:v>
                </c:pt>
                <c:pt idx="5510">
                  <c:v>447.0</c:v>
                </c:pt>
                <c:pt idx="5511">
                  <c:v>542.0</c:v>
                </c:pt>
                <c:pt idx="5512">
                  <c:v>631.5</c:v>
                </c:pt>
                <c:pt idx="5513">
                  <c:v>627.0</c:v>
                </c:pt>
                <c:pt idx="5514">
                  <c:v>630.0</c:v>
                </c:pt>
                <c:pt idx="5515">
                  <c:v>691.0</c:v>
                </c:pt>
                <c:pt idx="5516">
                  <c:v>673.5</c:v>
                </c:pt>
                <c:pt idx="5517">
                  <c:v>712.5</c:v>
                </c:pt>
                <c:pt idx="5518">
                  <c:v>781.0</c:v>
                </c:pt>
                <c:pt idx="5519">
                  <c:v>783.5</c:v>
                </c:pt>
                <c:pt idx="5520">
                  <c:v>635.0</c:v>
                </c:pt>
                <c:pt idx="5521">
                  <c:v>520.5</c:v>
                </c:pt>
                <c:pt idx="5522">
                  <c:v>496.5</c:v>
                </c:pt>
                <c:pt idx="5523">
                  <c:v>550.0</c:v>
                </c:pt>
                <c:pt idx="5524">
                  <c:v>627.5</c:v>
                </c:pt>
                <c:pt idx="5525">
                  <c:v>566.0</c:v>
                </c:pt>
                <c:pt idx="5526">
                  <c:v>391.0</c:v>
                </c:pt>
                <c:pt idx="5527">
                  <c:v>248.5</c:v>
                </c:pt>
                <c:pt idx="5528">
                  <c:v>222.0</c:v>
                </c:pt>
                <c:pt idx="5529">
                  <c:v>224.5</c:v>
                </c:pt>
                <c:pt idx="5530">
                  <c:v>195.0</c:v>
                </c:pt>
                <c:pt idx="5531">
                  <c:v>198.5</c:v>
                </c:pt>
                <c:pt idx="5532">
                  <c:v>227.5</c:v>
                </c:pt>
                <c:pt idx="5533">
                  <c:v>201.5</c:v>
                </c:pt>
                <c:pt idx="5534">
                  <c:v>254.5</c:v>
                </c:pt>
                <c:pt idx="5535">
                  <c:v>326.0</c:v>
                </c:pt>
                <c:pt idx="5536">
                  <c:v>393.0</c:v>
                </c:pt>
                <c:pt idx="5537">
                  <c:v>414.5</c:v>
                </c:pt>
                <c:pt idx="5538">
                  <c:v>464.5</c:v>
                </c:pt>
                <c:pt idx="5539">
                  <c:v>556.0</c:v>
                </c:pt>
                <c:pt idx="5540">
                  <c:v>622.0</c:v>
                </c:pt>
                <c:pt idx="5541">
                  <c:v>793.0</c:v>
                </c:pt>
                <c:pt idx="5542">
                  <c:v>905.5</c:v>
                </c:pt>
                <c:pt idx="5543">
                  <c:v>754.5</c:v>
                </c:pt>
                <c:pt idx="5544">
                  <c:v>523.0</c:v>
                </c:pt>
                <c:pt idx="5545">
                  <c:v>392.0</c:v>
                </c:pt>
                <c:pt idx="5546">
                  <c:v>335.5</c:v>
                </c:pt>
                <c:pt idx="5547">
                  <c:v>276.5</c:v>
                </c:pt>
                <c:pt idx="5548">
                  <c:v>271.5</c:v>
                </c:pt>
                <c:pt idx="5549">
                  <c:v>265.0</c:v>
                </c:pt>
                <c:pt idx="5550">
                  <c:v>199.5</c:v>
                </c:pt>
                <c:pt idx="5551">
                  <c:v>147.0</c:v>
                </c:pt>
                <c:pt idx="5552">
                  <c:v>105.5</c:v>
                </c:pt>
                <c:pt idx="5553">
                  <c:v>110.0</c:v>
                </c:pt>
                <c:pt idx="5554">
                  <c:v>63.5</c:v>
                </c:pt>
                <c:pt idx="5555">
                  <c:v>58.0</c:v>
                </c:pt>
                <c:pt idx="5556">
                  <c:v>72.5</c:v>
                </c:pt>
                <c:pt idx="5557">
                  <c:v>48.0</c:v>
                </c:pt>
                <c:pt idx="5558">
                  <c:v>105.0</c:v>
                </c:pt>
                <c:pt idx="5559">
                  <c:v>113.5</c:v>
                </c:pt>
                <c:pt idx="5560">
                  <c:v>125.5</c:v>
                </c:pt>
                <c:pt idx="5561">
                  <c:v>143.5</c:v>
                </c:pt>
                <c:pt idx="5562">
                  <c:v>170.0</c:v>
                </c:pt>
                <c:pt idx="5563">
                  <c:v>230.5</c:v>
                </c:pt>
                <c:pt idx="5564">
                  <c:v>297.5</c:v>
                </c:pt>
                <c:pt idx="5565">
                  <c:v>270.0</c:v>
                </c:pt>
                <c:pt idx="5566">
                  <c:v>292.0</c:v>
                </c:pt>
                <c:pt idx="5567">
                  <c:v>224.5</c:v>
                </c:pt>
                <c:pt idx="5568">
                  <c:v>177.0</c:v>
                </c:pt>
                <c:pt idx="5569">
                  <c:v>155.5</c:v>
                </c:pt>
                <c:pt idx="5570">
                  <c:v>153.5</c:v>
                </c:pt>
                <c:pt idx="5571">
                  <c:v>121.0</c:v>
                </c:pt>
                <c:pt idx="5572">
                  <c:v>93.5</c:v>
                </c:pt>
                <c:pt idx="5573">
                  <c:v>74.0</c:v>
                </c:pt>
                <c:pt idx="5574">
                  <c:v>40.5</c:v>
                </c:pt>
                <c:pt idx="5575">
                  <c:v>34.5</c:v>
                </c:pt>
                <c:pt idx="5576">
                  <c:v>27.0</c:v>
                </c:pt>
                <c:pt idx="5577">
                  <c:v>29.5</c:v>
                </c:pt>
                <c:pt idx="5578">
                  <c:v>24.0</c:v>
                </c:pt>
                <c:pt idx="5579">
                  <c:v>38.0</c:v>
                </c:pt>
                <c:pt idx="5580">
                  <c:v>58.5</c:v>
                </c:pt>
                <c:pt idx="5581">
                  <c:v>55.0</c:v>
                </c:pt>
                <c:pt idx="5582">
                  <c:v>104.0</c:v>
                </c:pt>
                <c:pt idx="5583">
                  <c:v>45.5</c:v>
                </c:pt>
                <c:pt idx="5584">
                  <c:v>58.5</c:v>
                </c:pt>
                <c:pt idx="5585">
                  <c:v>104.0</c:v>
                </c:pt>
                <c:pt idx="5586">
                  <c:v>195.5</c:v>
                </c:pt>
                <c:pt idx="5587">
                  <c:v>281.5</c:v>
                </c:pt>
                <c:pt idx="5588">
                  <c:v>329.5</c:v>
                </c:pt>
                <c:pt idx="5589">
                  <c:v>337.5</c:v>
                </c:pt>
                <c:pt idx="5590">
                  <c:v>339.0</c:v>
                </c:pt>
                <c:pt idx="5591">
                  <c:v>364.5</c:v>
                </c:pt>
                <c:pt idx="5592">
                  <c:v>375.5</c:v>
                </c:pt>
                <c:pt idx="5593">
                  <c:v>398.0</c:v>
                </c:pt>
                <c:pt idx="5594">
                  <c:v>375.5</c:v>
                </c:pt>
                <c:pt idx="5595">
                  <c:v>355.0</c:v>
                </c:pt>
                <c:pt idx="5596">
                  <c:v>269.0</c:v>
                </c:pt>
                <c:pt idx="5597">
                  <c:v>224.5</c:v>
                </c:pt>
                <c:pt idx="5598">
                  <c:v>109.0</c:v>
                </c:pt>
                <c:pt idx="5599">
                  <c:v>57.0</c:v>
                </c:pt>
                <c:pt idx="5600">
                  <c:v>47.5</c:v>
                </c:pt>
                <c:pt idx="5601">
                  <c:v>42.0</c:v>
                </c:pt>
                <c:pt idx="5602">
                  <c:v>51.0</c:v>
                </c:pt>
                <c:pt idx="5603">
                  <c:v>58.0</c:v>
                </c:pt>
                <c:pt idx="5604">
                  <c:v>137.5</c:v>
                </c:pt>
                <c:pt idx="5605">
                  <c:v>232.5</c:v>
                </c:pt>
                <c:pt idx="5606">
                  <c:v>136.5</c:v>
                </c:pt>
                <c:pt idx="5607">
                  <c:v>186.5</c:v>
                </c:pt>
                <c:pt idx="5608">
                  <c:v>311.5</c:v>
                </c:pt>
                <c:pt idx="5609">
                  <c:v>306.0</c:v>
                </c:pt>
                <c:pt idx="5610">
                  <c:v>448.0</c:v>
                </c:pt>
                <c:pt idx="5611">
                  <c:v>556.5</c:v>
                </c:pt>
                <c:pt idx="5612">
                  <c:v>655.0</c:v>
                </c:pt>
                <c:pt idx="5613">
                  <c:v>660.5</c:v>
                </c:pt>
                <c:pt idx="5614">
                  <c:v>489.5</c:v>
                </c:pt>
                <c:pt idx="5615">
                  <c:v>387.0</c:v>
                </c:pt>
                <c:pt idx="5616">
                  <c:v>300.5</c:v>
                </c:pt>
                <c:pt idx="5617">
                  <c:v>293.5</c:v>
                </c:pt>
                <c:pt idx="5618">
                  <c:v>298.5</c:v>
                </c:pt>
                <c:pt idx="5619">
                  <c:v>311.5</c:v>
                </c:pt>
                <c:pt idx="5620">
                  <c:v>262.0</c:v>
                </c:pt>
                <c:pt idx="5621">
                  <c:v>191.5</c:v>
                </c:pt>
                <c:pt idx="5622">
                  <c:v>92.5</c:v>
                </c:pt>
                <c:pt idx="5623">
                  <c:v>75.5</c:v>
                </c:pt>
                <c:pt idx="5624">
                  <c:v>56.0</c:v>
                </c:pt>
                <c:pt idx="5625">
                  <c:v>63.5</c:v>
                </c:pt>
                <c:pt idx="5626">
                  <c:v>111.5</c:v>
                </c:pt>
                <c:pt idx="5627">
                  <c:v>146.5</c:v>
                </c:pt>
                <c:pt idx="5628">
                  <c:v>207.5</c:v>
                </c:pt>
                <c:pt idx="5629">
                  <c:v>215.0</c:v>
                </c:pt>
                <c:pt idx="5630">
                  <c:v>203.5</c:v>
                </c:pt>
                <c:pt idx="5631">
                  <c:v>290.0</c:v>
                </c:pt>
                <c:pt idx="5632">
                  <c:v>425.0</c:v>
                </c:pt>
                <c:pt idx="5633">
                  <c:v>458.0</c:v>
                </c:pt>
                <c:pt idx="5634">
                  <c:v>395.5</c:v>
                </c:pt>
                <c:pt idx="5635">
                  <c:v>370.0</c:v>
                </c:pt>
                <c:pt idx="5636">
                  <c:v>545.5</c:v>
                </c:pt>
                <c:pt idx="5637">
                  <c:v>619.0</c:v>
                </c:pt>
                <c:pt idx="5638">
                  <c:v>558.0</c:v>
                </c:pt>
                <c:pt idx="5639">
                  <c:v>558.5</c:v>
                </c:pt>
                <c:pt idx="5640">
                  <c:v>490.0</c:v>
                </c:pt>
                <c:pt idx="5641">
                  <c:v>446.0</c:v>
                </c:pt>
                <c:pt idx="5642">
                  <c:v>470.5</c:v>
                </c:pt>
                <c:pt idx="5643">
                  <c:v>417.5</c:v>
                </c:pt>
                <c:pt idx="5644">
                  <c:v>392.0</c:v>
                </c:pt>
                <c:pt idx="5645">
                  <c:v>386.0</c:v>
                </c:pt>
                <c:pt idx="5646">
                  <c:v>293.5</c:v>
                </c:pt>
                <c:pt idx="5647">
                  <c:v>201.0</c:v>
                </c:pt>
                <c:pt idx="5648">
                  <c:v>212.5</c:v>
                </c:pt>
                <c:pt idx="5649">
                  <c:v>218.0</c:v>
                </c:pt>
                <c:pt idx="5650">
                  <c:v>232.5</c:v>
                </c:pt>
                <c:pt idx="5651">
                  <c:v>268.5</c:v>
                </c:pt>
                <c:pt idx="5652">
                  <c:v>306.0</c:v>
                </c:pt>
                <c:pt idx="5653">
                  <c:v>358.5</c:v>
                </c:pt>
                <c:pt idx="5654">
                  <c:v>384.0</c:v>
                </c:pt>
                <c:pt idx="5655">
                  <c:v>370.0</c:v>
                </c:pt>
                <c:pt idx="5656">
                  <c:v>578.5</c:v>
                </c:pt>
                <c:pt idx="5657">
                  <c:v>664.5</c:v>
                </c:pt>
                <c:pt idx="5658">
                  <c:v>579.5</c:v>
                </c:pt>
                <c:pt idx="5659">
                  <c:v>593.5</c:v>
                </c:pt>
                <c:pt idx="5660">
                  <c:v>626.5</c:v>
                </c:pt>
                <c:pt idx="5661">
                  <c:v>632.5</c:v>
                </c:pt>
                <c:pt idx="5662">
                  <c:v>600.0</c:v>
                </c:pt>
                <c:pt idx="5663">
                  <c:v>629.0</c:v>
                </c:pt>
                <c:pt idx="5664">
                  <c:v>674.0</c:v>
                </c:pt>
                <c:pt idx="5665">
                  <c:v>630.5</c:v>
                </c:pt>
                <c:pt idx="5666">
                  <c:v>600.5</c:v>
                </c:pt>
                <c:pt idx="5667">
                  <c:v>490.0</c:v>
                </c:pt>
                <c:pt idx="5668">
                  <c:v>369.0</c:v>
                </c:pt>
                <c:pt idx="5669">
                  <c:v>283.0</c:v>
                </c:pt>
                <c:pt idx="5670">
                  <c:v>195.0</c:v>
                </c:pt>
                <c:pt idx="5671">
                  <c:v>145.5</c:v>
                </c:pt>
                <c:pt idx="5672">
                  <c:v>161.5</c:v>
                </c:pt>
                <c:pt idx="5673">
                  <c:v>160.5</c:v>
                </c:pt>
                <c:pt idx="5674">
                  <c:v>176.0</c:v>
                </c:pt>
                <c:pt idx="5675">
                  <c:v>178.0</c:v>
                </c:pt>
                <c:pt idx="5676">
                  <c:v>192.5</c:v>
                </c:pt>
                <c:pt idx="5677">
                  <c:v>220.0</c:v>
                </c:pt>
                <c:pt idx="5678">
                  <c:v>265.5</c:v>
                </c:pt>
                <c:pt idx="5679">
                  <c:v>313.0</c:v>
                </c:pt>
                <c:pt idx="5680">
                  <c:v>467.0</c:v>
                </c:pt>
                <c:pt idx="5681">
                  <c:v>566.0</c:v>
                </c:pt>
                <c:pt idx="5682">
                  <c:v>609.0</c:v>
                </c:pt>
                <c:pt idx="5683">
                  <c:v>652.5</c:v>
                </c:pt>
                <c:pt idx="5684">
                  <c:v>698.5</c:v>
                </c:pt>
                <c:pt idx="5685">
                  <c:v>802.0</c:v>
                </c:pt>
                <c:pt idx="5686">
                  <c:v>878.5</c:v>
                </c:pt>
                <c:pt idx="5687">
                  <c:v>913.5</c:v>
                </c:pt>
                <c:pt idx="5688">
                  <c:v>852.0</c:v>
                </c:pt>
                <c:pt idx="5689">
                  <c:v>687.0</c:v>
                </c:pt>
                <c:pt idx="5690">
                  <c:v>606.5</c:v>
                </c:pt>
                <c:pt idx="5691">
                  <c:v>558.5</c:v>
                </c:pt>
                <c:pt idx="5692">
                  <c:v>500.5</c:v>
                </c:pt>
                <c:pt idx="5693">
                  <c:v>418.0</c:v>
                </c:pt>
                <c:pt idx="5694">
                  <c:v>225.0</c:v>
                </c:pt>
                <c:pt idx="5695">
                  <c:v>188.5</c:v>
                </c:pt>
                <c:pt idx="5696">
                  <c:v>188.0</c:v>
                </c:pt>
                <c:pt idx="5697">
                  <c:v>186.5</c:v>
                </c:pt>
                <c:pt idx="5698">
                  <c:v>155.5</c:v>
                </c:pt>
                <c:pt idx="5699">
                  <c:v>116.5</c:v>
                </c:pt>
                <c:pt idx="5700">
                  <c:v>128.0</c:v>
                </c:pt>
                <c:pt idx="5701">
                  <c:v>104.5</c:v>
                </c:pt>
                <c:pt idx="5702">
                  <c:v>132.0</c:v>
                </c:pt>
                <c:pt idx="5703">
                  <c:v>173.0</c:v>
                </c:pt>
                <c:pt idx="5704">
                  <c:v>175.5</c:v>
                </c:pt>
                <c:pt idx="5705">
                  <c:v>211.0</c:v>
                </c:pt>
                <c:pt idx="5706">
                  <c:v>276.5</c:v>
                </c:pt>
                <c:pt idx="5707">
                  <c:v>353.5</c:v>
                </c:pt>
                <c:pt idx="5708">
                  <c:v>378.0</c:v>
                </c:pt>
                <c:pt idx="5709">
                  <c:v>375.0</c:v>
                </c:pt>
                <c:pt idx="5710">
                  <c:v>384.0</c:v>
                </c:pt>
                <c:pt idx="5711">
                  <c:v>418.0</c:v>
                </c:pt>
                <c:pt idx="5712">
                  <c:v>375.0</c:v>
                </c:pt>
                <c:pt idx="5713">
                  <c:v>311.5</c:v>
                </c:pt>
                <c:pt idx="5714">
                  <c:v>317.0</c:v>
                </c:pt>
                <c:pt idx="5715">
                  <c:v>317.0</c:v>
                </c:pt>
                <c:pt idx="5716">
                  <c:v>303.5</c:v>
                </c:pt>
                <c:pt idx="5717">
                  <c:v>300.5</c:v>
                </c:pt>
                <c:pt idx="5718">
                  <c:v>171.5</c:v>
                </c:pt>
                <c:pt idx="5719">
                  <c:v>84.0</c:v>
                </c:pt>
                <c:pt idx="5720">
                  <c:v>71.0</c:v>
                </c:pt>
                <c:pt idx="5721">
                  <c:v>63.5</c:v>
                </c:pt>
                <c:pt idx="5722">
                  <c:v>53.0</c:v>
                </c:pt>
                <c:pt idx="5723">
                  <c:v>43.5</c:v>
                </c:pt>
                <c:pt idx="5724">
                  <c:v>62.5</c:v>
                </c:pt>
                <c:pt idx="5725">
                  <c:v>78.0</c:v>
                </c:pt>
                <c:pt idx="5726">
                  <c:v>151.0</c:v>
                </c:pt>
                <c:pt idx="5727">
                  <c:v>129.5</c:v>
                </c:pt>
                <c:pt idx="5728">
                  <c:v>129.5</c:v>
                </c:pt>
                <c:pt idx="5729">
                  <c:v>160.5</c:v>
                </c:pt>
                <c:pt idx="5730">
                  <c:v>271.5</c:v>
                </c:pt>
                <c:pt idx="5731">
                  <c:v>276.0</c:v>
                </c:pt>
                <c:pt idx="5732">
                  <c:v>283.5</c:v>
                </c:pt>
                <c:pt idx="5733">
                  <c:v>363.0</c:v>
                </c:pt>
                <c:pt idx="5734">
                  <c:v>385.0</c:v>
                </c:pt>
                <c:pt idx="5735">
                  <c:v>388.5</c:v>
                </c:pt>
                <c:pt idx="5736">
                  <c:v>285.0</c:v>
                </c:pt>
                <c:pt idx="5737">
                  <c:v>283.0</c:v>
                </c:pt>
                <c:pt idx="5738">
                  <c:v>280.5</c:v>
                </c:pt>
                <c:pt idx="5739">
                  <c:v>259.0</c:v>
                </c:pt>
                <c:pt idx="5740">
                  <c:v>292.0</c:v>
                </c:pt>
                <c:pt idx="5741">
                  <c:v>344.5</c:v>
                </c:pt>
                <c:pt idx="5742">
                  <c:v>237.0</c:v>
                </c:pt>
                <c:pt idx="5743">
                  <c:v>106.5</c:v>
                </c:pt>
                <c:pt idx="5744">
                  <c:v>76.0</c:v>
                </c:pt>
                <c:pt idx="5745">
                  <c:v>69.0</c:v>
                </c:pt>
                <c:pt idx="5746">
                  <c:v>93.0</c:v>
                </c:pt>
                <c:pt idx="5747">
                  <c:v>143.0</c:v>
                </c:pt>
                <c:pt idx="5748">
                  <c:v>210.0</c:v>
                </c:pt>
                <c:pt idx="5749">
                  <c:v>263.0</c:v>
                </c:pt>
                <c:pt idx="5750">
                  <c:v>299.5</c:v>
                </c:pt>
                <c:pt idx="5751">
                  <c:v>298.5</c:v>
                </c:pt>
                <c:pt idx="5752">
                  <c:v>293.0</c:v>
                </c:pt>
                <c:pt idx="5753">
                  <c:v>316.0</c:v>
                </c:pt>
                <c:pt idx="5754">
                  <c:v>456.5</c:v>
                </c:pt>
                <c:pt idx="5755">
                  <c:v>496.0</c:v>
                </c:pt>
                <c:pt idx="5756">
                  <c:v>445.5</c:v>
                </c:pt>
                <c:pt idx="5757">
                  <c:v>453.0</c:v>
                </c:pt>
                <c:pt idx="5758">
                  <c:v>297.0</c:v>
                </c:pt>
                <c:pt idx="5759">
                  <c:v>225.0</c:v>
                </c:pt>
                <c:pt idx="5760">
                  <c:v>199.0</c:v>
                </c:pt>
                <c:pt idx="5761">
                  <c:v>151.5</c:v>
                </c:pt>
                <c:pt idx="5762">
                  <c:v>143.5</c:v>
                </c:pt>
                <c:pt idx="5763">
                  <c:v>115.0</c:v>
                </c:pt>
                <c:pt idx="5764">
                  <c:v>111.5</c:v>
                </c:pt>
                <c:pt idx="5765">
                  <c:v>119.0</c:v>
                </c:pt>
                <c:pt idx="5766">
                  <c:v>72.5</c:v>
                </c:pt>
                <c:pt idx="5767">
                  <c:v>37.0</c:v>
                </c:pt>
                <c:pt idx="5768">
                  <c:v>35.5</c:v>
                </c:pt>
                <c:pt idx="5769">
                  <c:v>37.5</c:v>
                </c:pt>
                <c:pt idx="5770">
                  <c:v>48.5</c:v>
                </c:pt>
                <c:pt idx="5771">
                  <c:v>65.5</c:v>
                </c:pt>
                <c:pt idx="5772">
                  <c:v>89.0</c:v>
                </c:pt>
                <c:pt idx="5773">
                  <c:v>108.5</c:v>
                </c:pt>
                <c:pt idx="5774">
                  <c:v>124.0</c:v>
                </c:pt>
                <c:pt idx="5775">
                  <c:v>151.5</c:v>
                </c:pt>
                <c:pt idx="5776">
                  <c:v>209.5</c:v>
                </c:pt>
                <c:pt idx="5777">
                  <c:v>312.0</c:v>
                </c:pt>
                <c:pt idx="5778">
                  <c:v>416.0</c:v>
                </c:pt>
                <c:pt idx="5779">
                  <c:v>476.0</c:v>
                </c:pt>
                <c:pt idx="5780">
                  <c:v>450.0</c:v>
                </c:pt>
                <c:pt idx="5781">
                  <c:v>452.0</c:v>
                </c:pt>
                <c:pt idx="5782">
                  <c:v>411.5</c:v>
                </c:pt>
                <c:pt idx="5783">
                  <c:v>380.0</c:v>
                </c:pt>
                <c:pt idx="5784">
                  <c:v>393.5</c:v>
                </c:pt>
                <c:pt idx="5785">
                  <c:v>372.5</c:v>
                </c:pt>
                <c:pt idx="5786">
                  <c:v>364.0</c:v>
                </c:pt>
                <c:pt idx="5787">
                  <c:v>318.0</c:v>
                </c:pt>
                <c:pt idx="5788">
                  <c:v>289.0</c:v>
                </c:pt>
                <c:pt idx="5789">
                  <c:v>252.0</c:v>
                </c:pt>
                <c:pt idx="5790">
                  <c:v>128.5</c:v>
                </c:pt>
                <c:pt idx="5791">
                  <c:v>102.0</c:v>
                </c:pt>
                <c:pt idx="5792">
                  <c:v>121.0</c:v>
                </c:pt>
                <c:pt idx="5793">
                  <c:v>103.5</c:v>
                </c:pt>
                <c:pt idx="5794">
                  <c:v>85.0</c:v>
                </c:pt>
                <c:pt idx="5795">
                  <c:v>68.5</c:v>
                </c:pt>
                <c:pt idx="5796">
                  <c:v>76.0</c:v>
                </c:pt>
                <c:pt idx="5797">
                  <c:v>72.5</c:v>
                </c:pt>
                <c:pt idx="5798">
                  <c:v>179.5</c:v>
                </c:pt>
                <c:pt idx="5799">
                  <c:v>157.0</c:v>
                </c:pt>
                <c:pt idx="5800">
                  <c:v>292.0</c:v>
                </c:pt>
                <c:pt idx="5801">
                  <c:v>447.0</c:v>
                </c:pt>
                <c:pt idx="5802">
                  <c:v>703.5</c:v>
                </c:pt>
                <c:pt idx="5803">
                  <c:v>834.5</c:v>
                </c:pt>
                <c:pt idx="5804">
                  <c:v>800.5</c:v>
                </c:pt>
                <c:pt idx="5805">
                  <c:v>812.5</c:v>
                </c:pt>
                <c:pt idx="5806">
                  <c:v>810.5</c:v>
                </c:pt>
                <c:pt idx="5807">
                  <c:v>925.0</c:v>
                </c:pt>
                <c:pt idx="5808">
                  <c:v>946.5</c:v>
                </c:pt>
                <c:pt idx="5809">
                  <c:v>913.0</c:v>
                </c:pt>
                <c:pt idx="5810">
                  <c:v>854.0</c:v>
                </c:pt>
                <c:pt idx="5811">
                  <c:v>954.5</c:v>
                </c:pt>
                <c:pt idx="5812">
                  <c:v>1084.5</c:v>
                </c:pt>
                <c:pt idx="5813">
                  <c:v>1130.5</c:v>
                </c:pt>
                <c:pt idx="5814">
                  <c:v>1027.0</c:v>
                </c:pt>
                <c:pt idx="5815">
                  <c:v>1027.5</c:v>
                </c:pt>
                <c:pt idx="5816">
                  <c:v>1061.5</c:v>
                </c:pt>
                <c:pt idx="5817">
                  <c:v>1048.0</c:v>
                </c:pt>
                <c:pt idx="5818">
                  <c:v>992.5</c:v>
                </c:pt>
                <c:pt idx="5819">
                  <c:v>952.0</c:v>
                </c:pt>
                <c:pt idx="5820">
                  <c:v>828.5</c:v>
                </c:pt>
                <c:pt idx="5821">
                  <c:v>674.5</c:v>
                </c:pt>
                <c:pt idx="5822">
                  <c:v>626.0</c:v>
                </c:pt>
                <c:pt idx="5823">
                  <c:v>609.5</c:v>
                </c:pt>
                <c:pt idx="5824">
                  <c:v>622.0</c:v>
                </c:pt>
                <c:pt idx="5825">
                  <c:v>617.5</c:v>
                </c:pt>
                <c:pt idx="5826">
                  <c:v>610.0</c:v>
                </c:pt>
                <c:pt idx="5827">
                  <c:v>566.0</c:v>
                </c:pt>
                <c:pt idx="5828">
                  <c:v>486.5</c:v>
                </c:pt>
                <c:pt idx="5829">
                  <c:v>455.0</c:v>
                </c:pt>
                <c:pt idx="5830">
                  <c:v>430.0</c:v>
                </c:pt>
                <c:pt idx="5831">
                  <c:v>474.0</c:v>
                </c:pt>
                <c:pt idx="5832">
                  <c:v>400.0</c:v>
                </c:pt>
                <c:pt idx="5833">
                  <c:v>349.0</c:v>
                </c:pt>
                <c:pt idx="5834">
                  <c:v>305.0</c:v>
                </c:pt>
                <c:pt idx="5835">
                  <c:v>331.5</c:v>
                </c:pt>
                <c:pt idx="5836">
                  <c:v>365.0</c:v>
                </c:pt>
                <c:pt idx="5837">
                  <c:v>384.0</c:v>
                </c:pt>
                <c:pt idx="5838">
                  <c:v>359.0</c:v>
                </c:pt>
                <c:pt idx="5839">
                  <c:v>362.0</c:v>
                </c:pt>
                <c:pt idx="5840">
                  <c:v>387.0</c:v>
                </c:pt>
                <c:pt idx="5841">
                  <c:v>410.0</c:v>
                </c:pt>
                <c:pt idx="5842">
                  <c:v>495.5</c:v>
                </c:pt>
                <c:pt idx="5843">
                  <c:v>646.0</c:v>
                </c:pt>
                <c:pt idx="5844">
                  <c:v>627.0</c:v>
                </c:pt>
                <c:pt idx="5845">
                  <c:v>612.0</c:v>
                </c:pt>
                <c:pt idx="5846">
                  <c:v>576.0</c:v>
                </c:pt>
                <c:pt idx="5847">
                  <c:v>622.5</c:v>
                </c:pt>
                <c:pt idx="5848">
                  <c:v>657.0</c:v>
                </c:pt>
                <c:pt idx="5849">
                  <c:v>709.0</c:v>
                </c:pt>
                <c:pt idx="5850">
                  <c:v>593.0</c:v>
                </c:pt>
                <c:pt idx="5851">
                  <c:v>456.5</c:v>
                </c:pt>
                <c:pt idx="5852">
                  <c:v>364.5</c:v>
                </c:pt>
                <c:pt idx="5853">
                  <c:v>322.0</c:v>
                </c:pt>
                <c:pt idx="5854">
                  <c:v>326.5</c:v>
                </c:pt>
                <c:pt idx="5855">
                  <c:v>345.5</c:v>
                </c:pt>
                <c:pt idx="5856">
                  <c:v>356.5</c:v>
                </c:pt>
                <c:pt idx="5857">
                  <c:v>328.5</c:v>
                </c:pt>
                <c:pt idx="5858">
                  <c:v>303.0</c:v>
                </c:pt>
                <c:pt idx="5859">
                  <c:v>271.5</c:v>
                </c:pt>
                <c:pt idx="5860">
                  <c:v>198.0</c:v>
                </c:pt>
                <c:pt idx="5861">
                  <c:v>139.5</c:v>
                </c:pt>
                <c:pt idx="5862">
                  <c:v>115.5</c:v>
                </c:pt>
                <c:pt idx="5863">
                  <c:v>111.5</c:v>
                </c:pt>
                <c:pt idx="5864">
                  <c:v>117.0</c:v>
                </c:pt>
                <c:pt idx="5865">
                  <c:v>146.0</c:v>
                </c:pt>
                <c:pt idx="5866">
                  <c:v>200.0</c:v>
                </c:pt>
                <c:pt idx="5867">
                  <c:v>245.5</c:v>
                </c:pt>
                <c:pt idx="5868">
                  <c:v>296.5</c:v>
                </c:pt>
                <c:pt idx="5869">
                  <c:v>350.5</c:v>
                </c:pt>
                <c:pt idx="5870">
                  <c:v>445.0</c:v>
                </c:pt>
                <c:pt idx="5871">
                  <c:v>461.5</c:v>
                </c:pt>
                <c:pt idx="5872">
                  <c:v>577.5</c:v>
                </c:pt>
                <c:pt idx="5873">
                  <c:v>636.5</c:v>
                </c:pt>
                <c:pt idx="5874">
                  <c:v>670.5</c:v>
                </c:pt>
                <c:pt idx="5875">
                  <c:v>633.0</c:v>
                </c:pt>
                <c:pt idx="5876">
                  <c:v>546.5</c:v>
                </c:pt>
                <c:pt idx="5877">
                  <c:v>526.0</c:v>
                </c:pt>
                <c:pt idx="5878">
                  <c:v>470.0</c:v>
                </c:pt>
                <c:pt idx="5879">
                  <c:v>368.0</c:v>
                </c:pt>
                <c:pt idx="5880">
                  <c:v>309.0</c:v>
                </c:pt>
                <c:pt idx="5881">
                  <c:v>286.5</c:v>
                </c:pt>
                <c:pt idx="5882">
                  <c:v>285.0</c:v>
                </c:pt>
                <c:pt idx="5883">
                  <c:v>250.0</c:v>
                </c:pt>
                <c:pt idx="5884">
                  <c:v>194.0</c:v>
                </c:pt>
                <c:pt idx="5885">
                  <c:v>145.0</c:v>
                </c:pt>
                <c:pt idx="5886">
                  <c:v>75.5</c:v>
                </c:pt>
                <c:pt idx="5887">
                  <c:v>54.5</c:v>
                </c:pt>
                <c:pt idx="5888">
                  <c:v>60.0</c:v>
                </c:pt>
                <c:pt idx="5889">
                  <c:v>71.5</c:v>
                </c:pt>
                <c:pt idx="5890">
                  <c:v>88.5</c:v>
                </c:pt>
                <c:pt idx="5891">
                  <c:v>127.5</c:v>
                </c:pt>
                <c:pt idx="5892">
                  <c:v>143.0</c:v>
                </c:pt>
                <c:pt idx="5893">
                  <c:v>153.5</c:v>
                </c:pt>
                <c:pt idx="5894">
                  <c:v>344.0</c:v>
                </c:pt>
                <c:pt idx="5895">
                  <c:v>453.5</c:v>
                </c:pt>
                <c:pt idx="5896">
                  <c:v>417.0</c:v>
                </c:pt>
                <c:pt idx="5897">
                  <c:v>484.0</c:v>
                </c:pt>
                <c:pt idx="5898">
                  <c:v>591.5</c:v>
                </c:pt>
                <c:pt idx="5899">
                  <c:v>642.5</c:v>
                </c:pt>
                <c:pt idx="5900">
                  <c:v>692.0</c:v>
                </c:pt>
                <c:pt idx="5901">
                  <c:v>671.0</c:v>
                </c:pt>
                <c:pt idx="5902">
                  <c:v>650.0</c:v>
                </c:pt>
                <c:pt idx="5903">
                  <c:v>580.5</c:v>
                </c:pt>
                <c:pt idx="5904">
                  <c:v>544.0</c:v>
                </c:pt>
                <c:pt idx="5905">
                  <c:v>528.5</c:v>
                </c:pt>
                <c:pt idx="5906">
                  <c:v>517.5</c:v>
                </c:pt>
                <c:pt idx="5907">
                  <c:v>430.5</c:v>
                </c:pt>
                <c:pt idx="5908">
                  <c:v>342.5</c:v>
                </c:pt>
                <c:pt idx="5909">
                  <c:v>310.0</c:v>
                </c:pt>
                <c:pt idx="5910">
                  <c:v>213.0</c:v>
                </c:pt>
                <c:pt idx="5911">
                  <c:v>186.0</c:v>
                </c:pt>
                <c:pt idx="5912">
                  <c:v>208.0</c:v>
                </c:pt>
                <c:pt idx="5913">
                  <c:v>235.0</c:v>
                </c:pt>
                <c:pt idx="5914">
                  <c:v>264.5</c:v>
                </c:pt>
                <c:pt idx="5915">
                  <c:v>295.5</c:v>
                </c:pt>
                <c:pt idx="5916">
                  <c:v>281.0</c:v>
                </c:pt>
                <c:pt idx="5917">
                  <c:v>262.0</c:v>
                </c:pt>
                <c:pt idx="5918">
                  <c:v>317.0</c:v>
                </c:pt>
                <c:pt idx="5919">
                  <c:v>374.0</c:v>
                </c:pt>
                <c:pt idx="5920">
                  <c:v>426.0</c:v>
                </c:pt>
                <c:pt idx="5921">
                  <c:v>562.5</c:v>
                </c:pt>
                <c:pt idx="5922">
                  <c:v>604.5</c:v>
                </c:pt>
                <c:pt idx="5923">
                  <c:v>621.0</c:v>
                </c:pt>
                <c:pt idx="5924">
                  <c:v>643.5</c:v>
                </c:pt>
                <c:pt idx="5925">
                  <c:v>670.5</c:v>
                </c:pt>
                <c:pt idx="5926">
                  <c:v>641.0</c:v>
                </c:pt>
                <c:pt idx="5927">
                  <c:v>615.5</c:v>
                </c:pt>
                <c:pt idx="5928">
                  <c:v>596.0</c:v>
                </c:pt>
                <c:pt idx="5929">
                  <c:v>603.5</c:v>
                </c:pt>
                <c:pt idx="5930">
                  <c:v>603.0</c:v>
                </c:pt>
                <c:pt idx="5931">
                  <c:v>566.5</c:v>
                </c:pt>
                <c:pt idx="5932">
                  <c:v>524.5</c:v>
                </c:pt>
                <c:pt idx="5933">
                  <c:v>425.0</c:v>
                </c:pt>
                <c:pt idx="5934">
                  <c:v>286.0</c:v>
                </c:pt>
                <c:pt idx="5935">
                  <c:v>268.0</c:v>
                </c:pt>
                <c:pt idx="5936">
                  <c:v>269.0</c:v>
                </c:pt>
                <c:pt idx="5937">
                  <c:v>262.5</c:v>
                </c:pt>
                <c:pt idx="5938">
                  <c:v>265.5</c:v>
                </c:pt>
                <c:pt idx="5939">
                  <c:v>293.0</c:v>
                </c:pt>
                <c:pt idx="5940">
                  <c:v>272.5</c:v>
                </c:pt>
                <c:pt idx="5941">
                  <c:v>276.0</c:v>
                </c:pt>
                <c:pt idx="5942">
                  <c:v>300.5</c:v>
                </c:pt>
                <c:pt idx="5943">
                  <c:v>541.5</c:v>
                </c:pt>
                <c:pt idx="5944">
                  <c:v>651.0</c:v>
                </c:pt>
                <c:pt idx="5945">
                  <c:v>696.0</c:v>
                </c:pt>
                <c:pt idx="5946">
                  <c:v>695.0</c:v>
                </c:pt>
                <c:pt idx="5947">
                  <c:v>597.5</c:v>
                </c:pt>
                <c:pt idx="5948">
                  <c:v>524.5</c:v>
                </c:pt>
                <c:pt idx="5949">
                  <c:v>461.0</c:v>
                </c:pt>
                <c:pt idx="5950">
                  <c:v>403.0</c:v>
                </c:pt>
                <c:pt idx="5951">
                  <c:v>333.5</c:v>
                </c:pt>
                <c:pt idx="5952">
                  <c:v>292.0</c:v>
                </c:pt>
                <c:pt idx="5953">
                  <c:v>292.0</c:v>
                </c:pt>
                <c:pt idx="5954">
                  <c:v>264.0</c:v>
                </c:pt>
                <c:pt idx="5955">
                  <c:v>247.0</c:v>
                </c:pt>
                <c:pt idx="5956">
                  <c:v>223.5</c:v>
                </c:pt>
                <c:pt idx="5957">
                  <c:v>179.0</c:v>
                </c:pt>
                <c:pt idx="5958">
                  <c:v>134.0</c:v>
                </c:pt>
                <c:pt idx="5959">
                  <c:v>114.5</c:v>
                </c:pt>
                <c:pt idx="5960">
                  <c:v>105.0</c:v>
                </c:pt>
                <c:pt idx="5961">
                  <c:v>77.0</c:v>
                </c:pt>
                <c:pt idx="5962">
                  <c:v>71.5</c:v>
                </c:pt>
                <c:pt idx="5963">
                  <c:v>84.0</c:v>
                </c:pt>
                <c:pt idx="5964">
                  <c:v>90.5</c:v>
                </c:pt>
                <c:pt idx="5965">
                  <c:v>89.5</c:v>
                </c:pt>
                <c:pt idx="5966">
                  <c:v>234.5</c:v>
                </c:pt>
                <c:pt idx="5967">
                  <c:v>482.5</c:v>
                </c:pt>
                <c:pt idx="5968">
                  <c:v>660.5</c:v>
                </c:pt>
                <c:pt idx="5969">
                  <c:v>842.0</c:v>
                </c:pt>
                <c:pt idx="5970">
                  <c:v>947.0</c:v>
                </c:pt>
                <c:pt idx="5971">
                  <c:v>892.5</c:v>
                </c:pt>
                <c:pt idx="5972">
                  <c:v>954.5</c:v>
                </c:pt>
                <c:pt idx="5973">
                  <c:v>855.0</c:v>
                </c:pt>
                <c:pt idx="5974">
                  <c:v>738.5</c:v>
                </c:pt>
                <c:pt idx="5975">
                  <c:v>451.5</c:v>
                </c:pt>
                <c:pt idx="5976">
                  <c:v>366.0</c:v>
                </c:pt>
                <c:pt idx="5977">
                  <c:v>299.5</c:v>
                </c:pt>
                <c:pt idx="5978">
                  <c:v>256.0</c:v>
                </c:pt>
                <c:pt idx="5979">
                  <c:v>237.0</c:v>
                </c:pt>
                <c:pt idx="5980">
                  <c:v>246.0</c:v>
                </c:pt>
                <c:pt idx="5981">
                  <c:v>228.5</c:v>
                </c:pt>
                <c:pt idx="5982">
                  <c:v>148.0</c:v>
                </c:pt>
                <c:pt idx="5983">
                  <c:v>153.0</c:v>
                </c:pt>
                <c:pt idx="5984">
                  <c:v>119.5</c:v>
                </c:pt>
                <c:pt idx="5985">
                  <c:v>81.5</c:v>
                </c:pt>
                <c:pt idx="5986">
                  <c:v>63.0</c:v>
                </c:pt>
                <c:pt idx="5987">
                  <c:v>46.5</c:v>
                </c:pt>
                <c:pt idx="5988">
                  <c:v>47.5</c:v>
                </c:pt>
                <c:pt idx="5989">
                  <c:v>48.0</c:v>
                </c:pt>
                <c:pt idx="5990">
                  <c:v>106.0</c:v>
                </c:pt>
                <c:pt idx="5991">
                  <c:v>233.5</c:v>
                </c:pt>
                <c:pt idx="5992">
                  <c:v>373.5</c:v>
                </c:pt>
                <c:pt idx="5993">
                  <c:v>476.0</c:v>
                </c:pt>
                <c:pt idx="5994">
                  <c:v>584.5</c:v>
                </c:pt>
                <c:pt idx="5995">
                  <c:v>603.0</c:v>
                </c:pt>
                <c:pt idx="5996">
                  <c:v>598.0</c:v>
                </c:pt>
                <c:pt idx="5997">
                  <c:v>535.5</c:v>
                </c:pt>
                <c:pt idx="5998">
                  <c:v>461.5</c:v>
                </c:pt>
                <c:pt idx="5999">
                  <c:v>337.0</c:v>
                </c:pt>
                <c:pt idx="6000">
                  <c:v>274.5</c:v>
                </c:pt>
                <c:pt idx="6001">
                  <c:v>215.5</c:v>
                </c:pt>
                <c:pt idx="6002">
                  <c:v>171.5</c:v>
                </c:pt>
                <c:pt idx="6003">
                  <c:v>143.5</c:v>
                </c:pt>
                <c:pt idx="6004">
                  <c:v>128.5</c:v>
                </c:pt>
                <c:pt idx="6005">
                  <c:v>106.5</c:v>
                </c:pt>
                <c:pt idx="6006">
                  <c:v>56.5</c:v>
                </c:pt>
                <c:pt idx="6007">
                  <c:v>53.5</c:v>
                </c:pt>
                <c:pt idx="6008">
                  <c:v>41.0</c:v>
                </c:pt>
                <c:pt idx="6009">
                  <c:v>33.0</c:v>
                </c:pt>
                <c:pt idx="6010">
                  <c:v>35.5</c:v>
                </c:pt>
                <c:pt idx="6011">
                  <c:v>36.5</c:v>
                </c:pt>
                <c:pt idx="6012">
                  <c:v>43.0</c:v>
                </c:pt>
                <c:pt idx="6013">
                  <c:v>70.0</c:v>
                </c:pt>
                <c:pt idx="6014">
                  <c:v>140.5</c:v>
                </c:pt>
                <c:pt idx="6015">
                  <c:v>190.0</c:v>
                </c:pt>
                <c:pt idx="6016">
                  <c:v>268.5</c:v>
                </c:pt>
                <c:pt idx="6017">
                  <c:v>376.5</c:v>
                </c:pt>
                <c:pt idx="6018">
                  <c:v>447.5</c:v>
                </c:pt>
                <c:pt idx="6019">
                  <c:v>460.5</c:v>
                </c:pt>
                <c:pt idx="6020">
                  <c:v>433.5</c:v>
                </c:pt>
                <c:pt idx="6021">
                  <c:v>420.0</c:v>
                </c:pt>
                <c:pt idx="6022">
                  <c:v>383.0</c:v>
                </c:pt>
                <c:pt idx="6023">
                  <c:v>342.0</c:v>
                </c:pt>
                <c:pt idx="6024">
                  <c:v>336.0</c:v>
                </c:pt>
                <c:pt idx="6025">
                  <c:v>327.5</c:v>
                </c:pt>
                <c:pt idx="6026">
                  <c:v>332.5</c:v>
                </c:pt>
                <c:pt idx="6027">
                  <c:v>318.0</c:v>
                </c:pt>
                <c:pt idx="6028">
                  <c:v>311.0</c:v>
                </c:pt>
                <c:pt idx="6029">
                  <c:v>302.0</c:v>
                </c:pt>
                <c:pt idx="6030">
                  <c:v>248.5</c:v>
                </c:pt>
                <c:pt idx="6031">
                  <c:v>207.5</c:v>
                </c:pt>
                <c:pt idx="6032">
                  <c:v>276.0</c:v>
                </c:pt>
                <c:pt idx="6033">
                  <c:v>448.5</c:v>
                </c:pt>
                <c:pt idx="6034">
                  <c:v>582.0</c:v>
                </c:pt>
                <c:pt idx="6035">
                  <c:v>670.0</c:v>
                </c:pt>
                <c:pt idx="6036">
                  <c:v>757.5</c:v>
                </c:pt>
                <c:pt idx="6037">
                  <c:v>807.5</c:v>
                </c:pt>
                <c:pt idx="6038">
                  <c:v>963.5</c:v>
                </c:pt>
                <c:pt idx="6039">
                  <c:v>1052.5</c:v>
                </c:pt>
                <c:pt idx="6040">
                  <c:v>1151.5</c:v>
                </c:pt>
                <c:pt idx="6041">
                  <c:v>1241.5</c:v>
                </c:pt>
                <c:pt idx="6042">
                  <c:v>1257.0</c:v>
                </c:pt>
                <c:pt idx="6043">
                  <c:v>1243.5</c:v>
                </c:pt>
                <c:pt idx="6044">
                  <c:v>1242.0</c:v>
                </c:pt>
                <c:pt idx="6045">
                  <c:v>1389.0</c:v>
                </c:pt>
                <c:pt idx="6046">
                  <c:v>1305.5</c:v>
                </c:pt>
                <c:pt idx="6047">
                  <c:v>1113.0</c:v>
                </c:pt>
                <c:pt idx="6048">
                  <c:v>1061.5</c:v>
                </c:pt>
                <c:pt idx="6049">
                  <c:v>1091.5</c:v>
                </c:pt>
                <c:pt idx="6050">
                  <c:v>1089.5</c:v>
                </c:pt>
                <c:pt idx="6051">
                  <c:v>1006.0</c:v>
                </c:pt>
                <c:pt idx="6052">
                  <c:v>904.5</c:v>
                </c:pt>
                <c:pt idx="6053">
                  <c:v>764.5</c:v>
                </c:pt>
                <c:pt idx="6054">
                  <c:v>526.0</c:v>
                </c:pt>
                <c:pt idx="6055">
                  <c:v>416.0</c:v>
                </c:pt>
                <c:pt idx="6056">
                  <c:v>385.5</c:v>
                </c:pt>
                <c:pt idx="6057">
                  <c:v>402.0</c:v>
                </c:pt>
                <c:pt idx="6058">
                  <c:v>463.0</c:v>
                </c:pt>
                <c:pt idx="6059">
                  <c:v>512.0</c:v>
                </c:pt>
                <c:pt idx="6060">
                  <c:v>551.5</c:v>
                </c:pt>
                <c:pt idx="6061">
                  <c:v>594.5</c:v>
                </c:pt>
                <c:pt idx="6062">
                  <c:v>673.0</c:v>
                </c:pt>
                <c:pt idx="6063">
                  <c:v>748.5</c:v>
                </c:pt>
                <c:pt idx="6064">
                  <c:v>862.0</c:v>
                </c:pt>
                <c:pt idx="6065">
                  <c:v>896.0</c:v>
                </c:pt>
                <c:pt idx="6066">
                  <c:v>931.5</c:v>
                </c:pt>
                <c:pt idx="6067">
                  <c:v>907.5</c:v>
                </c:pt>
                <c:pt idx="6068">
                  <c:v>852.5</c:v>
                </c:pt>
                <c:pt idx="6069">
                  <c:v>899.5</c:v>
                </c:pt>
                <c:pt idx="6070">
                  <c:v>886.0</c:v>
                </c:pt>
                <c:pt idx="6071">
                  <c:v>814.5</c:v>
                </c:pt>
                <c:pt idx="6072">
                  <c:v>704.5</c:v>
                </c:pt>
                <c:pt idx="6073">
                  <c:v>727.0</c:v>
                </c:pt>
                <c:pt idx="6074">
                  <c:v>800.0</c:v>
                </c:pt>
                <c:pt idx="6075">
                  <c:v>806.5</c:v>
                </c:pt>
                <c:pt idx="6076">
                  <c:v>703.0</c:v>
                </c:pt>
                <c:pt idx="6077">
                  <c:v>597.5</c:v>
                </c:pt>
                <c:pt idx="6078">
                  <c:v>386.0</c:v>
                </c:pt>
                <c:pt idx="6079">
                  <c:v>234.0</c:v>
                </c:pt>
                <c:pt idx="6080">
                  <c:v>180.5</c:v>
                </c:pt>
                <c:pt idx="6081">
                  <c:v>164.5</c:v>
                </c:pt>
                <c:pt idx="6082">
                  <c:v>224.0</c:v>
                </c:pt>
                <c:pt idx="6083">
                  <c:v>268.0</c:v>
                </c:pt>
                <c:pt idx="6084">
                  <c:v>324.0</c:v>
                </c:pt>
                <c:pt idx="6085">
                  <c:v>326.0</c:v>
                </c:pt>
                <c:pt idx="6086">
                  <c:v>352.0</c:v>
                </c:pt>
                <c:pt idx="6087">
                  <c:v>388.0</c:v>
                </c:pt>
                <c:pt idx="6088">
                  <c:v>547.0</c:v>
                </c:pt>
                <c:pt idx="6089">
                  <c:v>614.0</c:v>
                </c:pt>
                <c:pt idx="6090">
                  <c:v>755.5</c:v>
                </c:pt>
                <c:pt idx="6091">
                  <c:v>789.5</c:v>
                </c:pt>
                <c:pt idx="6092">
                  <c:v>792.5</c:v>
                </c:pt>
                <c:pt idx="6093">
                  <c:v>827.5</c:v>
                </c:pt>
                <c:pt idx="6094">
                  <c:v>841.0</c:v>
                </c:pt>
                <c:pt idx="6095">
                  <c:v>809.5</c:v>
                </c:pt>
                <c:pt idx="6096">
                  <c:v>770.5</c:v>
                </c:pt>
                <c:pt idx="6097">
                  <c:v>750.0</c:v>
                </c:pt>
                <c:pt idx="6098">
                  <c:v>695.5</c:v>
                </c:pt>
                <c:pt idx="6099">
                  <c:v>669.5</c:v>
                </c:pt>
                <c:pt idx="6100">
                  <c:v>678.0</c:v>
                </c:pt>
                <c:pt idx="6101">
                  <c:v>600.0</c:v>
                </c:pt>
                <c:pt idx="6102">
                  <c:v>502.0</c:v>
                </c:pt>
                <c:pt idx="6103">
                  <c:v>439.5</c:v>
                </c:pt>
                <c:pt idx="6104">
                  <c:v>451.5</c:v>
                </c:pt>
                <c:pt idx="6105">
                  <c:v>480.5</c:v>
                </c:pt>
                <c:pt idx="6106">
                  <c:v>575.5</c:v>
                </c:pt>
                <c:pt idx="6107">
                  <c:v>626.0</c:v>
                </c:pt>
                <c:pt idx="6108">
                  <c:v>627.5</c:v>
                </c:pt>
                <c:pt idx="6109">
                  <c:v>653.5</c:v>
                </c:pt>
                <c:pt idx="6110">
                  <c:v>695.0</c:v>
                </c:pt>
                <c:pt idx="6111">
                  <c:v>762.5</c:v>
                </c:pt>
                <c:pt idx="6112">
                  <c:v>884.0</c:v>
                </c:pt>
                <c:pt idx="6113">
                  <c:v>965.0</c:v>
                </c:pt>
                <c:pt idx="6114">
                  <c:v>1088.5</c:v>
                </c:pt>
                <c:pt idx="6115">
                  <c:v>1201.0</c:v>
                </c:pt>
                <c:pt idx="6116">
                  <c:v>1316.0</c:v>
                </c:pt>
                <c:pt idx="6117">
                  <c:v>1200.5</c:v>
                </c:pt>
                <c:pt idx="6118">
                  <c:v>998.5</c:v>
                </c:pt>
                <c:pt idx="6119">
                  <c:v>945.5</c:v>
                </c:pt>
                <c:pt idx="6120">
                  <c:v>882.5</c:v>
                </c:pt>
                <c:pt idx="6121">
                  <c:v>741.0</c:v>
                </c:pt>
                <c:pt idx="6122">
                  <c:v>652.5</c:v>
                </c:pt>
                <c:pt idx="6123">
                  <c:v>703.0</c:v>
                </c:pt>
                <c:pt idx="6124">
                  <c:v>791.5</c:v>
                </c:pt>
                <c:pt idx="6125">
                  <c:v>853.5</c:v>
                </c:pt>
                <c:pt idx="6126">
                  <c:v>763.5</c:v>
                </c:pt>
                <c:pt idx="6127">
                  <c:v>760.5</c:v>
                </c:pt>
                <c:pt idx="6128">
                  <c:v>858.5</c:v>
                </c:pt>
                <c:pt idx="6129">
                  <c:v>849.0</c:v>
                </c:pt>
                <c:pt idx="6130">
                  <c:v>800.0</c:v>
                </c:pt>
                <c:pt idx="6131">
                  <c:v>733.5</c:v>
                </c:pt>
                <c:pt idx="6132">
                  <c:v>745.0</c:v>
                </c:pt>
                <c:pt idx="6133">
                  <c:v>695.5</c:v>
                </c:pt>
                <c:pt idx="6134">
                  <c:v>662.0</c:v>
                </c:pt>
                <c:pt idx="6135">
                  <c:v>627.0</c:v>
                </c:pt>
                <c:pt idx="6136">
                  <c:v>570.5</c:v>
                </c:pt>
                <c:pt idx="6137">
                  <c:v>570.0</c:v>
                </c:pt>
                <c:pt idx="6138">
                  <c:v>579.5</c:v>
                </c:pt>
                <c:pt idx="6139">
                  <c:v>603.5</c:v>
                </c:pt>
                <c:pt idx="6140">
                  <c:v>570.0</c:v>
                </c:pt>
                <c:pt idx="6141">
                  <c:v>512.0</c:v>
                </c:pt>
                <c:pt idx="6142">
                  <c:v>424.5</c:v>
                </c:pt>
                <c:pt idx="6143">
                  <c:v>383.5</c:v>
                </c:pt>
                <c:pt idx="6144">
                  <c:v>369.0</c:v>
                </c:pt>
                <c:pt idx="6145">
                  <c:v>337.0</c:v>
                </c:pt>
                <c:pt idx="6146">
                  <c:v>327.5</c:v>
                </c:pt>
                <c:pt idx="6147">
                  <c:v>328.5</c:v>
                </c:pt>
                <c:pt idx="6148">
                  <c:v>326.5</c:v>
                </c:pt>
                <c:pt idx="6149">
                  <c:v>342.0</c:v>
                </c:pt>
                <c:pt idx="6150">
                  <c:v>311.5</c:v>
                </c:pt>
                <c:pt idx="6151">
                  <c:v>363.5</c:v>
                </c:pt>
                <c:pt idx="6152">
                  <c:v>499.5</c:v>
                </c:pt>
                <c:pt idx="6153">
                  <c:v>656.0</c:v>
                </c:pt>
                <c:pt idx="6154">
                  <c:v>734.0</c:v>
                </c:pt>
                <c:pt idx="6155">
                  <c:v>736.5</c:v>
                </c:pt>
                <c:pt idx="6156">
                  <c:v>753.0</c:v>
                </c:pt>
                <c:pt idx="6157">
                  <c:v>704.0</c:v>
                </c:pt>
                <c:pt idx="6158">
                  <c:v>690.0</c:v>
                </c:pt>
                <c:pt idx="6159">
                  <c:v>704.5</c:v>
                </c:pt>
                <c:pt idx="6160">
                  <c:v>613.5</c:v>
                </c:pt>
                <c:pt idx="6161">
                  <c:v>590.0</c:v>
                </c:pt>
                <c:pt idx="6162">
                  <c:v>589.0</c:v>
                </c:pt>
                <c:pt idx="6163">
                  <c:v>646.5</c:v>
                </c:pt>
                <c:pt idx="6164">
                  <c:v>570.5</c:v>
                </c:pt>
                <c:pt idx="6165">
                  <c:v>560.5</c:v>
                </c:pt>
                <c:pt idx="6166">
                  <c:v>482.5</c:v>
                </c:pt>
                <c:pt idx="6167">
                  <c:v>368.0</c:v>
                </c:pt>
                <c:pt idx="6168">
                  <c:v>356.0</c:v>
                </c:pt>
                <c:pt idx="6169">
                  <c:v>385.0</c:v>
                </c:pt>
                <c:pt idx="6170">
                  <c:v>347.5</c:v>
                </c:pt>
                <c:pt idx="6171">
                  <c:v>312.5</c:v>
                </c:pt>
                <c:pt idx="6172">
                  <c:v>292.5</c:v>
                </c:pt>
                <c:pt idx="6173">
                  <c:v>291.0</c:v>
                </c:pt>
                <c:pt idx="6174">
                  <c:v>252.0</c:v>
                </c:pt>
                <c:pt idx="6175">
                  <c:v>292.0</c:v>
                </c:pt>
                <c:pt idx="6176">
                  <c:v>363.0</c:v>
                </c:pt>
                <c:pt idx="6177">
                  <c:v>503.0</c:v>
                </c:pt>
                <c:pt idx="6178">
                  <c:v>614.5</c:v>
                </c:pt>
                <c:pt idx="6179">
                  <c:v>681.5</c:v>
                </c:pt>
                <c:pt idx="6180">
                  <c:v>707.0</c:v>
                </c:pt>
                <c:pt idx="6181">
                  <c:v>718.5</c:v>
                </c:pt>
                <c:pt idx="6182">
                  <c:v>709.5</c:v>
                </c:pt>
                <c:pt idx="6183">
                  <c:v>665.5</c:v>
                </c:pt>
                <c:pt idx="6184">
                  <c:v>617.0</c:v>
                </c:pt>
                <c:pt idx="6185">
                  <c:v>555.5</c:v>
                </c:pt>
                <c:pt idx="6186">
                  <c:v>500.5</c:v>
                </c:pt>
                <c:pt idx="6187">
                  <c:v>496.0</c:v>
                </c:pt>
                <c:pt idx="6188">
                  <c:v>428.5</c:v>
                </c:pt>
                <c:pt idx="6189">
                  <c:v>452.5</c:v>
                </c:pt>
                <c:pt idx="6190">
                  <c:v>406.5</c:v>
                </c:pt>
                <c:pt idx="6191">
                  <c:v>354.0</c:v>
                </c:pt>
                <c:pt idx="6192">
                  <c:v>359.0</c:v>
                </c:pt>
                <c:pt idx="6193">
                  <c:v>382.5</c:v>
                </c:pt>
                <c:pt idx="6194">
                  <c:v>400.0</c:v>
                </c:pt>
                <c:pt idx="6195">
                  <c:v>373.5</c:v>
                </c:pt>
                <c:pt idx="6196">
                  <c:v>321.0</c:v>
                </c:pt>
                <c:pt idx="6197">
                  <c:v>332.5</c:v>
                </c:pt>
                <c:pt idx="6198">
                  <c:v>295.0</c:v>
                </c:pt>
                <c:pt idx="6199">
                  <c:v>265.5</c:v>
                </c:pt>
                <c:pt idx="6200">
                  <c:v>346.0</c:v>
                </c:pt>
                <c:pt idx="6201">
                  <c:v>476.5</c:v>
                </c:pt>
                <c:pt idx="6202">
                  <c:v>667.5</c:v>
                </c:pt>
                <c:pt idx="6203">
                  <c:v>802.0</c:v>
                </c:pt>
                <c:pt idx="6204">
                  <c:v>857.0</c:v>
                </c:pt>
                <c:pt idx="6205">
                  <c:v>906.0</c:v>
                </c:pt>
                <c:pt idx="6206">
                  <c:v>898.5</c:v>
                </c:pt>
                <c:pt idx="6207">
                  <c:v>802.5</c:v>
                </c:pt>
                <c:pt idx="6208">
                  <c:v>689.5</c:v>
                </c:pt>
                <c:pt idx="6209">
                  <c:v>752.5</c:v>
                </c:pt>
                <c:pt idx="6210">
                  <c:v>746.0</c:v>
                </c:pt>
                <c:pt idx="6211">
                  <c:v>785.0</c:v>
                </c:pt>
                <c:pt idx="6212">
                  <c:v>813.5</c:v>
                </c:pt>
                <c:pt idx="6213">
                  <c:v>776.5</c:v>
                </c:pt>
                <c:pt idx="6214">
                  <c:v>751.0</c:v>
                </c:pt>
                <c:pt idx="6215">
                  <c:v>722.0</c:v>
                </c:pt>
                <c:pt idx="6216">
                  <c:v>846.5</c:v>
                </c:pt>
                <c:pt idx="6217">
                  <c:v>921.0</c:v>
                </c:pt>
                <c:pt idx="6218">
                  <c:v>856.0</c:v>
                </c:pt>
                <c:pt idx="6219">
                  <c:v>773.0</c:v>
                </c:pt>
                <c:pt idx="6220">
                  <c:v>690.5</c:v>
                </c:pt>
                <c:pt idx="6221">
                  <c:v>645.5</c:v>
                </c:pt>
                <c:pt idx="6222">
                  <c:v>613.5</c:v>
                </c:pt>
                <c:pt idx="6223">
                  <c:v>617.5</c:v>
                </c:pt>
                <c:pt idx="6224">
                  <c:v>656.0</c:v>
                </c:pt>
                <c:pt idx="6225">
                  <c:v>750.0</c:v>
                </c:pt>
                <c:pt idx="6226">
                  <c:v>797.5</c:v>
                </c:pt>
                <c:pt idx="6227">
                  <c:v>836.0</c:v>
                </c:pt>
                <c:pt idx="6228">
                  <c:v>855.0</c:v>
                </c:pt>
                <c:pt idx="6229">
                  <c:v>820.5</c:v>
                </c:pt>
                <c:pt idx="6230">
                  <c:v>793.0</c:v>
                </c:pt>
                <c:pt idx="6231">
                  <c:v>712.0</c:v>
                </c:pt>
                <c:pt idx="6232">
                  <c:v>551.5</c:v>
                </c:pt>
                <c:pt idx="6233">
                  <c:v>606.5</c:v>
                </c:pt>
                <c:pt idx="6234">
                  <c:v>743.0</c:v>
                </c:pt>
                <c:pt idx="6235">
                  <c:v>708.5</c:v>
                </c:pt>
                <c:pt idx="6236">
                  <c:v>688.5</c:v>
                </c:pt>
                <c:pt idx="6237">
                  <c:v>633.0</c:v>
                </c:pt>
                <c:pt idx="6238">
                  <c:v>667.5</c:v>
                </c:pt>
                <c:pt idx="6239">
                  <c:v>591.5</c:v>
                </c:pt>
                <c:pt idx="6240">
                  <c:v>568.5</c:v>
                </c:pt>
                <c:pt idx="6241">
                  <c:v>565.5</c:v>
                </c:pt>
                <c:pt idx="6242">
                  <c:v>520.0</c:v>
                </c:pt>
                <c:pt idx="6243">
                  <c:v>495.5</c:v>
                </c:pt>
                <c:pt idx="6244">
                  <c:v>477.0</c:v>
                </c:pt>
                <c:pt idx="6245">
                  <c:v>429.0</c:v>
                </c:pt>
                <c:pt idx="6246">
                  <c:v>354.0</c:v>
                </c:pt>
                <c:pt idx="6247">
                  <c:v>353.0</c:v>
                </c:pt>
                <c:pt idx="6248">
                  <c:v>448.5</c:v>
                </c:pt>
                <c:pt idx="6249">
                  <c:v>532.5</c:v>
                </c:pt>
                <c:pt idx="6250">
                  <c:v>540.5</c:v>
                </c:pt>
                <c:pt idx="6251">
                  <c:v>535.5</c:v>
                </c:pt>
                <c:pt idx="6252">
                  <c:v>611.0</c:v>
                </c:pt>
                <c:pt idx="6253">
                  <c:v>477.5</c:v>
                </c:pt>
                <c:pt idx="6254">
                  <c:v>431.5</c:v>
                </c:pt>
                <c:pt idx="6255">
                  <c:v>414.5</c:v>
                </c:pt>
                <c:pt idx="6256">
                  <c:v>366.5</c:v>
                </c:pt>
                <c:pt idx="6257">
                  <c:v>378.0</c:v>
                </c:pt>
                <c:pt idx="6258">
                  <c:v>437.0</c:v>
                </c:pt>
                <c:pt idx="6259">
                  <c:v>390.5</c:v>
                </c:pt>
                <c:pt idx="6260">
                  <c:v>363.0</c:v>
                </c:pt>
                <c:pt idx="6261">
                  <c:v>494.0</c:v>
                </c:pt>
                <c:pt idx="6262">
                  <c:v>671.0</c:v>
                </c:pt>
                <c:pt idx="6263">
                  <c:v>680.5</c:v>
                </c:pt>
                <c:pt idx="6264">
                  <c:v>764.5</c:v>
                </c:pt>
                <c:pt idx="6265">
                  <c:v>773.5</c:v>
                </c:pt>
                <c:pt idx="6266">
                  <c:v>696.5</c:v>
                </c:pt>
                <c:pt idx="6267">
                  <c:v>615.0</c:v>
                </c:pt>
                <c:pt idx="6268">
                  <c:v>542.0</c:v>
                </c:pt>
                <c:pt idx="6269">
                  <c:v>434.0</c:v>
                </c:pt>
                <c:pt idx="6270">
                  <c:v>367.0</c:v>
                </c:pt>
                <c:pt idx="6271">
                  <c:v>231.0</c:v>
                </c:pt>
                <c:pt idx="6272">
                  <c:v>227.0</c:v>
                </c:pt>
                <c:pt idx="6273">
                  <c:v>212.0</c:v>
                </c:pt>
                <c:pt idx="6274">
                  <c:v>207.5</c:v>
                </c:pt>
                <c:pt idx="6275">
                  <c:v>231.0</c:v>
                </c:pt>
                <c:pt idx="6276">
                  <c:v>246.5</c:v>
                </c:pt>
                <c:pt idx="6277">
                  <c:v>216.0</c:v>
                </c:pt>
                <c:pt idx="6278">
                  <c:v>282.0</c:v>
                </c:pt>
                <c:pt idx="6279">
                  <c:v>373.5</c:v>
                </c:pt>
                <c:pt idx="6280">
                  <c:v>442.0</c:v>
                </c:pt>
                <c:pt idx="6281">
                  <c:v>470.0</c:v>
                </c:pt>
                <c:pt idx="6282">
                  <c:v>442.5</c:v>
                </c:pt>
                <c:pt idx="6283">
                  <c:v>386.0</c:v>
                </c:pt>
                <c:pt idx="6284">
                  <c:v>296.0</c:v>
                </c:pt>
                <c:pt idx="6285">
                  <c:v>305.0</c:v>
                </c:pt>
                <c:pt idx="6286">
                  <c:v>351.5</c:v>
                </c:pt>
                <c:pt idx="6287">
                  <c:v>366.5</c:v>
                </c:pt>
                <c:pt idx="6288">
                  <c:v>437.0</c:v>
                </c:pt>
                <c:pt idx="6289">
                  <c:v>492.5</c:v>
                </c:pt>
                <c:pt idx="6290">
                  <c:v>442.0</c:v>
                </c:pt>
                <c:pt idx="6291">
                  <c:v>412.0</c:v>
                </c:pt>
                <c:pt idx="6292">
                  <c:v>381.5</c:v>
                </c:pt>
                <c:pt idx="6293">
                  <c:v>403.0</c:v>
                </c:pt>
                <c:pt idx="6294">
                  <c:v>369.0</c:v>
                </c:pt>
                <c:pt idx="6295">
                  <c:v>189.0</c:v>
                </c:pt>
                <c:pt idx="6296">
                  <c:v>129.0</c:v>
                </c:pt>
                <c:pt idx="6297">
                  <c:v>91.5</c:v>
                </c:pt>
                <c:pt idx="6298">
                  <c:v>80.5</c:v>
                </c:pt>
                <c:pt idx="6299">
                  <c:v>95.5</c:v>
                </c:pt>
                <c:pt idx="6300">
                  <c:v>90.5</c:v>
                </c:pt>
                <c:pt idx="6301">
                  <c:v>95.0</c:v>
                </c:pt>
                <c:pt idx="6302">
                  <c:v>154.5</c:v>
                </c:pt>
                <c:pt idx="6303">
                  <c:v>204.0</c:v>
                </c:pt>
                <c:pt idx="6304">
                  <c:v>209.0</c:v>
                </c:pt>
                <c:pt idx="6305">
                  <c:v>232.5</c:v>
                </c:pt>
                <c:pt idx="6306">
                  <c:v>346.0</c:v>
                </c:pt>
                <c:pt idx="6307">
                  <c:v>396.5</c:v>
                </c:pt>
                <c:pt idx="6308">
                  <c:v>444.5</c:v>
                </c:pt>
                <c:pt idx="6309">
                  <c:v>415.5</c:v>
                </c:pt>
                <c:pt idx="6310">
                  <c:v>496.5</c:v>
                </c:pt>
                <c:pt idx="6311">
                  <c:v>590.5</c:v>
                </c:pt>
                <c:pt idx="6312">
                  <c:v>630.5</c:v>
                </c:pt>
                <c:pt idx="6313">
                  <c:v>661.0</c:v>
                </c:pt>
                <c:pt idx="6314">
                  <c:v>679.0</c:v>
                </c:pt>
                <c:pt idx="6315">
                  <c:v>656.5</c:v>
                </c:pt>
                <c:pt idx="6316">
                  <c:v>641.0</c:v>
                </c:pt>
                <c:pt idx="6317">
                  <c:v>650.5</c:v>
                </c:pt>
                <c:pt idx="6318">
                  <c:v>515.5</c:v>
                </c:pt>
                <c:pt idx="6319">
                  <c:v>247.0</c:v>
                </c:pt>
                <c:pt idx="6320">
                  <c:v>145.5</c:v>
                </c:pt>
                <c:pt idx="6321">
                  <c:v>109.5</c:v>
                </c:pt>
                <c:pt idx="6322">
                  <c:v>116.5</c:v>
                </c:pt>
                <c:pt idx="6323">
                  <c:v>154.0</c:v>
                </c:pt>
                <c:pt idx="6324">
                  <c:v>180.0</c:v>
                </c:pt>
                <c:pt idx="6325">
                  <c:v>220.0</c:v>
                </c:pt>
                <c:pt idx="6326">
                  <c:v>335.0</c:v>
                </c:pt>
                <c:pt idx="6327">
                  <c:v>414.5</c:v>
                </c:pt>
                <c:pt idx="6328">
                  <c:v>507.5</c:v>
                </c:pt>
                <c:pt idx="6329">
                  <c:v>600.5</c:v>
                </c:pt>
                <c:pt idx="6330">
                  <c:v>764.5</c:v>
                </c:pt>
                <c:pt idx="6331">
                  <c:v>925.0</c:v>
                </c:pt>
                <c:pt idx="6332">
                  <c:v>1083.0</c:v>
                </c:pt>
                <c:pt idx="6333">
                  <c:v>1211.0</c:v>
                </c:pt>
                <c:pt idx="6334">
                  <c:v>1225.5</c:v>
                </c:pt>
                <c:pt idx="6335">
                  <c:v>1179.0</c:v>
                </c:pt>
                <c:pt idx="6336">
                  <c:v>1231.5</c:v>
                </c:pt>
                <c:pt idx="6337">
                  <c:v>1186.5</c:v>
                </c:pt>
                <c:pt idx="6338">
                  <c:v>1023.0</c:v>
                </c:pt>
                <c:pt idx="6339">
                  <c:v>951.0</c:v>
                </c:pt>
                <c:pt idx="6340">
                  <c:v>810.5</c:v>
                </c:pt>
                <c:pt idx="6341">
                  <c:v>684.5</c:v>
                </c:pt>
                <c:pt idx="6342">
                  <c:v>552.0</c:v>
                </c:pt>
                <c:pt idx="6343">
                  <c:v>228.0</c:v>
                </c:pt>
                <c:pt idx="6344">
                  <c:v>130.5</c:v>
                </c:pt>
                <c:pt idx="6345">
                  <c:v>126.0</c:v>
                </c:pt>
                <c:pt idx="6346">
                  <c:v>167.5</c:v>
                </c:pt>
                <c:pt idx="6347">
                  <c:v>239.5</c:v>
                </c:pt>
                <c:pt idx="6348">
                  <c:v>332.0</c:v>
                </c:pt>
                <c:pt idx="6349">
                  <c:v>377.0</c:v>
                </c:pt>
                <c:pt idx="6350">
                  <c:v>379.5</c:v>
                </c:pt>
                <c:pt idx="6351">
                  <c:v>407.0</c:v>
                </c:pt>
                <c:pt idx="6352">
                  <c:v>495.5</c:v>
                </c:pt>
                <c:pt idx="6353">
                  <c:v>595.5</c:v>
                </c:pt>
                <c:pt idx="6354">
                  <c:v>687.0</c:v>
                </c:pt>
                <c:pt idx="6355">
                  <c:v>767.0</c:v>
                </c:pt>
                <c:pt idx="6356">
                  <c:v>728.0</c:v>
                </c:pt>
                <c:pt idx="6357">
                  <c:v>603.0</c:v>
                </c:pt>
                <c:pt idx="6358">
                  <c:v>560.0</c:v>
                </c:pt>
                <c:pt idx="6359">
                  <c:v>467.0</c:v>
                </c:pt>
                <c:pt idx="6360">
                  <c:v>517.0</c:v>
                </c:pt>
                <c:pt idx="6361">
                  <c:v>530.5</c:v>
                </c:pt>
                <c:pt idx="6362">
                  <c:v>493.5</c:v>
                </c:pt>
                <c:pt idx="6363">
                  <c:v>430.0</c:v>
                </c:pt>
                <c:pt idx="6364">
                  <c:v>352.0</c:v>
                </c:pt>
                <c:pt idx="6365">
                  <c:v>283.5</c:v>
                </c:pt>
                <c:pt idx="6366">
                  <c:v>239.0</c:v>
                </c:pt>
                <c:pt idx="6367">
                  <c:v>129.5</c:v>
                </c:pt>
                <c:pt idx="6368">
                  <c:v>131.5</c:v>
                </c:pt>
                <c:pt idx="6369">
                  <c:v>188.5</c:v>
                </c:pt>
                <c:pt idx="6370">
                  <c:v>282.5</c:v>
                </c:pt>
                <c:pt idx="6371">
                  <c:v>367.5</c:v>
                </c:pt>
                <c:pt idx="6372">
                  <c:v>421.5</c:v>
                </c:pt>
                <c:pt idx="6373">
                  <c:v>449.5</c:v>
                </c:pt>
                <c:pt idx="6374">
                  <c:v>457.5</c:v>
                </c:pt>
                <c:pt idx="6375">
                  <c:v>411.5</c:v>
                </c:pt>
                <c:pt idx="6376">
                  <c:v>547.5</c:v>
                </c:pt>
                <c:pt idx="6377">
                  <c:v>677.0</c:v>
                </c:pt>
                <c:pt idx="6378">
                  <c:v>650.5</c:v>
                </c:pt>
                <c:pt idx="6379">
                  <c:v>570.0</c:v>
                </c:pt>
                <c:pt idx="6380">
                  <c:v>573.5</c:v>
                </c:pt>
                <c:pt idx="6381">
                  <c:v>603.0</c:v>
                </c:pt>
                <c:pt idx="6382">
                  <c:v>665.0</c:v>
                </c:pt>
                <c:pt idx="6383">
                  <c:v>623.0</c:v>
                </c:pt>
                <c:pt idx="6384">
                  <c:v>532.0</c:v>
                </c:pt>
                <c:pt idx="6385">
                  <c:v>459.0</c:v>
                </c:pt>
                <c:pt idx="6386">
                  <c:v>469.0</c:v>
                </c:pt>
                <c:pt idx="6387">
                  <c:v>476.5</c:v>
                </c:pt>
                <c:pt idx="6388">
                  <c:v>396.5</c:v>
                </c:pt>
                <c:pt idx="6389">
                  <c:v>365.5</c:v>
                </c:pt>
                <c:pt idx="6390">
                  <c:v>408.5</c:v>
                </c:pt>
                <c:pt idx="6391">
                  <c:v>379.0</c:v>
                </c:pt>
                <c:pt idx="6392">
                  <c:v>390.5</c:v>
                </c:pt>
                <c:pt idx="6393">
                  <c:v>502.0</c:v>
                </c:pt>
                <c:pt idx="6394">
                  <c:v>466.0</c:v>
                </c:pt>
                <c:pt idx="6395">
                  <c:v>535.5</c:v>
                </c:pt>
                <c:pt idx="6396">
                  <c:v>551.0</c:v>
                </c:pt>
                <c:pt idx="6397">
                  <c:v>583.5</c:v>
                </c:pt>
                <c:pt idx="6398">
                  <c:v>596.0</c:v>
                </c:pt>
                <c:pt idx="6399">
                  <c:v>686.5</c:v>
                </c:pt>
                <c:pt idx="6400">
                  <c:v>753.5</c:v>
                </c:pt>
                <c:pt idx="6401">
                  <c:v>838.5</c:v>
                </c:pt>
                <c:pt idx="6402">
                  <c:v>940.0</c:v>
                </c:pt>
                <c:pt idx="6403">
                  <c:v>1043.0</c:v>
                </c:pt>
                <c:pt idx="6404">
                  <c:v>1158.5</c:v>
                </c:pt>
                <c:pt idx="6405">
                  <c:v>1287.5</c:v>
                </c:pt>
                <c:pt idx="6406">
                  <c:v>1397.5</c:v>
                </c:pt>
                <c:pt idx="6407">
                  <c:v>1458.5</c:v>
                </c:pt>
                <c:pt idx="6408">
                  <c:v>1365.5</c:v>
                </c:pt>
                <c:pt idx="6409">
                  <c:v>1108.5</c:v>
                </c:pt>
                <c:pt idx="6410">
                  <c:v>962.0</c:v>
                </c:pt>
                <c:pt idx="6411">
                  <c:v>823.5</c:v>
                </c:pt>
                <c:pt idx="6412">
                  <c:v>618.5</c:v>
                </c:pt>
                <c:pt idx="6413">
                  <c:v>480.0</c:v>
                </c:pt>
                <c:pt idx="6414">
                  <c:v>421.5</c:v>
                </c:pt>
                <c:pt idx="6415">
                  <c:v>358.0</c:v>
                </c:pt>
                <c:pt idx="6416">
                  <c:v>324.5</c:v>
                </c:pt>
                <c:pt idx="6417">
                  <c:v>373.5</c:v>
                </c:pt>
                <c:pt idx="6418">
                  <c:v>374.0</c:v>
                </c:pt>
                <c:pt idx="6419">
                  <c:v>483.0</c:v>
                </c:pt>
                <c:pt idx="6420">
                  <c:v>522.0</c:v>
                </c:pt>
                <c:pt idx="6421">
                  <c:v>521.5</c:v>
                </c:pt>
                <c:pt idx="6422">
                  <c:v>492.5</c:v>
                </c:pt>
                <c:pt idx="6423">
                  <c:v>531.0</c:v>
                </c:pt>
                <c:pt idx="6424">
                  <c:v>590.5</c:v>
                </c:pt>
                <c:pt idx="6425">
                  <c:v>695.0</c:v>
                </c:pt>
                <c:pt idx="6426">
                  <c:v>750.0</c:v>
                </c:pt>
                <c:pt idx="6427">
                  <c:v>719.5</c:v>
                </c:pt>
                <c:pt idx="6428">
                  <c:v>677.0</c:v>
                </c:pt>
                <c:pt idx="6429">
                  <c:v>641.0</c:v>
                </c:pt>
                <c:pt idx="6430">
                  <c:v>657.5</c:v>
                </c:pt>
                <c:pt idx="6431">
                  <c:v>619.0</c:v>
                </c:pt>
                <c:pt idx="6432">
                  <c:v>548.5</c:v>
                </c:pt>
                <c:pt idx="6433">
                  <c:v>433.5</c:v>
                </c:pt>
                <c:pt idx="6434">
                  <c:v>352.5</c:v>
                </c:pt>
                <c:pt idx="6435">
                  <c:v>304.0</c:v>
                </c:pt>
                <c:pt idx="6436">
                  <c:v>226.5</c:v>
                </c:pt>
                <c:pt idx="6437">
                  <c:v>178.5</c:v>
                </c:pt>
                <c:pt idx="6438">
                  <c:v>146.0</c:v>
                </c:pt>
                <c:pt idx="6439">
                  <c:v>110.0</c:v>
                </c:pt>
                <c:pt idx="6440">
                  <c:v>100.0</c:v>
                </c:pt>
                <c:pt idx="6441">
                  <c:v>112.5</c:v>
                </c:pt>
                <c:pt idx="6442">
                  <c:v>135.0</c:v>
                </c:pt>
                <c:pt idx="6443">
                  <c:v>175.0</c:v>
                </c:pt>
                <c:pt idx="6444">
                  <c:v>189.5</c:v>
                </c:pt>
                <c:pt idx="6445">
                  <c:v>197.5</c:v>
                </c:pt>
                <c:pt idx="6446">
                  <c:v>220.0</c:v>
                </c:pt>
                <c:pt idx="6447">
                  <c:v>276.5</c:v>
                </c:pt>
                <c:pt idx="6448">
                  <c:v>390.5</c:v>
                </c:pt>
                <c:pt idx="6449">
                  <c:v>495.5</c:v>
                </c:pt>
                <c:pt idx="6450">
                  <c:v>507.0</c:v>
                </c:pt>
                <c:pt idx="6451">
                  <c:v>608.5</c:v>
                </c:pt>
                <c:pt idx="6452">
                  <c:v>687.0</c:v>
                </c:pt>
                <c:pt idx="6453">
                  <c:v>762.0</c:v>
                </c:pt>
                <c:pt idx="6454">
                  <c:v>812.5</c:v>
                </c:pt>
                <c:pt idx="6455">
                  <c:v>827.5</c:v>
                </c:pt>
                <c:pt idx="6456">
                  <c:v>774.5</c:v>
                </c:pt>
                <c:pt idx="6457">
                  <c:v>785.0</c:v>
                </c:pt>
                <c:pt idx="6458">
                  <c:v>759.5</c:v>
                </c:pt>
                <c:pt idx="6459">
                  <c:v>834.5</c:v>
                </c:pt>
                <c:pt idx="6460">
                  <c:v>830.5</c:v>
                </c:pt>
                <c:pt idx="6461">
                  <c:v>797.0</c:v>
                </c:pt>
                <c:pt idx="6462">
                  <c:v>739.0</c:v>
                </c:pt>
                <c:pt idx="6463">
                  <c:v>613.0</c:v>
                </c:pt>
                <c:pt idx="6464">
                  <c:v>633.5</c:v>
                </c:pt>
                <c:pt idx="6465">
                  <c:v>675.0</c:v>
                </c:pt>
                <c:pt idx="6466">
                  <c:v>690.5</c:v>
                </c:pt>
                <c:pt idx="6467">
                  <c:v>763.5</c:v>
                </c:pt>
                <c:pt idx="6468">
                  <c:v>780.0</c:v>
                </c:pt>
                <c:pt idx="6469">
                  <c:v>770.0</c:v>
                </c:pt>
                <c:pt idx="6470">
                  <c:v>701.5</c:v>
                </c:pt>
                <c:pt idx="6471">
                  <c:v>673.0</c:v>
                </c:pt>
                <c:pt idx="6472">
                  <c:v>777.0</c:v>
                </c:pt>
                <c:pt idx="6473">
                  <c:v>923.5</c:v>
                </c:pt>
                <c:pt idx="6474">
                  <c:v>943.0</c:v>
                </c:pt>
                <c:pt idx="6475">
                  <c:v>944.5</c:v>
                </c:pt>
                <c:pt idx="6476">
                  <c:v>893.0</c:v>
                </c:pt>
                <c:pt idx="6477">
                  <c:v>847.5</c:v>
                </c:pt>
                <c:pt idx="6478">
                  <c:v>897.5</c:v>
                </c:pt>
                <c:pt idx="6479">
                  <c:v>1310.0</c:v>
                </c:pt>
                <c:pt idx="6480">
                  <c:v>1316.5</c:v>
                </c:pt>
                <c:pt idx="6481">
                  <c:v>1411.5</c:v>
                </c:pt>
                <c:pt idx="6482">
                  <c:v>1386.5</c:v>
                </c:pt>
                <c:pt idx="6483">
                  <c:v>1301.5</c:v>
                </c:pt>
                <c:pt idx="6484">
                  <c:v>1130.5</c:v>
                </c:pt>
                <c:pt idx="6485">
                  <c:v>1086.5</c:v>
                </c:pt>
                <c:pt idx="6486">
                  <c:v>1003.5</c:v>
                </c:pt>
                <c:pt idx="6487">
                  <c:v>863.5</c:v>
                </c:pt>
                <c:pt idx="6488">
                  <c:v>730.0</c:v>
                </c:pt>
                <c:pt idx="6489">
                  <c:v>652.5</c:v>
                </c:pt>
                <c:pt idx="6490">
                  <c:v>594.5</c:v>
                </c:pt>
                <c:pt idx="6491">
                  <c:v>571.0</c:v>
                </c:pt>
                <c:pt idx="6492">
                  <c:v>515.5</c:v>
                </c:pt>
                <c:pt idx="6493">
                  <c:v>467.5</c:v>
                </c:pt>
                <c:pt idx="6494">
                  <c:v>413.5</c:v>
                </c:pt>
                <c:pt idx="6495">
                  <c:v>341.0</c:v>
                </c:pt>
                <c:pt idx="6496">
                  <c:v>309.0</c:v>
                </c:pt>
                <c:pt idx="6497">
                  <c:v>321.0</c:v>
                </c:pt>
                <c:pt idx="6498">
                  <c:v>325.5</c:v>
                </c:pt>
                <c:pt idx="6499">
                  <c:v>304.0</c:v>
                </c:pt>
                <c:pt idx="6500">
                  <c:v>277.5</c:v>
                </c:pt>
                <c:pt idx="6501">
                  <c:v>258.5</c:v>
                </c:pt>
                <c:pt idx="6502">
                  <c:v>300.0</c:v>
                </c:pt>
                <c:pt idx="6503">
                  <c:v>500.0</c:v>
                </c:pt>
                <c:pt idx="6504">
                  <c:v>580.0</c:v>
                </c:pt>
                <c:pt idx="6505">
                  <c:v>673.0</c:v>
                </c:pt>
                <c:pt idx="6506">
                  <c:v>719.5</c:v>
                </c:pt>
                <c:pt idx="6507">
                  <c:v>755.0</c:v>
                </c:pt>
                <c:pt idx="6508">
                  <c:v>769.0</c:v>
                </c:pt>
                <c:pt idx="6509">
                  <c:v>768.0</c:v>
                </c:pt>
                <c:pt idx="6510">
                  <c:v>711.0</c:v>
                </c:pt>
                <c:pt idx="6511">
                  <c:v>628.5</c:v>
                </c:pt>
                <c:pt idx="6512">
                  <c:v>558.0</c:v>
                </c:pt>
                <c:pt idx="6513">
                  <c:v>526.5</c:v>
                </c:pt>
                <c:pt idx="6514">
                  <c:v>453.5</c:v>
                </c:pt>
                <c:pt idx="6515">
                  <c:v>427.5</c:v>
                </c:pt>
                <c:pt idx="6516">
                  <c:v>440.0</c:v>
                </c:pt>
                <c:pt idx="6517">
                  <c:v>387.0</c:v>
                </c:pt>
                <c:pt idx="6518">
                  <c:v>384.5</c:v>
                </c:pt>
                <c:pt idx="6519">
                  <c:v>336.0</c:v>
                </c:pt>
                <c:pt idx="6520">
                  <c:v>308.0</c:v>
                </c:pt>
                <c:pt idx="6521">
                  <c:v>282.5</c:v>
                </c:pt>
                <c:pt idx="6522">
                  <c:v>252.5</c:v>
                </c:pt>
                <c:pt idx="6523">
                  <c:v>245.5</c:v>
                </c:pt>
                <c:pt idx="6524">
                  <c:v>239.0</c:v>
                </c:pt>
                <c:pt idx="6525">
                  <c:v>321.0</c:v>
                </c:pt>
                <c:pt idx="6526">
                  <c:v>354.5</c:v>
                </c:pt>
                <c:pt idx="6527">
                  <c:v>372.5</c:v>
                </c:pt>
                <c:pt idx="6528">
                  <c:v>480.5</c:v>
                </c:pt>
                <c:pt idx="6529">
                  <c:v>544.0</c:v>
                </c:pt>
                <c:pt idx="6530">
                  <c:v>595.5</c:v>
                </c:pt>
                <c:pt idx="6531">
                  <c:v>653.5</c:v>
                </c:pt>
                <c:pt idx="6532">
                  <c:v>720.5</c:v>
                </c:pt>
                <c:pt idx="6533">
                  <c:v>760.0</c:v>
                </c:pt>
                <c:pt idx="6534">
                  <c:v>700.0</c:v>
                </c:pt>
                <c:pt idx="6535">
                  <c:v>449.0</c:v>
                </c:pt>
                <c:pt idx="6536">
                  <c:v>384.0</c:v>
                </c:pt>
                <c:pt idx="6537">
                  <c:v>417.0</c:v>
                </c:pt>
                <c:pt idx="6538">
                  <c:v>447.5</c:v>
                </c:pt>
                <c:pt idx="6539">
                  <c:v>474.5</c:v>
                </c:pt>
                <c:pt idx="6540">
                  <c:v>480.0</c:v>
                </c:pt>
                <c:pt idx="6541">
                  <c:v>437.5</c:v>
                </c:pt>
                <c:pt idx="6542">
                  <c:v>435.5</c:v>
                </c:pt>
                <c:pt idx="6543">
                  <c:v>405.5</c:v>
                </c:pt>
                <c:pt idx="6544">
                  <c:v>354.5</c:v>
                </c:pt>
                <c:pt idx="6545">
                  <c:v>263.5</c:v>
                </c:pt>
                <c:pt idx="6546">
                  <c:v>254.5</c:v>
                </c:pt>
                <c:pt idx="6547">
                  <c:v>225.5</c:v>
                </c:pt>
                <c:pt idx="6548">
                  <c:v>202.5</c:v>
                </c:pt>
                <c:pt idx="6549">
                  <c:v>189.5</c:v>
                </c:pt>
                <c:pt idx="6550">
                  <c:v>148.5</c:v>
                </c:pt>
                <c:pt idx="6551">
                  <c:v>142.5</c:v>
                </c:pt>
                <c:pt idx="6552">
                  <c:v>167.0</c:v>
                </c:pt>
                <c:pt idx="6553">
                  <c:v>177.5</c:v>
                </c:pt>
                <c:pt idx="6554">
                  <c:v>183.0</c:v>
                </c:pt>
                <c:pt idx="6555">
                  <c:v>189.5</c:v>
                </c:pt>
                <c:pt idx="6556">
                  <c:v>202.0</c:v>
                </c:pt>
                <c:pt idx="6557">
                  <c:v>214.0</c:v>
                </c:pt>
                <c:pt idx="6558">
                  <c:v>198.5</c:v>
                </c:pt>
                <c:pt idx="6559">
                  <c:v>118.5</c:v>
                </c:pt>
                <c:pt idx="6560">
                  <c:v>94.0</c:v>
                </c:pt>
                <c:pt idx="6561">
                  <c:v>114.0</c:v>
                </c:pt>
                <c:pt idx="6562">
                  <c:v>138.0</c:v>
                </c:pt>
                <c:pt idx="6563">
                  <c:v>154.0</c:v>
                </c:pt>
                <c:pt idx="6564">
                  <c:v>169.0</c:v>
                </c:pt>
                <c:pt idx="6565">
                  <c:v>179.0</c:v>
                </c:pt>
                <c:pt idx="6566">
                  <c:v>214.5</c:v>
                </c:pt>
                <c:pt idx="6567">
                  <c:v>247.5</c:v>
                </c:pt>
                <c:pt idx="6568">
                  <c:v>407.5</c:v>
                </c:pt>
                <c:pt idx="6569">
                  <c:v>636.5</c:v>
                </c:pt>
                <c:pt idx="6570">
                  <c:v>749.0</c:v>
                </c:pt>
                <c:pt idx="6571">
                  <c:v>746.0</c:v>
                </c:pt>
                <c:pt idx="6572">
                  <c:v>708.0</c:v>
                </c:pt>
                <c:pt idx="6573">
                  <c:v>690.0</c:v>
                </c:pt>
                <c:pt idx="6574">
                  <c:v>653.5</c:v>
                </c:pt>
                <c:pt idx="6575">
                  <c:v>615.5</c:v>
                </c:pt>
                <c:pt idx="6576">
                  <c:v>559.0</c:v>
                </c:pt>
                <c:pt idx="6577">
                  <c:v>482.5</c:v>
                </c:pt>
                <c:pt idx="6578">
                  <c:v>409.5</c:v>
                </c:pt>
                <c:pt idx="6579">
                  <c:v>407.5</c:v>
                </c:pt>
                <c:pt idx="6580">
                  <c:v>404.0</c:v>
                </c:pt>
                <c:pt idx="6581">
                  <c:v>363.0</c:v>
                </c:pt>
                <c:pt idx="6582">
                  <c:v>292.0</c:v>
                </c:pt>
                <c:pt idx="6583">
                  <c:v>198.0</c:v>
                </c:pt>
                <c:pt idx="6584">
                  <c:v>145.5</c:v>
                </c:pt>
                <c:pt idx="6585">
                  <c:v>180.5</c:v>
                </c:pt>
                <c:pt idx="6586">
                  <c:v>321.0</c:v>
                </c:pt>
                <c:pt idx="6587">
                  <c:v>420.0</c:v>
                </c:pt>
                <c:pt idx="6588">
                  <c:v>465.5</c:v>
                </c:pt>
                <c:pt idx="6589">
                  <c:v>454.5</c:v>
                </c:pt>
                <c:pt idx="6590">
                  <c:v>415.5</c:v>
                </c:pt>
                <c:pt idx="6591">
                  <c:v>382.0</c:v>
                </c:pt>
                <c:pt idx="6592">
                  <c:v>472.0</c:v>
                </c:pt>
                <c:pt idx="6593">
                  <c:v>683.5</c:v>
                </c:pt>
                <c:pt idx="6594">
                  <c:v>841.5</c:v>
                </c:pt>
                <c:pt idx="6595">
                  <c:v>826.5</c:v>
                </c:pt>
                <c:pt idx="6596">
                  <c:v>800.0</c:v>
                </c:pt>
                <c:pt idx="6597">
                  <c:v>765.5</c:v>
                </c:pt>
                <c:pt idx="6598">
                  <c:v>756.0</c:v>
                </c:pt>
                <c:pt idx="6599">
                  <c:v>755.5</c:v>
                </c:pt>
                <c:pt idx="6600">
                  <c:v>717.5</c:v>
                </c:pt>
                <c:pt idx="6601">
                  <c:v>765.5</c:v>
                </c:pt>
                <c:pt idx="6602">
                  <c:v>781.5</c:v>
                </c:pt>
                <c:pt idx="6603">
                  <c:v>785.0</c:v>
                </c:pt>
                <c:pt idx="6604">
                  <c:v>778.0</c:v>
                </c:pt>
                <c:pt idx="6605">
                  <c:v>776.0</c:v>
                </c:pt>
                <c:pt idx="6606">
                  <c:v>740.0</c:v>
                </c:pt>
                <c:pt idx="6607">
                  <c:v>647.0</c:v>
                </c:pt>
                <c:pt idx="6608">
                  <c:v>561.5</c:v>
                </c:pt>
                <c:pt idx="6609">
                  <c:v>569.5</c:v>
                </c:pt>
                <c:pt idx="6610">
                  <c:v>672.5</c:v>
                </c:pt>
                <c:pt idx="6611">
                  <c:v>793.5</c:v>
                </c:pt>
                <c:pt idx="6612">
                  <c:v>848.5</c:v>
                </c:pt>
                <c:pt idx="6613">
                  <c:v>848.0</c:v>
                </c:pt>
                <c:pt idx="6614">
                  <c:v>833.0</c:v>
                </c:pt>
                <c:pt idx="6615">
                  <c:v>860.5</c:v>
                </c:pt>
                <c:pt idx="6616">
                  <c:v>897.5</c:v>
                </c:pt>
                <c:pt idx="6617">
                  <c:v>998.5</c:v>
                </c:pt>
                <c:pt idx="6618">
                  <c:v>1162.5</c:v>
                </c:pt>
                <c:pt idx="6619">
                  <c:v>1208.5</c:v>
                </c:pt>
                <c:pt idx="6620">
                  <c:v>1227.0</c:v>
                </c:pt>
                <c:pt idx="6621">
                  <c:v>1213.0</c:v>
                </c:pt>
                <c:pt idx="6622">
                  <c:v>1134.0</c:v>
                </c:pt>
                <c:pt idx="6623">
                  <c:v>1054.0</c:v>
                </c:pt>
                <c:pt idx="6624">
                  <c:v>986.5</c:v>
                </c:pt>
                <c:pt idx="6625">
                  <c:v>952.5</c:v>
                </c:pt>
                <c:pt idx="6626">
                  <c:v>888.0</c:v>
                </c:pt>
                <c:pt idx="6627">
                  <c:v>864.5</c:v>
                </c:pt>
                <c:pt idx="6628">
                  <c:v>852.0</c:v>
                </c:pt>
                <c:pt idx="6629">
                  <c:v>866.5</c:v>
                </c:pt>
                <c:pt idx="6630">
                  <c:v>838.5</c:v>
                </c:pt>
                <c:pt idx="6631">
                  <c:v>681.0</c:v>
                </c:pt>
                <c:pt idx="6632">
                  <c:v>684.0</c:v>
                </c:pt>
                <c:pt idx="6633">
                  <c:v>764.0</c:v>
                </c:pt>
                <c:pt idx="6634">
                  <c:v>897.0</c:v>
                </c:pt>
                <c:pt idx="6635">
                  <c:v>1033.5</c:v>
                </c:pt>
                <c:pt idx="6636">
                  <c:v>1172.5</c:v>
                </c:pt>
                <c:pt idx="6637">
                  <c:v>1191.5</c:v>
                </c:pt>
                <c:pt idx="6638">
                  <c:v>1024.0</c:v>
                </c:pt>
                <c:pt idx="6639">
                  <c:v>998.0</c:v>
                </c:pt>
                <c:pt idx="6640">
                  <c:v>1108.0</c:v>
                </c:pt>
                <c:pt idx="6641">
                  <c:v>1135.5</c:v>
                </c:pt>
                <c:pt idx="6642">
                  <c:v>1276.0</c:v>
                </c:pt>
                <c:pt idx="6643">
                  <c:v>1351.0</c:v>
                </c:pt>
                <c:pt idx="6644">
                  <c:v>1234.0</c:v>
                </c:pt>
                <c:pt idx="6645">
                  <c:v>1203.5</c:v>
                </c:pt>
                <c:pt idx="6646">
                  <c:v>1196.0</c:v>
                </c:pt>
                <c:pt idx="6647">
                  <c:v>1219.5</c:v>
                </c:pt>
                <c:pt idx="6648">
                  <c:v>1282.0</c:v>
                </c:pt>
                <c:pt idx="6649">
                  <c:v>1400.5</c:v>
                </c:pt>
                <c:pt idx="6650">
                  <c:v>1429.0</c:v>
                </c:pt>
                <c:pt idx="6651">
                  <c:v>1471.5</c:v>
                </c:pt>
                <c:pt idx="6652">
                  <c:v>1448.0</c:v>
                </c:pt>
                <c:pt idx="6653">
                  <c:v>1433.0</c:v>
                </c:pt>
                <c:pt idx="6654">
                  <c:v>1419.5</c:v>
                </c:pt>
                <c:pt idx="6655">
                  <c:v>1272.5</c:v>
                </c:pt>
                <c:pt idx="6656">
                  <c:v>1282.0</c:v>
                </c:pt>
                <c:pt idx="6657">
                  <c:v>1282.5</c:v>
                </c:pt>
                <c:pt idx="6658">
                  <c:v>1256.5</c:v>
                </c:pt>
                <c:pt idx="6659">
                  <c:v>1180.0</c:v>
                </c:pt>
                <c:pt idx="6660">
                  <c:v>1153.0</c:v>
                </c:pt>
                <c:pt idx="6661">
                  <c:v>1077.0</c:v>
                </c:pt>
                <c:pt idx="6662">
                  <c:v>972.5</c:v>
                </c:pt>
                <c:pt idx="6663">
                  <c:v>899.0</c:v>
                </c:pt>
                <c:pt idx="6664">
                  <c:v>825.5</c:v>
                </c:pt>
                <c:pt idx="6665">
                  <c:v>777.5</c:v>
                </c:pt>
                <c:pt idx="6666">
                  <c:v>751.5</c:v>
                </c:pt>
                <c:pt idx="6667">
                  <c:v>640.0</c:v>
                </c:pt>
                <c:pt idx="6668">
                  <c:v>488.5</c:v>
                </c:pt>
                <c:pt idx="6669">
                  <c:v>466.0</c:v>
                </c:pt>
                <c:pt idx="6670">
                  <c:v>440.5</c:v>
                </c:pt>
                <c:pt idx="6671">
                  <c:v>420.0</c:v>
                </c:pt>
                <c:pt idx="6672">
                  <c:v>467.5</c:v>
                </c:pt>
                <c:pt idx="6673">
                  <c:v>505.5</c:v>
                </c:pt>
                <c:pt idx="6674">
                  <c:v>507.5</c:v>
                </c:pt>
                <c:pt idx="6675">
                  <c:v>517.0</c:v>
                </c:pt>
                <c:pt idx="6676">
                  <c:v>502.5</c:v>
                </c:pt>
                <c:pt idx="6677">
                  <c:v>509.0</c:v>
                </c:pt>
                <c:pt idx="6678">
                  <c:v>533.5</c:v>
                </c:pt>
                <c:pt idx="6679">
                  <c:v>489.0</c:v>
                </c:pt>
                <c:pt idx="6680">
                  <c:v>484.5</c:v>
                </c:pt>
                <c:pt idx="6681">
                  <c:v>540.5</c:v>
                </c:pt>
                <c:pt idx="6682">
                  <c:v>643.0</c:v>
                </c:pt>
                <c:pt idx="6683">
                  <c:v>641.5</c:v>
                </c:pt>
                <c:pt idx="6684">
                  <c:v>628.5</c:v>
                </c:pt>
                <c:pt idx="6685">
                  <c:v>616.0</c:v>
                </c:pt>
                <c:pt idx="6686">
                  <c:v>620.5</c:v>
                </c:pt>
                <c:pt idx="6687">
                  <c:v>531.5</c:v>
                </c:pt>
                <c:pt idx="6688">
                  <c:v>346.0</c:v>
                </c:pt>
                <c:pt idx="6689">
                  <c:v>276.0</c:v>
                </c:pt>
                <c:pt idx="6690">
                  <c:v>275.0</c:v>
                </c:pt>
                <c:pt idx="6691">
                  <c:v>267.5</c:v>
                </c:pt>
                <c:pt idx="6692">
                  <c:v>255.0</c:v>
                </c:pt>
                <c:pt idx="6693">
                  <c:v>276.5</c:v>
                </c:pt>
                <c:pt idx="6694">
                  <c:v>319.5</c:v>
                </c:pt>
                <c:pt idx="6695">
                  <c:v>361.5</c:v>
                </c:pt>
                <c:pt idx="6696">
                  <c:v>332.5</c:v>
                </c:pt>
                <c:pt idx="6697">
                  <c:v>322.5</c:v>
                </c:pt>
                <c:pt idx="6698">
                  <c:v>330.0</c:v>
                </c:pt>
                <c:pt idx="6699">
                  <c:v>330.5</c:v>
                </c:pt>
                <c:pt idx="6700">
                  <c:v>384.5</c:v>
                </c:pt>
                <c:pt idx="6701">
                  <c:v>423.0</c:v>
                </c:pt>
                <c:pt idx="6702">
                  <c:v>452.5</c:v>
                </c:pt>
                <c:pt idx="6703">
                  <c:v>390.5</c:v>
                </c:pt>
                <c:pt idx="6704">
                  <c:v>434.0</c:v>
                </c:pt>
                <c:pt idx="6705">
                  <c:v>524.0</c:v>
                </c:pt>
                <c:pt idx="6706">
                  <c:v>640.0</c:v>
                </c:pt>
                <c:pt idx="6707">
                  <c:v>658.0</c:v>
                </c:pt>
                <c:pt idx="6708">
                  <c:v>650.5</c:v>
                </c:pt>
                <c:pt idx="6709">
                  <c:v>666.0</c:v>
                </c:pt>
                <c:pt idx="6710">
                  <c:v>772.0</c:v>
                </c:pt>
                <c:pt idx="6711">
                  <c:v>807.5</c:v>
                </c:pt>
                <c:pt idx="6712">
                  <c:v>831.5</c:v>
                </c:pt>
                <c:pt idx="6713">
                  <c:v>874.5</c:v>
                </c:pt>
                <c:pt idx="6714">
                  <c:v>850.5</c:v>
                </c:pt>
                <c:pt idx="6715">
                  <c:v>804.0</c:v>
                </c:pt>
                <c:pt idx="6716">
                  <c:v>773.5</c:v>
                </c:pt>
                <c:pt idx="6717">
                  <c:v>790.0</c:v>
                </c:pt>
                <c:pt idx="6718">
                  <c:v>811.0</c:v>
                </c:pt>
                <c:pt idx="6719">
                  <c:v>783.5</c:v>
                </c:pt>
                <c:pt idx="6720">
                  <c:v>702.5</c:v>
                </c:pt>
                <c:pt idx="6721">
                  <c:v>532.0</c:v>
                </c:pt>
                <c:pt idx="6722">
                  <c:v>430.0</c:v>
                </c:pt>
                <c:pt idx="6723">
                  <c:v>344.0</c:v>
                </c:pt>
                <c:pt idx="6724">
                  <c:v>312.5</c:v>
                </c:pt>
                <c:pt idx="6725">
                  <c:v>299.5</c:v>
                </c:pt>
                <c:pt idx="6726">
                  <c:v>308.0</c:v>
                </c:pt>
                <c:pt idx="6727">
                  <c:v>250.5</c:v>
                </c:pt>
                <c:pt idx="6728">
                  <c:v>282.0</c:v>
                </c:pt>
                <c:pt idx="6729">
                  <c:v>428.5</c:v>
                </c:pt>
                <c:pt idx="6730">
                  <c:v>481.5</c:v>
                </c:pt>
                <c:pt idx="6731">
                  <c:v>601.0</c:v>
                </c:pt>
                <c:pt idx="6732">
                  <c:v>610.0</c:v>
                </c:pt>
                <c:pt idx="6733">
                  <c:v>594.0</c:v>
                </c:pt>
                <c:pt idx="6734">
                  <c:v>663.5</c:v>
                </c:pt>
                <c:pt idx="6735">
                  <c:v>751.5</c:v>
                </c:pt>
                <c:pt idx="6736">
                  <c:v>915.0</c:v>
                </c:pt>
                <c:pt idx="6737">
                  <c:v>1023.0</c:v>
                </c:pt>
                <c:pt idx="6738">
                  <c:v>1063.0</c:v>
                </c:pt>
                <c:pt idx="6739">
                  <c:v>1105.0</c:v>
                </c:pt>
                <c:pt idx="6740">
                  <c:v>1136.5</c:v>
                </c:pt>
                <c:pt idx="6741">
                  <c:v>1124.0</c:v>
                </c:pt>
                <c:pt idx="6742">
                  <c:v>1030.5</c:v>
                </c:pt>
                <c:pt idx="6743">
                  <c:v>1005.5</c:v>
                </c:pt>
                <c:pt idx="6744">
                  <c:v>985.0</c:v>
                </c:pt>
                <c:pt idx="6745">
                  <c:v>788.5</c:v>
                </c:pt>
                <c:pt idx="6746">
                  <c:v>688.5</c:v>
                </c:pt>
                <c:pt idx="6747">
                  <c:v>570.5</c:v>
                </c:pt>
                <c:pt idx="6748">
                  <c:v>443.0</c:v>
                </c:pt>
                <c:pt idx="6749">
                  <c:v>358.5</c:v>
                </c:pt>
                <c:pt idx="6750">
                  <c:v>368.5</c:v>
                </c:pt>
                <c:pt idx="6751">
                  <c:v>277.0</c:v>
                </c:pt>
                <c:pt idx="6752">
                  <c:v>404.5</c:v>
                </c:pt>
                <c:pt idx="6753">
                  <c:v>553.0</c:v>
                </c:pt>
                <c:pt idx="6754">
                  <c:v>606.5</c:v>
                </c:pt>
                <c:pt idx="6755">
                  <c:v>687.0</c:v>
                </c:pt>
                <c:pt idx="6756">
                  <c:v>693.5</c:v>
                </c:pt>
                <c:pt idx="6757">
                  <c:v>820.0</c:v>
                </c:pt>
                <c:pt idx="6758">
                  <c:v>913.5</c:v>
                </c:pt>
                <c:pt idx="6759">
                  <c:v>886.5</c:v>
                </c:pt>
                <c:pt idx="6760">
                  <c:v>920.5</c:v>
                </c:pt>
                <c:pt idx="6761">
                  <c:v>985.5</c:v>
                </c:pt>
                <c:pt idx="6762">
                  <c:v>1070.5</c:v>
                </c:pt>
                <c:pt idx="6763">
                  <c:v>1164.0</c:v>
                </c:pt>
                <c:pt idx="6764">
                  <c:v>1241.0</c:v>
                </c:pt>
                <c:pt idx="6765">
                  <c:v>1233.5</c:v>
                </c:pt>
                <c:pt idx="6766">
                  <c:v>1139.5</c:v>
                </c:pt>
                <c:pt idx="6767">
                  <c:v>1044.0</c:v>
                </c:pt>
                <c:pt idx="6768">
                  <c:v>992.0</c:v>
                </c:pt>
                <c:pt idx="6769">
                  <c:v>1060.0</c:v>
                </c:pt>
                <c:pt idx="6770">
                  <c:v>1104.0</c:v>
                </c:pt>
                <c:pt idx="6771">
                  <c:v>963.0</c:v>
                </c:pt>
                <c:pt idx="6772">
                  <c:v>917.5</c:v>
                </c:pt>
                <c:pt idx="6773">
                  <c:v>873.0</c:v>
                </c:pt>
                <c:pt idx="6774">
                  <c:v>779.5</c:v>
                </c:pt>
                <c:pt idx="6775">
                  <c:v>644.5</c:v>
                </c:pt>
                <c:pt idx="6776">
                  <c:v>546.5</c:v>
                </c:pt>
                <c:pt idx="6777">
                  <c:v>681.0</c:v>
                </c:pt>
                <c:pt idx="6778">
                  <c:v>654.0</c:v>
                </c:pt>
                <c:pt idx="6779">
                  <c:v>525.5</c:v>
                </c:pt>
                <c:pt idx="6780">
                  <c:v>468.0</c:v>
                </c:pt>
                <c:pt idx="6781">
                  <c:v>515.0</c:v>
                </c:pt>
                <c:pt idx="6782">
                  <c:v>505.5</c:v>
                </c:pt>
                <c:pt idx="6783">
                  <c:v>510.0</c:v>
                </c:pt>
                <c:pt idx="6784">
                  <c:v>466.0</c:v>
                </c:pt>
                <c:pt idx="6785">
                  <c:v>444.5</c:v>
                </c:pt>
                <c:pt idx="6786">
                  <c:v>424.0</c:v>
                </c:pt>
                <c:pt idx="6787">
                  <c:v>414.5</c:v>
                </c:pt>
                <c:pt idx="6788">
                  <c:v>438.5</c:v>
                </c:pt>
                <c:pt idx="6789">
                  <c:v>440.0</c:v>
                </c:pt>
                <c:pt idx="6790">
                  <c:v>436.5</c:v>
                </c:pt>
                <c:pt idx="6791">
                  <c:v>422.0</c:v>
                </c:pt>
                <c:pt idx="6792">
                  <c:v>421.5</c:v>
                </c:pt>
                <c:pt idx="6793">
                  <c:v>438.0</c:v>
                </c:pt>
                <c:pt idx="6794">
                  <c:v>456.5</c:v>
                </c:pt>
                <c:pt idx="6795">
                  <c:v>434.0</c:v>
                </c:pt>
                <c:pt idx="6796">
                  <c:v>422.0</c:v>
                </c:pt>
                <c:pt idx="6797">
                  <c:v>446.5</c:v>
                </c:pt>
                <c:pt idx="6798">
                  <c:v>390.0</c:v>
                </c:pt>
                <c:pt idx="6799">
                  <c:v>313.0</c:v>
                </c:pt>
                <c:pt idx="6800">
                  <c:v>275.5</c:v>
                </c:pt>
                <c:pt idx="6801">
                  <c:v>292.0</c:v>
                </c:pt>
                <c:pt idx="6802">
                  <c:v>263.0</c:v>
                </c:pt>
                <c:pt idx="6803">
                  <c:v>208.0</c:v>
                </c:pt>
                <c:pt idx="6804">
                  <c:v>181.5</c:v>
                </c:pt>
                <c:pt idx="6805">
                  <c:v>200.0</c:v>
                </c:pt>
                <c:pt idx="6806">
                  <c:v>184.5</c:v>
                </c:pt>
                <c:pt idx="6807">
                  <c:v>197.5</c:v>
                </c:pt>
                <c:pt idx="6808">
                  <c:v>138.0</c:v>
                </c:pt>
                <c:pt idx="6809">
                  <c:v>138.5</c:v>
                </c:pt>
                <c:pt idx="6810">
                  <c:v>121.0</c:v>
                </c:pt>
                <c:pt idx="6811">
                  <c:v>89.5</c:v>
                </c:pt>
                <c:pt idx="6812">
                  <c:v>79.5</c:v>
                </c:pt>
                <c:pt idx="6813">
                  <c:v>90.5</c:v>
                </c:pt>
                <c:pt idx="6814">
                  <c:v>105.5</c:v>
                </c:pt>
                <c:pt idx="6815">
                  <c:v>133.5</c:v>
                </c:pt>
                <c:pt idx="6816">
                  <c:v>158.5</c:v>
                </c:pt>
                <c:pt idx="6817">
                  <c:v>153.5</c:v>
                </c:pt>
                <c:pt idx="6818">
                  <c:v>179.0</c:v>
                </c:pt>
                <c:pt idx="6819">
                  <c:v>219.0</c:v>
                </c:pt>
                <c:pt idx="6820">
                  <c:v>265.0</c:v>
                </c:pt>
                <c:pt idx="6821">
                  <c:v>327.5</c:v>
                </c:pt>
                <c:pt idx="6822">
                  <c:v>315.5</c:v>
                </c:pt>
                <c:pt idx="6823">
                  <c:v>219.0</c:v>
                </c:pt>
                <c:pt idx="6824">
                  <c:v>196.0</c:v>
                </c:pt>
                <c:pt idx="6825">
                  <c:v>136.0</c:v>
                </c:pt>
                <c:pt idx="6826">
                  <c:v>111.5</c:v>
                </c:pt>
                <c:pt idx="6827">
                  <c:v>104.0</c:v>
                </c:pt>
                <c:pt idx="6828">
                  <c:v>100.5</c:v>
                </c:pt>
                <c:pt idx="6829">
                  <c:v>110.0</c:v>
                </c:pt>
                <c:pt idx="6830">
                  <c:v>110.5</c:v>
                </c:pt>
                <c:pt idx="6831">
                  <c:v>121.0</c:v>
                </c:pt>
                <c:pt idx="6832">
                  <c:v>118.5</c:v>
                </c:pt>
                <c:pt idx="6833">
                  <c:v>118.0</c:v>
                </c:pt>
                <c:pt idx="6834">
                  <c:v>119.5</c:v>
                </c:pt>
                <c:pt idx="6835">
                  <c:v>143.5</c:v>
                </c:pt>
                <c:pt idx="6836">
                  <c:v>177.0</c:v>
                </c:pt>
                <c:pt idx="6837">
                  <c:v>167.5</c:v>
                </c:pt>
                <c:pt idx="6838">
                  <c:v>157.0</c:v>
                </c:pt>
                <c:pt idx="6839">
                  <c:v>141.0</c:v>
                </c:pt>
                <c:pt idx="6840">
                  <c:v>93.0</c:v>
                </c:pt>
                <c:pt idx="6841">
                  <c:v>93.0</c:v>
                </c:pt>
                <c:pt idx="6842">
                  <c:v>107.0</c:v>
                </c:pt>
                <c:pt idx="6843">
                  <c:v>116.0</c:v>
                </c:pt>
                <c:pt idx="6844">
                  <c:v>133.0</c:v>
                </c:pt>
                <c:pt idx="6845">
                  <c:v>151.0</c:v>
                </c:pt>
                <c:pt idx="6846">
                  <c:v>162.0</c:v>
                </c:pt>
                <c:pt idx="6847">
                  <c:v>131.0</c:v>
                </c:pt>
                <c:pt idx="6848">
                  <c:v>116.5</c:v>
                </c:pt>
                <c:pt idx="6849">
                  <c:v>80.0</c:v>
                </c:pt>
                <c:pt idx="6850">
                  <c:v>67.5</c:v>
                </c:pt>
                <c:pt idx="6851">
                  <c:v>74.5</c:v>
                </c:pt>
                <c:pt idx="6852">
                  <c:v>75.0</c:v>
                </c:pt>
                <c:pt idx="6853">
                  <c:v>80.0</c:v>
                </c:pt>
                <c:pt idx="6854">
                  <c:v>92.0</c:v>
                </c:pt>
                <c:pt idx="6855">
                  <c:v>99.5</c:v>
                </c:pt>
                <c:pt idx="6856">
                  <c:v>150.0</c:v>
                </c:pt>
                <c:pt idx="6857">
                  <c:v>179.0</c:v>
                </c:pt>
                <c:pt idx="6858">
                  <c:v>186.5</c:v>
                </c:pt>
                <c:pt idx="6859">
                  <c:v>213.5</c:v>
                </c:pt>
                <c:pt idx="6860">
                  <c:v>252.0</c:v>
                </c:pt>
                <c:pt idx="6861">
                  <c:v>270.0</c:v>
                </c:pt>
                <c:pt idx="6862">
                  <c:v>286.0</c:v>
                </c:pt>
                <c:pt idx="6863">
                  <c:v>278.0</c:v>
                </c:pt>
                <c:pt idx="6864">
                  <c:v>237.5</c:v>
                </c:pt>
                <c:pt idx="6865">
                  <c:v>211.5</c:v>
                </c:pt>
                <c:pt idx="6866">
                  <c:v>265.5</c:v>
                </c:pt>
                <c:pt idx="6867">
                  <c:v>326.0</c:v>
                </c:pt>
                <c:pt idx="6868">
                  <c:v>325.5</c:v>
                </c:pt>
                <c:pt idx="6869">
                  <c:v>298.5</c:v>
                </c:pt>
                <c:pt idx="6870">
                  <c:v>233.5</c:v>
                </c:pt>
                <c:pt idx="6871">
                  <c:v>166.5</c:v>
                </c:pt>
                <c:pt idx="6872">
                  <c:v>90.0</c:v>
                </c:pt>
                <c:pt idx="6873">
                  <c:v>36.5</c:v>
                </c:pt>
                <c:pt idx="6874">
                  <c:v>25.5</c:v>
                </c:pt>
                <c:pt idx="6875">
                  <c:v>32.0</c:v>
                </c:pt>
                <c:pt idx="6876">
                  <c:v>42.0</c:v>
                </c:pt>
                <c:pt idx="6877">
                  <c:v>52.5</c:v>
                </c:pt>
                <c:pt idx="6878">
                  <c:v>75.0</c:v>
                </c:pt>
                <c:pt idx="6879">
                  <c:v>99.5</c:v>
                </c:pt>
                <c:pt idx="6880">
                  <c:v>134.0</c:v>
                </c:pt>
                <c:pt idx="6881">
                  <c:v>174.5</c:v>
                </c:pt>
                <c:pt idx="6882">
                  <c:v>176.0</c:v>
                </c:pt>
                <c:pt idx="6883">
                  <c:v>188.5</c:v>
                </c:pt>
                <c:pt idx="6884">
                  <c:v>198.5</c:v>
                </c:pt>
                <c:pt idx="6885">
                  <c:v>236.5</c:v>
                </c:pt>
                <c:pt idx="6886">
                  <c:v>335.0</c:v>
                </c:pt>
                <c:pt idx="6887">
                  <c:v>368.5</c:v>
                </c:pt>
                <c:pt idx="6888">
                  <c:v>335.0</c:v>
                </c:pt>
                <c:pt idx="6889">
                  <c:v>283.5</c:v>
                </c:pt>
                <c:pt idx="6890">
                  <c:v>278.5</c:v>
                </c:pt>
                <c:pt idx="6891">
                  <c:v>286.0</c:v>
                </c:pt>
                <c:pt idx="6892">
                  <c:v>288.0</c:v>
                </c:pt>
                <c:pt idx="6893">
                  <c:v>273.0</c:v>
                </c:pt>
                <c:pt idx="6894">
                  <c:v>248.5</c:v>
                </c:pt>
                <c:pt idx="6895">
                  <c:v>213.5</c:v>
                </c:pt>
                <c:pt idx="6896">
                  <c:v>127.0</c:v>
                </c:pt>
                <c:pt idx="6897">
                  <c:v>128.5</c:v>
                </c:pt>
                <c:pt idx="6898">
                  <c:v>261.5</c:v>
                </c:pt>
                <c:pt idx="6899">
                  <c:v>407.5</c:v>
                </c:pt>
                <c:pt idx="6900">
                  <c:v>488.5</c:v>
                </c:pt>
                <c:pt idx="6901">
                  <c:v>500.0</c:v>
                </c:pt>
                <c:pt idx="6902">
                  <c:v>541.5</c:v>
                </c:pt>
                <c:pt idx="6903">
                  <c:v>573.5</c:v>
                </c:pt>
                <c:pt idx="6904">
                  <c:v>664.5</c:v>
                </c:pt>
                <c:pt idx="6905">
                  <c:v>788.5</c:v>
                </c:pt>
                <c:pt idx="6906">
                  <c:v>895.5</c:v>
                </c:pt>
                <c:pt idx="6907">
                  <c:v>825.5</c:v>
                </c:pt>
                <c:pt idx="6908">
                  <c:v>786.0</c:v>
                </c:pt>
                <c:pt idx="6909">
                  <c:v>709.5</c:v>
                </c:pt>
                <c:pt idx="6910">
                  <c:v>599.5</c:v>
                </c:pt>
                <c:pt idx="6911">
                  <c:v>505.5</c:v>
                </c:pt>
                <c:pt idx="6912">
                  <c:v>466.0</c:v>
                </c:pt>
                <c:pt idx="6913">
                  <c:v>406.5</c:v>
                </c:pt>
                <c:pt idx="6914">
                  <c:v>407.0</c:v>
                </c:pt>
                <c:pt idx="6915">
                  <c:v>455.5</c:v>
                </c:pt>
                <c:pt idx="6916">
                  <c:v>483.5</c:v>
                </c:pt>
                <c:pt idx="6917">
                  <c:v>416.5</c:v>
                </c:pt>
                <c:pt idx="6918">
                  <c:v>358.0</c:v>
                </c:pt>
                <c:pt idx="6919">
                  <c:v>258.0</c:v>
                </c:pt>
                <c:pt idx="6920">
                  <c:v>224.5</c:v>
                </c:pt>
                <c:pt idx="6921">
                  <c:v>285.0</c:v>
                </c:pt>
                <c:pt idx="6922">
                  <c:v>361.5</c:v>
                </c:pt>
                <c:pt idx="6923">
                  <c:v>362.0</c:v>
                </c:pt>
                <c:pt idx="6924">
                  <c:v>303.0</c:v>
                </c:pt>
                <c:pt idx="6925">
                  <c:v>267.0</c:v>
                </c:pt>
                <c:pt idx="6926">
                  <c:v>246.0</c:v>
                </c:pt>
                <c:pt idx="6927">
                  <c:v>236.5</c:v>
                </c:pt>
                <c:pt idx="6928">
                  <c:v>286.5</c:v>
                </c:pt>
                <c:pt idx="6929">
                  <c:v>322.0</c:v>
                </c:pt>
                <c:pt idx="6930">
                  <c:v>356.5</c:v>
                </c:pt>
                <c:pt idx="6931">
                  <c:v>319.0</c:v>
                </c:pt>
                <c:pt idx="6932">
                  <c:v>329.5</c:v>
                </c:pt>
                <c:pt idx="6933">
                  <c:v>325.5</c:v>
                </c:pt>
                <c:pt idx="6934">
                  <c:v>282.5</c:v>
                </c:pt>
                <c:pt idx="6935">
                  <c:v>287.5</c:v>
                </c:pt>
                <c:pt idx="6936">
                  <c:v>383.5</c:v>
                </c:pt>
                <c:pt idx="6937">
                  <c:v>467.0</c:v>
                </c:pt>
                <c:pt idx="6938">
                  <c:v>529.0</c:v>
                </c:pt>
                <c:pt idx="6939">
                  <c:v>687.5</c:v>
                </c:pt>
                <c:pt idx="6940">
                  <c:v>740.0</c:v>
                </c:pt>
                <c:pt idx="6941">
                  <c:v>772.0</c:v>
                </c:pt>
                <c:pt idx="6942">
                  <c:v>678.0</c:v>
                </c:pt>
                <c:pt idx="6943">
                  <c:v>421.5</c:v>
                </c:pt>
                <c:pt idx="6944">
                  <c:v>258.5</c:v>
                </c:pt>
                <c:pt idx="6945">
                  <c:v>306.5</c:v>
                </c:pt>
                <c:pt idx="6946">
                  <c:v>317.5</c:v>
                </c:pt>
                <c:pt idx="6947">
                  <c:v>304.0</c:v>
                </c:pt>
                <c:pt idx="6948">
                  <c:v>259.5</c:v>
                </c:pt>
                <c:pt idx="6949">
                  <c:v>185.5</c:v>
                </c:pt>
                <c:pt idx="6950">
                  <c:v>178.5</c:v>
                </c:pt>
                <c:pt idx="6951">
                  <c:v>172.5</c:v>
                </c:pt>
                <c:pt idx="6952">
                  <c:v>136.0</c:v>
                </c:pt>
                <c:pt idx="6953">
                  <c:v>87.0</c:v>
                </c:pt>
                <c:pt idx="6954">
                  <c:v>86.0</c:v>
                </c:pt>
                <c:pt idx="6955">
                  <c:v>99.5</c:v>
                </c:pt>
                <c:pt idx="6956">
                  <c:v>144.0</c:v>
                </c:pt>
                <c:pt idx="6957">
                  <c:v>183.0</c:v>
                </c:pt>
                <c:pt idx="6958">
                  <c:v>188.0</c:v>
                </c:pt>
                <c:pt idx="6959">
                  <c:v>200.5</c:v>
                </c:pt>
                <c:pt idx="6960">
                  <c:v>245.0</c:v>
                </c:pt>
                <c:pt idx="6961">
                  <c:v>286.0</c:v>
                </c:pt>
                <c:pt idx="6962">
                  <c:v>277.0</c:v>
                </c:pt>
                <c:pt idx="6963">
                  <c:v>284.5</c:v>
                </c:pt>
                <c:pt idx="6964">
                  <c:v>281.0</c:v>
                </c:pt>
                <c:pt idx="6965">
                  <c:v>265.0</c:v>
                </c:pt>
                <c:pt idx="6966">
                  <c:v>240.5</c:v>
                </c:pt>
                <c:pt idx="6967">
                  <c:v>163.0</c:v>
                </c:pt>
                <c:pt idx="6968">
                  <c:v>80.0</c:v>
                </c:pt>
                <c:pt idx="6969">
                  <c:v>88.5</c:v>
                </c:pt>
                <c:pt idx="6970">
                  <c:v>101.0</c:v>
                </c:pt>
                <c:pt idx="6971">
                  <c:v>118.5</c:v>
                </c:pt>
                <c:pt idx="6972">
                  <c:v>106.0</c:v>
                </c:pt>
                <c:pt idx="6973">
                  <c:v>81.0</c:v>
                </c:pt>
                <c:pt idx="6974">
                  <c:v>161.5</c:v>
                </c:pt>
                <c:pt idx="6975">
                  <c:v>241.5</c:v>
                </c:pt>
                <c:pt idx="6976">
                  <c:v>292.5</c:v>
                </c:pt>
                <c:pt idx="6977">
                  <c:v>324.0</c:v>
                </c:pt>
                <c:pt idx="6978">
                  <c:v>250.5</c:v>
                </c:pt>
                <c:pt idx="6979">
                  <c:v>241.0</c:v>
                </c:pt>
                <c:pt idx="6980">
                  <c:v>214.0</c:v>
                </c:pt>
                <c:pt idx="6981">
                  <c:v>373.5</c:v>
                </c:pt>
                <c:pt idx="6982">
                  <c:v>655.5</c:v>
                </c:pt>
                <c:pt idx="6983">
                  <c:v>704.5</c:v>
                </c:pt>
                <c:pt idx="6984">
                  <c:v>622.5</c:v>
                </c:pt>
                <c:pt idx="6985">
                  <c:v>673.5</c:v>
                </c:pt>
                <c:pt idx="6986">
                  <c:v>780.0</c:v>
                </c:pt>
                <c:pt idx="6987">
                  <c:v>860.5</c:v>
                </c:pt>
                <c:pt idx="6988">
                  <c:v>961.5</c:v>
                </c:pt>
                <c:pt idx="6989">
                  <c:v>968.5</c:v>
                </c:pt>
                <c:pt idx="6990">
                  <c:v>990.0</c:v>
                </c:pt>
                <c:pt idx="6991">
                  <c:v>1131.5</c:v>
                </c:pt>
                <c:pt idx="6992">
                  <c:v>1138.0</c:v>
                </c:pt>
                <c:pt idx="6993">
                  <c:v>1179.0</c:v>
                </c:pt>
                <c:pt idx="6994">
                  <c:v>1207.0</c:v>
                </c:pt>
                <c:pt idx="6995">
                  <c:v>1206.0</c:v>
                </c:pt>
                <c:pt idx="6996">
                  <c:v>1224.0</c:v>
                </c:pt>
                <c:pt idx="6997">
                  <c:v>1259.5</c:v>
                </c:pt>
                <c:pt idx="6998">
                  <c:v>1331.0</c:v>
                </c:pt>
                <c:pt idx="6999">
                  <c:v>1268.5</c:v>
                </c:pt>
                <c:pt idx="7000">
                  <c:v>1254.0</c:v>
                </c:pt>
                <c:pt idx="7001">
                  <c:v>1225.0</c:v>
                </c:pt>
                <c:pt idx="7002">
                  <c:v>1217.5</c:v>
                </c:pt>
                <c:pt idx="7003">
                  <c:v>1153.5</c:v>
                </c:pt>
                <c:pt idx="7004">
                  <c:v>1166.0</c:v>
                </c:pt>
                <c:pt idx="7005">
                  <c:v>1131.5</c:v>
                </c:pt>
                <c:pt idx="7006">
                  <c:v>1165.5</c:v>
                </c:pt>
                <c:pt idx="7007">
                  <c:v>1087.0</c:v>
                </c:pt>
                <c:pt idx="7008">
                  <c:v>968.0</c:v>
                </c:pt>
                <c:pt idx="7009">
                  <c:v>847.0</c:v>
                </c:pt>
                <c:pt idx="7010">
                  <c:v>859.0</c:v>
                </c:pt>
                <c:pt idx="7011">
                  <c:v>808.0</c:v>
                </c:pt>
                <c:pt idx="7012">
                  <c:v>771.5</c:v>
                </c:pt>
                <c:pt idx="7013">
                  <c:v>703.5</c:v>
                </c:pt>
                <c:pt idx="7014">
                  <c:v>603.5</c:v>
                </c:pt>
                <c:pt idx="7015">
                  <c:v>595.5</c:v>
                </c:pt>
                <c:pt idx="7016">
                  <c:v>549.5</c:v>
                </c:pt>
                <c:pt idx="7017">
                  <c:v>520.5</c:v>
                </c:pt>
                <c:pt idx="7018">
                  <c:v>504.5</c:v>
                </c:pt>
                <c:pt idx="7019">
                  <c:v>495.5</c:v>
                </c:pt>
                <c:pt idx="7020">
                  <c:v>549.0</c:v>
                </c:pt>
                <c:pt idx="7021">
                  <c:v>569.0</c:v>
                </c:pt>
                <c:pt idx="7022">
                  <c:v>582.5</c:v>
                </c:pt>
                <c:pt idx="7023">
                  <c:v>543.0</c:v>
                </c:pt>
                <c:pt idx="7024">
                  <c:v>486.0</c:v>
                </c:pt>
                <c:pt idx="7025">
                  <c:v>437.5</c:v>
                </c:pt>
                <c:pt idx="7026">
                  <c:v>444.0</c:v>
                </c:pt>
                <c:pt idx="7027">
                  <c:v>414.0</c:v>
                </c:pt>
                <c:pt idx="7028">
                  <c:v>440.0</c:v>
                </c:pt>
                <c:pt idx="7029">
                  <c:v>471.5</c:v>
                </c:pt>
                <c:pt idx="7030">
                  <c:v>484.5</c:v>
                </c:pt>
                <c:pt idx="7031">
                  <c:v>477.5</c:v>
                </c:pt>
                <c:pt idx="7032">
                  <c:v>471.5</c:v>
                </c:pt>
                <c:pt idx="7033">
                  <c:v>438.5</c:v>
                </c:pt>
                <c:pt idx="7034">
                  <c:v>456.0</c:v>
                </c:pt>
                <c:pt idx="7035">
                  <c:v>449.0</c:v>
                </c:pt>
                <c:pt idx="7036">
                  <c:v>481.0</c:v>
                </c:pt>
                <c:pt idx="7037">
                  <c:v>502.5</c:v>
                </c:pt>
                <c:pt idx="7038">
                  <c:v>448.0</c:v>
                </c:pt>
                <c:pt idx="7039">
                  <c:v>408.0</c:v>
                </c:pt>
                <c:pt idx="7040">
                  <c:v>462.0</c:v>
                </c:pt>
                <c:pt idx="7041">
                  <c:v>485.5</c:v>
                </c:pt>
                <c:pt idx="7042">
                  <c:v>452.5</c:v>
                </c:pt>
                <c:pt idx="7043">
                  <c:v>415.5</c:v>
                </c:pt>
                <c:pt idx="7044">
                  <c:v>425.0</c:v>
                </c:pt>
                <c:pt idx="7045">
                  <c:v>442.5</c:v>
                </c:pt>
                <c:pt idx="7046">
                  <c:v>427.0</c:v>
                </c:pt>
                <c:pt idx="7047">
                  <c:v>376.0</c:v>
                </c:pt>
                <c:pt idx="7048">
                  <c:v>307.0</c:v>
                </c:pt>
                <c:pt idx="7049">
                  <c:v>249.5</c:v>
                </c:pt>
                <c:pt idx="7050">
                  <c:v>211.0</c:v>
                </c:pt>
                <c:pt idx="7051">
                  <c:v>134.5</c:v>
                </c:pt>
                <c:pt idx="7052">
                  <c:v>92.5</c:v>
                </c:pt>
                <c:pt idx="7053">
                  <c:v>67.0</c:v>
                </c:pt>
                <c:pt idx="7054">
                  <c:v>97.0</c:v>
                </c:pt>
                <c:pt idx="7055">
                  <c:v>106.0</c:v>
                </c:pt>
                <c:pt idx="7056">
                  <c:v>131.5</c:v>
                </c:pt>
                <c:pt idx="7057">
                  <c:v>162.5</c:v>
                </c:pt>
                <c:pt idx="7058">
                  <c:v>201.5</c:v>
                </c:pt>
                <c:pt idx="7059">
                  <c:v>219.5</c:v>
                </c:pt>
                <c:pt idx="7060">
                  <c:v>260.0</c:v>
                </c:pt>
                <c:pt idx="7061">
                  <c:v>287.5</c:v>
                </c:pt>
                <c:pt idx="7062">
                  <c:v>259.0</c:v>
                </c:pt>
                <c:pt idx="7063">
                  <c:v>210.0</c:v>
                </c:pt>
                <c:pt idx="7064">
                  <c:v>179.0</c:v>
                </c:pt>
                <c:pt idx="7065">
                  <c:v>197.5</c:v>
                </c:pt>
                <c:pt idx="7066">
                  <c:v>225.5</c:v>
                </c:pt>
                <c:pt idx="7067">
                  <c:v>271.0</c:v>
                </c:pt>
                <c:pt idx="7068">
                  <c:v>333.0</c:v>
                </c:pt>
                <c:pt idx="7069">
                  <c:v>416.5</c:v>
                </c:pt>
                <c:pt idx="7070">
                  <c:v>452.0</c:v>
                </c:pt>
                <c:pt idx="7071">
                  <c:v>422.0</c:v>
                </c:pt>
                <c:pt idx="7072">
                  <c:v>382.5</c:v>
                </c:pt>
                <c:pt idx="7073">
                  <c:v>355.0</c:v>
                </c:pt>
                <c:pt idx="7074">
                  <c:v>338.5</c:v>
                </c:pt>
                <c:pt idx="7075">
                  <c:v>267.5</c:v>
                </c:pt>
                <c:pt idx="7076">
                  <c:v>235.5</c:v>
                </c:pt>
                <c:pt idx="7077">
                  <c:v>206.5</c:v>
                </c:pt>
                <c:pt idx="7078">
                  <c:v>204.5</c:v>
                </c:pt>
                <c:pt idx="7079">
                  <c:v>185.5</c:v>
                </c:pt>
                <c:pt idx="7080">
                  <c:v>172.5</c:v>
                </c:pt>
                <c:pt idx="7081">
                  <c:v>163.5</c:v>
                </c:pt>
                <c:pt idx="7082">
                  <c:v>139.0</c:v>
                </c:pt>
                <c:pt idx="7083">
                  <c:v>109.5</c:v>
                </c:pt>
                <c:pt idx="7084">
                  <c:v>88.5</c:v>
                </c:pt>
                <c:pt idx="7085">
                  <c:v>75.5</c:v>
                </c:pt>
                <c:pt idx="7086">
                  <c:v>60.0</c:v>
                </c:pt>
                <c:pt idx="7087">
                  <c:v>40.0</c:v>
                </c:pt>
                <c:pt idx="7088">
                  <c:v>19.5</c:v>
                </c:pt>
                <c:pt idx="7089">
                  <c:v>19.5</c:v>
                </c:pt>
                <c:pt idx="7090">
                  <c:v>34.0</c:v>
                </c:pt>
                <c:pt idx="7091">
                  <c:v>57.0</c:v>
                </c:pt>
                <c:pt idx="7092">
                  <c:v>83.0</c:v>
                </c:pt>
                <c:pt idx="7093">
                  <c:v>115.0</c:v>
                </c:pt>
                <c:pt idx="7094">
                  <c:v>136.5</c:v>
                </c:pt>
                <c:pt idx="7095">
                  <c:v>139.5</c:v>
                </c:pt>
                <c:pt idx="7096">
                  <c:v>158.0</c:v>
                </c:pt>
                <c:pt idx="7097">
                  <c:v>197.0</c:v>
                </c:pt>
                <c:pt idx="7098">
                  <c:v>245.5</c:v>
                </c:pt>
                <c:pt idx="7099">
                  <c:v>224.0</c:v>
                </c:pt>
                <c:pt idx="7100">
                  <c:v>185.0</c:v>
                </c:pt>
                <c:pt idx="7101">
                  <c:v>148.5</c:v>
                </c:pt>
                <c:pt idx="7102">
                  <c:v>147.5</c:v>
                </c:pt>
                <c:pt idx="7103">
                  <c:v>152.0</c:v>
                </c:pt>
                <c:pt idx="7104">
                  <c:v>151.0</c:v>
                </c:pt>
                <c:pt idx="7105">
                  <c:v>150.5</c:v>
                </c:pt>
                <c:pt idx="7106">
                  <c:v>144.5</c:v>
                </c:pt>
                <c:pt idx="7107">
                  <c:v>148.5</c:v>
                </c:pt>
                <c:pt idx="7108">
                  <c:v>130.5</c:v>
                </c:pt>
                <c:pt idx="7109">
                  <c:v>109.5</c:v>
                </c:pt>
                <c:pt idx="7110">
                  <c:v>91.5</c:v>
                </c:pt>
                <c:pt idx="7111">
                  <c:v>64.5</c:v>
                </c:pt>
                <c:pt idx="7112">
                  <c:v>28.5</c:v>
                </c:pt>
                <c:pt idx="7113">
                  <c:v>25.0</c:v>
                </c:pt>
                <c:pt idx="7114">
                  <c:v>20.0</c:v>
                </c:pt>
                <c:pt idx="7115">
                  <c:v>21.5</c:v>
                </c:pt>
                <c:pt idx="7116">
                  <c:v>22.5</c:v>
                </c:pt>
                <c:pt idx="7117">
                  <c:v>26.5</c:v>
                </c:pt>
                <c:pt idx="7118">
                  <c:v>74.0</c:v>
                </c:pt>
                <c:pt idx="7119">
                  <c:v>63.5</c:v>
                </c:pt>
                <c:pt idx="7120">
                  <c:v>153.5</c:v>
                </c:pt>
                <c:pt idx="7121">
                  <c:v>251.5</c:v>
                </c:pt>
                <c:pt idx="7122">
                  <c:v>234.0</c:v>
                </c:pt>
                <c:pt idx="7123">
                  <c:v>130.0</c:v>
                </c:pt>
                <c:pt idx="7124">
                  <c:v>98.5</c:v>
                </c:pt>
                <c:pt idx="7125">
                  <c:v>75.5</c:v>
                </c:pt>
                <c:pt idx="7126">
                  <c:v>86.0</c:v>
                </c:pt>
                <c:pt idx="7127">
                  <c:v>112.0</c:v>
                </c:pt>
                <c:pt idx="7128">
                  <c:v>135.5</c:v>
                </c:pt>
                <c:pt idx="7129">
                  <c:v>151.0</c:v>
                </c:pt>
                <c:pt idx="7130">
                  <c:v>229.5</c:v>
                </c:pt>
                <c:pt idx="7131">
                  <c:v>318.5</c:v>
                </c:pt>
                <c:pt idx="7132">
                  <c:v>298.5</c:v>
                </c:pt>
                <c:pt idx="7133">
                  <c:v>363.0</c:v>
                </c:pt>
                <c:pt idx="7134">
                  <c:v>300.0</c:v>
                </c:pt>
                <c:pt idx="7135">
                  <c:v>249.0</c:v>
                </c:pt>
                <c:pt idx="7136">
                  <c:v>165.5</c:v>
                </c:pt>
                <c:pt idx="7137">
                  <c:v>51.5</c:v>
                </c:pt>
                <c:pt idx="7138">
                  <c:v>11.0</c:v>
                </c:pt>
                <c:pt idx="7139">
                  <c:v>10.5</c:v>
                </c:pt>
                <c:pt idx="7140">
                  <c:v>14.5</c:v>
                </c:pt>
                <c:pt idx="7141">
                  <c:v>19.0</c:v>
                </c:pt>
                <c:pt idx="7142">
                  <c:v>38.5</c:v>
                </c:pt>
                <c:pt idx="7143">
                  <c:v>40.5</c:v>
                </c:pt>
                <c:pt idx="7144">
                  <c:v>82.0</c:v>
                </c:pt>
                <c:pt idx="7145">
                  <c:v>125.5</c:v>
                </c:pt>
                <c:pt idx="7146">
                  <c:v>134.0</c:v>
                </c:pt>
                <c:pt idx="7147">
                  <c:v>96.0</c:v>
                </c:pt>
                <c:pt idx="7148">
                  <c:v>83.0</c:v>
                </c:pt>
                <c:pt idx="7149">
                  <c:v>55.0</c:v>
                </c:pt>
                <c:pt idx="7150">
                  <c:v>38.0</c:v>
                </c:pt>
                <c:pt idx="7151">
                  <c:v>46.0</c:v>
                </c:pt>
                <c:pt idx="7152">
                  <c:v>76.5</c:v>
                </c:pt>
                <c:pt idx="7153">
                  <c:v>113.5</c:v>
                </c:pt>
                <c:pt idx="7154">
                  <c:v>160.5</c:v>
                </c:pt>
                <c:pt idx="7155">
                  <c:v>198.0</c:v>
                </c:pt>
                <c:pt idx="7156">
                  <c:v>191.5</c:v>
                </c:pt>
                <c:pt idx="7157">
                  <c:v>203.0</c:v>
                </c:pt>
                <c:pt idx="7158">
                  <c:v>166.5</c:v>
                </c:pt>
                <c:pt idx="7159">
                  <c:v>124.5</c:v>
                </c:pt>
                <c:pt idx="7160">
                  <c:v>70.5</c:v>
                </c:pt>
                <c:pt idx="7161">
                  <c:v>26.0</c:v>
                </c:pt>
                <c:pt idx="7162">
                  <c:v>14.5</c:v>
                </c:pt>
                <c:pt idx="7163">
                  <c:v>13.5</c:v>
                </c:pt>
                <c:pt idx="7164">
                  <c:v>20.0</c:v>
                </c:pt>
                <c:pt idx="7165">
                  <c:v>25.0</c:v>
                </c:pt>
                <c:pt idx="7166">
                  <c:v>29.0</c:v>
                </c:pt>
                <c:pt idx="7167">
                  <c:v>38.5</c:v>
                </c:pt>
                <c:pt idx="7168">
                  <c:v>61.0</c:v>
                </c:pt>
                <c:pt idx="7169">
                  <c:v>91.5</c:v>
                </c:pt>
                <c:pt idx="7170">
                  <c:v>137.0</c:v>
                </c:pt>
                <c:pt idx="7171">
                  <c:v>156.0</c:v>
                </c:pt>
                <c:pt idx="7172">
                  <c:v>137.5</c:v>
                </c:pt>
                <c:pt idx="7173">
                  <c:v>107.0</c:v>
                </c:pt>
                <c:pt idx="7174">
                  <c:v>86.0</c:v>
                </c:pt>
                <c:pt idx="7175">
                  <c:v>75.0</c:v>
                </c:pt>
                <c:pt idx="7176">
                  <c:v>66.0</c:v>
                </c:pt>
                <c:pt idx="7177">
                  <c:v>68.0</c:v>
                </c:pt>
                <c:pt idx="7178">
                  <c:v>71.5</c:v>
                </c:pt>
                <c:pt idx="7179">
                  <c:v>72.0</c:v>
                </c:pt>
                <c:pt idx="7180">
                  <c:v>75.5</c:v>
                </c:pt>
                <c:pt idx="7181">
                  <c:v>89.0</c:v>
                </c:pt>
                <c:pt idx="7182">
                  <c:v>102.5</c:v>
                </c:pt>
                <c:pt idx="7183">
                  <c:v>97.5</c:v>
                </c:pt>
                <c:pt idx="7184">
                  <c:v>64.5</c:v>
                </c:pt>
                <c:pt idx="7185">
                  <c:v>70.5</c:v>
                </c:pt>
                <c:pt idx="7186">
                  <c:v>90.5</c:v>
                </c:pt>
                <c:pt idx="7187">
                  <c:v>117.0</c:v>
                </c:pt>
                <c:pt idx="7188">
                  <c:v>146.5</c:v>
                </c:pt>
                <c:pt idx="7189">
                  <c:v>194.0</c:v>
                </c:pt>
                <c:pt idx="7190">
                  <c:v>255.0</c:v>
                </c:pt>
                <c:pt idx="7191">
                  <c:v>285.5</c:v>
                </c:pt>
                <c:pt idx="7192">
                  <c:v>399.0</c:v>
                </c:pt>
                <c:pt idx="7193">
                  <c:v>427.0</c:v>
                </c:pt>
                <c:pt idx="7194">
                  <c:v>535.5</c:v>
                </c:pt>
                <c:pt idx="7195">
                  <c:v>691.0</c:v>
                </c:pt>
                <c:pt idx="7196">
                  <c:v>808.0</c:v>
                </c:pt>
                <c:pt idx="7197">
                  <c:v>865.5</c:v>
                </c:pt>
                <c:pt idx="7198">
                  <c:v>970.0</c:v>
                </c:pt>
                <c:pt idx="7199">
                  <c:v>955.5</c:v>
                </c:pt>
                <c:pt idx="7200">
                  <c:v>918.5</c:v>
                </c:pt>
                <c:pt idx="7201">
                  <c:v>884.5</c:v>
                </c:pt>
                <c:pt idx="7202">
                  <c:v>856.0</c:v>
                </c:pt>
                <c:pt idx="7203">
                  <c:v>834.5</c:v>
                </c:pt>
                <c:pt idx="7204">
                  <c:v>838.5</c:v>
                </c:pt>
                <c:pt idx="7205">
                  <c:v>837.5</c:v>
                </c:pt>
                <c:pt idx="7206">
                  <c:v>834.0</c:v>
                </c:pt>
                <c:pt idx="7207">
                  <c:v>786.0</c:v>
                </c:pt>
                <c:pt idx="7208">
                  <c:v>731.0</c:v>
                </c:pt>
                <c:pt idx="7209">
                  <c:v>728.5</c:v>
                </c:pt>
                <c:pt idx="7210">
                  <c:v>740.5</c:v>
                </c:pt>
                <c:pt idx="7211">
                  <c:v>759.0</c:v>
                </c:pt>
                <c:pt idx="7212">
                  <c:v>815.5</c:v>
                </c:pt>
                <c:pt idx="7213">
                  <c:v>819.5</c:v>
                </c:pt>
                <c:pt idx="7214">
                  <c:v>770.0</c:v>
                </c:pt>
                <c:pt idx="7215">
                  <c:v>728.5</c:v>
                </c:pt>
                <c:pt idx="7216">
                  <c:v>749.0</c:v>
                </c:pt>
                <c:pt idx="7217">
                  <c:v>709.5</c:v>
                </c:pt>
                <c:pt idx="7218">
                  <c:v>706.0</c:v>
                </c:pt>
                <c:pt idx="7219">
                  <c:v>754.0</c:v>
                </c:pt>
                <c:pt idx="7220">
                  <c:v>774.5</c:v>
                </c:pt>
                <c:pt idx="7221">
                  <c:v>777.5</c:v>
                </c:pt>
                <c:pt idx="7222">
                  <c:v>798.5</c:v>
                </c:pt>
                <c:pt idx="7223">
                  <c:v>818.0</c:v>
                </c:pt>
                <c:pt idx="7224">
                  <c:v>767.0</c:v>
                </c:pt>
                <c:pt idx="7225">
                  <c:v>747.5</c:v>
                </c:pt>
                <c:pt idx="7226">
                  <c:v>672.0</c:v>
                </c:pt>
                <c:pt idx="7227">
                  <c:v>628.5</c:v>
                </c:pt>
                <c:pt idx="7228">
                  <c:v>603.0</c:v>
                </c:pt>
                <c:pt idx="7229">
                  <c:v>570.5</c:v>
                </c:pt>
                <c:pt idx="7230">
                  <c:v>537.5</c:v>
                </c:pt>
                <c:pt idx="7231">
                  <c:v>475.0</c:v>
                </c:pt>
                <c:pt idx="7232">
                  <c:v>422.0</c:v>
                </c:pt>
                <c:pt idx="7233">
                  <c:v>399.5</c:v>
                </c:pt>
                <c:pt idx="7234">
                  <c:v>450.0</c:v>
                </c:pt>
                <c:pt idx="7235">
                  <c:v>467.0</c:v>
                </c:pt>
                <c:pt idx="7236">
                  <c:v>577.0</c:v>
                </c:pt>
                <c:pt idx="7237">
                  <c:v>641.5</c:v>
                </c:pt>
                <c:pt idx="7238">
                  <c:v>663.0</c:v>
                </c:pt>
                <c:pt idx="7239">
                  <c:v>673.5</c:v>
                </c:pt>
                <c:pt idx="7240">
                  <c:v>682.5</c:v>
                </c:pt>
                <c:pt idx="7241">
                  <c:v>679.0</c:v>
                </c:pt>
                <c:pt idx="7242">
                  <c:v>670.5</c:v>
                </c:pt>
                <c:pt idx="7243">
                  <c:v>654.0</c:v>
                </c:pt>
                <c:pt idx="7244">
                  <c:v>624.5</c:v>
                </c:pt>
                <c:pt idx="7245">
                  <c:v>618.5</c:v>
                </c:pt>
                <c:pt idx="7246">
                  <c:v>586.5</c:v>
                </c:pt>
                <c:pt idx="7247">
                  <c:v>481.5</c:v>
                </c:pt>
                <c:pt idx="7248">
                  <c:v>392.5</c:v>
                </c:pt>
                <c:pt idx="7249">
                  <c:v>382.5</c:v>
                </c:pt>
                <c:pt idx="7250">
                  <c:v>342.0</c:v>
                </c:pt>
                <c:pt idx="7251">
                  <c:v>349.0</c:v>
                </c:pt>
                <c:pt idx="7252">
                  <c:v>357.5</c:v>
                </c:pt>
                <c:pt idx="7253">
                  <c:v>334.0</c:v>
                </c:pt>
                <c:pt idx="7254">
                  <c:v>286.0</c:v>
                </c:pt>
                <c:pt idx="7255">
                  <c:v>242.5</c:v>
                </c:pt>
                <c:pt idx="7256">
                  <c:v>224.0</c:v>
                </c:pt>
                <c:pt idx="7257">
                  <c:v>239.5</c:v>
                </c:pt>
                <c:pt idx="7258">
                  <c:v>273.0</c:v>
                </c:pt>
                <c:pt idx="7259">
                  <c:v>361.5</c:v>
                </c:pt>
                <c:pt idx="7260">
                  <c:v>427.0</c:v>
                </c:pt>
                <c:pt idx="7261">
                  <c:v>507.5</c:v>
                </c:pt>
                <c:pt idx="7262">
                  <c:v>563.0</c:v>
                </c:pt>
                <c:pt idx="7263">
                  <c:v>634.0</c:v>
                </c:pt>
                <c:pt idx="7264">
                  <c:v>702.0</c:v>
                </c:pt>
                <c:pt idx="7265">
                  <c:v>741.5</c:v>
                </c:pt>
                <c:pt idx="7266">
                  <c:v>721.5</c:v>
                </c:pt>
                <c:pt idx="7267">
                  <c:v>672.5</c:v>
                </c:pt>
                <c:pt idx="7268">
                  <c:v>661.0</c:v>
                </c:pt>
                <c:pt idx="7269">
                  <c:v>678.5</c:v>
                </c:pt>
                <c:pt idx="7270">
                  <c:v>636.5</c:v>
                </c:pt>
                <c:pt idx="7271">
                  <c:v>670.0</c:v>
                </c:pt>
                <c:pt idx="7272">
                  <c:v>621.5</c:v>
                </c:pt>
                <c:pt idx="7273">
                  <c:v>632.5</c:v>
                </c:pt>
                <c:pt idx="7274">
                  <c:v>594.5</c:v>
                </c:pt>
                <c:pt idx="7275">
                  <c:v>566.5</c:v>
                </c:pt>
                <c:pt idx="7276">
                  <c:v>513.5</c:v>
                </c:pt>
                <c:pt idx="7277">
                  <c:v>541.0</c:v>
                </c:pt>
                <c:pt idx="7278">
                  <c:v>529.0</c:v>
                </c:pt>
                <c:pt idx="7279">
                  <c:v>419.0</c:v>
                </c:pt>
                <c:pt idx="7280">
                  <c:v>383.5</c:v>
                </c:pt>
                <c:pt idx="7281">
                  <c:v>312.5</c:v>
                </c:pt>
                <c:pt idx="7282">
                  <c:v>256.5</c:v>
                </c:pt>
                <c:pt idx="7283">
                  <c:v>249.5</c:v>
                </c:pt>
                <c:pt idx="7284">
                  <c:v>260.5</c:v>
                </c:pt>
                <c:pt idx="7285">
                  <c:v>271.0</c:v>
                </c:pt>
                <c:pt idx="7286">
                  <c:v>256.0</c:v>
                </c:pt>
                <c:pt idx="7287">
                  <c:v>239.5</c:v>
                </c:pt>
                <c:pt idx="7288">
                  <c:v>264.5</c:v>
                </c:pt>
                <c:pt idx="7289">
                  <c:v>336.0</c:v>
                </c:pt>
                <c:pt idx="7290">
                  <c:v>414.5</c:v>
                </c:pt>
                <c:pt idx="7291">
                  <c:v>489.5</c:v>
                </c:pt>
                <c:pt idx="7292">
                  <c:v>580.5</c:v>
                </c:pt>
                <c:pt idx="7293">
                  <c:v>619.0</c:v>
                </c:pt>
                <c:pt idx="7294">
                  <c:v>680.0</c:v>
                </c:pt>
                <c:pt idx="7295">
                  <c:v>829.5</c:v>
                </c:pt>
                <c:pt idx="7296">
                  <c:v>831.0</c:v>
                </c:pt>
                <c:pt idx="7297">
                  <c:v>808.5</c:v>
                </c:pt>
                <c:pt idx="7298">
                  <c:v>782.5</c:v>
                </c:pt>
                <c:pt idx="7299">
                  <c:v>736.5</c:v>
                </c:pt>
                <c:pt idx="7300">
                  <c:v>643.5</c:v>
                </c:pt>
                <c:pt idx="7301">
                  <c:v>559.0</c:v>
                </c:pt>
                <c:pt idx="7302">
                  <c:v>472.5</c:v>
                </c:pt>
                <c:pt idx="7303">
                  <c:v>314.5</c:v>
                </c:pt>
                <c:pt idx="7304">
                  <c:v>204.0</c:v>
                </c:pt>
                <c:pt idx="7305">
                  <c:v>169.0</c:v>
                </c:pt>
                <c:pt idx="7306">
                  <c:v>128.5</c:v>
                </c:pt>
                <c:pt idx="7307">
                  <c:v>119.5</c:v>
                </c:pt>
                <c:pt idx="7308">
                  <c:v>130.5</c:v>
                </c:pt>
                <c:pt idx="7309">
                  <c:v>152.0</c:v>
                </c:pt>
                <c:pt idx="7310">
                  <c:v>190.5</c:v>
                </c:pt>
                <c:pt idx="7311">
                  <c:v>217.0</c:v>
                </c:pt>
                <c:pt idx="7312">
                  <c:v>308.5</c:v>
                </c:pt>
                <c:pt idx="7313">
                  <c:v>454.0</c:v>
                </c:pt>
                <c:pt idx="7314">
                  <c:v>548.5</c:v>
                </c:pt>
                <c:pt idx="7315">
                  <c:v>600.0</c:v>
                </c:pt>
                <c:pt idx="7316">
                  <c:v>634.0</c:v>
                </c:pt>
                <c:pt idx="7317">
                  <c:v>671.5</c:v>
                </c:pt>
                <c:pt idx="7318">
                  <c:v>715.0</c:v>
                </c:pt>
                <c:pt idx="7319">
                  <c:v>744.5</c:v>
                </c:pt>
                <c:pt idx="7320">
                  <c:v>713.5</c:v>
                </c:pt>
                <c:pt idx="7321">
                  <c:v>665.5</c:v>
                </c:pt>
                <c:pt idx="7322">
                  <c:v>680.0</c:v>
                </c:pt>
                <c:pt idx="7323">
                  <c:v>704.0</c:v>
                </c:pt>
                <c:pt idx="7324">
                  <c:v>638.5</c:v>
                </c:pt>
                <c:pt idx="7325">
                  <c:v>560.0</c:v>
                </c:pt>
                <c:pt idx="7326">
                  <c:v>474.0</c:v>
                </c:pt>
                <c:pt idx="7327">
                  <c:v>381.5</c:v>
                </c:pt>
                <c:pt idx="7328">
                  <c:v>302.5</c:v>
                </c:pt>
                <c:pt idx="7329">
                  <c:v>285.0</c:v>
                </c:pt>
                <c:pt idx="7330">
                  <c:v>311.5</c:v>
                </c:pt>
                <c:pt idx="7331">
                  <c:v>350.5</c:v>
                </c:pt>
                <c:pt idx="7332">
                  <c:v>402.5</c:v>
                </c:pt>
                <c:pt idx="7333">
                  <c:v>444.0</c:v>
                </c:pt>
                <c:pt idx="7334">
                  <c:v>488.0</c:v>
                </c:pt>
                <c:pt idx="7335">
                  <c:v>539.0</c:v>
                </c:pt>
                <c:pt idx="7336">
                  <c:v>619.5</c:v>
                </c:pt>
                <c:pt idx="7337">
                  <c:v>706.5</c:v>
                </c:pt>
                <c:pt idx="7338">
                  <c:v>761.0</c:v>
                </c:pt>
                <c:pt idx="7339">
                  <c:v>817.5</c:v>
                </c:pt>
                <c:pt idx="7340">
                  <c:v>864.0</c:v>
                </c:pt>
                <c:pt idx="7341">
                  <c:v>932.0</c:v>
                </c:pt>
                <c:pt idx="7342">
                  <c:v>987.0</c:v>
                </c:pt>
                <c:pt idx="7343">
                  <c:v>1031.5</c:v>
                </c:pt>
                <c:pt idx="7344">
                  <c:v>1053.0</c:v>
                </c:pt>
                <c:pt idx="7345">
                  <c:v>1036.0</c:v>
                </c:pt>
                <c:pt idx="7346">
                  <c:v>952.0</c:v>
                </c:pt>
                <c:pt idx="7347">
                  <c:v>793.5</c:v>
                </c:pt>
                <c:pt idx="7348">
                  <c:v>782.5</c:v>
                </c:pt>
                <c:pt idx="7349">
                  <c:v>861.0</c:v>
                </c:pt>
                <c:pt idx="7350">
                  <c:v>934.5</c:v>
                </c:pt>
                <c:pt idx="7351">
                  <c:v>1134.5</c:v>
                </c:pt>
                <c:pt idx="7352">
                  <c:v>1239.0</c:v>
                </c:pt>
                <c:pt idx="7353">
                  <c:v>1317.5</c:v>
                </c:pt>
                <c:pt idx="7354">
                  <c:v>1382.5</c:v>
                </c:pt>
                <c:pt idx="7355">
                  <c:v>1414.0</c:v>
                </c:pt>
                <c:pt idx="7356">
                  <c:v>1467.5</c:v>
                </c:pt>
                <c:pt idx="7357">
                  <c:v>1471.5</c:v>
                </c:pt>
                <c:pt idx="7358">
                  <c:v>1345.0</c:v>
                </c:pt>
                <c:pt idx="7359">
                  <c:v>1266.5</c:v>
                </c:pt>
                <c:pt idx="7360">
                  <c:v>1119.5</c:v>
                </c:pt>
                <c:pt idx="7361">
                  <c:v>1024.5</c:v>
                </c:pt>
                <c:pt idx="7362">
                  <c:v>1046.0</c:v>
                </c:pt>
                <c:pt idx="7363">
                  <c:v>962.5</c:v>
                </c:pt>
                <c:pt idx="7364">
                  <c:v>844.5</c:v>
                </c:pt>
                <c:pt idx="7365">
                  <c:v>781.5</c:v>
                </c:pt>
                <c:pt idx="7366">
                  <c:v>764.0</c:v>
                </c:pt>
                <c:pt idx="7367">
                  <c:v>806.5</c:v>
                </c:pt>
                <c:pt idx="7368">
                  <c:v>751.5</c:v>
                </c:pt>
                <c:pt idx="7369">
                  <c:v>707.5</c:v>
                </c:pt>
                <c:pt idx="7370">
                  <c:v>612.0</c:v>
                </c:pt>
                <c:pt idx="7371">
                  <c:v>568.5</c:v>
                </c:pt>
                <c:pt idx="7372">
                  <c:v>604.0</c:v>
                </c:pt>
                <c:pt idx="7373">
                  <c:v>666.5</c:v>
                </c:pt>
                <c:pt idx="7374">
                  <c:v>693.5</c:v>
                </c:pt>
                <c:pt idx="7375">
                  <c:v>772.0</c:v>
                </c:pt>
                <c:pt idx="7376">
                  <c:v>803.5</c:v>
                </c:pt>
                <c:pt idx="7377">
                  <c:v>861.0</c:v>
                </c:pt>
                <c:pt idx="7378">
                  <c:v>951.0</c:v>
                </c:pt>
                <c:pt idx="7379">
                  <c:v>1022.0</c:v>
                </c:pt>
                <c:pt idx="7380">
                  <c:v>1093.0</c:v>
                </c:pt>
                <c:pt idx="7381">
                  <c:v>1088.5</c:v>
                </c:pt>
                <c:pt idx="7382">
                  <c:v>949.0</c:v>
                </c:pt>
                <c:pt idx="7383">
                  <c:v>845.0</c:v>
                </c:pt>
                <c:pt idx="7384">
                  <c:v>767.5</c:v>
                </c:pt>
                <c:pt idx="7385">
                  <c:v>732.0</c:v>
                </c:pt>
                <c:pt idx="7386">
                  <c:v>729.0</c:v>
                </c:pt>
                <c:pt idx="7387">
                  <c:v>709.5</c:v>
                </c:pt>
                <c:pt idx="7388">
                  <c:v>708.0</c:v>
                </c:pt>
                <c:pt idx="7389">
                  <c:v>737.5</c:v>
                </c:pt>
                <c:pt idx="7390">
                  <c:v>819.0</c:v>
                </c:pt>
                <c:pt idx="7391">
                  <c:v>871.5</c:v>
                </c:pt>
                <c:pt idx="7392">
                  <c:v>890.5</c:v>
                </c:pt>
                <c:pt idx="7393">
                  <c:v>797.0</c:v>
                </c:pt>
                <c:pt idx="7394">
                  <c:v>792.5</c:v>
                </c:pt>
                <c:pt idx="7395">
                  <c:v>787.0</c:v>
                </c:pt>
                <c:pt idx="7396">
                  <c:v>800.0</c:v>
                </c:pt>
                <c:pt idx="7397">
                  <c:v>836.5</c:v>
                </c:pt>
                <c:pt idx="7398">
                  <c:v>839.5</c:v>
                </c:pt>
                <c:pt idx="7399">
                  <c:v>785.0</c:v>
                </c:pt>
                <c:pt idx="7400">
                  <c:v>732.5</c:v>
                </c:pt>
                <c:pt idx="7401">
                  <c:v>828.0</c:v>
                </c:pt>
                <c:pt idx="7402">
                  <c:v>892.0</c:v>
                </c:pt>
                <c:pt idx="7403">
                  <c:v>1071.5</c:v>
                </c:pt>
                <c:pt idx="7404">
                  <c:v>1187.5</c:v>
                </c:pt>
                <c:pt idx="7405">
                  <c:v>1199.5</c:v>
                </c:pt>
                <c:pt idx="7406">
                  <c:v>1089.0</c:v>
                </c:pt>
                <c:pt idx="7407">
                  <c:v>1065.0</c:v>
                </c:pt>
                <c:pt idx="7408">
                  <c:v>968.5</c:v>
                </c:pt>
                <c:pt idx="7409">
                  <c:v>916.0</c:v>
                </c:pt>
                <c:pt idx="7410">
                  <c:v>896.0</c:v>
                </c:pt>
                <c:pt idx="7411">
                  <c:v>915.0</c:v>
                </c:pt>
                <c:pt idx="7412">
                  <c:v>852.5</c:v>
                </c:pt>
                <c:pt idx="7413">
                  <c:v>778.0</c:v>
                </c:pt>
                <c:pt idx="7414">
                  <c:v>724.5</c:v>
                </c:pt>
                <c:pt idx="7415">
                  <c:v>714.0</c:v>
                </c:pt>
                <c:pt idx="7416">
                  <c:v>524.0</c:v>
                </c:pt>
                <c:pt idx="7417">
                  <c:v>423.5</c:v>
                </c:pt>
                <c:pt idx="7418">
                  <c:v>412.5</c:v>
                </c:pt>
                <c:pt idx="7419">
                  <c:v>420.5</c:v>
                </c:pt>
                <c:pt idx="7420">
                  <c:v>454.5</c:v>
                </c:pt>
                <c:pt idx="7421">
                  <c:v>473.0</c:v>
                </c:pt>
                <c:pt idx="7422">
                  <c:v>544.0</c:v>
                </c:pt>
                <c:pt idx="7423">
                  <c:v>566.0</c:v>
                </c:pt>
                <c:pt idx="7424">
                  <c:v>506.5</c:v>
                </c:pt>
                <c:pt idx="7425">
                  <c:v>606.5</c:v>
                </c:pt>
                <c:pt idx="7426">
                  <c:v>766.5</c:v>
                </c:pt>
                <c:pt idx="7427">
                  <c:v>1035.0</c:v>
                </c:pt>
                <c:pt idx="7428">
                  <c:v>1104.5</c:v>
                </c:pt>
                <c:pt idx="7429">
                  <c:v>1059.5</c:v>
                </c:pt>
                <c:pt idx="7430">
                  <c:v>978.0</c:v>
                </c:pt>
                <c:pt idx="7431">
                  <c:v>943.0</c:v>
                </c:pt>
                <c:pt idx="7432">
                  <c:v>943.0</c:v>
                </c:pt>
                <c:pt idx="7433">
                  <c:v>973.0</c:v>
                </c:pt>
                <c:pt idx="7434">
                  <c:v>958.5</c:v>
                </c:pt>
                <c:pt idx="7435">
                  <c:v>868.5</c:v>
                </c:pt>
                <c:pt idx="7436">
                  <c:v>813.0</c:v>
                </c:pt>
                <c:pt idx="7437">
                  <c:v>681.5</c:v>
                </c:pt>
                <c:pt idx="7438">
                  <c:v>574.5</c:v>
                </c:pt>
                <c:pt idx="7439">
                  <c:v>511.0</c:v>
                </c:pt>
                <c:pt idx="7440">
                  <c:v>403.5</c:v>
                </c:pt>
                <c:pt idx="7441">
                  <c:v>340.0</c:v>
                </c:pt>
                <c:pt idx="7442">
                  <c:v>350.0</c:v>
                </c:pt>
                <c:pt idx="7443">
                  <c:v>383.5</c:v>
                </c:pt>
                <c:pt idx="7444">
                  <c:v>367.0</c:v>
                </c:pt>
                <c:pt idx="7445">
                  <c:v>366.5</c:v>
                </c:pt>
                <c:pt idx="7446">
                  <c:v>404.0</c:v>
                </c:pt>
                <c:pt idx="7447">
                  <c:v>392.5</c:v>
                </c:pt>
                <c:pt idx="7448">
                  <c:v>353.5</c:v>
                </c:pt>
                <c:pt idx="7449">
                  <c:v>399.5</c:v>
                </c:pt>
                <c:pt idx="7450">
                  <c:v>491.5</c:v>
                </c:pt>
                <c:pt idx="7451">
                  <c:v>588.0</c:v>
                </c:pt>
                <c:pt idx="7452">
                  <c:v>594.5</c:v>
                </c:pt>
                <c:pt idx="7453">
                  <c:v>583.5</c:v>
                </c:pt>
                <c:pt idx="7454">
                  <c:v>592.5</c:v>
                </c:pt>
                <c:pt idx="7455">
                  <c:v>622.5</c:v>
                </c:pt>
                <c:pt idx="7456">
                  <c:v>624.5</c:v>
                </c:pt>
                <c:pt idx="7457">
                  <c:v>619.5</c:v>
                </c:pt>
                <c:pt idx="7458">
                  <c:v>650.5</c:v>
                </c:pt>
                <c:pt idx="7459">
                  <c:v>654.0</c:v>
                </c:pt>
                <c:pt idx="7460">
                  <c:v>713.5</c:v>
                </c:pt>
                <c:pt idx="7461">
                  <c:v>799.5</c:v>
                </c:pt>
                <c:pt idx="7462">
                  <c:v>817.5</c:v>
                </c:pt>
                <c:pt idx="7463">
                  <c:v>872.0</c:v>
                </c:pt>
                <c:pt idx="7464">
                  <c:v>782.5</c:v>
                </c:pt>
                <c:pt idx="7465">
                  <c:v>727.5</c:v>
                </c:pt>
                <c:pt idx="7466">
                  <c:v>668.5</c:v>
                </c:pt>
                <c:pt idx="7467">
                  <c:v>589.5</c:v>
                </c:pt>
                <c:pt idx="7468">
                  <c:v>588.0</c:v>
                </c:pt>
                <c:pt idx="7469">
                  <c:v>625.0</c:v>
                </c:pt>
                <c:pt idx="7470">
                  <c:v>686.0</c:v>
                </c:pt>
                <c:pt idx="7471">
                  <c:v>753.5</c:v>
                </c:pt>
                <c:pt idx="7472">
                  <c:v>783.0</c:v>
                </c:pt>
                <c:pt idx="7473">
                  <c:v>750.0</c:v>
                </c:pt>
                <c:pt idx="7474">
                  <c:v>717.0</c:v>
                </c:pt>
                <c:pt idx="7475">
                  <c:v>681.0</c:v>
                </c:pt>
                <c:pt idx="7476">
                  <c:v>656.5</c:v>
                </c:pt>
                <c:pt idx="7477">
                  <c:v>650.0</c:v>
                </c:pt>
                <c:pt idx="7478">
                  <c:v>684.0</c:v>
                </c:pt>
                <c:pt idx="7479">
                  <c:v>801.5</c:v>
                </c:pt>
                <c:pt idx="7480">
                  <c:v>877.0</c:v>
                </c:pt>
                <c:pt idx="7481">
                  <c:v>931.5</c:v>
                </c:pt>
                <c:pt idx="7482">
                  <c:v>1015.0</c:v>
                </c:pt>
                <c:pt idx="7483">
                  <c:v>1118.0</c:v>
                </c:pt>
                <c:pt idx="7484">
                  <c:v>1229.5</c:v>
                </c:pt>
                <c:pt idx="7485">
                  <c:v>1300.5</c:v>
                </c:pt>
                <c:pt idx="7486">
                  <c:v>1260.5</c:v>
                </c:pt>
                <c:pt idx="7487">
                  <c:v>1204.5</c:v>
                </c:pt>
                <c:pt idx="7488">
                  <c:v>1189.5</c:v>
                </c:pt>
                <c:pt idx="7489">
                  <c:v>1140.5</c:v>
                </c:pt>
                <c:pt idx="7490">
                  <c:v>1143.0</c:v>
                </c:pt>
                <c:pt idx="7491">
                  <c:v>953.5</c:v>
                </c:pt>
                <c:pt idx="7492">
                  <c:v>774.0</c:v>
                </c:pt>
                <c:pt idx="7493">
                  <c:v>673.5</c:v>
                </c:pt>
                <c:pt idx="7494">
                  <c:v>611.0</c:v>
                </c:pt>
                <c:pt idx="7495">
                  <c:v>479.0</c:v>
                </c:pt>
                <c:pt idx="7496">
                  <c:v>375.5</c:v>
                </c:pt>
                <c:pt idx="7497">
                  <c:v>310.5</c:v>
                </c:pt>
                <c:pt idx="7498">
                  <c:v>300.0</c:v>
                </c:pt>
                <c:pt idx="7499">
                  <c:v>310.0</c:v>
                </c:pt>
                <c:pt idx="7500">
                  <c:v>336.0</c:v>
                </c:pt>
                <c:pt idx="7501">
                  <c:v>346.0</c:v>
                </c:pt>
                <c:pt idx="7502">
                  <c:v>375.0</c:v>
                </c:pt>
                <c:pt idx="7503">
                  <c:v>439.0</c:v>
                </c:pt>
                <c:pt idx="7504">
                  <c:v>498.0</c:v>
                </c:pt>
                <c:pt idx="7505">
                  <c:v>531.0</c:v>
                </c:pt>
                <c:pt idx="7506">
                  <c:v>509.5</c:v>
                </c:pt>
                <c:pt idx="7507">
                  <c:v>502.0</c:v>
                </c:pt>
                <c:pt idx="7508">
                  <c:v>526.5</c:v>
                </c:pt>
                <c:pt idx="7509">
                  <c:v>574.5</c:v>
                </c:pt>
                <c:pt idx="7510">
                  <c:v>641.0</c:v>
                </c:pt>
                <c:pt idx="7511">
                  <c:v>705.0</c:v>
                </c:pt>
                <c:pt idx="7512">
                  <c:v>761.5</c:v>
                </c:pt>
                <c:pt idx="7513">
                  <c:v>739.0</c:v>
                </c:pt>
                <c:pt idx="7514">
                  <c:v>737.0</c:v>
                </c:pt>
                <c:pt idx="7515">
                  <c:v>643.0</c:v>
                </c:pt>
                <c:pt idx="7516">
                  <c:v>547.0</c:v>
                </c:pt>
                <c:pt idx="7517">
                  <c:v>459.5</c:v>
                </c:pt>
                <c:pt idx="7518">
                  <c:v>393.0</c:v>
                </c:pt>
                <c:pt idx="7519">
                  <c:v>282.5</c:v>
                </c:pt>
                <c:pt idx="7520">
                  <c:v>197.0</c:v>
                </c:pt>
                <c:pt idx="7521">
                  <c:v>164.5</c:v>
                </c:pt>
                <c:pt idx="7522">
                  <c:v>167.0</c:v>
                </c:pt>
                <c:pt idx="7523">
                  <c:v>174.5</c:v>
                </c:pt>
                <c:pt idx="7524">
                  <c:v>178.5</c:v>
                </c:pt>
                <c:pt idx="7525">
                  <c:v>158.5</c:v>
                </c:pt>
                <c:pt idx="7526">
                  <c:v>144.0</c:v>
                </c:pt>
                <c:pt idx="7527">
                  <c:v>157.5</c:v>
                </c:pt>
                <c:pt idx="7528">
                  <c:v>186.0</c:v>
                </c:pt>
                <c:pt idx="7529">
                  <c:v>212.5</c:v>
                </c:pt>
                <c:pt idx="7530">
                  <c:v>213.5</c:v>
                </c:pt>
                <c:pt idx="7531">
                  <c:v>213.5</c:v>
                </c:pt>
                <c:pt idx="7532">
                  <c:v>227.5</c:v>
                </c:pt>
                <c:pt idx="7533">
                  <c:v>270.5</c:v>
                </c:pt>
                <c:pt idx="7534">
                  <c:v>300.5</c:v>
                </c:pt>
                <c:pt idx="7535">
                  <c:v>299.0</c:v>
                </c:pt>
                <c:pt idx="7536">
                  <c:v>304.0</c:v>
                </c:pt>
                <c:pt idx="7537">
                  <c:v>308.5</c:v>
                </c:pt>
                <c:pt idx="7538">
                  <c:v>297.5</c:v>
                </c:pt>
                <c:pt idx="7539">
                  <c:v>273.5</c:v>
                </c:pt>
                <c:pt idx="7540">
                  <c:v>258.0</c:v>
                </c:pt>
                <c:pt idx="7541">
                  <c:v>234.5</c:v>
                </c:pt>
                <c:pt idx="7542">
                  <c:v>271.5</c:v>
                </c:pt>
                <c:pt idx="7543">
                  <c:v>309.0</c:v>
                </c:pt>
                <c:pt idx="7544">
                  <c:v>312.5</c:v>
                </c:pt>
                <c:pt idx="7545">
                  <c:v>314.5</c:v>
                </c:pt>
                <c:pt idx="7546">
                  <c:v>334.5</c:v>
                </c:pt>
                <c:pt idx="7547">
                  <c:v>384.5</c:v>
                </c:pt>
                <c:pt idx="7548">
                  <c:v>433.5</c:v>
                </c:pt>
                <c:pt idx="7549">
                  <c:v>438.5</c:v>
                </c:pt>
                <c:pt idx="7550">
                  <c:v>464.0</c:v>
                </c:pt>
                <c:pt idx="7551">
                  <c:v>501.5</c:v>
                </c:pt>
                <c:pt idx="7552">
                  <c:v>579.5</c:v>
                </c:pt>
                <c:pt idx="7553">
                  <c:v>628.0</c:v>
                </c:pt>
                <c:pt idx="7554">
                  <c:v>650.0</c:v>
                </c:pt>
                <c:pt idx="7555">
                  <c:v>689.0</c:v>
                </c:pt>
                <c:pt idx="7556">
                  <c:v>737.0</c:v>
                </c:pt>
                <c:pt idx="7557">
                  <c:v>764.5</c:v>
                </c:pt>
                <c:pt idx="7558">
                  <c:v>717.5</c:v>
                </c:pt>
                <c:pt idx="7559">
                  <c:v>930.0</c:v>
                </c:pt>
                <c:pt idx="7560">
                  <c:v>1061.5</c:v>
                </c:pt>
                <c:pt idx="7561">
                  <c:v>1038.0</c:v>
                </c:pt>
                <c:pt idx="7562">
                  <c:v>970.5</c:v>
                </c:pt>
                <c:pt idx="7563">
                  <c:v>1020.5</c:v>
                </c:pt>
                <c:pt idx="7564">
                  <c:v>1033.5</c:v>
                </c:pt>
                <c:pt idx="7565">
                  <c:v>1030.5</c:v>
                </c:pt>
                <c:pt idx="7566">
                  <c:v>1195.5</c:v>
                </c:pt>
                <c:pt idx="7567">
                  <c:v>1261.5</c:v>
                </c:pt>
                <c:pt idx="7568">
                  <c:v>1347.5</c:v>
                </c:pt>
                <c:pt idx="7569">
                  <c:v>1377.5</c:v>
                </c:pt>
                <c:pt idx="7570">
                  <c:v>1368.0</c:v>
                </c:pt>
                <c:pt idx="7571">
                  <c:v>1366.5</c:v>
                </c:pt>
                <c:pt idx="7572">
                  <c:v>1321.5</c:v>
                </c:pt>
                <c:pt idx="7573">
                  <c:v>1233.0</c:v>
                </c:pt>
                <c:pt idx="7574">
                  <c:v>1160.0</c:v>
                </c:pt>
                <c:pt idx="7575">
                  <c:v>1090.5</c:v>
                </c:pt>
                <c:pt idx="7576">
                  <c:v>1107.0</c:v>
                </c:pt>
                <c:pt idx="7577">
                  <c:v>1076.5</c:v>
                </c:pt>
                <c:pt idx="7578">
                  <c:v>994.5</c:v>
                </c:pt>
                <c:pt idx="7579">
                  <c:v>779.5</c:v>
                </c:pt>
                <c:pt idx="7580">
                  <c:v>635.0</c:v>
                </c:pt>
                <c:pt idx="7581">
                  <c:v>640.5</c:v>
                </c:pt>
                <c:pt idx="7582">
                  <c:v>645.0</c:v>
                </c:pt>
                <c:pt idx="7583">
                  <c:v>632.5</c:v>
                </c:pt>
                <c:pt idx="7584">
                  <c:v>597.5</c:v>
                </c:pt>
                <c:pt idx="7585">
                  <c:v>557.5</c:v>
                </c:pt>
                <c:pt idx="7586">
                  <c:v>484.5</c:v>
                </c:pt>
                <c:pt idx="7587">
                  <c:v>494.5</c:v>
                </c:pt>
                <c:pt idx="7588">
                  <c:v>495.0</c:v>
                </c:pt>
                <c:pt idx="7589">
                  <c:v>453.0</c:v>
                </c:pt>
                <c:pt idx="7590">
                  <c:v>467.0</c:v>
                </c:pt>
                <c:pt idx="7591">
                  <c:v>436.0</c:v>
                </c:pt>
                <c:pt idx="7592">
                  <c:v>449.0</c:v>
                </c:pt>
                <c:pt idx="7593">
                  <c:v>463.0</c:v>
                </c:pt>
                <c:pt idx="7594">
                  <c:v>471.5</c:v>
                </c:pt>
                <c:pt idx="7595">
                  <c:v>499.5</c:v>
                </c:pt>
                <c:pt idx="7596">
                  <c:v>527.5</c:v>
                </c:pt>
                <c:pt idx="7597">
                  <c:v>590.0</c:v>
                </c:pt>
                <c:pt idx="7598">
                  <c:v>680.5</c:v>
                </c:pt>
                <c:pt idx="7599">
                  <c:v>813.5</c:v>
                </c:pt>
                <c:pt idx="7600">
                  <c:v>985.5</c:v>
                </c:pt>
                <c:pt idx="7601">
                  <c:v>1090.0</c:v>
                </c:pt>
                <c:pt idx="7602">
                  <c:v>1108.5</c:v>
                </c:pt>
                <c:pt idx="7603">
                  <c:v>997.0</c:v>
                </c:pt>
                <c:pt idx="7604">
                  <c:v>941.0</c:v>
                </c:pt>
                <c:pt idx="7605">
                  <c:v>951.0</c:v>
                </c:pt>
                <c:pt idx="7606">
                  <c:v>928.5</c:v>
                </c:pt>
                <c:pt idx="7607">
                  <c:v>870.0</c:v>
                </c:pt>
                <c:pt idx="7608">
                  <c:v>842.0</c:v>
                </c:pt>
                <c:pt idx="7609">
                  <c:v>814.5</c:v>
                </c:pt>
                <c:pt idx="7610">
                  <c:v>801.0</c:v>
                </c:pt>
                <c:pt idx="7611">
                  <c:v>781.0</c:v>
                </c:pt>
                <c:pt idx="7612">
                  <c:v>716.0</c:v>
                </c:pt>
                <c:pt idx="7613">
                  <c:v>675.5</c:v>
                </c:pt>
                <c:pt idx="7614">
                  <c:v>669.0</c:v>
                </c:pt>
                <c:pt idx="7615">
                  <c:v>655.5</c:v>
                </c:pt>
                <c:pt idx="7616">
                  <c:v>659.0</c:v>
                </c:pt>
                <c:pt idx="7617">
                  <c:v>636.5</c:v>
                </c:pt>
                <c:pt idx="7618">
                  <c:v>679.5</c:v>
                </c:pt>
                <c:pt idx="7619">
                  <c:v>809.0</c:v>
                </c:pt>
                <c:pt idx="7620">
                  <c:v>879.5</c:v>
                </c:pt>
                <c:pt idx="7621">
                  <c:v>917.5</c:v>
                </c:pt>
                <c:pt idx="7622">
                  <c:v>1129.0</c:v>
                </c:pt>
                <c:pt idx="7623">
                  <c:v>1301.5</c:v>
                </c:pt>
                <c:pt idx="7624">
                  <c:v>1451.5</c:v>
                </c:pt>
                <c:pt idx="7625">
                  <c:v>1567.5</c:v>
                </c:pt>
                <c:pt idx="7626">
                  <c:v>1577.0</c:v>
                </c:pt>
                <c:pt idx="7627">
                  <c:v>1605.5</c:v>
                </c:pt>
                <c:pt idx="7628">
                  <c:v>1580.5</c:v>
                </c:pt>
                <c:pt idx="7629">
                  <c:v>1613.0</c:v>
                </c:pt>
                <c:pt idx="7630">
                  <c:v>1525.0</c:v>
                </c:pt>
                <c:pt idx="7631">
                  <c:v>1469.5</c:v>
                </c:pt>
                <c:pt idx="7632">
                  <c:v>1533.5</c:v>
                </c:pt>
                <c:pt idx="7633">
                  <c:v>1566.0</c:v>
                </c:pt>
                <c:pt idx="7634">
                  <c:v>1588.5</c:v>
                </c:pt>
                <c:pt idx="7635">
                  <c:v>1542.5</c:v>
                </c:pt>
                <c:pt idx="7636">
                  <c:v>1512.0</c:v>
                </c:pt>
                <c:pt idx="7637">
                  <c:v>1445.0</c:v>
                </c:pt>
                <c:pt idx="7638">
                  <c:v>1417.0</c:v>
                </c:pt>
                <c:pt idx="7639">
                  <c:v>1401.5</c:v>
                </c:pt>
                <c:pt idx="7640">
                  <c:v>1383.0</c:v>
                </c:pt>
                <c:pt idx="7641">
                  <c:v>1359.0</c:v>
                </c:pt>
                <c:pt idx="7642">
                  <c:v>1372.0</c:v>
                </c:pt>
                <c:pt idx="7643">
                  <c:v>1416.5</c:v>
                </c:pt>
                <c:pt idx="7644">
                  <c:v>1408.0</c:v>
                </c:pt>
                <c:pt idx="7645">
                  <c:v>1412.5</c:v>
                </c:pt>
                <c:pt idx="7646">
                  <c:v>1473.0</c:v>
                </c:pt>
                <c:pt idx="7647">
                  <c:v>1443.0</c:v>
                </c:pt>
                <c:pt idx="7648">
                  <c:v>1417.0</c:v>
                </c:pt>
                <c:pt idx="7649">
                  <c:v>1407.0</c:v>
                </c:pt>
                <c:pt idx="7650">
                  <c:v>1348.5</c:v>
                </c:pt>
                <c:pt idx="7651">
                  <c:v>1307.5</c:v>
                </c:pt>
                <c:pt idx="7652">
                  <c:v>1253.5</c:v>
                </c:pt>
                <c:pt idx="7653">
                  <c:v>1209.5</c:v>
                </c:pt>
                <c:pt idx="7654">
                  <c:v>1121.0</c:v>
                </c:pt>
                <c:pt idx="7655">
                  <c:v>1059.5</c:v>
                </c:pt>
                <c:pt idx="7656">
                  <c:v>1071.5</c:v>
                </c:pt>
                <c:pt idx="7657">
                  <c:v>1060.0</c:v>
                </c:pt>
                <c:pt idx="7658">
                  <c:v>1064.5</c:v>
                </c:pt>
                <c:pt idx="7659">
                  <c:v>1042.0</c:v>
                </c:pt>
                <c:pt idx="7660">
                  <c:v>1068.0</c:v>
                </c:pt>
                <c:pt idx="7661">
                  <c:v>1049.0</c:v>
                </c:pt>
                <c:pt idx="7662">
                  <c:v>976.5</c:v>
                </c:pt>
                <c:pt idx="7663">
                  <c:v>872.0</c:v>
                </c:pt>
                <c:pt idx="7664">
                  <c:v>739.0</c:v>
                </c:pt>
                <c:pt idx="7665">
                  <c:v>696.0</c:v>
                </c:pt>
                <c:pt idx="7666">
                  <c:v>621.5</c:v>
                </c:pt>
                <c:pt idx="7667">
                  <c:v>577.5</c:v>
                </c:pt>
                <c:pt idx="7668">
                  <c:v>534.0</c:v>
                </c:pt>
                <c:pt idx="7669">
                  <c:v>496.5</c:v>
                </c:pt>
                <c:pt idx="7670">
                  <c:v>455.5</c:v>
                </c:pt>
                <c:pt idx="7671">
                  <c:v>405.5</c:v>
                </c:pt>
                <c:pt idx="7672">
                  <c:v>396.5</c:v>
                </c:pt>
                <c:pt idx="7673">
                  <c:v>424.0</c:v>
                </c:pt>
                <c:pt idx="7674">
                  <c:v>472.0</c:v>
                </c:pt>
                <c:pt idx="7675">
                  <c:v>542.0</c:v>
                </c:pt>
                <c:pt idx="7676">
                  <c:v>604.0</c:v>
                </c:pt>
                <c:pt idx="7677">
                  <c:v>627.5</c:v>
                </c:pt>
                <c:pt idx="7678">
                  <c:v>637.0</c:v>
                </c:pt>
                <c:pt idx="7679">
                  <c:v>634.5</c:v>
                </c:pt>
                <c:pt idx="7680">
                  <c:v>588.0</c:v>
                </c:pt>
                <c:pt idx="7681">
                  <c:v>523.0</c:v>
                </c:pt>
                <c:pt idx="7682">
                  <c:v>512.0</c:v>
                </c:pt>
                <c:pt idx="7683">
                  <c:v>555.0</c:v>
                </c:pt>
                <c:pt idx="7684">
                  <c:v>622.5</c:v>
                </c:pt>
                <c:pt idx="7685">
                  <c:v>651.5</c:v>
                </c:pt>
                <c:pt idx="7686">
                  <c:v>641.0</c:v>
                </c:pt>
                <c:pt idx="7687">
                  <c:v>591.0</c:v>
                </c:pt>
                <c:pt idx="7688">
                  <c:v>470.5</c:v>
                </c:pt>
                <c:pt idx="7689">
                  <c:v>491.0</c:v>
                </c:pt>
                <c:pt idx="7690">
                  <c:v>569.5</c:v>
                </c:pt>
                <c:pt idx="7691">
                  <c:v>604.5</c:v>
                </c:pt>
                <c:pt idx="7692">
                  <c:v>646.5</c:v>
                </c:pt>
                <c:pt idx="7693">
                  <c:v>668.5</c:v>
                </c:pt>
                <c:pt idx="7694">
                  <c:v>646.0</c:v>
                </c:pt>
                <c:pt idx="7695">
                  <c:v>593.5</c:v>
                </c:pt>
                <c:pt idx="7696">
                  <c:v>562.0</c:v>
                </c:pt>
                <c:pt idx="7697">
                  <c:v>567.5</c:v>
                </c:pt>
                <c:pt idx="7698">
                  <c:v>572.5</c:v>
                </c:pt>
                <c:pt idx="7699">
                  <c:v>613.5</c:v>
                </c:pt>
                <c:pt idx="7700">
                  <c:v>644.0</c:v>
                </c:pt>
                <c:pt idx="7701">
                  <c:v>664.0</c:v>
                </c:pt>
                <c:pt idx="7702">
                  <c:v>693.0</c:v>
                </c:pt>
                <c:pt idx="7703">
                  <c:v>648.5</c:v>
                </c:pt>
                <c:pt idx="7704">
                  <c:v>652.0</c:v>
                </c:pt>
                <c:pt idx="7705">
                  <c:v>636.5</c:v>
                </c:pt>
                <c:pt idx="7706">
                  <c:v>608.0</c:v>
                </c:pt>
                <c:pt idx="7707">
                  <c:v>683.5</c:v>
                </c:pt>
                <c:pt idx="7708">
                  <c:v>726.0</c:v>
                </c:pt>
                <c:pt idx="7709">
                  <c:v>775.5</c:v>
                </c:pt>
                <c:pt idx="7710">
                  <c:v>832.5</c:v>
                </c:pt>
                <c:pt idx="7711">
                  <c:v>780.5</c:v>
                </c:pt>
                <c:pt idx="7712">
                  <c:v>637.5</c:v>
                </c:pt>
                <c:pt idx="7713">
                  <c:v>510.5</c:v>
                </c:pt>
                <c:pt idx="7714">
                  <c:v>505.5</c:v>
                </c:pt>
                <c:pt idx="7715">
                  <c:v>496.5</c:v>
                </c:pt>
                <c:pt idx="7716">
                  <c:v>524.5</c:v>
                </c:pt>
                <c:pt idx="7717">
                  <c:v>530.5</c:v>
                </c:pt>
                <c:pt idx="7718">
                  <c:v>626.5</c:v>
                </c:pt>
                <c:pt idx="7719">
                  <c:v>766.5</c:v>
                </c:pt>
                <c:pt idx="7720">
                  <c:v>866.5</c:v>
                </c:pt>
                <c:pt idx="7721">
                  <c:v>958.5</c:v>
                </c:pt>
                <c:pt idx="7722">
                  <c:v>1059.5</c:v>
                </c:pt>
                <c:pt idx="7723">
                  <c:v>1201.0</c:v>
                </c:pt>
                <c:pt idx="7724">
                  <c:v>1266.5</c:v>
                </c:pt>
                <c:pt idx="7725">
                  <c:v>1284.0</c:v>
                </c:pt>
                <c:pt idx="7726">
                  <c:v>1314.0</c:v>
                </c:pt>
                <c:pt idx="7727">
                  <c:v>1237.0</c:v>
                </c:pt>
                <c:pt idx="7728">
                  <c:v>1275.5</c:v>
                </c:pt>
                <c:pt idx="7729">
                  <c:v>1344.5</c:v>
                </c:pt>
                <c:pt idx="7730">
                  <c:v>1431.0</c:v>
                </c:pt>
                <c:pt idx="7731">
                  <c:v>1464.5</c:v>
                </c:pt>
                <c:pt idx="7732">
                  <c:v>1507.5</c:v>
                </c:pt>
                <c:pt idx="7733">
                  <c:v>1521.5</c:v>
                </c:pt>
                <c:pt idx="7734">
                  <c:v>1426.5</c:v>
                </c:pt>
                <c:pt idx="7735">
                  <c:v>1302.0</c:v>
                </c:pt>
                <c:pt idx="7736">
                  <c:v>1189.5</c:v>
                </c:pt>
                <c:pt idx="7737">
                  <c:v>1169.0</c:v>
                </c:pt>
                <c:pt idx="7738">
                  <c:v>1153.5</c:v>
                </c:pt>
                <c:pt idx="7739">
                  <c:v>1143.0</c:v>
                </c:pt>
                <c:pt idx="7740">
                  <c:v>1168.0</c:v>
                </c:pt>
                <c:pt idx="7741">
                  <c:v>1132.0</c:v>
                </c:pt>
                <c:pt idx="7742">
                  <c:v>1038.5</c:v>
                </c:pt>
                <c:pt idx="7743">
                  <c:v>958.0</c:v>
                </c:pt>
                <c:pt idx="7744">
                  <c:v>932.5</c:v>
                </c:pt>
                <c:pt idx="7745">
                  <c:v>901.0</c:v>
                </c:pt>
                <c:pt idx="7746">
                  <c:v>856.0</c:v>
                </c:pt>
                <c:pt idx="7747">
                  <c:v>865.5</c:v>
                </c:pt>
                <c:pt idx="7748">
                  <c:v>842.0</c:v>
                </c:pt>
                <c:pt idx="7749">
                  <c:v>834.5</c:v>
                </c:pt>
                <c:pt idx="7750">
                  <c:v>865.0</c:v>
                </c:pt>
                <c:pt idx="7751">
                  <c:v>878.0</c:v>
                </c:pt>
                <c:pt idx="7752">
                  <c:v>962.5</c:v>
                </c:pt>
                <c:pt idx="7753">
                  <c:v>1068.0</c:v>
                </c:pt>
                <c:pt idx="7754">
                  <c:v>1155.5</c:v>
                </c:pt>
                <c:pt idx="7755">
                  <c:v>1204.5</c:v>
                </c:pt>
                <c:pt idx="7756">
                  <c:v>1237.5</c:v>
                </c:pt>
                <c:pt idx="7757">
                  <c:v>1258.0</c:v>
                </c:pt>
                <c:pt idx="7758">
                  <c:v>1245.0</c:v>
                </c:pt>
                <c:pt idx="7759">
                  <c:v>1195.0</c:v>
                </c:pt>
                <c:pt idx="7760">
                  <c:v>1071.0</c:v>
                </c:pt>
                <c:pt idx="7761">
                  <c:v>972.0</c:v>
                </c:pt>
                <c:pt idx="7762">
                  <c:v>984.0</c:v>
                </c:pt>
                <c:pt idx="7763">
                  <c:v>998.5</c:v>
                </c:pt>
                <c:pt idx="7764">
                  <c:v>1037.5</c:v>
                </c:pt>
                <c:pt idx="7765">
                  <c:v>1035.0</c:v>
                </c:pt>
                <c:pt idx="7766">
                  <c:v>1034.0</c:v>
                </c:pt>
                <c:pt idx="7767">
                  <c:v>1013.5</c:v>
                </c:pt>
                <c:pt idx="7768">
                  <c:v>1092.5</c:v>
                </c:pt>
                <c:pt idx="7769">
                  <c:v>1169.0</c:v>
                </c:pt>
                <c:pt idx="7770">
                  <c:v>1139.5</c:v>
                </c:pt>
                <c:pt idx="7771">
                  <c:v>1211.0</c:v>
                </c:pt>
                <c:pt idx="7772">
                  <c:v>1251.0</c:v>
                </c:pt>
                <c:pt idx="7773">
                  <c:v>1229.5</c:v>
                </c:pt>
                <c:pt idx="7774">
                  <c:v>1192.5</c:v>
                </c:pt>
                <c:pt idx="7775">
                  <c:v>1207.5</c:v>
                </c:pt>
                <c:pt idx="7776">
                  <c:v>1238.5</c:v>
                </c:pt>
                <c:pt idx="7777">
                  <c:v>1280.5</c:v>
                </c:pt>
                <c:pt idx="7778">
                  <c:v>1315.0</c:v>
                </c:pt>
                <c:pt idx="7779">
                  <c:v>1318.0</c:v>
                </c:pt>
                <c:pt idx="7780">
                  <c:v>1315.5</c:v>
                </c:pt>
                <c:pt idx="7781">
                  <c:v>1300.0</c:v>
                </c:pt>
                <c:pt idx="7782">
                  <c:v>1235.5</c:v>
                </c:pt>
                <c:pt idx="7783">
                  <c:v>1121.5</c:v>
                </c:pt>
                <c:pt idx="7784">
                  <c:v>939.5</c:v>
                </c:pt>
                <c:pt idx="7785">
                  <c:v>727.0</c:v>
                </c:pt>
                <c:pt idx="7786">
                  <c:v>584.5</c:v>
                </c:pt>
                <c:pt idx="7787">
                  <c:v>548.0</c:v>
                </c:pt>
                <c:pt idx="7788">
                  <c:v>501.0</c:v>
                </c:pt>
                <c:pt idx="7789">
                  <c:v>430.0</c:v>
                </c:pt>
                <c:pt idx="7790">
                  <c:v>354.5</c:v>
                </c:pt>
                <c:pt idx="7791">
                  <c:v>310.0</c:v>
                </c:pt>
                <c:pt idx="7792">
                  <c:v>345.5</c:v>
                </c:pt>
                <c:pt idx="7793">
                  <c:v>373.0</c:v>
                </c:pt>
                <c:pt idx="7794">
                  <c:v>383.0</c:v>
                </c:pt>
                <c:pt idx="7795">
                  <c:v>487.5</c:v>
                </c:pt>
                <c:pt idx="7796">
                  <c:v>675.0</c:v>
                </c:pt>
                <c:pt idx="7797">
                  <c:v>793.5</c:v>
                </c:pt>
                <c:pt idx="7798">
                  <c:v>931.5</c:v>
                </c:pt>
                <c:pt idx="7799">
                  <c:v>1073.5</c:v>
                </c:pt>
                <c:pt idx="7800">
                  <c:v>1194.0</c:v>
                </c:pt>
                <c:pt idx="7801">
                  <c:v>1252.5</c:v>
                </c:pt>
                <c:pt idx="7802">
                  <c:v>1279.5</c:v>
                </c:pt>
                <c:pt idx="7803">
                  <c:v>1318.0</c:v>
                </c:pt>
                <c:pt idx="7804">
                  <c:v>1356.0</c:v>
                </c:pt>
                <c:pt idx="7805">
                  <c:v>1373.5</c:v>
                </c:pt>
                <c:pt idx="7806">
                  <c:v>1348.0</c:v>
                </c:pt>
                <c:pt idx="7807">
                  <c:v>1239.5</c:v>
                </c:pt>
                <c:pt idx="7808">
                  <c:v>1043.5</c:v>
                </c:pt>
                <c:pt idx="7809">
                  <c:v>827.0</c:v>
                </c:pt>
                <c:pt idx="7810">
                  <c:v>774.5</c:v>
                </c:pt>
                <c:pt idx="7811">
                  <c:v>772.5</c:v>
                </c:pt>
                <c:pt idx="7812">
                  <c:v>707.0</c:v>
                </c:pt>
                <c:pt idx="7813">
                  <c:v>599.0</c:v>
                </c:pt>
                <c:pt idx="7814">
                  <c:v>578.0</c:v>
                </c:pt>
                <c:pt idx="7815">
                  <c:v>618.0</c:v>
                </c:pt>
                <c:pt idx="7816">
                  <c:v>718.5</c:v>
                </c:pt>
                <c:pt idx="7817">
                  <c:v>811.0</c:v>
                </c:pt>
                <c:pt idx="7818">
                  <c:v>902.5</c:v>
                </c:pt>
                <c:pt idx="7819">
                  <c:v>995.0</c:v>
                </c:pt>
                <c:pt idx="7820">
                  <c:v>1093.5</c:v>
                </c:pt>
                <c:pt idx="7821">
                  <c:v>1171.0</c:v>
                </c:pt>
                <c:pt idx="7822">
                  <c:v>1240.5</c:v>
                </c:pt>
                <c:pt idx="7823">
                  <c:v>1304.0</c:v>
                </c:pt>
                <c:pt idx="7824">
                  <c:v>1358.0</c:v>
                </c:pt>
                <c:pt idx="7825">
                  <c:v>1387.0</c:v>
                </c:pt>
                <c:pt idx="7826">
                  <c:v>1396.5</c:v>
                </c:pt>
                <c:pt idx="7827">
                  <c:v>1409.0</c:v>
                </c:pt>
                <c:pt idx="7828">
                  <c:v>1418.0</c:v>
                </c:pt>
                <c:pt idx="7829">
                  <c:v>1418.5</c:v>
                </c:pt>
                <c:pt idx="7830">
                  <c:v>1409.0</c:v>
                </c:pt>
                <c:pt idx="7831">
                  <c:v>1359.5</c:v>
                </c:pt>
                <c:pt idx="7832">
                  <c:v>1271.5</c:v>
                </c:pt>
                <c:pt idx="7833">
                  <c:v>1148.5</c:v>
                </c:pt>
                <c:pt idx="7834">
                  <c:v>1076.0</c:v>
                </c:pt>
                <c:pt idx="7835">
                  <c:v>1040.0</c:v>
                </c:pt>
                <c:pt idx="7836">
                  <c:v>968.5</c:v>
                </c:pt>
                <c:pt idx="7837">
                  <c:v>859.0</c:v>
                </c:pt>
                <c:pt idx="7838">
                  <c:v>894.5</c:v>
                </c:pt>
                <c:pt idx="7839">
                  <c:v>796.0</c:v>
                </c:pt>
                <c:pt idx="7840">
                  <c:v>761.5</c:v>
                </c:pt>
                <c:pt idx="7841">
                  <c:v>841.5</c:v>
                </c:pt>
                <c:pt idx="7842">
                  <c:v>879.5</c:v>
                </c:pt>
                <c:pt idx="7843">
                  <c:v>943.0</c:v>
                </c:pt>
                <c:pt idx="7844">
                  <c:v>953.0</c:v>
                </c:pt>
                <c:pt idx="7845">
                  <c:v>954.0</c:v>
                </c:pt>
                <c:pt idx="7846">
                  <c:v>936.5</c:v>
                </c:pt>
                <c:pt idx="7847">
                  <c:v>888.5</c:v>
                </c:pt>
                <c:pt idx="7848">
                  <c:v>841.5</c:v>
                </c:pt>
                <c:pt idx="7849">
                  <c:v>722.0</c:v>
                </c:pt>
                <c:pt idx="7850">
                  <c:v>690.0</c:v>
                </c:pt>
                <c:pt idx="7851">
                  <c:v>637.5</c:v>
                </c:pt>
                <c:pt idx="7852">
                  <c:v>558.0</c:v>
                </c:pt>
                <c:pt idx="7853">
                  <c:v>533.0</c:v>
                </c:pt>
                <c:pt idx="7854">
                  <c:v>494.0</c:v>
                </c:pt>
                <c:pt idx="7855">
                  <c:v>438.5</c:v>
                </c:pt>
                <c:pt idx="7856">
                  <c:v>380.5</c:v>
                </c:pt>
                <c:pt idx="7857">
                  <c:v>326.0</c:v>
                </c:pt>
                <c:pt idx="7858">
                  <c:v>297.5</c:v>
                </c:pt>
                <c:pt idx="7859">
                  <c:v>288.0</c:v>
                </c:pt>
                <c:pt idx="7860">
                  <c:v>272.0</c:v>
                </c:pt>
                <c:pt idx="7861">
                  <c:v>253.5</c:v>
                </c:pt>
                <c:pt idx="7862">
                  <c:v>267.5</c:v>
                </c:pt>
                <c:pt idx="7863">
                  <c:v>235.0</c:v>
                </c:pt>
                <c:pt idx="7864">
                  <c:v>254.0</c:v>
                </c:pt>
                <c:pt idx="7865">
                  <c:v>314.5</c:v>
                </c:pt>
                <c:pt idx="7866">
                  <c:v>391.0</c:v>
                </c:pt>
                <c:pt idx="7867">
                  <c:v>477.0</c:v>
                </c:pt>
                <c:pt idx="7868">
                  <c:v>534.5</c:v>
                </c:pt>
                <c:pt idx="7869">
                  <c:v>624.0</c:v>
                </c:pt>
                <c:pt idx="7870">
                  <c:v>708.5</c:v>
                </c:pt>
                <c:pt idx="7871">
                  <c:v>721.0</c:v>
                </c:pt>
                <c:pt idx="7872">
                  <c:v>702.5</c:v>
                </c:pt>
                <c:pt idx="7873">
                  <c:v>749.5</c:v>
                </c:pt>
                <c:pt idx="7874">
                  <c:v>760.5</c:v>
                </c:pt>
                <c:pt idx="7875">
                  <c:v>707.0</c:v>
                </c:pt>
                <c:pt idx="7876">
                  <c:v>672.0</c:v>
                </c:pt>
                <c:pt idx="7877">
                  <c:v>670.0</c:v>
                </c:pt>
                <c:pt idx="7878">
                  <c:v>689.5</c:v>
                </c:pt>
                <c:pt idx="7879">
                  <c:v>668.0</c:v>
                </c:pt>
                <c:pt idx="7880">
                  <c:v>524.5</c:v>
                </c:pt>
                <c:pt idx="7881">
                  <c:v>348.0</c:v>
                </c:pt>
                <c:pt idx="7882">
                  <c:v>349.0</c:v>
                </c:pt>
                <c:pt idx="7883">
                  <c:v>366.5</c:v>
                </c:pt>
                <c:pt idx="7884">
                  <c:v>353.5</c:v>
                </c:pt>
                <c:pt idx="7885">
                  <c:v>296.0</c:v>
                </c:pt>
                <c:pt idx="7886">
                  <c:v>195.5</c:v>
                </c:pt>
                <c:pt idx="7887">
                  <c:v>200.0</c:v>
                </c:pt>
                <c:pt idx="7888">
                  <c:v>239.5</c:v>
                </c:pt>
                <c:pt idx="7889">
                  <c:v>253.5</c:v>
                </c:pt>
                <c:pt idx="7890">
                  <c:v>284.5</c:v>
                </c:pt>
                <c:pt idx="7891">
                  <c:v>325.5</c:v>
                </c:pt>
                <c:pt idx="7892">
                  <c:v>373.0</c:v>
                </c:pt>
                <c:pt idx="7893">
                  <c:v>417.5</c:v>
                </c:pt>
                <c:pt idx="7894">
                  <c:v>421.0</c:v>
                </c:pt>
                <c:pt idx="7895">
                  <c:v>434.0</c:v>
                </c:pt>
                <c:pt idx="7896">
                  <c:v>422.0</c:v>
                </c:pt>
                <c:pt idx="7897">
                  <c:v>436.5</c:v>
                </c:pt>
                <c:pt idx="7898">
                  <c:v>484.5</c:v>
                </c:pt>
                <c:pt idx="7899">
                  <c:v>493.5</c:v>
                </c:pt>
                <c:pt idx="7900">
                  <c:v>491.5</c:v>
                </c:pt>
                <c:pt idx="7901">
                  <c:v>588.5</c:v>
                </c:pt>
                <c:pt idx="7902">
                  <c:v>663.0</c:v>
                </c:pt>
                <c:pt idx="7903">
                  <c:v>660.0</c:v>
                </c:pt>
                <c:pt idx="7904">
                  <c:v>540.0</c:v>
                </c:pt>
                <c:pt idx="7905">
                  <c:v>481.5</c:v>
                </c:pt>
                <c:pt idx="7906">
                  <c:v>604.5</c:v>
                </c:pt>
                <c:pt idx="7907">
                  <c:v>659.5</c:v>
                </c:pt>
                <c:pt idx="7908">
                  <c:v>649.0</c:v>
                </c:pt>
                <c:pt idx="7909">
                  <c:v>633.0</c:v>
                </c:pt>
                <c:pt idx="7910">
                  <c:v>608.0</c:v>
                </c:pt>
                <c:pt idx="7911">
                  <c:v>611.0</c:v>
                </c:pt>
                <c:pt idx="7912">
                  <c:v>637.5</c:v>
                </c:pt>
                <c:pt idx="7913">
                  <c:v>682.0</c:v>
                </c:pt>
                <c:pt idx="7914">
                  <c:v>729.0</c:v>
                </c:pt>
                <c:pt idx="7915">
                  <c:v>795.0</c:v>
                </c:pt>
                <c:pt idx="7916">
                  <c:v>865.0</c:v>
                </c:pt>
                <c:pt idx="7917">
                  <c:v>979.5</c:v>
                </c:pt>
                <c:pt idx="7918">
                  <c:v>1011.0</c:v>
                </c:pt>
                <c:pt idx="7919">
                  <c:v>1085.5</c:v>
                </c:pt>
                <c:pt idx="7920">
                  <c:v>1110.5</c:v>
                </c:pt>
                <c:pt idx="7921">
                  <c:v>1199.0</c:v>
                </c:pt>
                <c:pt idx="7922">
                  <c:v>1346.0</c:v>
                </c:pt>
                <c:pt idx="7923">
                  <c:v>1437.5</c:v>
                </c:pt>
                <c:pt idx="7924">
                  <c:v>1571.5</c:v>
                </c:pt>
                <c:pt idx="7925">
                  <c:v>1611.0</c:v>
                </c:pt>
                <c:pt idx="7926">
                  <c:v>1606.5</c:v>
                </c:pt>
                <c:pt idx="7927">
                  <c:v>1647.0</c:v>
                </c:pt>
                <c:pt idx="7928">
                  <c:v>1603.0</c:v>
                </c:pt>
                <c:pt idx="7929">
                  <c:v>1539.0</c:v>
                </c:pt>
                <c:pt idx="7930">
                  <c:v>1555.0</c:v>
                </c:pt>
                <c:pt idx="7931">
                  <c:v>1579.5</c:v>
                </c:pt>
                <c:pt idx="7932">
                  <c:v>1581.5</c:v>
                </c:pt>
                <c:pt idx="7933">
                  <c:v>1595.0</c:v>
                </c:pt>
                <c:pt idx="7934">
                  <c:v>1620.0</c:v>
                </c:pt>
                <c:pt idx="7935">
                  <c:v>1666.0</c:v>
                </c:pt>
                <c:pt idx="7936">
                  <c:v>1625.5</c:v>
                </c:pt>
                <c:pt idx="7937">
                  <c:v>1651.0</c:v>
                </c:pt>
                <c:pt idx="7938">
                  <c:v>1672.0</c:v>
                </c:pt>
                <c:pt idx="7939">
                  <c:v>1662.0</c:v>
                </c:pt>
                <c:pt idx="7940">
                  <c:v>1675.5</c:v>
                </c:pt>
                <c:pt idx="7941">
                  <c:v>1709.5</c:v>
                </c:pt>
                <c:pt idx="7942">
                  <c:v>1691.0</c:v>
                </c:pt>
                <c:pt idx="7943">
                  <c:v>1667.5</c:v>
                </c:pt>
                <c:pt idx="7944">
                  <c:v>1670.0</c:v>
                </c:pt>
                <c:pt idx="7945">
                  <c:v>1669.0</c:v>
                </c:pt>
                <c:pt idx="7946">
                  <c:v>1686.0</c:v>
                </c:pt>
                <c:pt idx="7947">
                  <c:v>1744.0</c:v>
                </c:pt>
                <c:pt idx="7948">
                  <c:v>1819.0</c:v>
                </c:pt>
                <c:pt idx="7949">
                  <c:v>1797.5</c:v>
                </c:pt>
                <c:pt idx="7950">
                  <c:v>1782.5</c:v>
                </c:pt>
                <c:pt idx="7951">
                  <c:v>1802.0</c:v>
                </c:pt>
                <c:pt idx="7952">
                  <c:v>1802.0</c:v>
                </c:pt>
                <c:pt idx="7953">
                  <c:v>1768.0</c:v>
                </c:pt>
                <c:pt idx="7954">
                  <c:v>1716.0</c:v>
                </c:pt>
                <c:pt idx="7955">
                  <c:v>1752.0</c:v>
                </c:pt>
                <c:pt idx="7956">
                  <c:v>1784.5</c:v>
                </c:pt>
                <c:pt idx="7957">
                  <c:v>1727.0</c:v>
                </c:pt>
                <c:pt idx="7958">
                  <c:v>1730.0</c:v>
                </c:pt>
                <c:pt idx="7959">
                  <c:v>1776.0</c:v>
                </c:pt>
                <c:pt idx="7960">
                  <c:v>1773.0</c:v>
                </c:pt>
                <c:pt idx="7961">
                  <c:v>1740.5</c:v>
                </c:pt>
                <c:pt idx="7962">
                  <c:v>1693.0</c:v>
                </c:pt>
                <c:pt idx="7963">
                  <c:v>1669.5</c:v>
                </c:pt>
                <c:pt idx="7964">
                  <c:v>1699.5</c:v>
                </c:pt>
                <c:pt idx="7965">
                  <c:v>1732.5</c:v>
                </c:pt>
                <c:pt idx="7966">
                  <c:v>1732.5</c:v>
                </c:pt>
                <c:pt idx="7967">
                  <c:v>1709.5</c:v>
                </c:pt>
                <c:pt idx="7968">
                  <c:v>1618.5</c:v>
                </c:pt>
                <c:pt idx="7969">
                  <c:v>1546.0</c:v>
                </c:pt>
                <c:pt idx="7970">
                  <c:v>1491.5</c:v>
                </c:pt>
                <c:pt idx="7971">
                  <c:v>1474.0</c:v>
                </c:pt>
                <c:pt idx="7972">
                  <c:v>1456.5</c:v>
                </c:pt>
                <c:pt idx="7973">
                  <c:v>1341.5</c:v>
                </c:pt>
                <c:pt idx="7974">
                  <c:v>1211.5</c:v>
                </c:pt>
                <c:pt idx="7975">
                  <c:v>1020.0</c:v>
                </c:pt>
                <c:pt idx="7976">
                  <c:v>777.5</c:v>
                </c:pt>
                <c:pt idx="7977">
                  <c:v>686.5</c:v>
                </c:pt>
                <c:pt idx="7978">
                  <c:v>616.0</c:v>
                </c:pt>
                <c:pt idx="7979">
                  <c:v>580.0</c:v>
                </c:pt>
                <c:pt idx="7980">
                  <c:v>575.0</c:v>
                </c:pt>
                <c:pt idx="7981">
                  <c:v>569.5</c:v>
                </c:pt>
                <c:pt idx="7982">
                  <c:v>604.5</c:v>
                </c:pt>
                <c:pt idx="7983">
                  <c:v>633.5</c:v>
                </c:pt>
                <c:pt idx="7984">
                  <c:v>693.0</c:v>
                </c:pt>
                <c:pt idx="7985">
                  <c:v>941.0</c:v>
                </c:pt>
                <c:pt idx="7986">
                  <c:v>1053.5</c:v>
                </c:pt>
                <c:pt idx="7987">
                  <c:v>1033.5</c:v>
                </c:pt>
                <c:pt idx="7988">
                  <c:v>1013.5</c:v>
                </c:pt>
                <c:pt idx="7989">
                  <c:v>1181.5</c:v>
                </c:pt>
                <c:pt idx="7990">
                  <c:v>1191.0</c:v>
                </c:pt>
                <c:pt idx="7991">
                  <c:v>1230.5</c:v>
                </c:pt>
                <c:pt idx="7992">
                  <c:v>1290.0</c:v>
                </c:pt>
                <c:pt idx="7993">
                  <c:v>1296.0</c:v>
                </c:pt>
                <c:pt idx="7994">
                  <c:v>1138.0</c:v>
                </c:pt>
                <c:pt idx="7995">
                  <c:v>1079.0</c:v>
                </c:pt>
                <c:pt idx="7996">
                  <c:v>1046.5</c:v>
                </c:pt>
                <c:pt idx="7997">
                  <c:v>1035.0</c:v>
                </c:pt>
                <c:pt idx="7998">
                  <c:v>1025.5</c:v>
                </c:pt>
                <c:pt idx="7999">
                  <c:v>1198.0</c:v>
                </c:pt>
                <c:pt idx="8000">
                  <c:v>1205.5</c:v>
                </c:pt>
                <c:pt idx="8001">
                  <c:v>1303.0</c:v>
                </c:pt>
                <c:pt idx="8002">
                  <c:v>1436.0</c:v>
                </c:pt>
                <c:pt idx="8003">
                  <c:v>1531.5</c:v>
                </c:pt>
                <c:pt idx="8004">
                  <c:v>1490.0</c:v>
                </c:pt>
                <c:pt idx="8005">
                  <c:v>1413.0</c:v>
                </c:pt>
                <c:pt idx="8006">
                  <c:v>1221.0</c:v>
                </c:pt>
                <c:pt idx="8007">
                  <c:v>892.5</c:v>
                </c:pt>
                <c:pt idx="8008">
                  <c:v>740.0</c:v>
                </c:pt>
                <c:pt idx="8009">
                  <c:v>799.0</c:v>
                </c:pt>
                <c:pt idx="8010">
                  <c:v>899.0</c:v>
                </c:pt>
                <c:pt idx="8011">
                  <c:v>1043.5</c:v>
                </c:pt>
                <c:pt idx="8012">
                  <c:v>1015.0</c:v>
                </c:pt>
                <c:pt idx="8013">
                  <c:v>1037.0</c:v>
                </c:pt>
                <c:pt idx="8014">
                  <c:v>1014.0</c:v>
                </c:pt>
                <c:pt idx="8015">
                  <c:v>884.0</c:v>
                </c:pt>
                <c:pt idx="8016">
                  <c:v>780.0</c:v>
                </c:pt>
                <c:pt idx="8017">
                  <c:v>744.5</c:v>
                </c:pt>
                <c:pt idx="8018">
                  <c:v>668.0</c:v>
                </c:pt>
                <c:pt idx="8019">
                  <c:v>625.0</c:v>
                </c:pt>
                <c:pt idx="8020">
                  <c:v>637.5</c:v>
                </c:pt>
                <c:pt idx="8021">
                  <c:v>645.5</c:v>
                </c:pt>
                <c:pt idx="8022">
                  <c:v>631.0</c:v>
                </c:pt>
                <c:pt idx="8023">
                  <c:v>645.0</c:v>
                </c:pt>
                <c:pt idx="8024">
                  <c:v>561.0</c:v>
                </c:pt>
                <c:pt idx="8025">
                  <c:v>557.5</c:v>
                </c:pt>
                <c:pt idx="8026">
                  <c:v>681.0</c:v>
                </c:pt>
                <c:pt idx="8027">
                  <c:v>829.5</c:v>
                </c:pt>
                <c:pt idx="8028">
                  <c:v>907.0</c:v>
                </c:pt>
                <c:pt idx="8029">
                  <c:v>924.0</c:v>
                </c:pt>
                <c:pt idx="8030">
                  <c:v>957.5</c:v>
                </c:pt>
                <c:pt idx="8031">
                  <c:v>929.5</c:v>
                </c:pt>
                <c:pt idx="8032">
                  <c:v>965.0</c:v>
                </c:pt>
                <c:pt idx="8033">
                  <c:v>1031.0</c:v>
                </c:pt>
                <c:pt idx="8034">
                  <c:v>1072.5</c:v>
                </c:pt>
                <c:pt idx="8035">
                  <c:v>1053.0</c:v>
                </c:pt>
                <c:pt idx="8036">
                  <c:v>949.5</c:v>
                </c:pt>
                <c:pt idx="8037">
                  <c:v>857.0</c:v>
                </c:pt>
                <c:pt idx="8038">
                  <c:v>805.0</c:v>
                </c:pt>
                <c:pt idx="8039">
                  <c:v>751.0</c:v>
                </c:pt>
                <c:pt idx="8040">
                  <c:v>662.5</c:v>
                </c:pt>
                <c:pt idx="8041">
                  <c:v>599.0</c:v>
                </c:pt>
                <c:pt idx="8042">
                  <c:v>596.0</c:v>
                </c:pt>
                <c:pt idx="8043">
                  <c:v>607.0</c:v>
                </c:pt>
                <c:pt idx="8044">
                  <c:v>619.0</c:v>
                </c:pt>
                <c:pt idx="8045">
                  <c:v>602.0</c:v>
                </c:pt>
                <c:pt idx="8046">
                  <c:v>548.5</c:v>
                </c:pt>
                <c:pt idx="8047">
                  <c:v>535.0</c:v>
                </c:pt>
                <c:pt idx="8048">
                  <c:v>518.5</c:v>
                </c:pt>
                <c:pt idx="8049">
                  <c:v>513.5</c:v>
                </c:pt>
                <c:pt idx="8050">
                  <c:v>527.0</c:v>
                </c:pt>
                <c:pt idx="8051">
                  <c:v>548.0</c:v>
                </c:pt>
                <c:pt idx="8052">
                  <c:v>601.0</c:v>
                </c:pt>
                <c:pt idx="8053">
                  <c:v>642.0</c:v>
                </c:pt>
                <c:pt idx="8054">
                  <c:v>638.0</c:v>
                </c:pt>
                <c:pt idx="8055">
                  <c:v>763.0</c:v>
                </c:pt>
                <c:pt idx="8056">
                  <c:v>861.5</c:v>
                </c:pt>
                <c:pt idx="8057">
                  <c:v>904.5</c:v>
                </c:pt>
                <c:pt idx="8058">
                  <c:v>984.5</c:v>
                </c:pt>
                <c:pt idx="8059">
                  <c:v>1061.0</c:v>
                </c:pt>
                <c:pt idx="8060">
                  <c:v>1122.5</c:v>
                </c:pt>
                <c:pt idx="8061">
                  <c:v>1152.5</c:v>
                </c:pt>
                <c:pt idx="8062">
                  <c:v>1159.0</c:v>
                </c:pt>
                <c:pt idx="8063">
                  <c:v>1007.5</c:v>
                </c:pt>
                <c:pt idx="8064">
                  <c:v>871.0</c:v>
                </c:pt>
                <c:pt idx="8065">
                  <c:v>796.0</c:v>
                </c:pt>
                <c:pt idx="8066">
                  <c:v>747.0</c:v>
                </c:pt>
                <c:pt idx="8067">
                  <c:v>738.0</c:v>
                </c:pt>
                <c:pt idx="8068">
                  <c:v>726.5</c:v>
                </c:pt>
                <c:pt idx="8069">
                  <c:v>696.5</c:v>
                </c:pt>
                <c:pt idx="8070">
                  <c:v>637.5</c:v>
                </c:pt>
                <c:pt idx="8071">
                  <c:v>616.0</c:v>
                </c:pt>
                <c:pt idx="8072">
                  <c:v>619.0</c:v>
                </c:pt>
                <c:pt idx="8073">
                  <c:v>614.0</c:v>
                </c:pt>
                <c:pt idx="8074">
                  <c:v>621.5</c:v>
                </c:pt>
                <c:pt idx="8075">
                  <c:v>641.0</c:v>
                </c:pt>
                <c:pt idx="8076">
                  <c:v>654.5</c:v>
                </c:pt>
                <c:pt idx="8077">
                  <c:v>680.0</c:v>
                </c:pt>
                <c:pt idx="8078">
                  <c:v>685.5</c:v>
                </c:pt>
                <c:pt idx="8079">
                  <c:v>741.0</c:v>
                </c:pt>
                <c:pt idx="8080">
                  <c:v>753.5</c:v>
                </c:pt>
                <c:pt idx="8081">
                  <c:v>754.0</c:v>
                </c:pt>
                <c:pt idx="8082">
                  <c:v>739.0</c:v>
                </c:pt>
                <c:pt idx="8083">
                  <c:v>791.0</c:v>
                </c:pt>
                <c:pt idx="8084">
                  <c:v>834.5</c:v>
                </c:pt>
                <c:pt idx="8085">
                  <c:v>815.5</c:v>
                </c:pt>
                <c:pt idx="8086">
                  <c:v>859.5</c:v>
                </c:pt>
                <c:pt idx="8087">
                  <c:v>885.0</c:v>
                </c:pt>
                <c:pt idx="8088">
                  <c:v>906.5</c:v>
                </c:pt>
                <c:pt idx="8089">
                  <c:v>952.5</c:v>
                </c:pt>
                <c:pt idx="8090">
                  <c:v>956.5</c:v>
                </c:pt>
                <c:pt idx="8091">
                  <c:v>945.0</c:v>
                </c:pt>
                <c:pt idx="8092">
                  <c:v>910.5</c:v>
                </c:pt>
                <c:pt idx="8093">
                  <c:v>856.0</c:v>
                </c:pt>
                <c:pt idx="8094">
                  <c:v>827.5</c:v>
                </c:pt>
                <c:pt idx="8095">
                  <c:v>696.0</c:v>
                </c:pt>
                <c:pt idx="8096">
                  <c:v>497.0</c:v>
                </c:pt>
                <c:pt idx="8097">
                  <c:v>438.5</c:v>
                </c:pt>
                <c:pt idx="8098">
                  <c:v>399.0</c:v>
                </c:pt>
                <c:pt idx="8099">
                  <c:v>410.5</c:v>
                </c:pt>
                <c:pt idx="8100">
                  <c:v>443.5</c:v>
                </c:pt>
                <c:pt idx="8101">
                  <c:v>473.5</c:v>
                </c:pt>
                <c:pt idx="8102">
                  <c:v>418.0</c:v>
                </c:pt>
                <c:pt idx="8103">
                  <c:v>367.5</c:v>
                </c:pt>
                <c:pt idx="8104">
                  <c:v>360.0</c:v>
                </c:pt>
                <c:pt idx="8105">
                  <c:v>394.0</c:v>
                </c:pt>
                <c:pt idx="8106">
                  <c:v>453.0</c:v>
                </c:pt>
                <c:pt idx="8107">
                  <c:v>511.0</c:v>
                </c:pt>
                <c:pt idx="8108">
                  <c:v>484.5</c:v>
                </c:pt>
                <c:pt idx="8109">
                  <c:v>460.5</c:v>
                </c:pt>
                <c:pt idx="8110">
                  <c:v>476.0</c:v>
                </c:pt>
                <c:pt idx="8111">
                  <c:v>616.0</c:v>
                </c:pt>
                <c:pt idx="8112">
                  <c:v>837.0</c:v>
                </c:pt>
                <c:pt idx="8113">
                  <c:v>965.5</c:v>
                </c:pt>
                <c:pt idx="8114">
                  <c:v>1013.5</c:v>
                </c:pt>
                <c:pt idx="8115">
                  <c:v>1062.0</c:v>
                </c:pt>
                <c:pt idx="8116">
                  <c:v>1107.5</c:v>
                </c:pt>
                <c:pt idx="8117">
                  <c:v>1163.5</c:v>
                </c:pt>
                <c:pt idx="8118">
                  <c:v>1170.5</c:v>
                </c:pt>
                <c:pt idx="8119">
                  <c:v>1110.0</c:v>
                </c:pt>
                <c:pt idx="8120">
                  <c:v>986.5</c:v>
                </c:pt>
                <c:pt idx="8121">
                  <c:v>1096.0</c:v>
                </c:pt>
                <c:pt idx="8122">
                  <c:v>1291.0</c:v>
                </c:pt>
                <c:pt idx="8123">
                  <c:v>1352.0</c:v>
                </c:pt>
                <c:pt idx="8124">
                  <c:v>1353.0</c:v>
                </c:pt>
                <c:pt idx="8125">
                  <c:v>1263.5</c:v>
                </c:pt>
                <c:pt idx="8126">
                  <c:v>1113.5</c:v>
                </c:pt>
                <c:pt idx="8127">
                  <c:v>1042.5</c:v>
                </c:pt>
                <c:pt idx="8128">
                  <c:v>1004.5</c:v>
                </c:pt>
                <c:pt idx="8129">
                  <c:v>993.0</c:v>
                </c:pt>
                <c:pt idx="8130">
                  <c:v>1014.5</c:v>
                </c:pt>
                <c:pt idx="8131">
                  <c:v>1041.5</c:v>
                </c:pt>
                <c:pt idx="8132">
                  <c:v>1050.5</c:v>
                </c:pt>
                <c:pt idx="8133">
                  <c:v>1029.5</c:v>
                </c:pt>
                <c:pt idx="8134">
                  <c:v>1060.0</c:v>
                </c:pt>
                <c:pt idx="8135">
                  <c:v>1103.0</c:v>
                </c:pt>
                <c:pt idx="8136">
                  <c:v>1144.0</c:v>
                </c:pt>
                <c:pt idx="8137">
                  <c:v>1244.5</c:v>
                </c:pt>
                <c:pt idx="8138">
                  <c:v>1229.5</c:v>
                </c:pt>
                <c:pt idx="8139">
                  <c:v>1165.0</c:v>
                </c:pt>
                <c:pt idx="8140">
                  <c:v>1134.5</c:v>
                </c:pt>
                <c:pt idx="8141">
                  <c:v>1094.5</c:v>
                </c:pt>
                <c:pt idx="8142">
                  <c:v>1022.0</c:v>
                </c:pt>
                <c:pt idx="8143">
                  <c:v>945.0</c:v>
                </c:pt>
                <c:pt idx="8144">
                  <c:v>888.0</c:v>
                </c:pt>
                <c:pt idx="8145">
                  <c:v>938.0</c:v>
                </c:pt>
                <c:pt idx="8146">
                  <c:v>1080.0</c:v>
                </c:pt>
                <c:pt idx="8147">
                  <c:v>1162.5</c:v>
                </c:pt>
                <c:pt idx="8148">
                  <c:v>1172.0</c:v>
                </c:pt>
                <c:pt idx="8149">
                  <c:v>1105.5</c:v>
                </c:pt>
                <c:pt idx="8150">
                  <c:v>1029.5</c:v>
                </c:pt>
                <c:pt idx="8151">
                  <c:v>900.5</c:v>
                </c:pt>
                <c:pt idx="8152">
                  <c:v>799.0</c:v>
                </c:pt>
                <c:pt idx="8153">
                  <c:v>752.5</c:v>
                </c:pt>
                <c:pt idx="8154">
                  <c:v>691.0</c:v>
                </c:pt>
                <c:pt idx="8155">
                  <c:v>644.5</c:v>
                </c:pt>
                <c:pt idx="8156">
                  <c:v>627.5</c:v>
                </c:pt>
                <c:pt idx="8157">
                  <c:v>634.5</c:v>
                </c:pt>
                <c:pt idx="8158">
                  <c:v>627.0</c:v>
                </c:pt>
                <c:pt idx="8159">
                  <c:v>670.0</c:v>
                </c:pt>
                <c:pt idx="8160">
                  <c:v>659.0</c:v>
                </c:pt>
                <c:pt idx="8161">
                  <c:v>624.5</c:v>
                </c:pt>
                <c:pt idx="8162">
                  <c:v>568.5</c:v>
                </c:pt>
                <c:pt idx="8163">
                  <c:v>519.0</c:v>
                </c:pt>
                <c:pt idx="8164">
                  <c:v>467.0</c:v>
                </c:pt>
                <c:pt idx="8165">
                  <c:v>433.0</c:v>
                </c:pt>
                <c:pt idx="8166">
                  <c:v>414.5</c:v>
                </c:pt>
                <c:pt idx="8167">
                  <c:v>359.0</c:v>
                </c:pt>
                <c:pt idx="8168">
                  <c:v>322.5</c:v>
                </c:pt>
                <c:pt idx="8169">
                  <c:v>313.5</c:v>
                </c:pt>
                <c:pt idx="8170">
                  <c:v>323.0</c:v>
                </c:pt>
                <c:pt idx="8171">
                  <c:v>329.0</c:v>
                </c:pt>
                <c:pt idx="8172">
                  <c:v>319.0</c:v>
                </c:pt>
                <c:pt idx="8173">
                  <c:v>292.5</c:v>
                </c:pt>
                <c:pt idx="8174">
                  <c:v>266.5</c:v>
                </c:pt>
                <c:pt idx="8175">
                  <c:v>220.0</c:v>
                </c:pt>
                <c:pt idx="8176">
                  <c:v>172.0</c:v>
                </c:pt>
                <c:pt idx="8177">
                  <c:v>153.0</c:v>
                </c:pt>
                <c:pt idx="8178">
                  <c:v>132.5</c:v>
                </c:pt>
                <c:pt idx="8179">
                  <c:v>121.5</c:v>
                </c:pt>
                <c:pt idx="8180">
                  <c:v>123.5</c:v>
                </c:pt>
                <c:pt idx="8181">
                  <c:v>142.5</c:v>
                </c:pt>
                <c:pt idx="8182">
                  <c:v>167.0</c:v>
                </c:pt>
                <c:pt idx="8183">
                  <c:v>226.5</c:v>
                </c:pt>
                <c:pt idx="8184">
                  <c:v>277.5</c:v>
                </c:pt>
                <c:pt idx="8185">
                  <c:v>298.0</c:v>
                </c:pt>
                <c:pt idx="8186">
                  <c:v>300.5</c:v>
                </c:pt>
                <c:pt idx="8187">
                  <c:v>303.0</c:v>
                </c:pt>
                <c:pt idx="8188">
                  <c:v>316.5</c:v>
                </c:pt>
                <c:pt idx="8189">
                  <c:v>333.5</c:v>
                </c:pt>
                <c:pt idx="8190">
                  <c:v>356.5</c:v>
                </c:pt>
                <c:pt idx="8191">
                  <c:v>338.5</c:v>
                </c:pt>
                <c:pt idx="8192">
                  <c:v>300.0</c:v>
                </c:pt>
                <c:pt idx="8193">
                  <c:v>253.5</c:v>
                </c:pt>
                <c:pt idx="8194">
                  <c:v>168.5</c:v>
                </c:pt>
                <c:pt idx="8195">
                  <c:v>134.5</c:v>
                </c:pt>
                <c:pt idx="8196">
                  <c:v>123.0</c:v>
                </c:pt>
                <c:pt idx="8197">
                  <c:v>102.0</c:v>
                </c:pt>
                <c:pt idx="8198">
                  <c:v>108.5</c:v>
                </c:pt>
                <c:pt idx="8199">
                  <c:v>144.0</c:v>
                </c:pt>
                <c:pt idx="8200">
                  <c:v>202.5</c:v>
                </c:pt>
                <c:pt idx="8201">
                  <c:v>270.5</c:v>
                </c:pt>
                <c:pt idx="8202">
                  <c:v>368.0</c:v>
                </c:pt>
                <c:pt idx="8203">
                  <c:v>465.5</c:v>
                </c:pt>
                <c:pt idx="8204">
                  <c:v>549.0</c:v>
                </c:pt>
                <c:pt idx="8205">
                  <c:v>597.5</c:v>
                </c:pt>
                <c:pt idx="8206">
                  <c:v>767.5</c:v>
                </c:pt>
                <c:pt idx="8207">
                  <c:v>870.0</c:v>
                </c:pt>
                <c:pt idx="8208">
                  <c:v>833.5</c:v>
                </c:pt>
                <c:pt idx="8209">
                  <c:v>811.0</c:v>
                </c:pt>
                <c:pt idx="8210">
                  <c:v>798.0</c:v>
                </c:pt>
                <c:pt idx="8211">
                  <c:v>801.0</c:v>
                </c:pt>
                <c:pt idx="8212">
                  <c:v>755.5</c:v>
                </c:pt>
                <c:pt idx="8213">
                  <c:v>746.5</c:v>
                </c:pt>
                <c:pt idx="8214">
                  <c:v>737.0</c:v>
                </c:pt>
                <c:pt idx="8215">
                  <c:v>767.0</c:v>
                </c:pt>
                <c:pt idx="8216">
                  <c:v>688.0</c:v>
                </c:pt>
                <c:pt idx="8217">
                  <c:v>525.5</c:v>
                </c:pt>
                <c:pt idx="8218">
                  <c:v>402.0</c:v>
                </c:pt>
                <c:pt idx="8219">
                  <c:v>377.0</c:v>
                </c:pt>
                <c:pt idx="8220">
                  <c:v>393.0</c:v>
                </c:pt>
                <c:pt idx="8221">
                  <c:v>376.5</c:v>
                </c:pt>
                <c:pt idx="8222">
                  <c:v>448.5</c:v>
                </c:pt>
                <c:pt idx="8223">
                  <c:v>529.0</c:v>
                </c:pt>
                <c:pt idx="8224">
                  <c:v>705.0</c:v>
                </c:pt>
                <c:pt idx="8225">
                  <c:v>831.5</c:v>
                </c:pt>
                <c:pt idx="8226">
                  <c:v>894.0</c:v>
                </c:pt>
                <c:pt idx="8227">
                  <c:v>972.0</c:v>
                </c:pt>
                <c:pt idx="8228">
                  <c:v>1053.5</c:v>
                </c:pt>
                <c:pt idx="8229">
                  <c:v>1112.5</c:v>
                </c:pt>
                <c:pt idx="8230">
                  <c:v>1215.5</c:v>
                </c:pt>
                <c:pt idx="8231">
                  <c:v>1309.5</c:v>
                </c:pt>
                <c:pt idx="8232">
                  <c:v>1323.0</c:v>
                </c:pt>
                <c:pt idx="8233">
                  <c:v>1345.0</c:v>
                </c:pt>
                <c:pt idx="8234">
                  <c:v>1328.0</c:v>
                </c:pt>
                <c:pt idx="8235">
                  <c:v>1347.5</c:v>
                </c:pt>
                <c:pt idx="8236">
                  <c:v>1361.0</c:v>
                </c:pt>
                <c:pt idx="8237">
                  <c:v>1343.0</c:v>
                </c:pt>
                <c:pt idx="8238">
                  <c:v>1372.5</c:v>
                </c:pt>
                <c:pt idx="8239">
                  <c:v>1395.5</c:v>
                </c:pt>
                <c:pt idx="8240">
                  <c:v>1351.0</c:v>
                </c:pt>
                <c:pt idx="8241">
                  <c:v>1260.0</c:v>
                </c:pt>
                <c:pt idx="8242">
                  <c:v>1200.0</c:v>
                </c:pt>
                <c:pt idx="8243">
                  <c:v>1157.0</c:v>
                </c:pt>
                <c:pt idx="8244">
                  <c:v>1112.0</c:v>
                </c:pt>
                <c:pt idx="8245">
                  <c:v>1056.0</c:v>
                </c:pt>
                <c:pt idx="8246">
                  <c:v>1044.5</c:v>
                </c:pt>
                <c:pt idx="8247">
                  <c:v>1012.5</c:v>
                </c:pt>
                <c:pt idx="8248">
                  <c:v>1036.0</c:v>
                </c:pt>
                <c:pt idx="8249">
                  <c:v>1066.5</c:v>
                </c:pt>
                <c:pt idx="8250">
                  <c:v>1066.0</c:v>
                </c:pt>
                <c:pt idx="8251">
                  <c:v>1066.0</c:v>
                </c:pt>
                <c:pt idx="8252">
                  <c:v>1100.0</c:v>
                </c:pt>
                <c:pt idx="8253">
                  <c:v>1159.0</c:v>
                </c:pt>
                <c:pt idx="8254">
                  <c:v>1201.5</c:v>
                </c:pt>
                <c:pt idx="8255">
                  <c:v>1252.0</c:v>
                </c:pt>
                <c:pt idx="8256">
                  <c:v>1283.0</c:v>
                </c:pt>
                <c:pt idx="8257">
                  <c:v>1280.5</c:v>
                </c:pt>
                <c:pt idx="8258">
                  <c:v>1279.5</c:v>
                </c:pt>
                <c:pt idx="8259">
                  <c:v>1293.0</c:v>
                </c:pt>
                <c:pt idx="8260">
                  <c:v>1320.0</c:v>
                </c:pt>
                <c:pt idx="8261">
                  <c:v>1326.0</c:v>
                </c:pt>
                <c:pt idx="8262">
                  <c:v>1324.5</c:v>
                </c:pt>
                <c:pt idx="8263">
                  <c:v>1328.0</c:v>
                </c:pt>
                <c:pt idx="8264">
                  <c:v>1347.5</c:v>
                </c:pt>
                <c:pt idx="8265">
                  <c:v>1360.0</c:v>
                </c:pt>
                <c:pt idx="8266">
                  <c:v>1350.5</c:v>
                </c:pt>
                <c:pt idx="8267">
                  <c:v>1319.0</c:v>
                </c:pt>
                <c:pt idx="8268">
                  <c:v>1285.0</c:v>
                </c:pt>
                <c:pt idx="8269">
                  <c:v>1265.0</c:v>
                </c:pt>
                <c:pt idx="8270">
                  <c:v>1242.5</c:v>
                </c:pt>
                <c:pt idx="8271">
                  <c:v>1254.5</c:v>
                </c:pt>
                <c:pt idx="8272">
                  <c:v>1255.0</c:v>
                </c:pt>
                <c:pt idx="8273">
                  <c:v>1297.5</c:v>
                </c:pt>
                <c:pt idx="8274">
                  <c:v>1311.5</c:v>
                </c:pt>
                <c:pt idx="8275">
                  <c:v>1317.0</c:v>
                </c:pt>
                <c:pt idx="8276">
                  <c:v>1301.5</c:v>
                </c:pt>
                <c:pt idx="8277">
                  <c:v>1254.0</c:v>
                </c:pt>
                <c:pt idx="8278">
                  <c:v>1210.5</c:v>
                </c:pt>
                <c:pt idx="8279">
                  <c:v>1194.5</c:v>
                </c:pt>
                <c:pt idx="8280">
                  <c:v>1109.0</c:v>
                </c:pt>
                <c:pt idx="8281">
                  <c:v>1105.5</c:v>
                </c:pt>
                <c:pt idx="8282">
                  <c:v>1067.0</c:v>
                </c:pt>
                <c:pt idx="8283">
                  <c:v>1026.5</c:v>
                </c:pt>
                <c:pt idx="8284">
                  <c:v>942.5</c:v>
                </c:pt>
                <c:pt idx="8285">
                  <c:v>982.0</c:v>
                </c:pt>
                <c:pt idx="8286">
                  <c:v>972.5</c:v>
                </c:pt>
                <c:pt idx="8287">
                  <c:v>875.5</c:v>
                </c:pt>
                <c:pt idx="8288">
                  <c:v>789.5</c:v>
                </c:pt>
                <c:pt idx="8289">
                  <c:v>619.0</c:v>
                </c:pt>
                <c:pt idx="8290">
                  <c:v>466.0</c:v>
                </c:pt>
                <c:pt idx="8291">
                  <c:v>392.5</c:v>
                </c:pt>
                <c:pt idx="8292">
                  <c:v>356.0</c:v>
                </c:pt>
                <c:pt idx="8293">
                  <c:v>338.5</c:v>
                </c:pt>
                <c:pt idx="8294">
                  <c:v>349.0</c:v>
                </c:pt>
                <c:pt idx="8295">
                  <c:v>402.5</c:v>
                </c:pt>
                <c:pt idx="8296">
                  <c:v>456.5</c:v>
                </c:pt>
                <c:pt idx="8297">
                  <c:v>532.0</c:v>
                </c:pt>
                <c:pt idx="8298">
                  <c:v>600.0</c:v>
                </c:pt>
                <c:pt idx="8299">
                  <c:v>659.0</c:v>
                </c:pt>
                <c:pt idx="8300">
                  <c:v>683.0</c:v>
                </c:pt>
                <c:pt idx="8301">
                  <c:v>713.0</c:v>
                </c:pt>
                <c:pt idx="8302">
                  <c:v>744.5</c:v>
                </c:pt>
                <c:pt idx="8303">
                  <c:v>743.0</c:v>
                </c:pt>
                <c:pt idx="8304">
                  <c:v>662.0</c:v>
                </c:pt>
                <c:pt idx="8305">
                  <c:v>625.5</c:v>
                </c:pt>
                <c:pt idx="8306">
                  <c:v>591.5</c:v>
                </c:pt>
                <c:pt idx="8307">
                  <c:v>587.5</c:v>
                </c:pt>
                <c:pt idx="8308">
                  <c:v>659.0</c:v>
                </c:pt>
                <c:pt idx="8309">
                  <c:v>779.0</c:v>
                </c:pt>
                <c:pt idx="8310">
                  <c:v>901.0</c:v>
                </c:pt>
                <c:pt idx="8311">
                  <c:v>918.5</c:v>
                </c:pt>
                <c:pt idx="8312">
                  <c:v>909.0</c:v>
                </c:pt>
                <c:pt idx="8313">
                  <c:v>872.5</c:v>
                </c:pt>
                <c:pt idx="8314">
                  <c:v>847.0</c:v>
                </c:pt>
                <c:pt idx="8315">
                  <c:v>825.0</c:v>
                </c:pt>
                <c:pt idx="8316">
                  <c:v>754.0</c:v>
                </c:pt>
                <c:pt idx="8317">
                  <c:v>652.0</c:v>
                </c:pt>
                <c:pt idx="8318">
                  <c:v>709.0</c:v>
                </c:pt>
                <c:pt idx="8319">
                  <c:v>902.0</c:v>
                </c:pt>
                <c:pt idx="8320">
                  <c:v>946.0</c:v>
                </c:pt>
                <c:pt idx="8321">
                  <c:v>1077.5</c:v>
                </c:pt>
                <c:pt idx="8322">
                  <c:v>1147.0</c:v>
                </c:pt>
                <c:pt idx="8323">
                  <c:v>1152.0</c:v>
                </c:pt>
                <c:pt idx="8324">
                  <c:v>1196.0</c:v>
                </c:pt>
                <c:pt idx="8325">
                  <c:v>1196.0</c:v>
                </c:pt>
                <c:pt idx="8326">
                  <c:v>1135.0</c:v>
                </c:pt>
                <c:pt idx="8327">
                  <c:v>1074.0</c:v>
                </c:pt>
                <c:pt idx="8328">
                  <c:v>1046.5</c:v>
                </c:pt>
                <c:pt idx="8329">
                  <c:v>1071.0</c:v>
                </c:pt>
                <c:pt idx="8330">
                  <c:v>1096.5</c:v>
                </c:pt>
                <c:pt idx="8331">
                  <c:v>1070.0</c:v>
                </c:pt>
                <c:pt idx="8332">
                  <c:v>1166.0</c:v>
                </c:pt>
                <c:pt idx="8333">
                  <c:v>1283.5</c:v>
                </c:pt>
                <c:pt idx="8334">
                  <c:v>1436.0</c:v>
                </c:pt>
                <c:pt idx="8335">
                  <c:v>1455.5</c:v>
                </c:pt>
                <c:pt idx="8336">
                  <c:v>1427.0</c:v>
                </c:pt>
                <c:pt idx="8337">
                  <c:v>1443.5</c:v>
                </c:pt>
                <c:pt idx="8338">
                  <c:v>1369.0</c:v>
                </c:pt>
                <c:pt idx="8339">
                  <c:v>1447.0</c:v>
                </c:pt>
                <c:pt idx="8340">
                  <c:v>1460.5</c:v>
                </c:pt>
                <c:pt idx="8341">
                  <c:v>1482.5</c:v>
                </c:pt>
                <c:pt idx="8342">
                  <c:v>1526.5</c:v>
                </c:pt>
                <c:pt idx="8343">
                  <c:v>1610.5</c:v>
                </c:pt>
                <c:pt idx="8344">
                  <c:v>1589.5</c:v>
                </c:pt>
                <c:pt idx="8345">
                  <c:v>1539.5</c:v>
                </c:pt>
                <c:pt idx="8346">
                  <c:v>1594.0</c:v>
                </c:pt>
                <c:pt idx="8347">
                  <c:v>1586.5</c:v>
                </c:pt>
                <c:pt idx="8348">
                  <c:v>1598.0</c:v>
                </c:pt>
                <c:pt idx="8349">
                  <c:v>1590.5</c:v>
                </c:pt>
                <c:pt idx="8350">
                  <c:v>1583.5</c:v>
                </c:pt>
                <c:pt idx="8351">
                  <c:v>1563.0</c:v>
                </c:pt>
                <c:pt idx="8352">
                  <c:v>1540.0</c:v>
                </c:pt>
                <c:pt idx="8353">
                  <c:v>1493.0</c:v>
                </c:pt>
                <c:pt idx="8354">
                  <c:v>1440.5</c:v>
                </c:pt>
                <c:pt idx="8355">
                  <c:v>1510.5</c:v>
                </c:pt>
                <c:pt idx="8356">
                  <c:v>1562.0</c:v>
                </c:pt>
                <c:pt idx="8357">
                  <c:v>1601.0</c:v>
                </c:pt>
                <c:pt idx="8358">
                  <c:v>1661.0</c:v>
                </c:pt>
                <c:pt idx="8359">
                  <c:v>1620.0</c:v>
                </c:pt>
                <c:pt idx="8360">
                  <c:v>1580.0</c:v>
                </c:pt>
                <c:pt idx="8361">
                  <c:v>1577.5</c:v>
                </c:pt>
                <c:pt idx="8362">
                  <c:v>1514.0</c:v>
                </c:pt>
                <c:pt idx="8363">
                  <c:v>1579.0</c:v>
                </c:pt>
                <c:pt idx="8364">
                  <c:v>1625.5</c:v>
                </c:pt>
                <c:pt idx="8365">
                  <c:v>1599.0</c:v>
                </c:pt>
                <c:pt idx="8366">
                  <c:v>1593.5</c:v>
                </c:pt>
                <c:pt idx="8367">
                  <c:v>1530.5</c:v>
                </c:pt>
                <c:pt idx="8368">
                  <c:v>1416.5</c:v>
                </c:pt>
                <c:pt idx="8369">
                  <c:v>1311.0</c:v>
                </c:pt>
                <c:pt idx="8370">
                  <c:v>1250.0</c:v>
                </c:pt>
                <c:pt idx="8371">
                  <c:v>1154.0</c:v>
                </c:pt>
                <c:pt idx="8372">
                  <c:v>1089.0</c:v>
                </c:pt>
                <c:pt idx="8373">
                  <c:v>1059.5</c:v>
                </c:pt>
                <c:pt idx="8374">
                  <c:v>1028.0</c:v>
                </c:pt>
                <c:pt idx="8375">
                  <c:v>1000.5</c:v>
                </c:pt>
                <c:pt idx="8376">
                  <c:v>978.0</c:v>
                </c:pt>
                <c:pt idx="8377">
                  <c:v>921.0</c:v>
                </c:pt>
                <c:pt idx="8378">
                  <c:v>857.0</c:v>
                </c:pt>
                <c:pt idx="8379">
                  <c:v>889.5</c:v>
                </c:pt>
                <c:pt idx="8380">
                  <c:v>919.0</c:v>
                </c:pt>
                <c:pt idx="8381">
                  <c:v>948.5</c:v>
                </c:pt>
                <c:pt idx="8382">
                  <c:v>966.0</c:v>
                </c:pt>
                <c:pt idx="8383">
                  <c:v>932.0</c:v>
                </c:pt>
                <c:pt idx="8384">
                  <c:v>833.0</c:v>
                </c:pt>
                <c:pt idx="8385">
                  <c:v>802.5</c:v>
                </c:pt>
                <c:pt idx="8386">
                  <c:v>731.5</c:v>
                </c:pt>
                <c:pt idx="8387">
                  <c:v>700.0</c:v>
                </c:pt>
                <c:pt idx="8388">
                  <c:v>666.0</c:v>
                </c:pt>
                <c:pt idx="8389">
                  <c:v>589.5</c:v>
                </c:pt>
                <c:pt idx="8390">
                  <c:v>522.0</c:v>
                </c:pt>
                <c:pt idx="8391">
                  <c:v>473.5</c:v>
                </c:pt>
                <c:pt idx="8392">
                  <c:v>468.0</c:v>
                </c:pt>
                <c:pt idx="8393">
                  <c:v>444.0</c:v>
                </c:pt>
                <c:pt idx="8394">
                  <c:v>433.0</c:v>
                </c:pt>
                <c:pt idx="8395">
                  <c:v>423.0</c:v>
                </c:pt>
                <c:pt idx="8396">
                  <c:v>398.0</c:v>
                </c:pt>
                <c:pt idx="8397">
                  <c:v>383.5</c:v>
                </c:pt>
                <c:pt idx="8398">
                  <c:v>350.5</c:v>
                </c:pt>
                <c:pt idx="8399">
                  <c:v>337.5</c:v>
                </c:pt>
                <c:pt idx="8400">
                  <c:v>352.0</c:v>
                </c:pt>
                <c:pt idx="8401">
                  <c:v>345.5</c:v>
                </c:pt>
                <c:pt idx="8402">
                  <c:v>339.0</c:v>
                </c:pt>
                <c:pt idx="8403">
                  <c:v>342.0</c:v>
                </c:pt>
                <c:pt idx="8404">
                  <c:v>342.0</c:v>
                </c:pt>
                <c:pt idx="8405">
                  <c:v>363.0</c:v>
                </c:pt>
                <c:pt idx="8406">
                  <c:v>371.0</c:v>
                </c:pt>
                <c:pt idx="8407">
                  <c:v>377.5</c:v>
                </c:pt>
                <c:pt idx="8408">
                  <c:v>374.5</c:v>
                </c:pt>
                <c:pt idx="8409">
                  <c:v>455.0</c:v>
                </c:pt>
                <c:pt idx="8410">
                  <c:v>525.5</c:v>
                </c:pt>
                <c:pt idx="8411">
                  <c:v>564.0</c:v>
                </c:pt>
                <c:pt idx="8412">
                  <c:v>575.0</c:v>
                </c:pt>
                <c:pt idx="8413">
                  <c:v>570.0</c:v>
                </c:pt>
                <c:pt idx="8414">
                  <c:v>559.5</c:v>
                </c:pt>
                <c:pt idx="8415">
                  <c:v>739.5</c:v>
                </c:pt>
                <c:pt idx="8416">
                  <c:v>786.0</c:v>
                </c:pt>
                <c:pt idx="8417">
                  <c:v>786.0</c:v>
                </c:pt>
                <c:pt idx="8418">
                  <c:v>760.0</c:v>
                </c:pt>
                <c:pt idx="8419">
                  <c:v>677.0</c:v>
                </c:pt>
                <c:pt idx="8420">
                  <c:v>594.5</c:v>
                </c:pt>
                <c:pt idx="8421">
                  <c:v>584.0</c:v>
                </c:pt>
                <c:pt idx="8422">
                  <c:v>586.0</c:v>
                </c:pt>
                <c:pt idx="8423">
                  <c:v>511.0</c:v>
                </c:pt>
                <c:pt idx="8424">
                  <c:v>634.5</c:v>
                </c:pt>
                <c:pt idx="8425">
                  <c:v>648.0</c:v>
                </c:pt>
                <c:pt idx="8426">
                  <c:v>604.5</c:v>
                </c:pt>
                <c:pt idx="8427">
                  <c:v>622.5</c:v>
                </c:pt>
                <c:pt idx="8428">
                  <c:v>584.5</c:v>
                </c:pt>
                <c:pt idx="8429">
                  <c:v>499.0</c:v>
                </c:pt>
                <c:pt idx="8430">
                  <c:v>406.0</c:v>
                </c:pt>
                <c:pt idx="8431">
                  <c:v>432.5</c:v>
                </c:pt>
                <c:pt idx="8432">
                  <c:v>483.5</c:v>
                </c:pt>
                <c:pt idx="8433">
                  <c:v>446.5</c:v>
                </c:pt>
                <c:pt idx="8434">
                  <c:v>429.0</c:v>
                </c:pt>
                <c:pt idx="8435">
                  <c:v>508.5</c:v>
                </c:pt>
                <c:pt idx="8436">
                  <c:v>506.0</c:v>
                </c:pt>
                <c:pt idx="8437">
                  <c:v>474.0</c:v>
                </c:pt>
                <c:pt idx="8438">
                  <c:v>409.0</c:v>
                </c:pt>
                <c:pt idx="8439">
                  <c:v>482.0</c:v>
                </c:pt>
                <c:pt idx="8440">
                  <c:v>473.5</c:v>
                </c:pt>
                <c:pt idx="8441">
                  <c:v>424.0</c:v>
                </c:pt>
                <c:pt idx="8442">
                  <c:v>384.0</c:v>
                </c:pt>
                <c:pt idx="8443">
                  <c:v>348.5</c:v>
                </c:pt>
                <c:pt idx="8444">
                  <c:v>313.5</c:v>
                </c:pt>
                <c:pt idx="8445">
                  <c:v>317.0</c:v>
                </c:pt>
                <c:pt idx="8446">
                  <c:v>331.5</c:v>
                </c:pt>
                <c:pt idx="8447">
                  <c:v>324.0</c:v>
                </c:pt>
                <c:pt idx="8448">
                  <c:v>371.0</c:v>
                </c:pt>
                <c:pt idx="8449">
                  <c:v>408.5</c:v>
                </c:pt>
                <c:pt idx="8450">
                  <c:v>392.5</c:v>
                </c:pt>
                <c:pt idx="8451">
                  <c:v>350.5</c:v>
                </c:pt>
                <c:pt idx="8452">
                  <c:v>329.5</c:v>
                </c:pt>
                <c:pt idx="8453">
                  <c:v>333.0</c:v>
                </c:pt>
                <c:pt idx="8454">
                  <c:v>308.5</c:v>
                </c:pt>
                <c:pt idx="8455">
                  <c:v>328.5</c:v>
                </c:pt>
                <c:pt idx="8456">
                  <c:v>341.0</c:v>
                </c:pt>
                <c:pt idx="8457">
                  <c:v>319.5</c:v>
                </c:pt>
                <c:pt idx="8458">
                  <c:v>312.5</c:v>
                </c:pt>
                <c:pt idx="8459">
                  <c:v>322.5</c:v>
                </c:pt>
                <c:pt idx="8460">
                  <c:v>304.0</c:v>
                </c:pt>
                <c:pt idx="8461">
                  <c:v>295.5</c:v>
                </c:pt>
                <c:pt idx="8462">
                  <c:v>283.5</c:v>
                </c:pt>
                <c:pt idx="8463">
                  <c:v>325.0</c:v>
                </c:pt>
                <c:pt idx="8464">
                  <c:v>376.5</c:v>
                </c:pt>
                <c:pt idx="8465">
                  <c:v>450.5</c:v>
                </c:pt>
                <c:pt idx="8466">
                  <c:v>520.5</c:v>
                </c:pt>
                <c:pt idx="8467">
                  <c:v>601.0</c:v>
                </c:pt>
                <c:pt idx="8468">
                  <c:v>634.5</c:v>
                </c:pt>
                <c:pt idx="8469">
                  <c:v>691.0</c:v>
                </c:pt>
                <c:pt idx="8470">
                  <c:v>746.5</c:v>
                </c:pt>
                <c:pt idx="8471">
                  <c:v>787.0</c:v>
                </c:pt>
                <c:pt idx="8472">
                  <c:v>821.5</c:v>
                </c:pt>
                <c:pt idx="8473">
                  <c:v>894.0</c:v>
                </c:pt>
                <c:pt idx="8474">
                  <c:v>888.5</c:v>
                </c:pt>
                <c:pt idx="8475">
                  <c:v>900.0</c:v>
                </c:pt>
                <c:pt idx="8476">
                  <c:v>873.0</c:v>
                </c:pt>
                <c:pt idx="8477">
                  <c:v>891.0</c:v>
                </c:pt>
                <c:pt idx="8478">
                  <c:v>861.5</c:v>
                </c:pt>
                <c:pt idx="8479">
                  <c:v>762.5</c:v>
                </c:pt>
                <c:pt idx="8480">
                  <c:v>678.5</c:v>
                </c:pt>
                <c:pt idx="8481">
                  <c:v>536.0</c:v>
                </c:pt>
                <c:pt idx="8482">
                  <c:v>360.5</c:v>
                </c:pt>
                <c:pt idx="8483">
                  <c:v>352.5</c:v>
                </c:pt>
                <c:pt idx="8484">
                  <c:v>359.0</c:v>
                </c:pt>
                <c:pt idx="8485">
                  <c:v>348.0</c:v>
                </c:pt>
                <c:pt idx="8486">
                  <c:v>381.5</c:v>
                </c:pt>
                <c:pt idx="8487">
                  <c:v>458.0</c:v>
                </c:pt>
                <c:pt idx="8488">
                  <c:v>556.0</c:v>
                </c:pt>
                <c:pt idx="8489">
                  <c:v>685.0</c:v>
                </c:pt>
                <c:pt idx="8490">
                  <c:v>855.0</c:v>
                </c:pt>
                <c:pt idx="8491">
                  <c:v>1015.5</c:v>
                </c:pt>
                <c:pt idx="8492">
                  <c:v>1105.5</c:v>
                </c:pt>
                <c:pt idx="8493">
                  <c:v>1142.0</c:v>
                </c:pt>
                <c:pt idx="8494">
                  <c:v>1142.0</c:v>
                </c:pt>
                <c:pt idx="8495">
                  <c:v>1207.5</c:v>
                </c:pt>
                <c:pt idx="8496">
                  <c:v>1252.0</c:v>
                </c:pt>
                <c:pt idx="8497">
                  <c:v>1303.0</c:v>
                </c:pt>
                <c:pt idx="8498">
                  <c:v>1306.5</c:v>
                </c:pt>
                <c:pt idx="8499">
                  <c:v>1335.0</c:v>
                </c:pt>
                <c:pt idx="8500">
                  <c:v>1334.5</c:v>
                </c:pt>
                <c:pt idx="8501">
                  <c:v>1297.0</c:v>
                </c:pt>
                <c:pt idx="8502">
                  <c:v>1252.5</c:v>
                </c:pt>
                <c:pt idx="8503">
                  <c:v>1152.0</c:v>
                </c:pt>
                <c:pt idx="8504">
                  <c:v>1000.0</c:v>
                </c:pt>
                <c:pt idx="8505">
                  <c:v>700.0</c:v>
                </c:pt>
                <c:pt idx="8506">
                  <c:v>461.5</c:v>
                </c:pt>
                <c:pt idx="8507">
                  <c:v>433.0</c:v>
                </c:pt>
                <c:pt idx="8508">
                  <c:v>457.0</c:v>
                </c:pt>
                <c:pt idx="8509">
                  <c:v>426.5</c:v>
                </c:pt>
                <c:pt idx="8510">
                  <c:v>364.0</c:v>
                </c:pt>
                <c:pt idx="8511">
                  <c:v>380.0</c:v>
                </c:pt>
                <c:pt idx="8512">
                  <c:v>436.0</c:v>
                </c:pt>
                <c:pt idx="8513">
                  <c:v>552.0</c:v>
                </c:pt>
                <c:pt idx="8514">
                  <c:v>727.0</c:v>
                </c:pt>
                <c:pt idx="8515">
                  <c:v>904.0</c:v>
                </c:pt>
                <c:pt idx="8516">
                  <c:v>995.0</c:v>
                </c:pt>
                <c:pt idx="8517">
                  <c:v>1004.5</c:v>
                </c:pt>
                <c:pt idx="8518">
                  <c:v>1022.0</c:v>
                </c:pt>
                <c:pt idx="8519">
                  <c:v>1005.5</c:v>
                </c:pt>
                <c:pt idx="8520">
                  <c:v>930.0</c:v>
                </c:pt>
                <c:pt idx="8521">
                  <c:v>934.0</c:v>
                </c:pt>
                <c:pt idx="8522">
                  <c:v>935.5</c:v>
                </c:pt>
                <c:pt idx="8523">
                  <c:v>935.5</c:v>
                </c:pt>
                <c:pt idx="8524">
                  <c:v>951.5</c:v>
                </c:pt>
                <c:pt idx="8525">
                  <c:v>942.0</c:v>
                </c:pt>
                <c:pt idx="8526">
                  <c:v>966.0</c:v>
                </c:pt>
                <c:pt idx="8527">
                  <c:v>953.5</c:v>
                </c:pt>
                <c:pt idx="8528">
                  <c:v>885.5</c:v>
                </c:pt>
                <c:pt idx="8529">
                  <c:v>790.5</c:v>
                </c:pt>
                <c:pt idx="8530">
                  <c:v>719.0</c:v>
                </c:pt>
                <c:pt idx="8531">
                  <c:v>701.5</c:v>
                </c:pt>
                <c:pt idx="8532">
                  <c:v>683.0</c:v>
                </c:pt>
                <c:pt idx="8533">
                  <c:v>799.0</c:v>
                </c:pt>
                <c:pt idx="8534">
                  <c:v>916.0</c:v>
                </c:pt>
                <c:pt idx="8535">
                  <c:v>1068.0</c:v>
                </c:pt>
                <c:pt idx="8536">
                  <c:v>1124.5</c:v>
                </c:pt>
                <c:pt idx="8537">
                  <c:v>1093.0</c:v>
                </c:pt>
                <c:pt idx="8538">
                  <c:v>1072.5</c:v>
                </c:pt>
                <c:pt idx="8539">
                  <c:v>1154.5</c:v>
                </c:pt>
                <c:pt idx="8540">
                  <c:v>1193.5</c:v>
                </c:pt>
                <c:pt idx="8541">
                  <c:v>1157.5</c:v>
                </c:pt>
                <c:pt idx="8542">
                  <c:v>1115.0</c:v>
                </c:pt>
                <c:pt idx="8543">
                  <c:v>1104.0</c:v>
                </c:pt>
                <c:pt idx="8544">
                  <c:v>1086.0</c:v>
                </c:pt>
                <c:pt idx="8545">
                  <c:v>1059.5</c:v>
                </c:pt>
                <c:pt idx="8546">
                  <c:v>978.0</c:v>
                </c:pt>
                <c:pt idx="8547">
                  <c:v>971.5</c:v>
                </c:pt>
                <c:pt idx="8548">
                  <c:v>945.0</c:v>
                </c:pt>
                <c:pt idx="8549">
                  <c:v>953.0</c:v>
                </c:pt>
                <c:pt idx="8550">
                  <c:v>1010.5</c:v>
                </c:pt>
                <c:pt idx="8551">
                  <c:v>1229.5</c:v>
                </c:pt>
                <c:pt idx="8552">
                  <c:v>1368.0</c:v>
                </c:pt>
                <c:pt idx="8553">
                  <c:v>1510.5</c:v>
                </c:pt>
                <c:pt idx="8554">
                  <c:v>1586.5</c:v>
                </c:pt>
                <c:pt idx="8555">
                  <c:v>1614.5</c:v>
                </c:pt>
                <c:pt idx="8556">
                  <c:v>1601.5</c:v>
                </c:pt>
                <c:pt idx="8557">
                  <c:v>1650.5</c:v>
                </c:pt>
                <c:pt idx="8558">
                  <c:v>1635.0</c:v>
                </c:pt>
                <c:pt idx="8559">
                  <c:v>1669.0</c:v>
                </c:pt>
                <c:pt idx="8560">
                  <c:v>1697.5</c:v>
                </c:pt>
                <c:pt idx="8561">
                  <c:v>1694.5</c:v>
                </c:pt>
                <c:pt idx="8562">
                  <c:v>1683.0</c:v>
                </c:pt>
                <c:pt idx="8563">
                  <c:v>1685.0</c:v>
                </c:pt>
                <c:pt idx="8564">
                  <c:v>1675.0</c:v>
                </c:pt>
                <c:pt idx="8565">
                  <c:v>1697.5</c:v>
                </c:pt>
                <c:pt idx="8566">
                  <c:v>1725.5</c:v>
                </c:pt>
                <c:pt idx="8567">
                  <c:v>1761.0</c:v>
                </c:pt>
                <c:pt idx="8568">
                  <c:v>1734.5</c:v>
                </c:pt>
                <c:pt idx="8569">
                  <c:v>1711.0</c:v>
                </c:pt>
                <c:pt idx="8570">
                  <c:v>1538.0</c:v>
                </c:pt>
                <c:pt idx="8571">
                  <c:v>1467.0</c:v>
                </c:pt>
                <c:pt idx="8572">
                  <c:v>1458.0</c:v>
                </c:pt>
                <c:pt idx="8573">
                  <c:v>1488.0</c:v>
                </c:pt>
                <c:pt idx="8574">
                  <c:v>1511.0</c:v>
                </c:pt>
                <c:pt idx="8575">
                  <c:v>1504.0</c:v>
                </c:pt>
                <c:pt idx="8576">
                  <c:v>1504.0</c:v>
                </c:pt>
                <c:pt idx="8577">
                  <c:v>1514.0</c:v>
                </c:pt>
                <c:pt idx="8578">
                  <c:v>1496.5</c:v>
                </c:pt>
                <c:pt idx="8579">
                  <c:v>1391.5</c:v>
                </c:pt>
                <c:pt idx="8580">
                  <c:v>1219.5</c:v>
                </c:pt>
                <c:pt idx="8581">
                  <c:v>1135.5</c:v>
                </c:pt>
                <c:pt idx="8582">
                  <c:v>1169.5</c:v>
                </c:pt>
                <c:pt idx="8583">
                  <c:v>1225.0</c:v>
                </c:pt>
                <c:pt idx="8584">
                  <c:v>1282.5</c:v>
                </c:pt>
                <c:pt idx="8585">
                  <c:v>1208.0</c:v>
                </c:pt>
                <c:pt idx="8586">
                  <c:v>1068.0</c:v>
                </c:pt>
                <c:pt idx="8587">
                  <c:v>1110.5</c:v>
                </c:pt>
                <c:pt idx="8588">
                  <c:v>1166.5</c:v>
                </c:pt>
                <c:pt idx="8589">
                  <c:v>1113.0</c:v>
                </c:pt>
                <c:pt idx="8590">
                  <c:v>1182.5</c:v>
                </c:pt>
                <c:pt idx="8591">
                  <c:v>1269.0</c:v>
                </c:pt>
                <c:pt idx="8592">
                  <c:v>1272.5</c:v>
                </c:pt>
                <c:pt idx="8593">
                  <c:v>1283.0</c:v>
                </c:pt>
                <c:pt idx="8594">
                  <c:v>1240.5</c:v>
                </c:pt>
                <c:pt idx="8595">
                  <c:v>1232.0</c:v>
                </c:pt>
                <c:pt idx="8596">
                  <c:v>1225.0</c:v>
                </c:pt>
                <c:pt idx="8597">
                  <c:v>1218.0</c:v>
                </c:pt>
                <c:pt idx="8598">
                  <c:v>1176.0</c:v>
                </c:pt>
                <c:pt idx="8599">
                  <c:v>1020.0</c:v>
                </c:pt>
                <c:pt idx="8600">
                  <c:v>874.0</c:v>
                </c:pt>
                <c:pt idx="8601">
                  <c:v>701.5</c:v>
                </c:pt>
                <c:pt idx="8602">
                  <c:v>519.0</c:v>
                </c:pt>
                <c:pt idx="8603">
                  <c:v>455.0</c:v>
                </c:pt>
                <c:pt idx="8604">
                  <c:v>388.5</c:v>
                </c:pt>
                <c:pt idx="8605">
                  <c:v>323.5</c:v>
                </c:pt>
                <c:pt idx="8606">
                  <c:v>329.5</c:v>
                </c:pt>
                <c:pt idx="8607">
                  <c:v>335.5</c:v>
                </c:pt>
                <c:pt idx="8608">
                  <c:v>358.0</c:v>
                </c:pt>
                <c:pt idx="8609">
                  <c:v>328.5</c:v>
                </c:pt>
                <c:pt idx="8610">
                  <c:v>311.5</c:v>
                </c:pt>
                <c:pt idx="8611">
                  <c:v>406.0</c:v>
                </c:pt>
                <c:pt idx="8612">
                  <c:v>531.0</c:v>
                </c:pt>
                <c:pt idx="8613">
                  <c:v>639.0</c:v>
                </c:pt>
                <c:pt idx="8614">
                  <c:v>765.0</c:v>
                </c:pt>
                <c:pt idx="8615">
                  <c:v>935.0</c:v>
                </c:pt>
                <c:pt idx="8616">
                  <c:v>955.0</c:v>
                </c:pt>
                <c:pt idx="8617">
                  <c:v>863.0</c:v>
                </c:pt>
                <c:pt idx="8618">
                  <c:v>837.5</c:v>
                </c:pt>
                <c:pt idx="8619">
                  <c:v>1003.0</c:v>
                </c:pt>
                <c:pt idx="8620">
                  <c:v>1065.5</c:v>
                </c:pt>
                <c:pt idx="8621">
                  <c:v>1098.5</c:v>
                </c:pt>
                <c:pt idx="8622">
                  <c:v>1086.0</c:v>
                </c:pt>
                <c:pt idx="8623">
                  <c:v>1060.0</c:v>
                </c:pt>
                <c:pt idx="8624">
                  <c:v>1071.0</c:v>
                </c:pt>
                <c:pt idx="8625">
                  <c:v>1016.5</c:v>
                </c:pt>
                <c:pt idx="8626">
                  <c:v>816.5</c:v>
                </c:pt>
                <c:pt idx="8627">
                  <c:v>670.0</c:v>
                </c:pt>
                <c:pt idx="8628">
                  <c:v>632.0</c:v>
                </c:pt>
                <c:pt idx="8629">
                  <c:v>570.5</c:v>
                </c:pt>
                <c:pt idx="8630">
                  <c:v>531.0</c:v>
                </c:pt>
                <c:pt idx="8631">
                  <c:v>537.5</c:v>
                </c:pt>
                <c:pt idx="8632">
                  <c:v>514.5</c:v>
                </c:pt>
                <c:pt idx="8633">
                  <c:v>476.5</c:v>
                </c:pt>
                <c:pt idx="8634">
                  <c:v>494.5</c:v>
                </c:pt>
                <c:pt idx="8635">
                  <c:v>512.0</c:v>
                </c:pt>
                <c:pt idx="8636">
                  <c:v>561.5</c:v>
                </c:pt>
                <c:pt idx="8637">
                  <c:v>705.0</c:v>
                </c:pt>
                <c:pt idx="8638">
                  <c:v>843.5</c:v>
                </c:pt>
                <c:pt idx="8639">
                  <c:v>1095.5</c:v>
                </c:pt>
                <c:pt idx="8640">
                  <c:v>1309.5</c:v>
                </c:pt>
                <c:pt idx="8641">
                  <c:v>1357.5</c:v>
                </c:pt>
                <c:pt idx="8642">
                  <c:v>1528.5</c:v>
                </c:pt>
                <c:pt idx="8643">
                  <c:v>1707.5</c:v>
                </c:pt>
                <c:pt idx="8644">
                  <c:v>1747.5</c:v>
                </c:pt>
                <c:pt idx="8645">
                  <c:v>1779.5</c:v>
                </c:pt>
                <c:pt idx="8646">
                  <c:v>1794.5</c:v>
                </c:pt>
                <c:pt idx="8647">
                  <c:v>1806.0</c:v>
                </c:pt>
                <c:pt idx="8648">
                  <c:v>1812.0</c:v>
                </c:pt>
                <c:pt idx="8649">
                  <c:v>1794.5</c:v>
                </c:pt>
                <c:pt idx="8650">
                  <c:v>1736.5</c:v>
                </c:pt>
                <c:pt idx="8651">
                  <c:v>1668.0</c:v>
                </c:pt>
                <c:pt idx="8652">
                  <c:v>1590.0</c:v>
                </c:pt>
                <c:pt idx="8653">
                  <c:v>1520.0</c:v>
                </c:pt>
                <c:pt idx="8654">
                  <c:v>1424.5</c:v>
                </c:pt>
                <c:pt idx="8655">
                  <c:v>1342.5</c:v>
                </c:pt>
                <c:pt idx="8656">
                  <c:v>1267.5</c:v>
                </c:pt>
                <c:pt idx="8657">
                  <c:v>1247.0</c:v>
                </c:pt>
                <c:pt idx="8658">
                  <c:v>1274.0</c:v>
                </c:pt>
                <c:pt idx="8659">
                  <c:v>1226.5</c:v>
                </c:pt>
                <c:pt idx="8660">
                  <c:v>1198.0</c:v>
                </c:pt>
                <c:pt idx="8661">
                  <c:v>1222.0</c:v>
                </c:pt>
                <c:pt idx="8662">
                  <c:v>1252.0</c:v>
                </c:pt>
                <c:pt idx="8663">
                  <c:v>1277.5</c:v>
                </c:pt>
                <c:pt idx="8664">
                  <c:v>1335.0</c:v>
                </c:pt>
                <c:pt idx="8665">
                  <c:v>1334.5</c:v>
                </c:pt>
                <c:pt idx="8666">
                  <c:v>1351.5</c:v>
                </c:pt>
                <c:pt idx="8667">
                  <c:v>1351.5</c:v>
                </c:pt>
                <c:pt idx="8668">
                  <c:v>1343.0</c:v>
                </c:pt>
                <c:pt idx="8669">
                  <c:v>1343.0</c:v>
                </c:pt>
                <c:pt idx="8670">
                  <c:v>1348.0</c:v>
                </c:pt>
                <c:pt idx="8671">
                  <c:v>1327.0</c:v>
                </c:pt>
                <c:pt idx="8672">
                  <c:v>1224.5</c:v>
                </c:pt>
                <c:pt idx="8673">
                  <c:v>1202.5</c:v>
                </c:pt>
                <c:pt idx="8674">
                  <c:v>1228.0</c:v>
                </c:pt>
                <c:pt idx="8675">
                  <c:v>1178.0</c:v>
                </c:pt>
                <c:pt idx="8676">
                  <c:v>1030.5</c:v>
                </c:pt>
                <c:pt idx="8677">
                  <c:v>909.0</c:v>
                </c:pt>
                <c:pt idx="8678">
                  <c:v>630.5</c:v>
                </c:pt>
                <c:pt idx="8679">
                  <c:v>554.0</c:v>
                </c:pt>
                <c:pt idx="8680">
                  <c:v>548.5</c:v>
                </c:pt>
                <c:pt idx="8681">
                  <c:v>552.5</c:v>
                </c:pt>
                <c:pt idx="8682">
                  <c:v>561.5</c:v>
                </c:pt>
                <c:pt idx="8683">
                  <c:v>640.5</c:v>
                </c:pt>
                <c:pt idx="8684">
                  <c:v>782.0</c:v>
                </c:pt>
                <c:pt idx="8685">
                  <c:v>890.5</c:v>
                </c:pt>
                <c:pt idx="8686">
                  <c:v>847.5</c:v>
                </c:pt>
                <c:pt idx="8687">
                  <c:v>813.0</c:v>
                </c:pt>
                <c:pt idx="8688">
                  <c:v>813.0</c:v>
                </c:pt>
                <c:pt idx="8689">
                  <c:v>833.5</c:v>
                </c:pt>
                <c:pt idx="8690">
                  <c:v>840.5</c:v>
                </c:pt>
                <c:pt idx="8691">
                  <c:v>807.5</c:v>
                </c:pt>
                <c:pt idx="8692">
                  <c:v>793.5</c:v>
                </c:pt>
                <c:pt idx="8693">
                  <c:v>847.0</c:v>
                </c:pt>
                <c:pt idx="8694">
                  <c:v>1001.0</c:v>
                </c:pt>
                <c:pt idx="8695">
                  <c:v>1079.0</c:v>
                </c:pt>
                <c:pt idx="8696">
                  <c:v>1025.5</c:v>
                </c:pt>
                <c:pt idx="8697">
                  <c:v>1017.5</c:v>
                </c:pt>
                <c:pt idx="8698">
                  <c:v>1058.0</c:v>
                </c:pt>
                <c:pt idx="8699">
                  <c:v>1205.5</c:v>
                </c:pt>
                <c:pt idx="8700">
                  <c:v>1305.0</c:v>
                </c:pt>
                <c:pt idx="8701">
                  <c:v>1291.0</c:v>
                </c:pt>
                <c:pt idx="8702">
                  <c:v>1158.0</c:v>
                </c:pt>
                <c:pt idx="8703">
                  <c:v>1172.5</c:v>
                </c:pt>
                <c:pt idx="8704">
                  <c:v>1220.5</c:v>
                </c:pt>
                <c:pt idx="8705">
                  <c:v>1203.0</c:v>
                </c:pt>
                <c:pt idx="8706">
                  <c:v>1277.0</c:v>
                </c:pt>
                <c:pt idx="8707">
                  <c:v>1373.0</c:v>
                </c:pt>
                <c:pt idx="8708">
                  <c:v>1438.5</c:v>
                </c:pt>
                <c:pt idx="8709">
                  <c:v>1592.5</c:v>
                </c:pt>
                <c:pt idx="8710">
                  <c:v>1515.5</c:v>
                </c:pt>
                <c:pt idx="8711">
                  <c:v>1505.5</c:v>
                </c:pt>
                <c:pt idx="8712">
                  <c:v>1493.0</c:v>
                </c:pt>
                <c:pt idx="8713">
                  <c:v>1576.5</c:v>
                </c:pt>
                <c:pt idx="8714">
                  <c:v>1556.5</c:v>
                </c:pt>
                <c:pt idx="8715">
                  <c:v>1497.0</c:v>
                </c:pt>
                <c:pt idx="8716">
                  <c:v>1449.0</c:v>
                </c:pt>
                <c:pt idx="8717">
                  <c:v>1439.5</c:v>
                </c:pt>
                <c:pt idx="8718">
                  <c:v>1391.0</c:v>
                </c:pt>
                <c:pt idx="8719">
                  <c:v>1317.5</c:v>
                </c:pt>
                <c:pt idx="8720">
                  <c:v>1218.5</c:v>
                </c:pt>
                <c:pt idx="8721">
                  <c:v>1202.5</c:v>
                </c:pt>
                <c:pt idx="8722">
                  <c:v>1190.0</c:v>
                </c:pt>
                <c:pt idx="8723">
                  <c:v>1182.5</c:v>
                </c:pt>
                <c:pt idx="8724">
                  <c:v>1120.0</c:v>
                </c:pt>
                <c:pt idx="8725">
                  <c:v>969.0</c:v>
                </c:pt>
                <c:pt idx="8726">
                  <c:v>693.5</c:v>
                </c:pt>
                <c:pt idx="8727">
                  <c:v>589.0</c:v>
                </c:pt>
                <c:pt idx="8728">
                  <c:v>626.0</c:v>
                </c:pt>
                <c:pt idx="8729">
                  <c:v>707.5</c:v>
                </c:pt>
                <c:pt idx="8730">
                  <c:v>864.0</c:v>
                </c:pt>
                <c:pt idx="8731">
                  <c:v>956.0</c:v>
                </c:pt>
                <c:pt idx="8732">
                  <c:v>989.0</c:v>
                </c:pt>
                <c:pt idx="8733">
                  <c:v>1056.5</c:v>
                </c:pt>
                <c:pt idx="8734">
                  <c:v>1037.0</c:v>
                </c:pt>
                <c:pt idx="8735">
                  <c:v>1024.5</c:v>
                </c:pt>
                <c:pt idx="8736">
                  <c:v>1006.0</c:v>
                </c:pt>
                <c:pt idx="8737">
                  <c:v>999.5</c:v>
                </c:pt>
                <c:pt idx="8738">
                  <c:v>1021.0</c:v>
                </c:pt>
                <c:pt idx="8739">
                  <c:v>1076.5</c:v>
                </c:pt>
                <c:pt idx="8740">
                  <c:v>1139.5</c:v>
                </c:pt>
                <c:pt idx="8741">
                  <c:v>1133.5</c:v>
                </c:pt>
                <c:pt idx="8742">
                  <c:v>1060.5</c:v>
                </c:pt>
                <c:pt idx="8743">
                  <c:v>993.0</c:v>
                </c:pt>
                <c:pt idx="8744">
                  <c:v>868.5</c:v>
                </c:pt>
                <c:pt idx="8745">
                  <c:v>773.0</c:v>
                </c:pt>
                <c:pt idx="8746">
                  <c:v>674.5</c:v>
                </c:pt>
                <c:pt idx="8747">
                  <c:v>650.0</c:v>
                </c:pt>
                <c:pt idx="8748">
                  <c:v>614.0</c:v>
                </c:pt>
                <c:pt idx="8749">
                  <c:v>595.5</c:v>
                </c:pt>
                <c:pt idx="8750">
                  <c:v>493.0</c:v>
                </c:pt>
                <c:pt idx="8751">
                  <c:v>485.5</c:v>
                </c:pt>
                <c:pt idx="8752">
                  <c:v>629.5</c:v>
                </c:pt>
                <c:pt idx="8753">
                  <c:v>568.5</c:v>
                </c:pt>
                <c:pt idx="8754">
                  <c:v>521.0</c:v>
                </c:pt>
                <c:pt idx="8755">
                  <c:v>540.5</c:v>
                </c:pt>
                <c:pt idx="8756">
                  <c:v>550.5</c:v>
                </c:pt>
                <c:pt idx="8757">
                  <c:v>594.0</c:v>
                </c:pt>
                <c:pt idx="8758">
                  <c:v>578.5</c:v>
                </c:pt>
                <c:pt idx="8759">
                  <c:v>605.5</c:v>
                </c:pt>
              </c:numCache>
            </c:numRef>
          </c:val>
          <c:smooth val="0"/>
        </c:ser>
        <c:ser>
          <c:idx val="0"/>
          <c:order val="2"/>
          <c:tx>
            <c:v>Net Load</c:v>
          </c:tx>
          <c:spPr>
            <a:ln w="12700"/>
          </c:spPr>
          <c:marker>
            <c:symbol val="none"/>
          </c:marker>
          <c:cat>
            <c:numRef>
              <c:f>Profiles!$B$4:$B$8763</c:f>
              <c:numCache>
                <c:formatCode>General</c:formatCode>
                <c:ptCount val="8760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1.0</c:v>
                </c:pt>
                <c:pt idx="9">
                  <c:v>1.0</c:v>
                </c:pt>
                <c:pt idx="10">
                  <c:v>1.0</c:v>
                </c:pt>
                <c:pt idx="11">
                  <c:v>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1.0</c:v>
                </c:pt>
                <c:pt idx="17">
                  <c:v>1.0</c:v>
                </c:pt>
                <c:pt idx="18">
                  <c:v>1.0</c:v>
                </c:pt>
                <c:pt idx="19">
                  <c:v>1.0</c:v>
                </c:pt>
                <c:pt idx="20">
                  <c:v>1.0</c:v>
                </c:pt>
                <c:pt idx="21">
                  <c:v>1.0</c:v>
                </c:pt>
                <c:pt idx="22">
                  <c:v>1.0</c:v>
                </c:pt>
                <c:pt idx="23">
                  <c:v>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1.0</c:v>
                </c:pt>
                <c:pt idx="41">
                  <c:v>1.0</c:v>
                </c:pt>
                <c:pt idx="42">
                  <c:v>1.0</c:v>
                </c:pt>
                <c:pt idx="43">
                  <c:v>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1.0</c:v>
                </c:pt>
                <c:pt idx="53">
                  <c:v>1.0</c:v>
                </c:pt>
                <c:pt idx="54">
                  <c:v>1.0</c:v>
                </c:pt>
                <c:pt idx="55">
                  <c:v>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1.0</c:v>
                </c:pt>
                <c:pt idx="73">
                  <c:v>1.0</c:v>
                </c:pt>
                <c:pt idx="74">
                  <c:v>1.0</c:v>
                </c:pt>
                <c:pt idx="75">
                  <c:v>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1.0</c:v>
                </c:pt>
                <c:pt idx="81">
                  <c:v>1.0</c:v>
                </c:pt>
                <c:pt idx="82">
                  <c:v>1.0</c:v>
                </c:pt>
                <c:pt idx="83">
                  <c:v>1.0</c:v>
                </c:pt>
                <c:pt idx="84">
                  <c:v>1.0</c:v>
                </c:pt>
                <c:pt idx="85">
                  <c:v>1.0</c:v>
                </c:pt>
                <c:pt idx="86">
                  <c:v>1.0</c:v>
                </c:pt>
                <c:pt idx="87">
                  <c:v>1.0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1.0</c:v>
                </c:pt>
                <c:pt idx="99">
                  <c:v>1.0</c:v>
                </c:pt>
                <c:pt idx="100">
                  <c:v>1.0</c:v>
                </c:pt>
                <c:pt idx="101">
                  <c:v>1.0</c:v>
                </c:pt>
                <c:pt idx="102">
                  <c:v>1.0</c:v>
                </c:pt>
                <c:pt idx="103">
                  <c:v>1.0</c:v>
                </c:pt>
                <c:pt idx="104">
                  <c:v>1.0</c:v>
                </c:pt>
                <c:pt idx="105">
                  <c:v>1.0</c:v>
                </c:pt>
                <c:pt idx="106">
                  <c:v>1.0</c:v>
                </c:pt>
                <c:pt idx="107">
                  <c:v>1.0</c:v>
                </c:pt>
                <c:pt idx="108">
                  <c:v>1.0</c:v>
                </c:pt>
                <c:pt idx="109">
                  <c:v>1.0</c:v>
                </c:pt>
                <c:pt idx="110">
                  <c:v>1.0</c:v>
                </c:pt>
                <c:pt idx="111">
                  <c:v>1.0</c:v>
                </c:pt>
                <c:pt idx="112">
                  <c:v>1.0</c:v>
                </c:pt>
                <c:pt idx="113">
                  <c:v>1.0</c:v>
                </c:pt>
                <c:pt idx="114">
                  <c:v>1.0</c:v>
                </c:pt>
                <c:pt idx="115">
                  <c:v>1.0</c:v>
                </c:pt>
                <c:pt idx="116">
                  <c:v>1.0</c:v>
                </c:pt>
                <c:pt idx="117">
                  <c:v>1.0</c:v>
                </c:pt>
                <c:pt idx="118">
                  <c:v>1.0</c:v>
                </c:pt>
                <c:pt idx="119">
                  <c:v>1.0</c:v>
                </c:pt>
                <c:pt idx="120">
                  <c:v>1.0</c:v>
                </c:pt>
                <c:pt idx="121">
                  <c:v>1.0</c:v>
                </c:pt>
                <c:pt idx="122">
                  <c:v>1.0</c:v>
                </c:pt>
                <c:pt idx="123">
                  <c:v>1.0</c:v>
                </c:pt>
                <c:pt idx="124">
                  <c:v>1.0</c:v>
                </c:pt>
                <c:pt idx="125">
                  <c:v>1.0</c:v>
                </c:pt>
                <c:pt idx="126">
                  <c:v>1.0</c:v>
                </c:pt>
                <c:pt idx="127">
                  <c:v>1.0</c:v>
                </c:pt>
                <c:pt idx="128">
                  <c:v>1.0</c:v>
                </c:pt>
                <c:pt idx="129">
                  <c:v>1.0</c:v>
                </c:pt>
                <c:pt idx="130">
                  <c:v>1.0</c:v>
                </c:pt>
                <c:pt idx="131">
                  <c:v>1.0</c:v>
                </c:pt>
                <c:pt idx="132">
                  <c:v>1.0</c:v>
                </c:pt>
                <c:pt idx="133">
                  <c:v>1.0</c:v>
                </c:pt>
                <c:pt idx="134">
                  <c:v>1.0</c:v>
                </c:pt>
                <c:pt idx="135">
                  <c:v>1.0</c:v>
                </c:pt>
                <c:pt idx="136">
                  <c:v>1.0</c:v>
                </c:pt>
                <c:pt idx="137">
                  <c:v>1.0</c:v>
                </c:pt>
                <c:pt idx="138">
                  <c:v>1.0</c:v>
                </c:pt>
                <c:pt idx="139">
                  <c:v>1.0</c:v>
                </c:pt>
                <c:pt idx="140">
                  <c:v>1.0</c:v>
                </c:pt>
                <c:pt idx="141">
                  <c:v>1.0</c:v>
                </c:pt>
                <c:pt idx="142">
                  <c:v>1.0</c:v>
                </c:pt>
                <c:pt idx="143">
                  <c:v>1.0</c:v>
                </c:pt>
                <c:pt idx="144">
                  <c:v>1.0</c:v>
                </c:pt>
                <c:pt idx="145">
                  <c:v>1.0</c:v>
                </c:pt>
                <c:pt idx="146">
                  <c:v>1.0</c:v>
                </c:pt>
                <c:pt idx="147">
                  <c:v>1.0</c:v>
                </c:pt>
                <c:pt idx="148">
                  <c:v>1.0</c:v>
                </c:pt>
                <c:pt idx="149">
                  <c:v>1.0</c:v>
                </c:pt>
                <c:pt idx="150">
                  <c:v>1.0</c:v>
                </c:pt>
                <c:pt idx="151">
                  <c:v>1.0</c:v>
                </c:pt>
                <c:pt idx="152">
                  <c:v>1.0</c:v>
                </c:pt>
                <c:pt idx="153">
                  <c:v>1.0</c:v>
                </c:pt>
                <c:pt idx="154">
                  <c:v>1.0</c:v>
                </c:pt>
                <c:pt idx="155">
                  <c:v>1.0</c:v>
                </c:pt>
                <c:pt idx="156">
                  <c:v>1.0</c:v>
                </c:pt>
                <c:pt idx="157">
                  <c:v>1.0</c:v>
                </c:pt>
                <c:pt idx="158">
                  <c:v>1.0</c:v>
                </c:pt>
                <c:pt idx="159">
                  <c:v>1.0</c:v>
                </c:pt>
                <c:pt idx="160">
                  <c:v>1.0</c:v>
                </c:pt>
                <c:pt idx="161">
                  <c:v>1.0</c:v>
                </c:pt>
                <c:pt idx="162">
                  <c:v>1.0</c:v>
                </c:pt>
                <c:pt idx="163">
                  <c:v>1.0</c:v>
                </c:pt>
                <c:pt idx="164">
                  <c:v>1.0</c:v>
                </c:pt>
                <c:pt idx="165">
                  <c:v>1.0</c:v>
                </c:pt>
                <c:pt idx="166">
                  <c:v>1.0</c:v>
                </c:pt>
                <c:pt idx="167">
                  <c:v>1.0</c:v>
                </c:pt>
                <c:pt idx="168">
                  <c:v>1.0</c:v>
                </c:pt>
                <c:pt idx="169">
                  <c:v>1.0</c:v>
                </c:pt>
                <c:pt idx="170">
                  <c:v>1.0</c:v>
                </c:pt>
                <c:pt idx="171">
                  <c:v>1.0</c:v>
                </c:pt>
                <c:pt idx="172">
                  <c:v>1.0</c:v>
                </c:pt>
                <c:pt idx="173">
                  <c:v>1.0</c:v>
                </c:pt>
                <c:pt idx="174">
                  <c:v>1.0</c:v>
                </c:pt>
                <c:pt idx="175">
                  <c:v>1.0</c:v>
                </c:pt>
                <c:pt idx="176">
                  <c:v>1.0</c:v>
                </c:pt>
                <c:pt idx="177">
                  <c:v>1.0</c:v>
                </c:pt>
                <c:pt idx="178">
                  <c:v>1.0</c:v>
                </c:pt>
                <c:pt idx="179">
                  <c:v>1.0</c:v>
                </c:pt>
                <c:pt idx="180">
                  <c:v>1.0</c:v>
                </c:pt>
                <c:pt idx="181">
                  <c:v>1.0</c:v>
                </c:pt>
                <c:pt idx="182">
                  <c:v>1.0</c:v>
                </c:pt>
                <c:pt idx="183">
                  <c:v>1.0</c:v>
                </c:pt>
                <c:pt idx="184">
                  <c:v>1.0</c:v>
                </c:pt>
                <c:pt idx="185">
                  <c:v>1.0</c:v>
                </c:pt>
                <c:pt idx="186">
                  <c:v>1.0</c:v>
                </c:pt>
                <c:pt idx="187">
                  <c:v>1.0</c:v>
                </c:pt>
                <c:pt idx="188">
                  <c:v>1.0</c:v>
                </c:pt>
                <c:pt idx="189">
                  <c:v>1.0</c:v>
                </c:pt>
                <c:pt idx="190">
                  <c:v>1.0</c:v>
                </c:pt>
                <c:pt idx="191">
                  <c:v>1.0</c:v>
                </c:pt>
                <c:pt idx="192">
                  <c:v>1.0</c:v>
                </c:pt>
                <c:pt idx="193">
                  <c:v>1.0</c:v>
                </c:pt>
                <c:pt idx="194">
                  <c:v>1.0</c:v>
                </c:pt>
                <c:pt idx="195">
                  <c:v>1.0</c:v>
                </c:pt>
                <c:pt idx="196">
                  <c:v>1.0</c:v>
                </c:pt>
                <c:pt idx="197">
                  <c:v>1.0</c:v>
                </c:pt>
                <c:pt idx="198">
                  <c:v>1.0</c:v>
                </c:pt>
                <c:pt idx="199">
                  <c:v>1.0</c:v>
                </c:pt>
                <c:pt idx="200">
                  <c:v>1.0</c:v>
                </c:pt>
                <c:pt idx="201">
                  <c:v>1.0</c:v>
                </c:pt>
                <c:pt idx="202">
                  <c:v>1.0</c:v>
                </c:pt>
                <c:pt idx="203">
                  <c:v>1.0</c:v>
                </c:pt>
                <c:pt idx="204">
                  <c:v>1.0</c:v>
                </c:pt>
                <c:pt idx="205">
                  <c:v>1.0</c:v>
                </c:pt>
                <c:pt idx="206">
                  <c:v>1.0</c:v>
                </c:pt>
                <c:pt idx="207">
                  <c:v>1.0</c:v>
                </c:pt>
                <c:pt idx="208">
                  <c:v>1.0</c:v>
                </c:pt>
                <c:pt idx="209">
                  <c:v>1.0</c:v>
                </c:pt>
                <c:pt idx="210">
                  <c:v>1.0</c:v>
                </c:pt>
                <c:pt idx="211">
                  <c:v>1.0</c:v>
                </c:pt>
                <c:pt idx="212">
                  <c:v>1.0</c:v>
                </c:pt>
                <c:pt idx="213">
                  <c:v>1.0</c:v>
                </c:pt>
                <c:pt idx="214">
                  <c:v>1.0</c:v>
                </c:pt>
                <c:pt idx="215">
                  <c:v>1.0</c:v>
                </c:pt>
                <c:pt idx="216">
                  <c:v>1.0</c:v>
                </c:pt>
                <c:pt idx="217">
                  <c:v>1.0</c:v>
                </c:pt>
                <c:pt idx="218">
                  <c:v>1.0</c:v>
                </c:pt>
                <c:pt idx="219">
                  <c:v>1.0</c:v>
                </c:pt>
                <c:pt idx="220">
                  <c:v>1.0</c:v>
                </c:pt>
                <c:pt idx="221">
                  <c:v>1.0</c:v>
                </c:pt>
                <c:pt idx="222">
                  <c:v>1.0</c:v>
                </c:pt>
                <c:pt idx="223">
                  <c:v>1.0</c:v>
                </c:pt>
                <c:pt idx="224">
                  <c:v>1.0</c:v>
                </c:pt>
                <c:pt idx="225">
                  <c:v>1.0</c:v>
                </c:pt>
                <c:pt idx="226">
                  <c:v>1.0</c:v>
                </c:pt>
                <c:pt idx="227">
                  <c:v>1.0</c:v>
                </c:pt>
                <c:pt idx="228">
                  <c:v>1.0</c:v>
                </c:pt>
                <c:pt idx="229">
                  <c:v>1.0</c:v>
                </c:pt>
                <c:pt idx="230">
                  <c:v>1.0</c:v>
                </c:pt>
                <c:pt idx="231">
                  <c:v>1.0</c:v>
                </c:pt>
                <c:pt idx="232">
                  <c:v>1.0</c:v>
                </c:pt>
                <c:pt idx="233">
                  <c:v>1.0</c:v>
                </c:pt>
                <c:pt idx="234">
                  <c:v>1.0</c:v>
                </c:pt>
                <c:pt idx="235">
                  <c:v>1.0</c:v>
                </c:pt>
                <c:pt idx="236">
                  <c:v>1.0</c:v>
                </c:pt>
                <c:pt idx="237">
                  <c:v>1.0</c:v>
                </c:pt>
                <c:pt idx="238">
                  <c:v>1.0</c:v>
                </c:pt>
                <c:pt idx="239">
                  <c:v>1.0</c:v>
                </c:pt>
                <c:pt idx="240">
                  <c:v>1.0</c:v>
                </c:pt>
                <c:pt idx="241">
                  <c:v>1.0</c:v>
                </c:pt>
                <c:pt idx="242">
                  <c:v>1.0</c:v>
                </c:pt>
                <c:pt idx="243">
                  <c:v>1.0</c:v>
                </c:pt>
                <c:pt idx="244">
                  <c:v>1.0</c:v>
                </c:pt>
                <c:pt idx="245">
                  <c:v>1.0</c:v>
                </c:pt>
                <c:pt idx="246">
                  <c:v>1.0</c:v>
                </c:pt>
                <c:pt idx="247">
                  <c:v>1.0</c:v>
                </c:pt>
                <c:pt idx="248">
                  <c:v>1.0</c:v>
                </c:pt>
                <c:pt idx="249">
                  <c:v>1.0</c:v>
                </c:pt>
                <c:pt idx="250">
                  <c:v>1.0</c:v>
                </c:pt>
                <c:pt idx="251">
                  <c:v>1.0</c:v>
                </c:pt>
                <c:pt idx="252">
                  <c:v>1.0</c:v>
                </c:pt>
                <c:pt idx="253">
                  <c:v>1.0</c:v>
                </c:pt>
                <c:pt idx="254">
                  <c:v>1.0</c:v>
                </c:pt>
                <c:pt idx="255">
                  <c:v>1.0</c:v>
                </c:pt>
                <c:pt idx="256">
                  <c:v>1.0</c:v>
                </c:pt>
                <c:pt idx="257">
                  <c:v>1.0</c:v>
                </c:pt>
                <c:pt idx="258">
                  <c:v>1.0</c:v>
                </c:pt>
                <c:pt idx="259">
                  <c:v>1.0</c:v>
                </c:pt>
                <c:pt idx="260">
                  <c:v>1.0</c:v>
                </c:pt>
                <c:pt idx="261">
                  <c:v>1.0</c:v>
                </c:pt>
                <c:pt idx="262">
                  <c:v>1.0</c:v>
                </c:pt>
                <c:pt idx="263">
                  <c:v>1.0</c:v>
                </c:pt>
                <c:pt idx="264">
                  <c:v>1.0</c:v>
                </c:pt>
                <c:pt idx="265">
                  <c:v>1.0</c:v>
                </c:pt>
                <c:pt idx="266">
                  <c:v>1.0</c:v>
                </c:pt>
                <c:pt idx="267">
                  <c:v>1.0</c:v>
                </c:pt>
                <c:pt idx="268">
                  <c:v>1.0</c:v>
                </c:pt>
                <c:pt idx="269">
                  <c:v>1.0</c:v>
                </c:pt>
                <c:pt idx="270">
                  <c:v>1.0</c:v>
                </c:pt>
                <c:pt idx="271">
                  <c:v>1.0</c:v>
                </c:pt>
                <c:pt idx="272">
                  <c:v>1.0</c:v>
                </c:pt>
                <c:pt idx="273">
                  <c:v>1.0</c:v>
                </c:pt>
                <c:pt idx="274">
                  <c:v>1.0</c:v>
                </c:pt>
                <c:pt idx="275">
                  <c:v>1.0</c:v>
                </c:pt>
                <c:pt idx="276">
                  <c:v>1.0</c:v>
                </c:pt>
                <c:pt idx="277">
                  <c:v>1.0</c:v>
                </c:pt>
                <c:pt idx="278">
                  <c:v>1.0</c:v>
                </c:pt>
                <c:pt idx="279">
                  <c:v>1.0</c:v>
                </c:pt>
                <c:pt idx="280">
                  <c:v>1.0</c:v>
                </c:pt>
                <c:pt idx="281">
                  <c:v>1.0</c:v>
                </c:pt>
                <c:pt idx="282">
                  <c:v>1.0</c:v>
                </c:pt>
                <c:pt idx="283">
                  <c:v>1.0</c:v>
                </c:pt>
                <c:pt idx="284">
                  <c:v>1.0</c:v>
                </c:pt>
                <c:pt idx="285">
                  <c:v>1.0</c:v>
                </c:pt>
                <c:pt idx="286">
                  <c:v>1.0</c:v>
                </c:pt>
                <c:pt idx="287">
                  <c:v>1.0</c:v>
                </c:pt>
                <c:pt idx="288">
                  <c:v>1.0</c:v>
                </c:pt>
                <c:pt idx="289">
                  <c:v>1.0</c:v>
                </c:pt>
                <c:pt idx="290">
                  <c:v>1.0</c:v>
                </c:pt>
                <c:pt idx="291">
                  <c:v>1.0</c:v>
                </c:pt>
                <c:pt idx="292">
                  <c:v>1.0</c:v>
                </c:pt>
                <c:pt idx="293">
                  <c:v>1.0</c:v>
                </c:pt>
                <c:pt idx="294">
                  <c:v>1.0</c:v>
                </c:pt>
                <c:pt idx="295">
                  <c:v>1.0</c:v>
                </c:pt>
                <c:pt idx="296">
                  <c:v>1.0</c:v>
                </c:pt>
                <c:pt idx="297">
                  <c:v>1.0</c:v>
                </c:pt>
                <c:pt idx="298">
                  <c:v>1.0</c:v>
                </c:pt>
                <c:pt idx="299">
                  <c:v>1.0</c:v>
                </c:pt>
                <c:pt idx="300">
                  <c:v>1.0</c:v>
                </c:pt>
                <c:pt idx="301">
                  <c:v>1.0</c:v>
                </c:pt>
                <c:pt idx="302">
                  <c:v>1.0</c:v>
                </c:pt>
                <c:pt idx="303">
                  <c:v>1.0</c:v>
                </c:pt>
                <c:pt idx="304">
                  <c:v>1.0</c:v>
                </c:pt>
                <c:pt idx="305">
                  <c:v>1.0</c:v>
                </c:pt>
                <c:pt idx="306">
                  <c:v>1.0</c:v>
                </c:pt>
                <c:pt idx="307">
                  <c:v>1.0</c:v>
                </c:pt>
                <c:pt idx="308">
                  <c:v>1.0</c:v>
                </c:pt>
                <c:pt idx="309">
                  <c:v>1.0</c:v>
                </c:pt>
                <c:pt idx="310">
                  <c:v>1.0</c:v>
                </c:pt>
                <c:pt idx="311">
                  <c:v>1.0</c:v>
                </c:pt>
                <c:pt idx="312">
                  <c:v>1.0</c:v>
                </c:pt>
                <c:pt idx="313">
                  <c:v>1.0</c:v>
                </c:pt>
                <c:pt idx="314">
                  <c:v>1.0</c:v>
                </c:pt>
                <c:pt idx="315">
                  <c:v>1.0</c:v>
                </c:pt>
                <c:pt idx="316">
                  <c:v>1.0</c:v>
                </c:pt>
                <c:pt idx="317">
                  <c:v>1.0</c:v>
                </c:pt>
                <c:pt idx="318">
                  <c:v>1.0</c:v>
                </c:pt>
                <c:pt idx="319">
                  <c:v>1.0</c:v>
                </c:pt>
                <c:pt idx="320">
                  <c:v>1.0</c:v>
                </c:pt>
                <c:pt idx="321">
                  <c:v>1.0</c:v>
                </c:pt>
                <c:pt idx="322">
                  <c:v>1.0</c:v>
                </c:pt>
                <c:pt idx="323">
                  <c:v>1.0</c:v>
                </c:pt>
                <c:pt idx="324">
                  <c:v>1.0</c:v>
                </c:pt>
                <c:pt idx="325">
                  <c:v>1.0</c:v>
                </c:pt>
                <c:pt idx="326">
                  <c:v>1.0</c:v>
                </c:pt>
                <c:pt idx="327">
                  <c:v>1.0</c:v>
                </c:pt>
                <c:pt idx="328">
                  <c:v>1.0</c:v>
                </c:pt>
                <c:pt idx="329">
                  <c:v>1.0</c:v>
                </c:pt>
                <c:pt idx="330">
                  <c:v>1.0</c:v>
                </c:pt>
                <c:pt idx="331">
                  <c:v>1.0</c:v>
                </c:pt>
                <c:pt idx="332">
                  <c:v>1.0</c:v>
                </c:pt>
                <c:pt idx="333">
                  <c:v>1.0</c:v>
                </c:pt>
                <c:pt idx="334">
                  <c:v>1.0</c:v>
                </c:pt>
                <c:pt idx="335">
                  <c:v>1.0</c:v>
                </c:pt>
                <c:pt idx="336">
                  <c:v>1.0</c:v>
                </c:pt>
                <c:pt idx="337">
                  <c:v>1.0</c:v>
                </c:pt>
                <c:pt idx="338">
                  <c:v>1.0</c:v>
                </c:pt>
                <c:pt idx="339">
                  <c:v>1.0</c:v>
                </c:pt>
                <c:pt idx="340">
                  <c:v>1.0</c:v>
                </c:pt>
                <c:pt idx="341">
                  <c:v>1.0</c:v>
                </c:pt>
                <c:pt idx="342">
                  <c:v>1.0</c:v>
                </c:pt>
                <c:pt idx="343">
                  <c:v>1.0</c:v>
                </c:pt>
                <c:pt idx="344">
                  <c:v>1.0</c:v>
                </c:pt>
                <c:pt idx="345">
                  <c:v>1.0</c:v>
                </c:pt>
                <c:pt idx="346">
                  <c:v>1.0</c:v>
                </c:pt>
                <c:pt idx="347">
                  <c:v>1.0</c:v>
                </c:pt>
                <c:pt idx="348">
                  <c:v>1.0</c:v>
                </c:pt>
                <c:pt idx="349">
                  <c:v>1.0</c:v>
                </c:pt>
                <c:pt idx="350">
                  <c:v>1.0</c:v>
                </c:pt>
                <c:pt idx="351">
                  <c:v>1.0</c:v>
                </c:pt>
                <c:pt idx="352">
                  <c:v>1.0</c:v>
                </c:pt>
                <c:pt idx="353">
                  <c:v>1.0</c:v>
                </c:pt>
                <c:pt idx="354">
                  <c:v>1.0</c:v>
                </c:pt>
                <c:pt idx="355">
                  <c:v>1.0</c:v>
                </c:pt>
                <c:pt idx="356">
                  <c:v>1.0</c:v>
                </c:pt>
                <c:pt idx="357">
                  <c:v>1.0</c:v>
                </c:pt>
                <c:pt idx="358">
                  <c:v>1.0</c:v>
                </c:pt>
                <c:pt idx="359">
                  <c:v>1.0</c:v>
                </c:pt>
                <c:pt idx="360">
                  <c:v>1.0</c:v>
                </c:pt>
                <c:pt idx="361">
                  <c:v>1.0</c:v>
                </c:pt>
                <c:pt idx="362">
                  <c:v>1.0</c:v>
                </c:pt>
                <c:pt idx="363">
                  <c:v>1.0</c:v>
                </c:pt>
                <c:pt idx="364">
                  <c:v>1.0</c:v>
                </c:pt>
                <c:pt idx="365">
                  <c:v>1.0</c:v>
                </c:pt>
                <c:pt idx="366">
                  <c:v>1.0</c:v>
                </c:pt>
                <c:pt idx="367">
                  <c:v>1.0</c:v>
                </c:pt>
                <c:pt idx="368">
                  <c:v>1.0</c:v>
                </c:pt>
                <c:pt idx="369">
                  <c:v>1.0</c:v>
                </c:pt>
                <c:pt idx="370">
                  <c:v>1.0</c:v>
                </c:pt>
                <c:pt idx="371">
                  <c:v>1.0</c:v>
                </c:pt>
                <c:pt idx="372">
                  <c:v>1.0</c:v>
                </c:pt>
                <c:pt idx="373">
                  <c:v>1.0</c:v>
                </c:pt>
                <c:pt idx="374">
                  <c:v>1.0</c:v>
                </c:pt>
                <c:pt idx="375">
                  <c:v>1.0</c:v>
                </c:pt>
                <c:pt idx="376">
                  <c:v>1.0</c:v>
                </c:pt>
                <c:pt idx="377">
                  <c:v>1.0</c:v>
                </c:pt>
                <c:pt idx="378">
                  <c:v>1.0</c:v>
                </c:pt>
                <c:pt idx="379">
                  <c:v>1.0</c:v>
                </c:pt>
                <c:pt idx="380">
                  <c:v>1.0</c:v>
                </c:pt>
                <c:pt idx="381">
                  <c:v>1.0</c:v>
                </c:pt>
                <c:pt idx="382">
                  <c:v>1.0</c:v>
                </c:pt>
                <c:pt idx="383">
                  <c:v>1.0</c:v>
                </c:pt>
                <c:pt idx="384">
                  <c:v>1.0</c:v>
                </c:pt>
                <c:pt idx="385">
                  <c:v>1.0</c:v>
                </c:pt>
                <c:pt idx="386">
                  <c:v>1.0</c:v>
                </c:pt>
                <c:pt idx="387">
                  <c:v>1.0</c:v>
                </c:pt>
                <c:pt idx="388">
                  <c:v>1.0</c:v>
                </c:pt>
                <c:pt idx="389">
                  <c:v>1.0</c:v>
                </c:pt>
                <c:pt idx="390">
                  <c:v>1.0</c:v>
                </c:pt>
                <c:pt idx="391">
                  <c:v>1.0</c:v>
                </c:pt>
                <c:pt idx="392">
                  <c:v>1.0</c:v>
                </c:pt>
                <c:pt idx="393">
                  <c:v>1.0</c:v>
                </c:pt>
                <c:pt idx="394">
                  <c:v>1.0</c:v>
                </c:pt>
                <c:pt idx="395">
                  <c:v>1.0</c:v>
                </c:pt>
                <c:pt idx="396">
                  <c:v>1.0</c:v>
                </c:pt>
                <c:pt idx="397">
                  <c:v>1.0</c:v>
                </c:pt>
                <c:pt idx="398">
                  <c:v>1.0</c:v>
                </c:pt>
                <c:pt idx="399">
                  <c:v>1.0</c:v>
                </c:pt>
                <c:pt idx="400">
                  <c:v>1.0</c:v>
                </c:pt>
                <c:pt idx="401">
                  <c:v>1.0</c:v>
                </c:pt>
                <c:pt idx="402">
                  <c:v>1.0</c:v>
                </c:pt>
                <c:pt idx="403">
                  <c:v>1.0</c:v>
                </c:pt>
                <c:pt idx="404">
                  <c:v>1.0</c:v>
                </c:pt>
                <c:pt idx="405">
                  <c:v>1.0</c:v>
                </c:pt>
                <c:pt idx="406">
                  <c:v>1.0</c:v>
                </c:pt>
                <c:pt idx="407">
                  <c:v>1.0</c:v>
                </c:pt>
                <c:pt idx="408">
                  <c:v>1.0</c:v>
                </c:pt>
                <c:pt idx="409">
                  <c:v>1.0</c:v>
                </c:pt>
                <c:pt idx="410">
                  <c:v>1.0</c:v>
                </c:pt>
                <c:pt idx="411">
                  <c:v>1.0</c:v>
                </c:pt>
                <c:pt idx="412">
                  <c:v>1.0</c:v>
                </c:pt>
                <c:pt idx="413">
                  <c:v>1.0</c:v>
                </c:pt>
                <c:pt idx="414">
                  <c:v>1.0</c:v>
                </c:pt>
                <c:pt idx="415">
                  <c:v>1.0</c:v>
                </c:pt>
                <c:pt idx="416">
                  <c:v>1.0</c:v>
                </c:pt>
                <c:pt idx="417">
                  <c:v>1.0</c:v>
                </c:pt>
                <c:pt idx="418">
                  <c:v>1.0</c:v>
                </c:pt>
                <c:pt idx="419">
                  <c:v>1.0</c:v>
                </c:pt>
                <c:pt idx="420">
                  <c:v>1.0</c:v>
                </c:pt>
                <c:pt idx="421">
                  <c:v>1.0</c:v>
                </c:pt>
                <c:pt idx="422">
                  <c:v>1.0</c:v>
                </c:pt>
                <c:pt idx="423">
                  <c:v>1.0</c:v>
                </c:pt>
                <c:pt idx="424">
                  <c:v>1.0</c:v>
                </c:pt>
                <c:pt idx="425">
                  <c:v>1.0</c:v>
                </c:pt>
                <c:pt idx="426">
                  <c:v>1.0</c:v>
                </c:pt>
                <c:pt idx="427">
                  <c:v>1.0</c:v>
                </c:pt>
                <c:pt idx="428">
                  <c:v>1.0</c:v>
                </c:pt>
                <c:pt idx="429">
                  <c:v>1.0</c:v>
                </c:pt>
                <c:pt idx="430">
                  <c:v>1.0</c:v>
                </c:pt>
                <c:pt idx="431">
                  <c:v>1.0</c:v>
                </c:pt>
                <c:pt idx="432">
                  <c:v>1.0</c:v>
                </c:pt>
                <c:pt idx="433">
                  <c:v>1.0</c:v>
                </c:pt>
                <c:pt idx="434">
                  <c:v>1.0</c:v>
                </c:pt>
                <c:pt idx="435">
                  <c:v>1.0</c:v>
                </c:pt>
                <c:pt idx="436">
                  <c:v>1.0</c:v>
                </c:pt>
                <c:pt idx="437">
                  <c:v>1.0</c:v>
                </c:pt>
                <c:pt idx="438">
                  <c:v>1.0</c:v>
                </c:pt>
                <c:pt idx="439">
                  <c:v>1.0</c:v>
                </c:pt>
                <c:pt idx="440">
                  <c:v>1.0</c:v>
                </c:pt>
                <c:pt idx="441">
                  <c:v>1.0</c:v>
                </c:pt>
                <c:pt idx="442">
                  <c:v>1.0</c:v>
                </c:pt>
                <c:pt idx="443">
                  <c:v>1.0</c:v>
                </c:pt>
                <c:pt idx="444">
                  <c:v>1.0</c:v>
                </c:pt>
                <c:pt idx="445">
                  <c:v>1.0</c:v>
                </c:pt>
                <c:pt idx="446">
                  <c:v>1.0</c:v>
                </c:pt>
                <c:pt idx="447">
                  <c:v>1.0</c:v>
                </c:pt>
                <c:pt idx="448">
                  <c:v>1.0</c:v>
                </c:pt>
                <c:pt idx="449">
                  <c:v>1.0</c:v>
                </c:pt>
                <c:pt idx="450">
                  <c:v>1.0</c:v>
                </c:pt>
                <c:pt idx="451">
                  <c:v>1.0</c:v>
                </c:pt>
                <c:pt idx="452">
                  <c:v>1.0</c:v>
                </c:pt>
                <c:pt idx="453">
                  <c:v>1.0</c:v>
                </c:pt>
                <c:pt idx="454">
                  <c:v>1.0</c:v>
                </c:pt>
                <c:pt idx="455">
                  <c:v>1.0</c:v>
                </c:pt>
                <c:pt idx="456">
                  <c:v>1.0</c:v>
                </c:pt>
                <c:pt idx="457">
                  <c:v>1.0</c:v>
                </c:pt>
                <c:pt idx="458">
                  <c:v>1.0</c:v>
                </c:pt>
                <c:pt idx="459">
                  <c:v>1.0</c:v>
                </c:pt>
                <c:pt idx="460">
                  <c:v>1.0</c:v>
                </c:pt>
                <c:pt idx="461">
                  <c:v>1.0</c:v>
                </c:pt>
                <c:pt idx="462">
                  <c:v>1.0</c:v>
                </c:pt>
                <c:pt idx="463">
                  <c:v>1.0</c:v>
                </c:pt>
                <c:pt idx="464">
                  <c:v>1.0</c:v>
                </c:pt>
                <c:pt idx="465">
                  <c:v>1.0</c:v>
                </c:pt>
                <c:pt idx="466">
                  <c:v>1.0</c:v>
                </c:pt>
                <c:pt idx="467">
                  <c:v>1.0</c:v>
                </c:pt>
                <c:pt idx="468">
                  <c:v>1.0</c:v>
                </c:pt>
                <c:pt idx="469">
                  <c:v>1.0</c:v>
                </c:pt>
                <c:pt idx="470">
                  <c:v>1.0</c:v>
                </c:pt>
                <c:pt idx="471">
                  <c:v>1.0</c:v>
                </c:pt>
                <c:pt idx="472">
                  <c:v>1.0</c:v>
                </c:pt>
                <c:pt idx="473">
                  <c:v>1.0</c:v>
                </c:pt>
                <c:pt idx="474">
                  <c:v>1.0</c:v>
                </c:pt>
                <c:pt idx="475">
                  <c:v>1.0</c:v>
                </c:pt>
                <c:pt idx="476">
                  <c:v>1.0</c:v>
                </c:pt>
                <c:pt idx="477">
                  <c:v>1.0</c:v>
                </c:pt>
                <c:pt idx="478">
                  <c:v>1.0</c:v>
                </c:pt>
                <c:pt idx="479">
                  <c:v>1.0</c:v>
                </c:pt>
                <c:pt idx="480">
                  <c:v>1.0</c:v>
                </c:pt>
                <c:pt idx="481">
                  <c:v>1.0</c:v>
                </c:pt>
                <c:pt idx="482">
                  <c:v>1.0</c:v>
                </c:pt>
                <c:pt idx="483">
                  <c:v>1.0</c:v>
                </c:pt>
                <c:pt idx="484">
                  <c:v>1.0</c:v>
                </c:pt>
                <c:pt idx="485">
                  <c:v>1.0</c:v>
                </c:pt>
                <c:pt idx="486">
                  <c:v>1.0</c:v>
                </c:pt>
                <c:pt idx="487">
                  <c:v>1.0</c:v>
                </c:pt>
                <c:pt idx="488">
                  <c:v>1.0</c:v>
                </c:pt>
                <c:pt idx="489">
                  <c:v>1.0</c:v>
                </c:pt>
                <c:pt idx="490">
                  <c:v>1.0</c:v>
                </c:pt>
                <c:pt idx="491">
                  <c:v>1.0</c:v>
                </c:pt>
                <c:pt idx="492">
                  <c:v>1.0</c:v>
                </c:pt>
                <c:pt idx="493">
                  <c:v>1.0</c:v>
                </c:pt>
                <c:pt idx="494">
                  <c:v>1.0</c:v>
                </c:pt>
                <c:pt idx="495">
                  <c:v>1.0</c:v>
                </c:pt>
                <c:pt idx="496">
                  <c:v>1.0</c:v>
                </c:pt>
                <c:pt idx="497">
                  <c:v>1.0</c:v>
                </c:pt>
                <c:pt idx="498">
                  <c:v>1.0</c:v>
                </c:pt>
                <c:pt idx="499">
                  <c:v>1.0</c:v>
                </c:pt>
                <c:pt idx="500">
                  <c:v>1.0</c:v>
                </c:pt>
                <c:pt idx="501">
                  <c:v>1.0</c:v>
                </c:pt>
                <c:pt idx="502">
                  <c:v>1.0</c:v>
                </c:pt>
                <c:pt idx="503">
                  <c:v>1.0</c:v>
                </c:pt>
                <c:pt idx="504">
                  <c:v>1.0</c:v>
                </c:pt>
                <c:pt idx="505">
                  <c:v>1.0</c:v>
                </c:pt>
                <c:pt idx="506">
                  <c:v>1.0</c:v>
                </c:pt>
                <c:pt idx="507">
                  <c:v>1.0</c:v>
                </c:pt>
                <c:pt idx="508">
                  <c:v>1.0</c:v>
                </c:pt>
                <c:pt idx="509">
                  <c:v>1.0</c:v>
                </c:pt>
                <c:pt idx="510">
                  <c:v>1.0</c:v>
                </c:pt>
                <c:pt idx="511">
                  <c:v>1.0</c:v>
                </c:pt>
                <c:pt idx="512">
                  <c:v>1.0</c:v>
                </c:pt>
                <c:pt idx="513">
                  <c:v>1.0</c:v>
                </c:pt>
                <c:pt idx="514">
                  <c:v>1.0</c:v>
                </c:pt>
                <c:pt idx="515">
                  <c:v>1.0</c:v>
                </c:pt>
                <c:pt idx="516">
                  <c:v>1.0</c:v>
                </c:pt>
                <c:pt idx="517">
                  <c:v>1.0</c:v>
                </c:pt>
                <c:pt idx="518">
                  <c:v>1.0</c:v>
                </c:pt>
                <c:pt idx="519">
                  <c:v>1.0</c:v>
                </c:pt>
                <c:pt idx="520">
                  <c:v>1.0</c:v>
                </c:pt>
                <c:pt idx="521">
                  <c:v>1.0</c:v>
                </c:pt>
                <c:pt idx="522">
                  <c:v>1.0</c:v>
                </c:pt>
                <c:pt idx="523">
                  <c:v>1.0</c:v>
                </c:pt>
                <c:pt idx="524">
                  <c:v>1.0</c:v>
                </c:pt>
                <c:pt idx="525">
                  <c:v>1.0</c:v>
                </c:pt>
                <c:pt idx="526">
                  <c:v>1.0</c:v>
                </c:pt>
                <c:pt idx="527">
                  <c:v>1.0</c:v>
                </c:pt>
                <c:pt idx="528">
                  <c:v>1.0</c:v>
                </c:pt>
                <c:pt idx="529">
                  <c:v>1.0</c:v>
                </c:pt>
                <c:pt idx="530">
                  <c:v>1.0</c:v>
                </c:pt>
                <c:pt idx="531">
                  <c:v>1.0</c:v>
                </c:pt>
                <c:pt idx="532">
                  <c:v>1.0</c:v>
                </c:pt>
                <c:pt idx="533">
                  <c:v>1.0</c:v>
                </c:pt>
                <c:pt idx="534">
                  <c:v>1.0</c:v>
                </c:pt>
                <c:pt idx="535">
                  <c:v>1.0</c:v>
                </c:pt>
                <c:pt idx="536">
                  <c:v>1.0</c:v>
                </c:pt>
                <c:pt idx="537">
                  <c:v>1.0</c:v>
                </c:pt>
                <c:pt idx="538">
                  <c:v>1.0</c:v>
                </c:pt>
                <c:pt idx="539">
                  <c:v>1.0</c:v>
                </c:pt>
                <c:pt idx="540">
                  <c:v>1.0</c:v>
                </c:pt>
                <c:pt idx="541">
                  <c:v>1.0</c:v>
                </c:pt>
                <c:pt idx="542">
                  <c:v>1.0</c:v>
                </c:pt>
                <c:pt idx="543">
                  <c:v>1.0</c:v>
                </c:pt>
                <c:pt idx="544">
                  <c:v>1.0</c:v>
                </c:pt>
                <c:pt idx="545">
                  <c:v>1.0</c:v>
                </c:pt>
                <c:pt idx="546">
                  <c:v>1.0</c:v>
                </c:pt>
                <c:pt idx="547">
                  <c:v>1.0</c:v>
                </c:pt>
                <c:pt idx="548">
                  <c:v>1.0</c:v>
                </c:pt>
                <c:pt idx="549">
                  <c:v>1.0</c:v>
                </c:pt>
                <c:pt idx="550">
                  <c:v>1.0</c:v>
                </c:pt>
                <c:pt idx="551">
                  <c:v>1.0</c:v>
                </c:pt>
                <c:pt idx="552">
                  <c:v>1.0</c:v>
                </c:pt>
                <c:pt idx="553">
                  <c:v>1.0</c:v>
                </c:pt>
                <c:pt idx="554">
                  <c:v>1.0</c:v>
                </c:pt>
                <c:pt idx="555">
                  <c:v>1.0</c:v>
                </c:pt>
                <c:pt idx="556">
                  <c:v>1.0</c:v>
                </c:pt>
                <c:pt idx="557">
                  <c:v>1.0</c:v>
                </c:pt>
                <c:pt idx="558">
                  <c:v>1.0</c:v>
                </c:pt>
                <c:pt idx="559">
                  <c:v>1.0</c:v>
                </c:pt>
                <c:pt idx="560">
                  <c:v>1.0</c:v>
                </c:pt>
                <c:pt idx="561">
                  <c:v>1.0</c:v>
                </c:pt>
                <c:pt idx="562">
                  <c:v>1.0</c:v>
                </c:pt>
                <c:pt idx="563">
                  <c:v>1.0</c:v>
                </c:pt>
                <c:pt idx="564">
                  <c:v>1.0</c:v>
                </c:pt>
                <c:pt idx="565">
                  <c:v>1.0</c:v>
                </c:pt>
                <c:pt idx="566">
                  <c:v>1.0</c:v>
                </c:pt>
                <c:pt idx="567">
                  <c:v>1.0</c:v>
                </c:pt>
                <c:pt idx="568">
                  <c:v>1.0</c:v>
                </c:pt>
                <c:pt idx="569">
                  <c:v>1.0</c:v>
                </c:pt>
                <c:pt idx="570">
                  <c:v>1.0</c:v>
                </c:pt>
                <c:pt idx="571">
                  <c:v>1.0</c:v>
                </c:pt>
                <c:pt idx="572">
                  <c:v>1.0</c:v>
                </c:pt>
                <c:pt idx="573">
                  <c:v>1.0</c:v>
                </c:pt>
                <c:pt idx="574">
                  <c:v>1.0</c:v>
                </c:pt>
                <c:pt idx="575">
                  <c:v>1.0</c:v>
                </c:pt>
                <c:pt idx="576">
                  <c:v>1.0</c:v>
                </c:pt>
                <c:pt idx="577">
                  <c:v>1.0</c:v>
                </c:pt>
                <c:pt idx="578">
                  <c:v>1.0</c:v>
                </c:pt>
                <c:pt idx="579">
                  <c:v>1.0</c:v>
                </c:pt>
                <c:pt idx="580">
                  <c:v>1.0</c:v>
                </c:pt>
                <c:pt idx="581">
                  <c:v>1.0</c:v>
                </c:pt>
                <c:pt idx="582">
                  <c:v>1.0</c:v>
                </c:pt>
                <c:pt idx="583">
                  <c:v>1.0</c:v>
                </c:pt>
                <c:pt idx="584">
                  <c:v>1.0</c:v>
                </c:pt>
                <c:pt idx="585">
                  <c:v>1.0</c:v>
                </c:pt>
                <c:pt idx="586">
                  <c:v>1.0</c:v>
                </c:pt>
                <c:pt idx="587">
                  <c:v>1.0</c:v>
                </c:pt>
                <c:pt idx="588">
                  <c:v>1.0</c:v>
                </c:pt>
                <c:pt idx="589">
                  <c:v>1.0</c:v>
                </c:pt>
                <c:pt idx="590">
                  <c:v>1.0</c:v>
                </c:pt>
                <c:pt idx="591">
                  <c:v>1.0</c:v>
                </c:pt>
                <c:pt idx="592">
                  <c:v>1.0</c:v>
                </c:pt>
                <c:pt idx="593">
                  <c:v>1.0</c:v>
                </c:pt>
                <c:pt idx="594">
                  <c:v>1.0</c:v>
                </c:pt>
                <c:pt idx="595">
                  <c:v>1.0</c:v>
                </c:pt>
                <c:pt idx="596">
                  <c:v>1.0</c:v>
                </c:pt>
                <c:pt idx="597">
                  <c:v>1.0</c:v>
                </c:pt>
                <c:pt idx="598">
                  <c:v>1.0</c:v>
                </c:pt>
                <c:pt idx="599">
                  <c:v>1.0</c:v>
                </c:pt>
                <c:pt idx="600">
                  <c:v>1.0</c:v>
                </c:pt>
                <c:pt idx="601">
                  <c:v>1.0</c:v>
                </c:pt>
                <c:pt idx="602">
                  <c:v>1.0</c:v>
                </c:pt>
                <c:pt idx="603">
                  <c:v>1.0</c:v>
                </c:pt>
                <c:pt idx="604">
                  <c:v>1.0</c:v>
                </c:pt>
                <c:pt idx="605">
                  <c:v>1.0</c:v>
                </c:pt>
                <c:pt idx="606">
                  <c:v>1.0</c:v>
                </c:pt>
                <c:pt idx="607">
                  <c:v>1.0</c:v>
                </c:pt>
                <c:pt idx="608">
                  <c:v>1.0</c:v>
                </c:pt>
                <c:pt idx="609">
                  <c:v>1.0</c:v>
                </c:pt>
                <c:pt idx="610">
                  <c:v>1.0</c:v>
                </c:pt>
                <c:pt idx="611">
                  <c:v>1.0</c:v>
                </c:pt>
                <c:pt idx="612">
                  <c:v>1.0</c:v>
                </c:pt>
                <c:pt idx="613">
                  <c:v>1.0</c:v>
                </c:pt>
                <c:pt idx="614">
                  <c:v>1.0</c:v>
                </c:pt>
                <c:pt idx="615">
                  <c:v>1.0</c:v>
                </c:pt>
                <c:pt idx="616">
                  <c:v>1.0</c:v>
                </c:pt>
                <c:pt idx="617">
                  <c:v>1.0</c:v>
                </c:pt>
                <c:pt idx="618">
                  <c:v>1.0</c:v>
                </c:pt>
                <c:pt idx="619">
                  <c:v>1.0</c:v>
                </c:pt>
                <c:pt idx="620">
                  <c:v>1.0</c:v>
                </c:pt>
                <c:pt idx="621">
                  <c:v>1.0</c:v>
                </c:pt>
                <c:pt idx="622">
                  <c:v>1.0</c:v>
                </c:pt>
                <c:pt idx="623">
                  <c:v>1.0</c:v>
                </c:pt>
                <c:pt idx="624">
                  <c:v>1.0</c:v>
                </c:pt>
                <c:pt idx="625">
                  <c:v>1.0</c:v>
                </c:pt>
                <c:pt idx="626">
                  <c:v>1.0</c:v>
                </c:pt>
                <c:pt idx="627">
                  <c:v>1.0</c:v>
                </c:pt>
                <c:pt idx="628">
                  <c:v>1.0</c:v>
                </c:pt>
                <c:pt idx="629">
                  <c:v>1.0</c:v>
                </c:pt>
                <c:pt idx="630">
                  <c:v>1.0</c:v>
                </c:pt>
                <c:pt idx="631">
                  <c:v>1.0</c:v>
                </c:pt>
                <c:pt idx="632">
                  <c:v>1.0</c:v>
                </c:pt>
                <c:pt idx="633">
                  <c:v>1.0</c:v>
                </c:pt>
                <c:pt idx="634">
                  <c:v>1.0</c:v>
                </c:pt>
                <c:pt idx="635">
                  <c:v>1.0</c:v>
                </c:pt>
                <c:pt idx="636">
                  <c:v>1.0</c:v>
                </c:pt>
                <c:pt idx="637">
                  <c:v>1.0</c:v>
                </c:pt>
                <c:pt idx="638">
                  <c:v>1.0</c:v>
                </c:pt>
                <c:pt idx="639">
                  <c:v>1.0</c:v>
                </c:pt>
                <c:pt idx="640">
                  <c:v>1.0</c:v>
                </c:pt>
                <c:pt idx="641">
                  <c:v>1.0</c:v>
                </c:pt>
                <c:pt idx="642">
                  <c:v>1.0</c:v>
                </c:pt>
                <c:pt idx="643">
                  <c:v>1.0</c:v>
                </c:pt>
                <c:pt idx="644">
                  <c:v>1.0</c:v>
                </c:pt>
                <c:pt idx="645">
                  <c:v>1.0</c:v>
                </c:pt>
                <c:pt idx="646">
                  <c:v>1.0</c:v>
                </c:pt>
                <c:pt idx="647">
                  <c:v>1.0</c:v>
                </c:pt>
                <c:pt idx="648">
                  <c:v>1.0</c:v>
                </c:pt>
                <c:pt idx="649">
                  <c:v>1.0</c:v>
                </c:pt>
                <c:pt idx="650">
                  <c:v>1.0</c:v>
                </c:pt>
                <c:pt idx="651">
                  <c:v>1.0</c:v>
                </c:pt>
                <c:pt idx="652">
                  <c:v>1.0</c:v>
                </c:pt>
                <c:pt idx="653">
                  <c:v>1.0</c:v>
                </c:pt>
                <c:pt idx="654">
                  <c:v>1.0</c:v>
                </c:pt>
                <c:pt idx="655">
                  <c:v>1.0</c:v>
                </c:pt>
                <c:pt idx="656">
                  <c:v>1.0</c:v>
                </c:pt>
                <c:pt idx="657">
                  <c:v>1.0</c:v>
                </c:pt>
                <c:pt idx="658">
                  <c:v>1.0</c:v>
                </c:pt>
                <c:pt idx="659">
                  <c:v>1.0</c:v>
                </c:pt>
                <c:pt idx="660">
                  <c:v>1.0</c:v>
                </c:pt>
                <c:pt idx="661">
                  <c:v>1.0</c:v>
                </c:pt>
                <c:pt idx="662">
                  <c:v>1.0</c:v>
                </c:pt>
                <c:pt idx="663">
                  <c:v>1.0</c:v>
                </c:pt>
                <c:pt idx="664">
                  <c:v>1.0</c:v>
                </c:pt>
                <c:pt idx="665">
                  <c:v>1.0</c:v>
                </c:pt>
                <c:pt idx="666">
                  <c:v>1.0</c:v>
                </c:pt>
                <c:pt idx="667">
                  <c:v>1.0</c:v>
                </c:pt>
                <c:pt idx="668">
                  <c:v>1.0</c:v>
                </c:pt>
                <c:pt idx="669">
                  <c:v>1.0</c:v>
                </c:pt>
                <c:pt idx="670">
                  <c:v>1.0</c:v>
                </c:pt>
                <c:pt idx="671">
                  <c:v>1.0</c:v>
                </c:pt>
                <c:pt idx="672">
                  <c:v>1.0</c:v>
                </c:pt>
                <c:pt idx="673">
                  <c:v>1.0</c:v>
                </c:pt>
                <c:pt idx="674">
                  <c:v>1.0</c:v>
                </c:pt>
                <c:pt idx="675">
                  <c:v>1.0</c:v>
                </c:pt>
                <c:pt idx="676">
                  <c:v>1.0</c:v>
                </c:pt>
                <c:pt idx="677">
                  <c:v>1.0</c:v>
                </c:pt>
                <c:pt idx="678">
                  <c:v>1.0</c:v>
                </c:pt>
                <c:pt idx="679">
                  <c:v>1.0</c:v>
                </c:pt>
                <c:pt idx="680">
                  <c:v>1.0</c:v>
                </c:pt>
                <c:pt idx="681">
                  <c:v>1.0</c:v>
                </c:pt>
                <c:pt idx="682">
                  <c:v>1.0</c:v>
                </c:pt>
                <c:pt idx="683">
                  <c:v>1.0</c:v>
                </c:pt>
                <c:pt idx="684">
                  <c:v>1.0</c:v>
                </c:pt>
                <c:pt idx="685">
                  <c:v>1.0</c:v>
                </c:pt>
                <c:pt idx="686">
                  <c:v>1.0</c:v>
                </c:pt>
                <c:pt idx="687">
                  <c:v>1.0</c:v>
                </c:pt>
                <c:pt idx="688">
                  <c:v>1.0</c:v>
                </c:pt>
                <c:pt idx="689">
                  <c:v>1.0</c:v>
                </c:pt>
                <c:pt idx="690">
                  <c:v>1.0</c:v>
                </c:pt>
                <c:pt idx="691">
                  <c:v>1.0</c:v>
                </c:pt>
                <c:pt idx="692">
                  <c:v>1.0</c:v>
                </c:pt>
                <c:pt idx="693">
                  <c:v>1.0</c:v>
                </c:pt>
                <c:pt idx="694">
                  <c:v>1.0</c:v>
                </c:pt>
                <c:pt idx="695">
                  <c:v>1.0</c:v>
                </c:pt>
                <c:pt idx="696">
                  <c:v>1.0</c:v>
                </c:pt>
                <c:pt idx="697">
                  <c:v>1.0</c:v>
                </c:pt>
                <c:pt idx="698">
                  <c:v>1.0</c:v>
                </c:pt>
                <c:pt idx="699">
                  <c:v>1.0</c:v>
                </c:pt>
                <c:pt idx="700">
                  <c:v>1.0</c:v>
                </c:pt>
                <c:pt idx="701">
                  <c:v>1.0</c:v>
                </c:pt>
                <c:pt idx="702">
                  <c:v>1.0</c:v>
                </c:pt>
                <c:pt idx="703">
                  <c:v>1.0</c:v>
                </c:pt>
                <c:pt idx="704">
                  <c:v>1.0</c:v>
                </c:pt>
                <c:pt idx="705">
                  <c:v>1.0</c:v>
                </c:pt>
                <c:pt idx="706">
                  <c:v>1.0</c:v>
                </c:pt>
                <c:pt idx="707">
                  <c:v>1.0</c:v>
                </c:pt>
                <c:pt idx="708">
                  <c:v>1.0</c:v>
                </c:pt>
                <c:pt idx="709">
                  <c:v>1.0</c:v>
                </c:pt>
                <c:pt idx="710">
                  <c:v>1.0</c:v>
                </c:pt>
                <c:pt idx="711">
                  <c:v>1.0</c:v>
                </c:pt>
                <c:pt idx="712">
                  <c:v>1.0</c:v>
                </c:pt>
                <c:pt idx="713">
                  <c:v>1.0</c:v>
                </c:pt>
                <c:pt idx="714">
                  <c:v>1.0</c:v>
                </c:pt>
                <c:pt idx="715">
                  <c:v>1.0</c:v>
                </c:pt>
                <c:pt idx="716">
                  <c:v>1.0</c:v>
                </c:pt>
                <c:pt idx="717">
                  <c:v>1.0</c:v>
                </c:pt>
                <c:pt idx="718">
                  <c:v>1.0</c:v>
                </c:pt>
                <c:pt idx="719">
                  <c:v>1.0</c:v>
                </c:pt>
                <c:pt idx="720">
                  <c:v>1.0</c:v>
                </c:pt>
                <c:pt idx="721">
                  <c:v>1.0</c:v>
                </c:pt>
                <c:pt idx="722">
                  <c:v>1.0</c:v>
                </c:pt>
                <c:pt idx="723">
                  <c:v>1.0</c:v>
                </c:pt>
                <c:pt idx="724">
                  <c:v>1.0</c:v>
                </c:pt>
                <c:pt idx="725">
                  <c:v>1.0</c:v>
                </c:pt>
                <c:pt idx="726">
                  <c:v>1.0</c:v>
                </c:pt>
                <c:pt idx="727">
                  <c:v>1.0</c:v>
                </c:pt>
                <c:pt idx="728">
                  <c:v>1.0</c:v>
                </c:pt>
                <c:pt idx="729">
                  <c:v>1.0</c:v>
                </c:pt>
                <c:pt idx="730">
                  <c:v>1.0</c:v>
                </c:pt>
                <c:pt idx="731">
                  <c:v>1.0</c:v>
                </c:pt>
                <c:pt idx="732">
                  <c:v>1.0</c:v>
                </c:pt>
                <c:pt idx="733">
                  <c:v>1.0</c:v>
                </c:pt>
                <c:pt idx="734">
                  <c:v>1.0</c:v>
                </c:pt>
                <c:pt idx="735">
                  <c:v>1.0</c:v>
                </c:pt>
                <c:pt idx="736">
                  <c:v>1.0</c:v>
                </c:pt>
                <c:pt idx="737">
                  <c:v>1.0</c:v>
                </c:pt>
                <c:pt idx="738">
                  <c:v>1.0</c:v>
                </c:pt>
                <c:pt idx="739">
                  <c:v>1.0</c:v>
                </c:pt>
                <c:pt idx="740">
                  <c:v>1.0</c:v>
                </c:pt>
                <c:pt idx="741">
                  <c:v>1.0</c:v>
                </c:pt>
                <c:pt idx="742">
                  <c:v>1.0</c:v>
                </c:pt>
                <c:pt idx="743">
                  <c:v>1.0</c:v>
                </c:pt>
                <c:pt idx="744">
                  <c:v>2.0</c:v>
                </c:pt>
                <c:pt idx="745">
                  <c:v>2.0</c:v>
                </c:pt>
                <c:pt idx="746">
                  <c:v>2.0</c:v>
                </c:pt>
                <c:pt idx="747">
                  <c:v>2.0</c:v>
                </c:pt>
                <c:pt idx="748">
                  <c:v>2.0</c:v>
                </c:pt>
                <c:pt idx="749">
                  <c:v>2.0</c:v>
                </c:pt>
                <c:pt idx="750">
                  <c:v>2.0</c:v>
                </c:pt>
                <c:pt idx="751">
                  <c:v>2.0</c:v>
                </c:pt>
                <c:pt idx="752">
                  <c:v>2.0</c:v>
                </c:pt>
                <c:pt idx="753">
                  <c:v>2.0</c:v>
                </c:pt>
                <c:pt idx="754">
                  <c:v>2.0</c:v>
                </c:pt>
                <c:pt idx="755">
                  <c:v>2.0</c:v>
                </c:pt>
                <c:pt idx="756">
                  <c:v>2.0</c:v>
                </c:pt>
                <c:pt idx="757">
                  <c:v>2.0</c:v>
                </c:pt>
                <c:pt idx="758">
                  <c:v>2.0</c:v>
                </c:pt>
                <c:pt idx="759">
                  <c:v>2.0</c:v>
                </c:pt>
                <c:pt idx="760">
                  <c:v>2.0</c:v>
                </c:pt>
                <c:pt idx="761">
                  <c:v>2.0</c:v>
                </c:pt>
                <c:pt idx="762">
                  <c:v>2.0</c:v>
                </c:pt>
                <c:pt idx="763">
                  <c:v>2.0</c:v>
                </c:pt>
                <c:pt idx="764">
                  <c:v>2.0</c:v>
                </c:pt>
                <c:pt idx="765">
                  <c:v>2.0</c:v>
                </c:pt>
                <c:pt idx="766">
                  <c:v>2.0</c:v>
                </c:pt>
                <c:pt idx="767">
                  <c:v>2.0</c:v>
                </c:pt>
                <c:pt idx="768">
                  <c:v>2.0</c:v>
                </c:pt>
                <c:pt idx="769">
                  <c:v>2.0</c:v>
                </c:pt>
                <c:pt idx="770">
                  <c:v>2.0</c:v>
                </c:pt>
                <c:pt idx="771">
                  <c:v>2.0</c:v>
                </c:pt>
                <c:pt idx="772">
                  <c:v>2.0</c:v>
                </c:pt>
                <c:pt idx="773">
                  <c:v>2.0</c:v>
                </c:pt>
                <c:pt idx="774">
                  <c:v>2.0</c:v>
                </c:pt>
                <c:pt idx="775">
                  <c:v>2.0</c:v>
                </c:pt>
                <c:pt idx="776">
                  <c:v>2.0</c:v>
                </c:pt>
                <c:pt idx="777">
                  <c:v>2.0</c:v>
                </c:pt>
                <c:pt idx="778">
                  <c:v>2.0</c:v>
                </c:pt>
                <c:pt idx="779">
                  <c:v>2.0</c:v>
                </c:pt>
                <c:pt idx="780">
                  <c:v>2.0</c:v>
                </c:pt>
                <c:pt idx="781">
                  <c:v>2.0</c:v>
                </c:pt>
                <c:pt idx="782">
                  <c:v>2.0</c:v>
                </c:pt>
                <c:pt idx="783">
                  <c:v>2.0</c:v>
                </c:pt>
                <c:pt idx="784">
                  <c:v>2.0</c:v>
                </c:pt>
                <c:pt idx="785">
                  <c:v>2.0</c:v>
                </c:pt>
                <c:pt idx="786">
                  <c:v>2.0</c:v>
                </c:pt>
                <c:pt idx="787">
                  <c:v>2.0</c:v>
                </c:pt>
                <c:pt idx="788">
                  <c:v>2.0</c:v>
                </c:pt>
                <c:pt idx="789">
                  <c:v>2.0</c:v>
                </c:pt>
                <c:pt idx="790">
                  <c:v>2.0</c:v>
                </c:pt>
                <c:pt idx="791">
                  <c:v>2.0</c:v>
                </c:pt>
                <c:pt idx="792">
                  <c:v>2.0</c:v>
                </c:pt>
                <c:pt idx="793">
                  <c:v>2.0</c:v>
                </c:pt>
                <c:pt idx="794">
                  <c:v>2.0</c:v>
                </c:pt>
                <c:pt idx="795">
                  <c:v>2.0</c:v>
                </c:pt>
                <c:pt idx="796">
                  <c:v>2.0</c:v>
                </c:pt>
                <c:pt idx="797">
                  <c:v>2.0</c:v>
                </c:pt>
                <c:pt idx="798">
                  <c:v>2.0</c:v>
                </c:pt>
                <c:pt idx="799">
                  <c:v>2.0</c:v>
                </c:pt>
                <c:pt idx="800">
                  <c:v>2.0</c:v>
                </c:pt>
                <c:pt idx="801">
                  <c:v>2.0</c:v>
                </c:pt>
                <c:pt idx="802">
                  <c:v>2.0</c:v>
                </c:pt>
                <c:pt idx="803">
                  <c:v>2.0</c:v>
                </c:pt>
                <c:pt idx="804">
                  <c:v>2.0</c:v>
                </c:pt>
                <c:pt idx="805">
                  <c:v>2.0</c:v>
                </c:pt>
                <c:pt idx="806">
                  <c:v>2.0</c:v>
                </c:pt>
                <c:pt idx="807">
                  <c:v>2.0</c:v>
                </c:pt>
                <c:pt idx="808">
                  <c:v>2.0</c:v>
                </c:pt>
                <c:pt idx="809">
                  <c:v>2.0</c:v>
                </c:pt>
                <c:pt idx="810">
                  <c:v>2.0</c:v>
                </c:pt>
                <c:pt idx="811">
                  <c:v>2.0</c:v>
                </c:pt>
                <c:pt idx="812">
                  <c:v>2.0</c:v>
                </c:pt>
                <c:pt idx="813">
                  <c:v>2.0</c:v>
                </c:pt>
                <c:pt idx="814">
                  <c:v>2.0</c:v>
                </c:pt>
                <c:pt idx="815">
                  <c:v>2.0</c:v>
                </c:pt>
                <c:pt idx="816">
                  <c:v>2.0</c:v>
                </c:pt>
                <c:pt idx="817">
                  <c:v>2.0</c:v>
                </c:pt>
                <c:pt idx="818">
                  <c:v>2.0</c:v>
                </c:pt>
                <c:pt idx="819">
                  <c:v>2.0</c:v>
                </c:pt>
                <c:pt idx="820">
                  <c:v>2.0</c:v>
                </c:pt>
                <c:pt idx="821">
                  <c:v>2.0</c:v>
                </c:pt>
                <c:pt idx="822">
                  <c:v>2.0</c:v>
                </c:pt>
                <c:pt idx="823">
                  <c:v>2.0</c:v>
                </c:pt>
                <c:pt idx="824">
                  <c:v>2.0</c:v>
                </c:pt>
                <c:pt idx="825">
                  <c:v>2.0</c:v>
                </c:pt>
                <c:pt idx="826">
                  <c:v>2.0</c:v>
                </c:pt>
                <c:pt idx="827">
                  <c:v>2.0</c:v>
                </c:pt>
                <c:pt idx="828">
                  <c:v>2.0</c:v>
                </c:pt>
                <c:pt idx="829">
                  <c:v>2.0</c:v>
                </c:pt>
                <c:pt idx="830">
                  <c:v>2.0</c:v>
                </c:pt>
                <c:pt idx="831">
                  <c:v>2.0</c:v>
                </c:pt>
                <c:pt idx="832">
                  <c:v>2.0</c:v>
                </c:pt>
                <c:pt idx="833">
                  <c:v>2.0</c:v>
                </c:pt>
                <c:pt idx="834">
                  <c:v>2.0</c:v>
                </c:pt>
                <c:pt idx="835">
                  <c:v>2.0</c:v>
                </c:pt>
                <c:pt idx="836">
                  <c:v>2.0</c:v>
                </c:pt>
                <c:pt idx="837">
                  <c:v>2.0</c:v>
                </c:pt>
                <c:pt idx="838">
                  <c:v>2.0</c:v>
                </c:pt>
                <c:pt idx="839">
                  <c:v>2.0</c:v>
                </c:pt>
                <c:pt idx="840">
                  <c:v>2.0</c:v>
                </c:pt>
                <c:pt idx="841">
                  <c:v>2.0</c:v>
                </c:pt>
                <c:pt idx="842">
                  <c:v>2.0</c:v>
                </c:pt>
                <c:pt idx="843">
                  <c:v>2.0</c:v>
                </c:pt>
                <c:pt idx="844">
                  <c:v>2.0</c:v>
                </c:pt>
                <c:pt idx="845">
                  <c:v>2.0</c:v>
                </c:pt>
                <c:pt idx="846">
                  <c:v>2.0</c:v>
                </c:pt>
                <c:pt idx="847">
                  <c:v>2.0</c:v>
                </c:pt>
                <c:pt idx="848">
                  <c:v>2.0</c:v>
                </c:pt>
                <c:pt idx="849">
                  <c:v>2.0</c:v>
                </c:pt>
                <c:pt idx="850">
                  <c:v>2.0</c:v>
                </c:pt>
                <c:pt idx="851">
                  <c:v>2.0</c:v>
                </c:pt>
                <c:pt idx="852">
                  <c:v>2.0</c:v>
                </c:pt>
                <c:pt idx="853">
                  <c:v>2.0</c:v>
                </c:pt>
                <c:pt idx="854">
                  <c:v>2.0</c:v>
                </c:pt>
                <c:pt idx="855">
                  <c:v>2.0</c:v>
                </c:pt>
                <c:pt idx="856">
                  <c:v>2.0</c:v>
                </c:pt>
                <c:pt idx="857">
                  <c:v>2.0</c:v>
                </c:pt>
                <c:pt idx="858">
                  <c:v>2.0</c:v>
                </c:pt>
                <c:pt idx="859">
                  <c:v>2.0</c:v>
                </c:pt>
                <c:pt idx="860">
                  <c:v>2.0</c:v>
                </c:pt>
                <c:pt idx="861">
                  <c:v>2.0</c:v>
                </c:pt>
                <c:pt idx="862">
                  <c:v>2.0</c:v>
                </c:pt>
                <c:pt idx="863">
                  <c:v>2.0</c:v>
                </c:pt>
                <c:pt idx="864">
                  <c:v>2.0</c:v>
                </c:pt>
                <c:pt idx="865">
                  <c:v>2.0</c:v>
                </c:pt>
                <c:pt idx="866">
                  <c:v>2.0</c:v>
                </c:pt>
                <c:pt idx="867">
                  <c:v>2.0</c:v>
                </c:pt>
                <c:pt idx="868">
                  <c:v>2.0</c:v>
                </c:pt>
                <c:pt idx="869">
                  <c:v>2.0</c:v>
                </c:pt>
                <c:pt idx="870">
                  <c:v>2.0</c:v>
                </c:pt>
                <c:pt idx="871">
                  <c:v>2.0</c:v>
                </c:pt>
                <c:pt idx="872">
                  <c:v>2.0</c:v>
                </c:pt>
                <c:pt idx="873">
                  <c:v>2.0</c:v>
                </c:pt>
                <c:pt idx="874">
                  <c:v>2.0</c:v>
                </c:pt>
                <c:pt idx="875">
                  <c:v>2.0</c:v>
                </c:pt>
                <c:pt idx="876">
                  <c:v>2.0</c:v>
                </c:pt>
                <c:pt idx="877">
                  <c:v>2.0</c:v>
                </c:pt>
                <c:pt idx="878">
                  <c:v>2.0</c:v>
                </c:pt>
                <c:pt idx="879">
                  <c:v>2.0</c:v>
                </c:pt>
                <c:pt idx="880">
                  <c:v>2.0</c:v>
                </c:pt>
                <c:pt idx="881">
                  <c:v>2.0</c:v>
                </c:pt>
                <c:pt idx="882">
                  <c:v>2.0</c:v>
                </c:pt>
                <c:pt idx="883">
                  <c:v>2.0</c:v>
                </c:pt>
                <c:pt idx="884">
                  <c:v>2.0</c:v>
                </c:pt>
                <c:pt idx="885">
                  <c:v>2.0</c:v>
                </c:pt>
                <c:pt idx="886">
                  <c:v>2.0</c:v>
                </c:pt>
                <c:pt idx="887">
                  <c:v>2.0</c:v>
                </c:pt>
                <c:pt idx="888">
                  <c:v>2.0</c:v>
                </c:pt>
                <c:pt idx="889">
                  <c:v>2.0</c:v>
                </c:pt>
                <c:pt idx="890">
                  <c:v>2.0</c:v>
                </c:pt>
                <c:pt idx="891">
                  <c:v>2.0</c:v>
                </c:pt>
                <c:pt idx="892">
                  <c:v>2.0</c:v>
                </c:pt>
                <c:pt idx="893">
                  <c:v>2.0</c:v>
                </c:pt>
                <c:pt idx="894">
                  <c:v>2.0</c:v>
                </c:pt>
                <c:pt idx="895">
                  <c:v>2.0</c:v>
                </c:pt>
                <c:pt idx="896">
                  <c:v>2.0</c:v>
                </c:pt>
                <c:pt idx="897">
                  <c:v>2.0</c:v>
                </c:pt>
                <c:pt idx="898">
                  <c:v>2.0</c:v>
                </c:pt>
                <c:pt idx="899">
                  <c:v>2.0</c:v>
                </c:pt>
                <c:pt idx="900">
                  <c:v>2.0</c:v>
                </c:pt>
                <c:pt idx="901">
                  <c:v>2.0</c:v>
                </c:pt>
                <c:pt idx="902">
                  <c:v>2.0</c:v>
                </c:pt>
                <c:pt idx="903">
                  <c:v>2.0</c:v>
                </c:pt>
                <c:pt idx="904">
                  <c:v>2.0</c:v>
                </c:pt>
                <c:pt idx="905">
                  <c:v>2.0</c:v>
                </c:pt>
                <c:pt idx="906">
                  <c:v>2.0</c:v>
                </c:pt>
                <c:pt idx="907">
                  <c:v>2.0</c:v>
                </c:pt>
                <c:pt idx="908">
                  <c:v>2.0</c:v>
                </c:pt>
                <c:pt idx="909">
                  <c:v>2.0</c:v>
                </c:pt>
                <c:pt idx="910">
                  <c:v>2.0</c:v>
                </c:pt>
                <c:pt idx="911">
                  <c:v>2.0</c:v>
                </c:pt>
                <c:pt idx="912">
                  <c:v>2.0</c:v>
                </c:pt>
                <c:pt idx="913">
                  <c:v>2.0</c:v>
                </c:pt>
                <c:pt idx="914">
                  <c:v>2.0</c:v>
                </c:pt>
                <c:pt idx="915">
                  <c:v>2.0</c:v>
                </c:pt>
                <c:pt idx="916">
                  <c:v>2.0</c:v>
                </c:pt>
                <c:pt idx="917">
                  <c:v>2.0</c:v>
                </c:pt>
                <c:pt idx="918">
                  <c:v>2.0</c:v>
                </c:pt>
                <c:pt idx="919">
                  <c:v>2.0</c:v>
                </c:pt>
                <c:pt idx="920">
                  <c:v>2.0</c:v>
                </c:pt>
                <c:pt idx="921">
                  <c:v>2.0</c:v>
                </c:pt>
                <c:pt idx="922">
                  <c:v>2.0</c:v>
                </c:pt>
                <c:pt idx="923">
                  <c:v>2.0</c:v>
                </c:pt>
                <c:pt idx="924">
                  <c:v>2.0</c:v>
                </c:pt>
                <c:pt idx="925">
                  <c:v>2.0</c:v>
                </c:pt>
                <c:pt idx="926">
                  <c:v>2.0</c:v>
                </c:pt>
                <c:pt idx="927">
                  <c:v>2.0</c:v>
                </c:pt>
                <c:pt idx="928">
                  <c:v>2.0</c:v>
                </c:pt>
                <c:pt idx="929">
                  <c:v>2.0</c:v>
                </c:pt>
                <c:pt idx="930">
                  <c:v>2.0</c:v>
                </c:pt>
                <c:pt idx="931">
                  <c:v>2.0</c:v>
                </c:pt>
                <c:pt idx="932">
                  <c:v>2.0</c:v>
                </c:pt>
                <c:pt idx="933">
                  <c:v>2.0</c:v>
                </c:pt>
                <c:pt idx="934">
                  <c:v>2.0</c:v>
                </c:pt>
                <c:pt idx="935">
                  <c:v>2.0</c:v>
                </c:pt>
                <c:pt idx="936">
                  <c:v>2.0</c:v>
                </c:pt>
                <c:pt idx="937">
                  <c:v>2.0</c:v>
                </c:pt>
                <c:pt idx="938">
                  <c:v>2.0</c:v>
                </c:pt>
                <c:pt idx="939">
                  <c:v>2.0</c:v>
                </c:pt>
                <c:pt idx="940">
                  <c:v>2.0</c:v>
                </c:pt>
                <c:pt idx="941">
                  <c:v>2.0</c:v>
                </c:pt>
                <c:pt idx="942">
                  <c:v>2.0</c:v>
                </c:pt>
                <c:pt idx="943">
                  <c:v>2.0</c:v>
                </c:pt>
                <c:pt idx="944">
                  <c:v>2.0</c:v>
                </c:pt>
                <c:pt idx="945">
                  <c:v>2.0</c:v>
                </c:pt>
                <c:pt idx="946">
                  <c:v>2.0</c:v>
                </c:pt>
                <c:pt idx="947">
                  <c:v>2.0</c:v>
                </c:pt>
                <c:pt idx="948">
                  <c:v>2.0</c:v>
                </c:pt>
                <c:pt idx="949">
                  <c:v>2.0</c:v>
                </c:pt>
                <c:pt idx="950">
                  <c:v>2.0</c:v>
                </c:pt>
                <c:pt idx="951">
                  <c:v>2.0</c:v>
                </c:pt>
                <c:pt idx="952">
                  <c:v>2.0</c:v>
                </c:pt>
                <c:pt idx="953">
                  <c:v>2.0</c:v>
                </c:pt>
                <c:pt idx="954">
                  <c:v>2.0</c:v>
                </c:pt>
                <c:pt idx="955">
                  <c:v>2.0</c:v>
                </c:pt>
                <c:pt idx="956">
                  <c:v>2.0</c:v>
                </c:pt>
                <c:pt idx="957">
                  <c:v>2.0</c:v>
                </c:pt>
                <c:pt idx="958">
                  <c:v>2.0</c:v>
                </c:pt>
                <c:pt idx="959">
                  <c:v>2.0</c:v>
                </c:pt>
                <c:pt idx="960">
                  <c:v>2.0</c:v>
                </c:pt>
                <c:pt idx="961">
                  <c:v>2.0</c:v>
                </c:pt>
                <c:pt idx="962">
                  <c:v>2.0</c:v>
                </c:pt>
                <c:pt idx="963">
                  <c:v>2.0</c:v>
                </c:pt>
                <c:pt idx="964">
                  <c:v>2.0</c:v>
                </c:pt>
                <c:pt idx="965">
                  <c:v>2.0</c:v>
                </c:pt>
                <c:pt idx="966">
                  <c:v>2.0</c:v>
                </c:pt>
                <c:pt idx="967">
                  <c:v>2.0</c:v>
                </c:pt>
                <c:pt idx="968">
                  <c:v>2.0</c:v>
                </c:pt>
                <c:pt idx="969">
                  <c:v>2.0</c:v>
                </c:pt>
                <c:pt idx="970">
                  <c:v>2.0</c:v>
                </c:pt>
                <c:pt idx="971">
                  <c:v>2.0</c:v>
                </c:pt>
                <c:pt idx="972">
                  <c:v>2.0</c:v>
                </c:pt>
                <c:pt idx="973">
                  <c:v>2.0</c:v>
                </c:pt>
                <c:pt idx="974">
                  <c:v>2.0</c:v>
                </c:pt>
                <c:pt idx="975">
                  <c:v>2.0</c:v>
                </c:pt>
                <c:pt idx="976">
                  <c:v>2.0</c:v>
                </c:pt>
                <c:pt idx="977">
                  <c:v>2.0</c:v>
                </c:pt>
                <c:pt idx="978">
                  <c:v>2.0</c:v>
                </c:pt>
                <c:pt idx="979">
                  <c:v>2.0</c:v>
                </c:pt>
                <c:pt idx="980">
                  <c:v>2.0</c:v>
                </c:pt>
                <c:pt idx="981">
                  <c:v>2.0</c:v>
                </c:pt>
                <c:pt idx="982">
                  <c:v>2.0</c:v>
                </c:pt>
                <c:pt idx="983">
                  <c:v>2.0</c:v>
                </c:pt>
                <c:pt idx="984">
                  <c:v>2.0</c:v>
                </c:pt>
                <c:pt idx="985">
                  <c:v>2.0</c:v>
                </c:pt>
                <c:pt idx="986">
                  <c:v>2.0</c:v>
                </c:pt>
                <c:pt idx="987">
                  <c:v>2.0</c:v>
                </c:pt>
                <c:pt idx="988">
                  <c:v>2.0</c:v>
                </c:pt>
                <c:pt idx="989">
                  <c:v>2.0</c:v>
                </c:pt>
                <c:pt idx="990">
                  <c:v>2.0</c:v>
                </c:pt>
                <c:pt idx="991">
                  <c:v>2.0</c:v>
                </c:pt>
                <c:pt idx="992">
                  <c:v>2.0</c:v>
                </c:pt>
                <c:pt idx="993">
                  <c:v>2.0</c:v>
                </c:pt>
                <c:pt idx="994">
                  <c:v>2.0</c:v>
                </c:pt>
                <c:pt idx="995">
                  <c:v>2.0</c:v>
                </c:pt>
                <c:pt idx="996">
                  <c:v>2.0</c:v>
                </c:pt>
                <c:pt idx="997">
                  <c:v>2.0</c:v>
                </c:pt>
                <c:pt idx="998">
                  <c:v>2.0</c:v>
                </c:pt>
                <c:pt idx="999">
                  <c:v>2.0</c:v>
                </c:pt>
                <c:pt idx="1000">
                  <c:v>2.0</c:v>
                </c:pt>
                <c:pt idx="1001">
                  <c:v>2.0</c:v>
                </c:pt>
                <c:pt idx="1002">
                  <c:v>2.0</c:v>
                </c:pt>
                <c:pt idx="1003">
                  <c:v>2.0</c:v>
                </c:pt>
                <c:pt idx="1004">
                  <c:v>2.0</c:v>
                </c:pt>
                <c:pt idx="1005">
                  <c:v>2.0</c:v>
                </c:pt>
                <c:pt idx="1006">
                  <c:v>2.0</c:v>
                </c:pt>
                <c:pt idx="1007">
                  <c:v>2.0</c:v>
                </c:pt>
                <c:pt idx="1008">
                  <c:v>2.0</c:v>
                </c:pt>
                <c:pt idx="1009">
                  <c:v>2.0</c:v>
                </c:pt>
                <c:pt idx="1010">
                  <c:v>2.0</c:v>
                </c:pt>
                <c:pt idx="1011">
                  <c:v>2.0</c:v>
                </c:pt>
                <c:pt idx="1012">
                  <c:v>2.0</c:v>
                </c:pt>
                <c:pt idx="1013">
                  <c:v>2.0</c:v>
                </c:pt>
                <c:pt idx="1014">
                  <c:v>2.0</c:v>
                </c:pt>
                <c:pt idx="1015">
                  <c:v>2.0</c:v>
                </c:pt>
                <c:pt idx="1016">
                  <c:v>2.0</c:v>
                </c:pt>
                <c:pt idx="1017">
                  <c:v>2.0</c:v>
                </c:pt>
                <c:pt idx="1018">
                  <c:v>2.0</c:v>
                </c:pt>
                <c:pt idx="1019">
                  <c:v>2.0</c:v>
                </c:pt>
                <c:pt idx="1020">
                  <c:v>2.0</c:v>
                </c:pt>
                <c:pt idx="1021">
                  <c:v>2.0</c:v>
                </c:pt>
                <c:pt idx="1022">
                  <c:v>2.0</c:v>
                </c:pt>
                <c:pt idx="1023">
                  <c:v>2.0</c:v>
                </c:pt>
                <c:pt idx="1024">
                  <c:v>2.0</c:v>
                </c:pt>
                <c:pt idx="1025">
                  <c:v>2.0</c:v>
                </c:pt>
                <c:pt idx="1026">
                  <c:v>2.0</c:v>
                </c:pt>
                <c:pt idx="1027">
                  <c:v>2.0</c:v>
                </c:pt>
                <c:pt idx="1028">
                  <c:v>2.0</c:v>
                </c:pt>
                <c:pt idx="1029">
                  <c:v>2.0</c:v>
                </c:pt>
                <c:pt idx="1030">
                  <c:v>2.0</c:v>
                </c:pt>
                <c:pt idx="1031">
                  <c:v>2.0</c:v>
                </c:pt>
                <c:pt idx="1032">
                  <c:v>2.0</c:v>
                </c:pt>
                <c:pt idx="1033">
                  <c:v>2.0</c:v>
                </c:pt>
                <c:pt idx="1034">
                  <c:v>2.0</c:v>
                </c:pt>
                <c:pt idx="1035">
                  <c:v>2.0</c:v>
                </c:pt>
                <c:pt idx="1036">
                  <c:v>2.0</c:v>
                </c:pt>
                <c:pt idx="1037">
                  <c:v>2.0</c:v>
                </c:pt>
                <c:pt idx="1038">
                  <c:v>2.0</c:v>
                </c:pt>
                <c:pt idx="1039">
                  <c:v>2.0</c:v>
                </c:pt>
                <c:pt idx="1040">
                  <c:v>2.0</c:v>
                </c:pt>
                <c:pt idx="1041">
                  <c:v>2.0</c:v>
                </c:pt>
                <c:pt idx="1042">
                  <c:v>2.0</c:v>
                </c:pt>
                <c:pt idx="1043">
                  <c:v>2.0</c:v>
                </c:pt>
                <c:pt idx="1044">
                  <c:v>2.0</c:v>
                </c:pt>
                <c:pt idx="1045">
                  <c:v>2.0</c:v>
                </c:pt>
                <c:pt idx="1046">
                  <c:v>2.0</c:v>
                </c:pt>
                <c:pt idx="1047">
                  <c:v>2.0</c:v>
                </c:pt>
                <c:pt idx="1048">
                  <c:v>2.0</c:v>
                </c:pt>
                <c:pt idx="1049">
                  <c:v>2.0</c:v>
                </c:pt>
                <c:pt idx="1050">
                  <c:v>2.0</c:v>
                </c:pt>
                <c:pt idx="1051">
                  <c:v>2.0</c:v>
                </c:pt>
                <c:pt idx="1052">
                  <c:v>2.0</c:v>
                </c:pt>
                <c:pt idx="1053">
                  <c:v>2.0</c:v>
                </c:pt>
                <c:pt idx="1054">
                  <c:v>2.0</c:v>
                </c:pt>
                <c:pt idx="1055">
                  <c:v>2.0</c:v>
                </c:pt>
                <c:pt idx="1056">
                  <c:v>2.0</c:v>
                </c:pt>
                <c:pt idx="1057">
                  <c:v>2.0</c:v>
                </c:pt>
                <c:pt idx="1058">
                  <c:v>2.0</c:v>
                </c:pt>
                <c:pt idx="1059">
                  <c:v>2.0</c:v>
                </c:pt>
                <c:pt idx="1060">
                  <c:v>2.0</c:v>
                </c:pt>
                <c:pt idx="1061">
                  <c:v>2.0</c:v>
                </c:pt>
                <c:pt idx="1062">
                  <c:v>2.0</c:v>
                </c:pt>
                <c:pt idx="1063">
                  <c:v>2.0</c:v>
                </c:pt>
                <c:pt idx="1064">
                  <c:v>2.0</c:v>
                </c:pt>
                <c:pt idx="1065">
                  <c:v>2.0</c:v>
                </c:pt>
                <c:pt idx="1066">
                  <c:v>2.0</c:v>
                </c:pt>
                <c:pt idx="1067">
                  <c:v>2.0</c:v>
                </c:pt>
                <c:pt idx="1068">
                  <c:v>2.0</c:v>
                </c:pt>
                <c:pt idx="1069">
                  <c:v>2.0</c:v>
                </c:pt>
                <c:pt idx="1070">
                  <c:v>2.0</c:v>
                </c:pt>
                <c:pt idx="1071">
                  <c:v>2.0</c:v>
                </c:pt>
                <c:pt idx="1072">
                  <c:v>2.0</c:v>
                </c:pt>
                <c:pt idx="1073">
                  <c:v>2.0</c:v>
                </c:pt>
                <c:pt idx="1074">
                  <c:v>2.0</c:v>
                </c:pt>
                <c:pt idx="1075">
                  <c:v>2.0</c:v>
                </c:pt>
                <c:pt idx="1076">
                  <c:v>2.0</c:v>
                </c:pt>
                <c:pt idx="1077">
                  <c:v>2.0</c:v>
                </c:pt>
                <c:pt idx="1078">
                  <c:v>2.0</c:v>
                </c:pt>
                <c:pt idx="1079">
                  <c:v>2.0</c:v>
                </c:pt>
                <c:pt idx="1080">
                  <c:v>2.0</c:v>
                </c:pt>
                <c:pt idx="1081">
                  <c:v>2.0</c:v>
                </c:pt>
                <c:pt idx="1082">
                  <c:v>2.0</c:v>
                </c:pt>
                <c:pt idx="1083">
                  <c:v>2.0</c:v>
                </c:pt>
                <c:pt idx="1084">
                  <c:v>2.0</c:v>
                </c:pt>
                <c:pt idx="1085">
                  <c:v>2.0</c:v>
                </c:pt>
                <c:pt idx="1086">
                  <c:v>2.0</c:v>
                </c:pt>
                <c:pt idx="1087">
                  <c:v>2.0</c:v>
                </c:pt>
                <c:pt idx="1088">
                  <c:v>2.0</c:v>
                </c:pt>
                <c:pt idx="1089">
                  <c:v>2.0</c:v>
                </c:pt>
                <c:pt idx="1090">
                  <c:v>2.0</c:v>
                </c:pt>
                <c:pt idx="1091">
                  <c:v>2.0</c:v>
                </c:pt>
                <c:pt idx="1092">
                  <c:v>2.0</c:v>
                </c:pt>
                <c:pt idx="1093">
                  <c:v>2.0</c:v>
                </c:pt>
                <c:pt idx="1094">
                  <c:v>2.0</c:v>
                </c:pt>
                <c:pt idx="1095">
                  <c:v>2.0</c:v>
                </c:pt>
                <c:pt idx="1096">
                  <c:v>2.0</c:v>
                </c:pt>
                <c:pt idx="1097">
                  <c:v>2.0</c:v>
                </c:pt>
                <c:pt idx="1098">
                  <c:v>2.0</c:v>
                </c:pt>
                <c:pt idx="1099">
                  <c:v>2.0</c:v>
                </c:pt>
                <c:pt idx="1100">
                  <c:v>2.0</c:v>
                </c:pt>
                <c:pt idx="1101">
                  <c:v>2.0</c:v>
                </c:pt>
                <c:pt idx="1102">
                  <c:v>2.0</c:v>
                </c:pt>
                <c:pt idx="1103">
                  <c:v>2.0</c:v>
                </c:pt>
                <c:pt idx="1104">
                  <c:v>2.0</c:v>
                </c:pt>
                <c:pt idx="1105">
                  <c:v>2.0</c:v>
                </c:pt>
                <c:pt idx="1106">
                  <c:v>2.0</c:v>
                </c:pt>
                <c:pt idx="1107">
                  <c:v>2.0</c:v>
                </c:pt>
                <c:pt idx="1108">
                  <c:v>2.0</c:v>
                </c:pt>
                <c:pt idx="1109">
                  <c:v>2.0</c:v>
                </c:pt>
                <c:pt idx="1110">
                  <c:v>2.0</c:v>
                </c:pt>
                <c:pt idx="1111">
                  <c:v>2.0</c:v>
                </c:pt>
                <c:pt idx="1112">
                  <c:v>2.0</c:v>
                </c:pt>
                <c:pt idx="1113">
                  <c:v>2.0</c:v>
                </c:pt>
                <c:pt idx="1114">
                  <c:v>2.0</c:v>
                </c:pt>
                <c:pt idx="1115">
                  <c:v>2.0</c:v>
                </c:pt>
                <c:pt idx="1116">
                  <c:v>2.0</c:v>
                </c:pt>
                <c:pt idx="1117">
                  <c:v>2.0</c:v>
                </c:pt>
                <c:pt idx="1118">
                  <c:v>2.0</c:v>
                </c:pt>
                <c:pt idx="1119">
                  <c:v>2.0</c:v>
                </c:pt>
                <c:pt idx="1120">
                  <c:v>2.0</c:v>
                </c:pt>
                <c:pt idx="1121">
                  <c:v>2.0</c:v>
                </c:pt>
                <c:pt idx="1122">
                  <c:v>2.0</c:v>
                </c:pt>
                <c:pt idx="1123">
                  <c:v>2.0</c:v>
                </c:pt>
                <c:pt idx="1124">
                  <c:v>2.0</c:v>
                </c:pt>
                <c:pt idx="1125">
                  <c:v>2.0</c:v>
                </c:pt>
                <c:pt idx="1126">
                  <c:v>2.0</c:v>
                </c:pt>
                <c:pt idx="1127">
                  <c:v>2.0</c:v>
                </c:pt>
                <c:pt idx="1128">
                  <c:v>2.0</c:v>
                </c:pt>
                <c:pt idx="1129">
                  <c:v>2.0</c:v>
                </c:pt>
                <c:pt idx="1130">
                  <c:v>2.0</c:v>
                </c:pt>
                <c:pt idx="1131">
                  <c:v>2.0</c:v>
                </c:pt>
                <c:pt idx="1132">
                  <c:v>2.0</c:v>
                </c:pt>
                <c:pt idx="1133">
                  <c:v>2.0</c:v>
                </c:pt>
                <c:pt idx="1134">
                  <c:v>2.0</c:v>
                </c:pt>
                <c:pt idx="1135">
                  <c:v>2.0</c:v>
                </c:pt>
                <c:pt idx="1136">
                  <c:v>2.0</c:v>
                </c:pt>
                <c:pt idx="1137">
                  <c:v>2.0</c:v>
                </c:pt>
                <c:pt idx="1138">
                  <c:v>2.0</c:v>
                </c:pt>
                <c:pt idx="1139">
                  <c:v>2.0</c:v>
                </c:pt>
                <c:pt idx="1140">
                  <c:v>2.0</c:v>
                </c:pt>
                <c:pt idx="1141">
                  <c:v>2.0</c:v>
                </c:pt>
                <c:pt idx="1142">
                  <c:v>2.0</c:v>
                </c:pt>
                <c:pt idx="1143">
                  <c:v>2.0</c:v>
                </c:pt>
                <c:pt idx="1144">
                  <c:v>2.0</c:v>
                </c:pt>
                <c:pt idx="1145">
                  <c:v>2.0</c:v>
                </c:pt>
                <c:pt idx="1146">
                  <c:v>2.0</c:v>
                </c:pt>
                <c:pt idx="1147">
                  <c:v>2.0</c:v>
                </c:pt>
                <c:pt idx="1148">
                  <c:v>2.0</c:v>
                </c:pt>
                <c:pt idx="1149">
                  <c:v>2.0</c:v>
                </c:pt>
                <c:pt idx="1150">
                  <c:v>2.0</c:v>
                </c:pt>
                <c:pt idx="1151">
                  <c:v>2.0</c:v>
                </c:pt>
                <c:pt idx="1152">
                  <c:v>2.0</c:v>
                </c:pt>
                <c:pt idx="1153">
                  <c:v>2.0</c:v>
                </c:pt>
                <c:pt idx="1154">
                  <c:v>2.0</c:v>
                </c:pt>
                <c:pt idx="1155">
                  <c:v>2.0</c:v>
                </c:pt>
                <c:pt idx="1156">
                  <c:v>2.0</c:v>
                </c:pt>
                <c:pt idx="1157">
                  <c:v>2.0</c:v>
                </c:pt>
                <c:pt idx="1158">
                  <c:v>2.0</c:v>
                </c:pt>
                <c:pt idx="1159">
                  <c:v>2.0</c:v>
                </c:pt>
                <c:pt idx="1160">
                  <c:v>2.0</c:v>
                </c:pt>
                <c:pt idx="1161">
                  <c:v>2.0</c:v>
                </c:pt>
                <c:pt idx="1162">
                  <c:v>2.0</c:v>
                </c:pt>
                <c:pt idx="1163">
                  <c:v>2.0</c:v>
                </c:pt>
                <c:pt idx="1164">
                  <c:v>2.0</c:v>
                </c:pt>
                <c:pt idx="1165">
                  <c:v>2.0</c:v>
                </c:pt>
                <c:pt idx="1166">
                  <c:v>2.0</c:v>
                </c:pt>
                <c:pt idx="1167">
                  <c:v>2.0</c:v>
                </c:pt>
                <c:pt idx="1168">
                  <c:v>2.0</c:v>
                </c:pt>
                <c:pt idx="1169">
                  <c:v>2.0</c:v>
                </c:pt>
                <c:pt idx="1170">
                  <c:v>2.0</c:v>
                </c:pt>
                <c:pt idx="1171">
                  <c:v>2.0</c:v>
                </c:pt>
                <c:pt idx="1172">
                  <c:v>2.0</c:v>
                </c:pt>
                <c:pt idx="1173">
                  <c:v>2.0</c:v>
                </c:pt>
                <c:pt idx="1174">
                  <c:v>2.0</c:v>
                </c:pt>
                <c:pt idx="1175">
                  <c:v>2.0</c:v>
                </c:pt>
                <c:pt idx="1176">
                  <c:v>2.0</c:v>
                </c:pt>
                <c:pt idx="1177">
                  <c:v>2.0</c:v>
                </c:pt>
                <c:pt idx="1178">
                  <c:v>2.0</c:v>
                </c:pt>
                <c:pt idx="1179">
                  <c:v>2.0</c:v>
                </c:pt>
                <c:pt idx="1180">
                  <c:v>2.0</c:v>
                </c:pt>
                <c:pt idx="1181">
                  <c:v>2.0</c:v>
                </c:pt>
                <c:pt idx="1182">
                  <c:v>2.0</c:v>
                </c:pt>
                <c:pt idx="1183">
                  <c:v>2.0</c:v>
                </c:pt>
                <c:pt idx="1184">
                  <c:v>2.0</c:v>
                </c:pt>
                <c:pt idx="1185">
                  <c:v>2.0</c:v>
                </c:pt>
                <c:pt idx="1186">
                  <c:v>2.0</c:v>
                </c:pt>
                <c:pt idx="1187">
                  <c:v>2.0</c:v>
                </c:pt>
                <c:pt idx="1188">
                  <c:v>2.0</c:v>
                </c:pt>
                <c:pt idx="1189">
                  <c:v>2.0</c:v>
                </c:pt>
                <c:pt idx="1190">
                  <c:v>2.0</c:v>
                </c:pt>
                <c:pt idx="1191">
                  <c:v>2.0</c:v>
                </c:pt>
                <c:pt idx="1192">
                  <c:v>2.0</c:v>
                </c:pt>
                <c:pt idx="1193">
                  <c:v>2.0</c:v>
                </c:pt>
                <c:pt idx="1194">
                  <c:v>2.0</c:v>
                </c:pt>
                <c:pt idx="1195">
                  <c:v>2.0</c:v>
                </c:pt>
                <c:pt idx="1196">
                  <c:v>2.0</c:v>
                </c:pt>
                <c:pt idx="1197">
                  <c:v>2.0</c:v>
                </c:pt>
                <c:pt idx="1198">
                  <c:v>2.0</c:v>
                </c:pt>
                <c:pt idx="1199">
                  <c:v>2.0</c:v>
                </c:pt>
                <c:pt idx="1200">
                  <c:v>2.0</c:v>
                </c:pt>
                <c:pt idx="1201">
                  <c:v>2.0</c:v>
                </c:pt>
                <c:pt idx="1202">
                  <c:v>2.0</c:v>
                </c:pt>
                <c:pt idx="1203">
                  <c:v>2.0</c:v>
                </c:pt>
                <c:pt idx="1204">
                  <c:v>2.0</c:v>
                </c:pt>
                <c:pt idx="1205">
                  <c:v>2.0</c:v>
                </c:pt>
                <c:pt idx="1206">
                  <c:v>2.0</c:v>
                </c:pt>
                <c:pt idx="1207">
                  <c:v>2.0</c:v>
                </c:pt>
                <c:pt idx="1208">
                  <c:v>2.0</c:v>
                </c:pt>
                <c:pt idx="1209">
                  <c:v>2.0</c:v>
                </c:pt>
                <c:pt idx="1210">
                  <c:v>2.0</c:v>
                </c:pt>
                <c:pt idx="1211">
                  <c:v>2.0</c:v>
                </c:pt>
                <c:pt idx="1212">
                  <c:v>2.0</c:v>
                </c:pt>
                <c:pt idx="1213">
                  <c:v>2.0</c:v>
                </c:pt>
                <c:pt idx="1214">
                  <c:v>2.0</c:v>
                </c:pt>
                <c:pt idx="1215">
                  <c:v>2.0</c:v>
                </c:pt>
                <c:pt idx="1216">
                  <c:v>2.0</c:v>
                </c:pt>
                <c:pt idx="1217">
                  <c:v>2.0</c:v>
                </c:pt>
                <c:pt idx="1218">
                  <c:v>2.0</c:v>
                </c:pt>
                <c:pt idx="1219">
                  <c:v>2.0</c:v>
                </c:pt>
                <c:pt idx="1220">
                  <c:v>2.0</c:v>
                </c:pt>
                <c:pt idx="1221">
                  <c:v>2.0</c:v>
                </c:pt>
                <c:pt idx="1222">
                  <c:v>2.0</c:v>
                </c:pt>
                <c:pt idx="1223">
                  <c:v>2.0</c:v>
                </c:pt>
                <c:pt idx="1224">
                  <c:v>2.0</c:v>
                </c:pt>
                <c:pt idx="1225">
                  <c:v>2.0</c:v>
                </c:pt>
                <c:pt idx="1226">
                  <c:v>2.0</c:v>
                </c:pt>
                <c:pt idx="1227">
                  <c:v>2.0</c:v>
                </c:pt>
                <c:pt idx="1228">
                  <c:v>2.0</c:v>
                </c:pt>
                <c:pt idx="1229">
                  <c:v>2.0</c:v>
                </c:pt>
                <c:pt idx="1230">
                  <c:v>2.0</c:v>
                </c:pt>
                <c:pt idx="1231">
                  <c:v>2.0</c:v>
                </c:pt>
                <c:pt idx="1232">
                  <c:v>2.0</c:v>
                </c:pt>
                <c:pt idx="1233">
                  <c:v>2.0</c:v>
                </c:pt>
                <c:pt idx="1234">
                  <c:v>2.0</c:v>
                </c:pt>
                <c:pt idx="1235">
                  <c:v>2.0</c:v>
                </c:pt>
                <c:pt idx="1236">
                  <c:v>2.0</c:v>
                </c:pt>
                <c:pt idx="1237">
                  <c:v>2.0</c:v>
                </c:pt>
                <c:pt idx="1238">
                  <c:v>2.0</c:v>
                </c:pt>
                <c:pt idx="1239">
                  <c:v>2.0</c:v>
                </c:pt>
                <c:pt idx="1240">
                  <c:v>2.0</c:v>
                </c:pt>
                <c:pt idx="1241">
                  <c:v>2.0</c:v>
                </c:pt>
                <c:pt idx="1242">
                  <c:v>2.0</c:v>
                </c:pt>
                <c:pt idx="1243">
                  <c:v>2.0</c:v>
                </c:pt>
                <c:pt idx="1244">
                  <c:v>2.0</c:v>
                </c:pt>
                <c:pt idx="1245">
                  <c:v>2.0</c:v>
                </c:pt>
                <c:pt idx="1246">
                  <c:v>2.0</c:v>
                </c:pt>
                <c:pt idx="1247">
                  <c:v>2.0</c:v>
                </c:pt>
                <c:pt idx="1248">
                  <c:v>2.0</c:v>
                </c:pt>
                <c:pt idx="1249">
                  <c:v>2.0</c:v>
                </c:pt>
                <c:pt idx="1250">
                  <c:v>2.0</c:v>
                </c:pt>
                <c:pt idx="1251">
                  <c:v>2.0</c:v>
                </c:pt>
                <c:pt idx="1252">
                  <c:v>2.0</c:v>
                </c:pt>
                <c:pt idx="1253">
                  <c:v>2.0</c:v>
                </c:pt>
                <c:pt idx="1254">
                  <c:v>2.0</c:v>
                </c:pt>
                <c:pt idx="1255">
                  <c:v>2.0</c:v>
                </c:pt>
                <c:pt idx="1256">
                  <c:v>2.0</c:v>
                </c:pt>
                <c:pt idx="1257">
                  <c:v>2.0</c:v>
                </c:pt>
                <c:pt idx="1258">
                  <c:v>2.0</c:v>
                </c:pt>
                <c:pt idx="1259">
                  <c:v>2.0</c:v>
                </c:pt>
                <c:pt idx="1260">
                  <c:v>2.0</c:v>
                </c:pt>
                <c:pt idx="1261">
                  <c:v>2.0</c:v>
                </c:pt>
                <c:pt idx="1262">
                  <c:v>2.0</c:v>
                </c:pt>
                <c:pt idx="1263">
                  <c:v>2.0</c:v>
                </c:pt>
                <c:pt idx="1264">
                  <c:v>2.0</c:v>
                </c:pt>
                <c:pt idx="1265">
                  <c:v>2.0</c:v>
                </c:pt>
                <c:pt idx="1266">
                  <c:v>2.0</c:v>
                </c:pt>
                <c:pt idx="1267">
                  <c:v>2.0</c:v>
                </c:pt>
                <c:pt idx="1268">
                  <c:v>2.0</c:v>
                </c:pt>
                <c:pt idx="1269">
                  <c:v>2.0</c:v>
                </c:pt>
                <c:pt idx="1270">
                  <c:v>2.0</c:v>
                </c:pt>
                <c:pt idx="1271">
                  <c:v>2.0</c:v>
                </c:pt>
                <c:pt idx="1272">
                  <c:v>2.0</c:v>
                </c:pt>
                <c:pt idx="1273">
                  <c:v>2.0</c:v>
                </c:pt>
                <c:pt idx="1274">
                  <c:v>2.0</c:v>
                </c:pt>
                <c:pt idx="1275">
                  <c:v>2.0</c:v>
                </c:pt>
                <c:pt idx="1276">
                  <c:v>2.0</c:v>
                </c:pt>
                <c:pt idx="1277">
                  <c:v>2.0</c:v>
                </c:pt>
                <c:pt idx="1278">
                  <c:v>2.0</c:v>
                </c:pt>
                <c:pt idx="1279">
                  <c:v>2.0</c:v>
                </c:pt>
                <c:pt idx="1280">
                  <c:v>2.0</c:v>
                </c:pt>
                <c:pt idx="1281">
                  <c:v>2.0</c:v>
                </c:pt>
                <c:pt idx="1282">
                  <c:v>2.0</c:v>
                </c:pt>
                <c:pt idx="1283">
                  <c:v>2.0</c:v>
                </c:pt>
                <c:pt idx="1284">
                  <c:v>2.0</c:v>
                </c:pt>
                <c:pt idx="1285">
                  <c:v>2.0</c:v>
                </c:pt>
                <c:pt idx="1286">
                  <c:v>2.0</c:v>
                </c:pt>
                <c:pt idx="1287">
                  <c:v>2.0</c:v>
                </c:pt>
                <c:pt idx="1288">
                  <c:v>2.0</c:v>
                </c:pt>
                <c:pt idx="1289">
                  <c:v>2.0</c:v>
                </c:pt>
                <c:pt idx="1290">
                  <c:v>2.0</c:v>
                </c:pt>
                <c:pt idx="1291">
                  <c:v>2.0</c:v>
                </c:pt>
                <c:pt idx="1292">
                  <c:v>2.0</c:v>
                </c:pt>
                <c:pt idx="1293">
                  <c:v>2.0</c:v>
                </c:pt>
                <c:pt idx="1294">
                  <c:v>2.0</c:v>
                </c:pt>
                <c:pt idx="1295">
                  <c:v>2.0</c:v>
                </c:pt>
                <c:pt idx="1296">
                  <c:v>2.0</c:v>
                </c:pt>
                <c:pt idx="1297">
                  <c:v>2.0</c:v>
                </c:pt>
                <c:pt idx="1298">
                  <c:v>2.0</c:v>
                </c:pt>
                <c:pt idx="1299">
                  <c:v>2.0</c:v>
                </c:pt>
                <c:pt idx="1300">
                  <c:v>2.0</c:v>
                </c:pt>
                <c:pt idx="1301">
                  <c:v>2.0</c:v>
                </c:pt>
                <c:pt idx="1302">
                  <c:v>2.0</c:v>
                </c:pt>
                <c:pt idx="1303">
                  <c:v>2.0</c:v>
                </c:pt>
                <c:pt idx="1304">
                  <c:v>2.0</c:v>
                </c:pt>
                <c:pt idx="1305">
                  <c:v>2.0</c:v>
                </c:pt>
                <c:pt idx="1306">
                  <c:v>2.0</c:v>
                </c:pt>
                <c:pt idx="1307">
                  <c:v>2.0</c:v>
                </c:pt>
                <c:pt idx="1308">
                  <c:v>2.0</c:v>
                </c:pt>
                <c:pt idx="1309">
                  <c:v>2.0</c:v>
                </c:pt>
                <c:pt idx="1310">
                  <c:v>2.0</c:v>
                </c:pt>
                <c:pt idx="1311">
                  <c:v>2.0</c:v>
                </c:pt>
                <c:pt idx="1312">
                  <c:v>2.0</c:v>
                </c:pt>
                <c:pt idx="1313">
                  <c:v>2.0</c:v>
                </c:pt>
                <c:pt idx="1314">
                  <c:v>2.0</c:v>
                </c:pt>
                <c:pt idx="1315">
                  <c:v>2.0</c:v>
                </c:pt>
                <c:pt idx="1316">
                  <c:v>2.0</c:v>
                </c:pt>
                <c:pt idx="1317">
                  <c:v>2.0</c:v>
                </c:pt>
                <c:pt idx="1318">
                  <c:v>2.0</c:v>
                </c:pt>
                <c:pt idx="1319">
                  <c:v>2.0</c:v>
                </c:pt>
                <c:pt idx="1320">
                  <c:v>2.0</c:v>
                </c:pt>
                <c:pt idx="1321">
                  <c:v>2.0</c:v>
                </c:pt>
                <c:pt idx="1322">
                  <c:v>2.0</c:v>
                </c:pt>
                <c:pt idx="1323">
                  <c:v>2.0</c:v>
                </c:pt>
                <c:pt idx="1324">
                  <c:v>2.0</c:v>
                </c:pt>
                <c:pt idx="1325">
                  <c:v>2.0</c:v>
                </c:pt>
                <c:pt idx="1326">
                  <c:v>2.0</c:v>
                </c:pt>
                <c:pt idx="1327">
                  <c:v>2.0</c:v>
                </c:pt>
                <c:pt idx="1328">
                  <c:v>2.0</c:v>
                </c:pt>
                <c:pt idx="1329">
                  <c:v>2.0</c:v>
                </c:pt>
                <c:pt idx="1330">
                  <c:v>2.0</c:v>
                </c:pt>
                <c:pt idx="1331">
                  <c:v>2.0</c:v>
                </c:pt>
                <c:pt idx="1332">
                  <c:v>2.0</c:v>
                </c:pt>
                <c:pt idx="1333">
                  <c:v>2.0</c:v>
                </c:pt>
                <c:pt idx="1334">
                  <c:v>2.0</c:v>
                </c:pt>
                <c:pt idx="1335">
                  <c:v>2.0</c:v>
                </c:pt>
                <c:pt idx="1336">
                  <c:v>2.0</c:v>
                </c:pt>
                <c:pt idx="1337">
                  <c:v>2.0</c:v>
                </c:pt>
                <c:pt idx="1338">
                  <c:v>2.0</c:v>
                </c:pt>
                <c:pt idx="1339">
                  <c:v>2.0</c:v>
                </c:pt>
                <c:pt idx="1340">
                  <c:v>2.0</c:v>
                </c:pt>
                <c:pt idx="1341">
                  <c:v>2.0</c:v>
                </c:pt>
                <c:pt idx="1342">
                  <c:v>2.0</c:v>
                </c:pt>
                <c:pt idx="1343">
                  <c:v>2.0</c:v>
                </c:pt>
                <c:pt idx="1344">
                  <c:v>2.0</c:v>
                </c:pt>
                <c:pt idx="1345">
                  <c:v>2.0</c:v>
                </c:pt>
                <c:pt idx="1346">
                  <c:v>2.0</c:v>
                </c:pt>
                <c:pt idx="1347">
                  <c:v>2.0</c:v>
                </c:pt>
                <c:pt idx="1348">
                  <c:v>2.0</c:v>
                </c:pt>
                <c:pt idx="1349">
                  <c:v>2.0</c:v>
                </c:pt>
                <c:pt idx="1350">
                  <c:v>2.0</c:v>
                </c:pt>
                <c:pt idx="1351">
                  <c:v>2.0</c:v>
                </c:pt>
                <c:pt idx="1352">
                  <c:v>2.0</c:v>
                </c:pt>
                <c:pt idx="1353">
                  <c:v>2.0</c:v>
                </c:pt>
                <c:pt idx="1354">
                  <c:v>2.0</c:v>
                </c:pt>
                <c:pt idx="1355">
                  <c:v>2.0</c:v>
                </c:pt>
                <c:pt idx="1356">
                  <c:v>2.0</c:v>
                </c:pt>
                <c:pt idx="1357">
                  <c:v>2.0</c:v>
                </c:pt>
                <c:pt idx="1358">
                  <c:v>2.0</c:v>
                </c:pt>
                <c:pt idx="1359">
                  <c:v>2.0</c:v>
                </c:pt>
                <c:pt idx="1360">
                  <c:v>2.0</c:v>
                </c:pt>
                <c:pt idx="1361">
                  <c:v>2.0</c:v>
                </c:pt>
                <c:pt idx="1362">
                  <c:v>2.0</c:v>
                </c:pt>
                <c:pt idx="1363">
                  <c:v>2.0</c:v>
                </c:pt>
                <c:pt idx="1364">
                  <c:v>2.0</c:v>
                </c:pt>
                <c:pt idx="1365">
                  <c:v>2.0</c:v>
                </c:pt>
                <c:pt idx="1366">
                  <c:v>2.0</c:v>
                </c:pt>
                <c:pt idx="1367">
                  <c:v>2.0</c:v>
                </c:pt>
                <c:pt idx="1368">
                  <c:v>2.0</c:v>
                </c:pt>
                <c:pt idx="1369">
                  <c:v>2.0</c:v>
                </c:pt>
                <c:pt idx="1370">
                  <c:v>2.0</c:v>
                </c:pt>
                <c:pt idx="1371">
                  <c:v>2.0</c:v>
                </c:pt>
                <c:pt idx="1372">
                  <c:v>2.0</c:v>
                </c:pt>
                <c:pt idx="1373">
                  <c:v>2.0</c:v>
                </c:pt>
                <c:pt idx="1374">
                  <c:v>2.0</c:v>
                </c:pt>
                <c:pt idx="1375">
                  <c:v>2.0</c:v>
                </c:pt>
                <c:pt idx="1376">
                  <c:v>2.0</c:v>
                </c:pt>
                <c:pt idx="1377">
                  <c:v>2.0</c:v>
                </c:pt>
                <c:pt idx="1378">
                  <c:v>2.0</c:v>
                </c:pt>
                <c:pt idx="1379">
                  <c:v>2.0</c:v>
                </c:pt>
                <c:pt idx="1380">
                  <c:v>2.0</c:v>
                </c:pt>
                <c:pt idx="1381">
                  <c:v>2.0</c:v>
                </c:pt>
                <c:pt idx="1382">
                  <c:v>2.0</c:v>
                </c:pt>
                <c:pt idx="1383">
                  <c:v>2.0</c:v>
                </c:pt>
                <c:pt idx="1384">
                  <c:v>2.0</c:v>
                </c:pt>
                <c:pt idx="1385">
                  <c:v>2.0</c:v>
                </c:pt>
                <c:pt idx="1386">
                  <c:v>2.0</c:v>
                </c:pt>
                <c:pt idx="1387">
                  <c:v>2.0</c:v>
                </c:pt>
                <c:pt idx="1388">
                  <c:v>2.0</c:v>
                </c:pt>
                <c:pt idx="1389">
                  <c:v>2.0</c:v>
                </c:pt>
                <c:pt idx="1390">
                  <c:v>2.0</c:v>
                </c:pt>
                <c:pt idx="1391">
                  <c:v>2.0</c:v>
                </c:pt>
                <c:pt idx="1392">
                  <c:v>2.0</c:v>
                </c:pt>
                <c:pt idx="1393">
                  <c:v>2.0</c:v>
                </c:pt>
                <c:pt idx="1394">
                  <c:v>2.0</c:v>
                </c:pt>
                <c:pt idx="1395">
                  <c:v>2.0</c:v>
                </c:pt>
                <c:pt idx="1396">
                  <c:v>2.0</c:v>
                </c:pt>
                <c:pt idx="1397">
                  <c:v>2.0</c:v>
                </c:pt>
                <c:pt idx="1398">
                  <c:v>2.0</c:v>
                </c:pt>
                <c:pt idx="1399">
                  <c:v>2.0</c:v>
                </c:pt>
                <c:pt idx="1400">
                  <c:v>2.0</c:v>
                </c:pt>
                <c:pt idx="1401">
                  <c:v>2.0</c:v>
                </c:pt>
                <c:pt idx="1402">
                  <c:v>2.0</c:v>
                </c:pt>
                <c:pt idx="1403">
                  <c:v>2.0</c:v>
                </c:pt>
                <c:pt idx="1404">
                  <c:v>2.0</c:v>
                </c:pt>
                <c:pt idx="1405">
                  <c:v>2.0</c:v>
                </c:pt>
                <c:pt idx="1406">
                  <c:v>2.0</c:v>
                </c:pt>
                <c:pt idx="1407">
                  <c:v>2.0</c:v>
                </c:pt>
                <c:pt idx="1408">
                  <c:v>2.0</c:v>
                </c:pt>
                <c:pt idx="1409">
                  <c:v>2.0</c:v>
                </c:pt>
                <c:pt idx="1410">
                  <c:v>2.0</c:v>
                </c:pt>
                <c:pt idx="1411">
                  <c:v>2.0</c:v>
                </c:pt>
                <c:pt idx="1412">
                  <c:v>2.0</c:v>
                </c:pt>
                <c:pt idx="1413">
                  <c:v>2.0</c:v>
                </c:pt>
                <c:pt idx="1414">
                  <c:v>2.0</c:v>
                </c:pt>
                <c:pt idx="1415">
                  <c:v>2.0</c:v>
                </c:pt>
                <c:pt idx="1416">
                  <c:v>3.0</c:v>
                </c:pt>
                <c:pt idx="1417">
                  <c:v>3.0</c:v>
                </c:pt>
                <c:pt idx="1418">
                  <c:v>3.0</c:v>
                </c:pt>
                <c:pt idx="1419">
                  <c:v>3.0</c:v>
                </c:pt>
                <c:pt idx="1420">
                  <c:v>3.0</c:v>
                </c:pt>
                <c:pt idx="1421">
                  <c:v>3.0</c:v>
                </c:pt>
                <c:pt idx="1422">
                  <c:v>3.0</c:v>
                </c:pt>
                <c:pt idx="1423">
                  <c:v>3.0</c:v>
                </c:pt>
                <c:pt idx="1424">
                  <c:v>3.0</c:v>
                </c:pt>
                <c:pt idx="1425">
                  <c:v>3.0</c:v>
                </c:pt>
                <c:pt idx="1426">
                  <c:v>3.0</c:v>
                </c:pt>
                <c:pt idx="1427">
                  <c:v>3.0</c:v>
                </c:pt>
                <c:pt idx="1428">
                  <c:v>3.0</c:v>
                </c:pt>
                <c:pt idx="1429">
                  <c:v>3.0</c:v>
                </c:pt>
                <c:pt idx="1430">
                  <c:v>3.0</c:v>
                </c:pt>
                <c:pt idx="1431">
                  <c:v>3.0</c:v>
                </c:pt>
                <c:pt idx="1432">
                  <c:v>3.0</c:v>
                </c:pt>
                <c:pt idx="1433">
                  <c:v>3.0</c:v>
                </c:pt>
                <c:pt idx="1434">
                  <c:v>3.0</c:v>
                </c:pt>
                <c:pt idx="1435">
                  <c:v>3.0</c:v>
                </c:pt>
                <c:pt idx="1436">
                  <c:v>3.0</c:v>
                </c:pt>
                <c:pt idx="1437">
                  <c:v>3.0</c:v>
                </c:pt>
                <c:pt idx="1438">
                  <c:v>3.0</c:v>
                </c:pt>
                <c:pt idx="1439">
                  <c:v>3.0</c:v>
                </c:pt>
                <c:pt idx="1440">
                  <c:v>3.0</c:v>
                </c:pt>
                <c:pt idx="1441">
                  <c:v>3.0</c:v>
                </c:pt>
                <c:pt idx="1442">
                  <c:v>3.0</c:v>
                </c:pt>
                <c:pt idx="1443">
                  <c:v>3.0</c:v>
                </c:pt>
                <c:pt idx="1444">
                  <c:v>3.0</c:v>
                </c:pt>
                <c:pt idx="1445">
                  <c:v>3.0</c:v>
                </c:pt>
                <c:pt idx="1446">
                  <c:v>3.0</c:v>
                </c:pt>
                <c:pt idx="1447">
                  <c:v>3.0</c:v>
                </c:pt>
                <c:pt idx="1448">
                  <c:v>3.0</c:v>
                </c:pt>
                <c:pt idx="1449">
                  <c:v>3.0</c:v>
                </c:pt>
                <c:pt idx="1450">
                  <c:v>3.0</c:v>
                </c:pt>
                <c:pt idx="1451">
                  <c:v>3.0</c:v>
                </c:pt>
                <c:pt idx="1452">
                  <c:v>3.0</c:v>
                </c:pt>
                <c:pt idx="1453">
                  <c:v>3.0</c:v>
                </c:pt>
                <c:pt idx="1454">
                  <c:v>3.0</c:v>
                </c:pt>
                <c:pt idx="1455">
                  <c:v>3.0</c:v>
                </c:pt>
                <c:pt idx="1456">
                  <c:v>3.0</c:v>
                </c:pt>
                <c:pt idx="1457">
                  <c:v>3.0</c:v>
                </c:pt>
                <c:pt idx="1458">
                  <c:v>3.0</c:v>
                </c:pt>
                <c:pt idx="1459">
                  <c:v>3.0</c:v>
                </c:pt>
                <c:pt idx="1460">
                  <c:v>3.0</c:v>
                </c:pt>
                <c:pt idx="1461">
                  <c:v>3.0</c:v>
                </c:pt>
                <c:pt idx="1462">
                  <c:v>3.0</c:v>
                </c:pt>
                <c:pt idx="1463">
                  <c:v>3.0</c:v>
                </c:pt>
                <c:pt idx="1464">
                  <c:v>3.0</c:v>
                </c:pt>
                <c:pt idx="1465">
                  <c:v>3.0</c:v>
                </c:pt>
                <c:pt idx="1466">
                  <c:v>3.0</c:v>
                </c:pt>
                <c:pt idx="1467">
                  <c:v>3.0</c:v>
                </c:pt>
                <c:pt idx="1468">
                  <c:v>3.0</c:v>
                </c:pt>
                <c:pt idx="1469">
                  <c:v>3.0</c:v>
                </c:pt>
                <c:pt idx="1470">
                  <c:v>3.0</c:v>
                </c:pt>
                <c:pt idx="1471">
                  <c:v>3.0</c:v>
                </c:pt>
                <c:pt idx="1472">
                  <c:v>3.0</c:v>
                </c:pt>
                <c:pt idx="1473">
                  <c:v>3.0</c:v>
                </c:pt>
                <c:pt idx="1474">
                  <c:v>3.0</c:v>
                </c:pt>
                <c:pt idx="1475">
                  <c:v>3.0</c:v>
                </c:pt>
                <c:pt idx="1476">
                  <c:v>3.0</c:v>
                </c:pt>
                <c:pt idx="1477">
                  <c:v>3.0</c:v>
                </c:pt>
                <c:pt idx="1478">
                  <c:v>3.0</c:v>
                </c:pt>
                <c:pt idx="1479">
                  <c:v>3.0</c:v>
                </c:pt>
                <c:pt idx="1480">
                  <c:v>3.0</c:v>
                </c:pt>
                <c:pt idx="1481">
                  <c:v>3.0</c:v>
                </c:pt>
                <c:pt idx="1482">
                  <c:v>3.0</c:v>
                </c:pt>
                <c:pt idx="1483">
                  <c:v>3.0</c:v>
                </c:pt>
                <c:pt idx="1484">
                  <c:v>3.0</c:v>
                </c:pt>
                <c:pt idx="1485">
                  <c:v>3.0</c:v>
                </c:pt>
                <c:pt idx="1486">
                  <c:v>3.0</c:v>
                </c:pt>
                <c:pt idx="1487">
                  <c:v>3.0</c:v>
                </c:pt>
                <c:pt idx="1488">
                  <c:v>3.0</c:v>
                </c:pt>
                <c:pt idx="1489">
                  <c:v>3.0</c:v>
                </c:pt>
                <c:pt idx="1490">
                  <c:v>3.0</c:v>
                </c:pt>
                <c:pt idx="1491">
                  <c:v>3.0</c:v>
                </c:pt>
                <c:pt idx="1492">
                  <c:v>3.0</c:v>
                </c:pt>
                <c:pt idx="1493">
                  <c:v>3.0</c:v>
                </c:pt>
                <c:pt idx="1494">
                  <c:v>3.0</c:v>
                </c:pt>
                <c:pt idx="1495">
                  <c:v>3.0</c:v>
                </c:pt>
                <c:pt idx="1496">
                  <c:v>3.0</c:v>
                </c:pt>
                <c:pt idx="1497">
                  <c:v>3.0</c:v>
                </c:pt>
                <c:pt idx="1498">
                  <c:v>3.0</c:v>
                </c:pt>
                <c:pt idx="1499">
                  <c:v>3.0</c:v>
                </c:pt>
                <c:pt idx="1500">
                  <c:v>3.0</c:v>
                </c:pt>
                <c:pt idx="1501">
                  <c:v>3.0</c:v>
                </c:pt>
                <c:pt idx="1502">
                  <c:v>3.0</c:v>
                </c:pt>
                <c:pt idx="1503">
                  <c:v>3.0</c:v>
                </c:pt>
                <c:pt idx="1504">
                  <c:v>3.0</c:v>
                </c:pt>
                <c:pt idx="1505">
                  <c:v>3.0</c:v>
                </c:pt>
                <c:pt idx="1506">
                  <c:v>3.0</c:v>
                </c:pt>
                <c:pt idx="1507">
                  <c:v>3.0</c:v>
                </c:pt>
                <c:pt idx="1508">
                  <c:v>3.0</c:v>
                </c:pt>
                <c:pt idx="1509">
                  <c:v>3.0</c:v>
                </c:pt>
                <c:pt idx="1510">
                  <c:v>3.0</c:v>
                </c:pt>
                <c:pt idx="1511">
                  <c:v>3.0</c:v>
                </c:pt>
                <c:pt idx="1512">
                  <c:v>3.0</c:v>
                </c:pt>
                <c:pt idx="1513">
                  <c:v>3.0</c:v>
                </c:pt>
                <c:pt idx="1514">
                  <c:v>3.0</c:v>
                </c:pt>
                <c:pt idx="1515">
                  <c:v>3.0</c:v>
                </c:pt>
                <c:pt idx="1516">
                  <c:v>3.0</c:v>
                </c:pt>
                <c:pt idx="1517">
                  <c:v>3.0</c:v>
                </c:pt>
                <c:pt idx="1518">
                  <c:v>3.0</c:v>
                </c:pt>
                <c:pt idx="1519">
                  <c:v>3.0</c:v>
                </c:pt>
                <c:pt idx="1520">
                  <c:v>3.0</c:v>
                </c:pt>
                <c:pt idx="1521">
                  <c:v>3.0</c:v>
                </c:pt>
                <c:pt idx="1522">
                  <c:v>3.0</c:v>
                </c:pt>
                <c:pt idx="1523">
                  <c:v>3.0</c:v>
                </c:pt>
                <c:pt idx="1524">
                  <c:v>3.0</c:v>
                </c:pt>
                <c:pt idx="1525">
                  <c:v>3.0</c:v>
                </c:pt>
                <c:pt idx="1526">
                  <c:v>3.0</c:v>
                </c:pt>
                <c:pt idx="1527">
                  <c:v>3.0</c:v>
                </c:pt>
                <c:pt idx="1528">
                  <c:v>3.0</c:v>
                </c:pt>
                <c:pt idx="1529">
                  <c:v>3.0</c:v>
                </c:pt>
                <c:pt idx="1530">
                  <c:v>3.0</c:v>
                </c:pt>
                <c:pt idx="1531">
                  <c:v>3.0</c:v>
                </c:pt>
                <c:pt idx="1532">
                  <c:v>3.0</c:v>
                </c:pt>
                <c:pt idx="1533">
                  <c:v>3.0</c:v>
                </c:pt>
                <c:pt idx="1534">
                  <c:v>3.0</c:v>
                </c:pt>
                <c:pt idx="1535">
                  <c:v>3.0</c:v>
                </c:pt>
                <c:pt idx="1536">
                  <c:v>3.0</c:v>
                </c:pt>
                <c:pt idx="1537">
                  <c:v>3.0</c:v>
                </c:pt>
                <c:pt idx="1538">
                  <c:v>3.0</c:v>
                </c:pt>
                <c:pt idx="1539">
                  <c:v>3.0</c:v>
                </c:pt>
                <c:pt idx="1540">
                  <c:v>3.0</c:v>
                </c:pt>
                <c:pt idx="1541">
                  <c:v>3.0</c:v>
                </c:pt>
                <c:pt idx="1542">
                  <c:v>3.0</c:v>
                </c:pt>
                <c:pt idx="1543">
                  <c:v>3.0</c:v>
                </c:pt>
                <c:pt idx="1544">
                  <c:v>3.0</c:v>
                </c:pt>
                <c:pt idx="1545">
                  <c:v>3.0</c:v>
                </c:pt>
                <c:pt idx="1546">
                  <c:v>3.0</c:v>
                </c:pt>
                <c:pt idx="1547">
                  <c:v>3.0</c:v>
                </c:pt>
                <c:pt idx="1548">
                  <c:v>3.0</c:v>
                </c:pt>
                <c:pt idx="1549">
                  <c:v>3.0</c:v>
                </c:pt>
                <c:pt idx="1550">
                  <c:v>3.0</c:v>
                </c:pt>
                <c:pt idx="1551">
                  <c:v>3.0</c:v>
                </c:pt>
                <c:pt idx="1552">
                  <c:v>3.0</c:v>
                </c:pt>
                <c:pt idx="1553">
                  <c:v>3.0</c:v>
                </c:pt>
                <c:pt idx="1554">
                  <c:v>3.0</c:v>
                </c:pt>
                <c:pt idx="1555">
                  <c:v>3.0</c:v>
                </c:pt>
                <c:pt idx="1556">
                  <c:v>3.0</c:v>
                </c:pt>
                <c:pt idx="1557">
                  <c:v>3.0</c:v>
                </c:pt>
                <c:pt idx="1558">
                  <c:v>3.0</c:v>
                </c:pt>
                <c:pt idx="1559">
                  <c:v>3.0</c:v>
                </c:pt>
                <c:pt idx="1560">
                  <c:v>3.0</c:v>
                </c:pt>
                <c:pt idx="1561">
                  <c:v>3.0</c:v>
                </c:pt>
                <c:pt idx="1562">
                  <c:v>3.0</c:v>
                </c:pt>
                <c:pt idx="1563">
                  <c:v>3.0</c:v>
                </c:pt>
                <c:pt idx="1564">
                  <c:v>3.0</c:v>
                </c:pt>
                <c:pt idx="1565">
                  <c:v>3.0</c:v>
                </c:pt>
                <c:pt idx="1566">
                  <c:v>3.0</c:v>
                </c:pt>
                <c:pt idx="1567">
                  <c:v>3.0</c:v>
                </c:pt>
                <c:pt idx="1568">
                  <c:v>3.0</c:v>
                </c:pt>
                <c:pt idx="1569">
                  <c:v>3.0</c:v>
                </c:pt>
                <c:pt idx="1570">
                  <c:v>3.0</c:v>
                </c:pt>
                <c:pt idx="1571">
                  <c:v>3.0</c:v>
                </c:pt>
                <c:pt idx="1572">
                  <c:v>3.0</c:v>
                </c:pt>
                <c:pt idx="1573">
                  <c:v>3.0</c:v>
                </c:pt>
                <c:pt idx="1574">
                  <c:v>3.0</c:v>
                </c:pt>
                <c:pt idx="1575">
                  <c:v>3.0</c:v>
                </c:pt>
                <c:pt idx="1576">
                  <c:v>3.0</c:v>
                </c:pt>
                <c:pt idx="1577">
                  <c:v>3.0</c:v>
                </c:pt>
                <c:pt idx="1578">
                  <c:v>3.0</c:v>
                </c:pt>
                <c:pt idx="1579">
                  <c:v>3.0</c:v>
                </c:pt>
                <c:pt idx="1580">
                  <c:v>3.0</c:v>
                </c:pt>
                <c:pt idx="1581">
                  <c:v>3.0</c:v>
                </c:pt>
                <c:pt idx="1582">
                  <c:v>3.0</c:v>
                </c:pt>
                <c:pt idx="1583">
                  <c:v>3.0</c:v>
                </c:pt>
                <c:pt idx="1584">
                  <c:v>3.0</c:v>
                </c:pt>
                <c:pt idx="1585">
                  <c:v>3.0</c:v>
                </c:pt>
                <c:pt idx="1586">
                  <c:v>3.0</c:v>
                </c:pt>
                <c:pt idx="1587">
                  <c:v>3.0</c:v>
                </c:pt>
                <c:pt idx="1588">
                  <c:v>3.0</c:v>
                </c:pt>
                <c:pt idx="1589">
                  <c:v>3.0</c:v>
                </c:pt>
                <c:pt idx="1590">
                  <c:v>3.0</c:v>
                </c:pt>
                <c:pt idx="1591">
                  <c:v>3.0</c:v>
                </c:pt>
                <c:pt idx="1592">
                  <c:v>3.0</c:v>
                </c:pt>
                <c:pt idx="1593">
                  <c:v>3.0</c:v>
                </c:pt>
                <c:pt idx="1594">
                  <c:v>3.0</c:v>
                </c:pt>
                <c:pt idx="1595">
                  <c:v>3.0</c:v>
                </c:pt>
                <c:pt idx="1596">
                  <c:v>3.0</c:v>
                </c:pt>
                <c:pt idx="1597">
                  <c:v>3.0</c:v>
                </c:pt>
                <c:pt idx="1598">
                  <c:v>3.0</c:v>
                </c:pt>
                <c:pt idx="1599">
                  <c:v>3.0</c:v>
                </c:pt>
                <c:pt idx="1600">
                  <c:v>3.0</c:v>
                </c:pt>
                <c:pt idx="1601">
                  <c:v>3.0</c:v>
                </c:pt>
                <c:pt idx="1602">
                  <c:v>3.0</c:v>
                </c:pt>
                <c:pt idx="1603">
                  <c:v>3.0</c:v>
                </c:pt>
                <c:pt idx="1604">
                  <c:v>3.0</c:v>
                </c:pt>
                <c:pt idx="1605">
                  <c:v>3.0</c:v>
                </c:pt>
                <c:pt idx="1606">
                  <c:v>3.0</c:v>
                </c:pt>
                <c:pt idx="1607">
                  <c:v>3.0</c:v>
                </c:pt>
                <c:pt idx="1608">
                  <c:v>3.0</c:v>
                </c:pt>
                <c:pt idx="1609">
                  <c:v>3.0</c:v>
                </c:pt>
                <c:pt idx="1610">
                  <c:v>3.0</c:v>
                </c:pt>
                <c:pt idx="1611">
                  <c:v>3.0</c:v>
                </c:pt>
                <c:pt idx="1612">
                  <c:v>3.0</c:v>
                </c:pt>
                <c:pt idx="1613">
                  <c:v>3.0</c:v>
                </c:pt>
                <c:pt idx="1614">
                  <c:v>3.0</c:v>
                </c:pt>
                <c:pt idx="1615">
                  <c:v>3.0</c:v>
                </c:pt>
                <c:pt idx="1616">
                  <c:v>3.0</c:v>
                </c:pt>
                <c:pt idx="1617">
                  <c:v>3.0</c:v>
                </c:pt>
                <c:pt idx="1618">
                  <c:v>3.0</c:v>
                </c:pt>
                <c:pt idx="1619">
                  <c:v>3.0</c:v>
                </c:pt>
                <c:pt idx="1620">
                  <c:v>3.0</c:v>
                </c:pt>
                <c:pt idx="1621">
                  <c:v>3.0</c:v>
                </c:pt>
                <c:pt idx="1622">
                  <c:v>3.0</c:v>
                </c:pt>
                <c:pt idx="1623">
                  <c:v>3.0</c:v>
                </c:pt>
                <c:pt idx="1624">
                  <c:v>3.0</c:v>
                </c:pt>
                <c:pt idx="1625">
                  <c:v>3.0</c:v>
                </c:pt>
                <c:pt idx="1626">
                  <c:v>3.0</c:v>
                </c:pt>
                <c:pt idx="1627">
                  <c:v>3.0</c:v>
                </c:pt>
                <c:pt idx="1628">
                  <c:v>3.0</c:v>
                </c:pt>
                <c:pt idx="1629">
                  <c:v>3.0</c:v>
                </c:pt>
                <c:pt idx="1630">
                  <c:v>3.0</c:v>
                </c:pt>
                <c:pt idx="1631">
                  <c:v>3.0</c:v>
                </c:pt>
                <c:pt idx="1632">
                  <c:v>3.0</c:v>
                </c:pt>
                <c:pt idx="1633">
                  <c:v>3.0</c:v>
                </c:pt>
                <c:pt idx="1634">
                  <c:v>3.0</c:v>
                </c:pt>
                <c:pt idx="1635">
                  <c:v>3.0</c:v>
                </c:pt>
                <c:pt idx="1636">
                  <c:v>3.0</c:v>
                </c:pt>
                <c:pt idx="1637">
                  <c:v>3.0</c:v>
                </c:pt>
                <c:pt idx="1638">
                  <c:v>3.0</c:v>
                </c:pt>
                <c:pt idx="1639">
                  <c:v>3.0</c:v>
                </c:pt>
                <c:pt idx="1640">
                  <c:v>3.0</c:v>
                </c:pt>
                <c:pt idx="1641">
                  <c:v>3.0</c:v>
                </c:pt>
                <c:pt idx="1642">
                  <c:v>3.0</c:v>
                </c:pt>
                <c:pt idx="1643">
                  <c:v>3.0</c:v>
                </c:pt>
                <c:pt idx="1644">
                  <c:v>3.0</c:v>
                </c:pt>
                <c:pt idx="1645">
                  <c:v>3.0</c:v>
                </c:pt>
                <c:pt idx="1646">
                  <c:v>3.0</c:v>
                </c:pt>
                <c:pt idx="1647">
                  <c:v>3.0</c:v>
                </c:pt>
                <c:pt idx="1648">
                  <c:v>3.0</c:v>
                </c:pt>
                <c:pt idx="1649">
                  <c:v>3.0</c:v>
                </c:pt>
                <c:pt idx="1650">
                  <c:v>3.0</c:v>
                </c:pt>
                <c:pt idx="1651">
                  <c:v>3.0</c:v>
                </c:pt>
                <c:pt idx="1652">
                  <c:v>3.0</c:v>
                </c:pt>
                <c:pt idx="1653">
                  <c:v>3.0</c:v>
                </c:pt>
                <c:pt idx="1654">
                  <c:v>3.0</c:v>
                </c:pt>
                <c:pt idx="1655">
                  <c:v>3.0</c:v>
                </c:pt>
                <c:pt idx="1656">
                  <c:v>3.0</c:v>
                </c:pt>
                <c:pt idx="1657">
                  <c:v>3.0</c:v>
                </c:pt>
                <c:pt idx="1658">
                  <c:v>3.0</c:v>
                </c:pt>
                <c:pt idx="1659">
                  <c:v>3.0</c:v>
                </c:pt>
                <c:pt idx="1660">
                  <c:v>3.0</c:v>
                </c:pt>
                <c:pt idx="1661">
                  <c:v>3.0</c:v>
                </c:pt>
                <c:pt idx="1662">
                  <c:v>3.0</c:v>
                </c:pt>
                <c:pt idx="1663">
                  <c:v>3.0</c:v>
                </c:pt>
                <c:pt idx="1664">
                  <c:v>3.0</c:v>
                </c:pt>
                <c:pt idx="1665">
                  <c:v>3.0</c:v>
                </c:pt>
                <c:pt idx="1666">
                  <c:v>3.0</c:v>
                </c:pt>
                <c:pt idx="1667">
                  <c:v>3.0</c:v>
                </c:pt>
                <c:pt idx="1668">
                  <c:v>3.0</c:v>
                </c:pt>
                <c:pt idx="1669">
                  <c:v>3.0</c:v>
                </c:pt>
                <c:pt idx="1670">
                  <c:v>3.0</c:v>
                </c:pt>
                <c:pt idx="1671">
                  <c:v>3.0</c:v>
                </c:pt>
                <c:pt idx="1672">
                  <c:v>3.0</c:v>
                </c:pt>
                <c:pt idx="1673">
                  <c:v>3.0</c:v>
                </c:pt>
                <c:pt idx="1674">
                  <c:v>3.0</c:v>
                </c:pt>
                <c:pt idx="1675">
                  <c:v>3.0</c:v>
                </c:pt>
                <c:pt idx="1676">
                  <c:v>3.0</c:v>
                </c:pt>
                <c:pt idx="1677">
                  <c:v>3.0</c:v>
                </c:pt>
                <c:pt idx="1678">
                  <c:v>3.0</c:v>
                </c:pt>
                <c:pt idx="1679">
                  <c:v>3.0</c:v>
                </c:pt>
                <c:pt idx="1680">
                  <c:v>3.0</c:v>
                </c:pt>
                <c:pt idx="1681">
                  <c:v>3.0</c:v>
                </c:pt>
                <c:pt idx="1682">
                  <c:v>3.0</c:v>
                </c:pt>
                <c:pt idx="1683">
                  <c:v>3.0</c:v>
                </c:pt>
                <c:pt idx="1684">
                  <c:v>3.0</c:v>
                </c:pt>
                <c:pt idx="1685">
                  <c:v>3.0</c:v>
                </c:pt>
                <c:pt idx="1686">
                  <c:v>3.0</c:v>
                </c:pt>
                <c:pt idx="1687">
                  <c:v>3.0</c:v>
                </c:pt>
                <c:pt idx="1688">
                  <c:v>3.0</c:v>
                </c:pt>
                <c:pt idx="1689">
                  <c:v>3.0</c:v>
                </c:pt>
                <c:pt idx="1690">
                  <c:v>3.0</c:v>
                </c:pt>
                <c:pt idx="1691">
                  <c:v>3.0</c:v>
                </c:pt>
                <c:pt idx="1692">
                  <c:v>3.0</c:v>
                </c:pt>
                <c:pt idx="1693">
                  <c:v>3.0</c:v>
                </c:pt>
                <c:pt idx="1694">
                  <c:v>3.0</c:v>
                </c:pt>
                <c:pt idx="1695">
                  <c:v>3.0</c:v>
                </c:pt>
                <c:pt idx="1696">
                  <c:v>3.0</c:v>
                </c:pt>
                <c:pt idx="1697">
                  <c:v>3.0</c:v>
                </c:pt>
                <c:pt idx="1698">
                  <c:v>3.0</c:v>
                </c:pt>
                <c:pt idx="1699">
                  <c:v>3.0</c:v>
                </c:pt>
                <c:pt idx="1700">
                  <c:v>3.0</c:v>
                </c:pt>
                <c:pt idx="1701">
                  <c:v>3.0</c:v>
                </c:pt>
                <c:pt idx="1702">
                  <c:v>3.0</c:v>
                </c:pt>
                <c:pt idx="1703">
                  <c:v>3.0</c:v>
                </c:pt>
                <c:pt idx="1704">
                  <c:v>3.0</c:v>
                </c:pt>
                <c:pt idx="1705">
                  <c:v>3.0</c:v>
                </c:pt>
                <c:pt idx="1706">
                  <c:v>3.0</c:v>
                </c:pt>
                <c:pt idx="1707">
                  <c:v>3.0</c:v>
                </c:pt>
                <c:pt idx="1708">
                  <c:v>3.0</c:v>
                </c:pt>
                <c:pt idx="1709">
                  <c:v>3.0</c:v>
                </c:pt>
                <c:pt idx="1710">
                  <c:v>3.0</c:v>
                </c:pt>
                <c:pt idx="1711">
                  <c:v>3.0</c:v>
                </c:pt>
                <c:pt idx="1712">
                  <c:v>3.0</c:v>
                </c:pt>
                <c:pt idx="1713">
                  <c:v>3.0</c:v>
                </c:pt>
                <c:pt idx="1714">
                  <c:v>3.0</c:v>
                </c:pt>
                <c:pt idx="1715">
                  <c:v>3.0</c:v>
                </c:pt>
                <c:pt idx="1716">
                  <c:v>3.0</c:v>
                </c:pt>
                <c:pt idx="1717">
                  <c:v>3.0</c:v>
                </c:pt>
                <c:pt idx="1718">
                  <c:v>3.0</c:v>
                </c:pt>
                <c:pt idx="1719">
                  <c:v>3.0</c:v>
                </c:pt>
                <c:pt idx="1720">
                  <c:v>3.0</c:v>
                </c:pt>
                <c:pt idx="1721">
                  <c:v>3.0</c:v>
                </c:pt>
                <c:pt idx="1722">
                  <c:v>3.0</c:v>
                </c:pt>
                <c:pt idx="1723">
                  <c:v>3.0</c:v>
                </c:pt>
                <c:pt idx="1724">
                  <c:v>3.0</c:v>
                </c:pt>
                <c:pt idx="1725">
                  <c:v>3.0</c:v>
                </c:pt>
                <c:pt idx="1726">
                  <c:v>3.0</c:v>
                </c:pt>
                <c:pt idx="1727">
                  <c:v>3.0</c:v>
                </c:pt>
                <c:pt idx="1728">
                  <c:v>3.0</c:v>
                </c:pt>
                <c:pt idx="1729">
                  <c:v>3.0</c:v>
                </c:pt>
                <c:pt idx="1730">
                  <c:v>3.0</c:v>
                </c:pt>
                <c:pt idx="1731">
                  <c:v>3.0</c:v>
                </c:pt>
                <c:pt idx="1732">
                  <c:v>3.0</c:v>
                </c:pt>
                <c:pt idx="1733">
                  <c:v>3.0</c:v>
                </c:pt>
                <c:pt idx="1734">
                  <c:v>3.0</c:v>
                </c:pt>
                <c:pt idx="1735">
                  <c:v>3.0</c:v>
                </c:pt>
                <c:pt idx="1736">
                  <c:v>3.0</c:v>
                </c:pt>
                <c:pt idx="1737">
                  <c:v>3.0</c:v>
                </c:pt>
                <c:pt idx="1738">
                  <c:v>3.0</c:v>
                </c:pt>
                <c:pt idx="1739">
                  <c:v>3.0</c:v>
                </c:pt>
                <c:pt idx="1740">
                  <c:v>3.0</c:v>
                </c:pt>
                <c:pt idx="1741">
                  <c:v>3.0</c:v>
                </c:pt>
                <c:pt idx="1742">
                  <c:v>3.0</c:v>
                </c:pt>
                <c:pt idx="1743">
                  <c:v>3.0</c:v>
                </c:pt>
                <c:pt idx="1744">
                  <c:v>3.0</c:v>
                </c:pt>
                <c:pt idx="1745">
                  <c:v>3.0</c:v>
                </c:pt>
                <c:pt idx="1746">
                  <c:v>3.0</c:v>
                </c:pt>
                <c:pt idx="1747">
                  <c:v>3.0</c:v>
                </c:pt>
                <c:pt idx="1748">
                  <c:v>3.0</c:v>
                </c:pt>
                <c:pt idx="1749">
                  <c:v>3.0</c:v>
                </c:pt>
                <c:pt idx="1750">
                  <c:v>3.0</c:v>
                </c:pt>
                <c:pt idx="1751">
                  <c:v>3.0</c:v>
                </c:pt>
                <c:pt idx="1752">
                  <c:v>3.0</c:v>
                </c:pt>
                <c:pt idx="1753">
                  <c:v>3.0</c:v>
                </c:pt>
                <c:pt idx="1754">
                  <c:v>3.0</c:v>
                </c:pt>
                <c:pt idx="1755">
                  <c:v>3.0</c:v>
                </c:pt>
                <c:pt idx="1756">
                  <c:v>3.0</c:v>
                </c:pt>
                <c:pt idx="1757">
                  <c:v>3.0</c:v>
                </c:pt>
                <c:pt idx="1758">
                  <c:v>3.0</c:v>
                </c:pt>
                <c:pt idx="1759">
                  <c:v>3.0</c:v>
                </c:pt>
                <c:pt idx="1760">
                  <c:v>3.0</c:v>
                </c:pt>
                <c:pt idx="1761">
                  <c:v>3.0</c:v>
                </c:pt>
                <c:pt idx="1762">
                  <c:v>3.0</c:v>
                </c:pt>
                <c:pt idx="1763">
                  <c:v>3.0</c:v>
                </c:pt>
                <c:pt idx="1764">
                  <c:v>3.0</c:v>
                </c:pt>
                <c:pt idx="1765">
                  <c:v>3.0</c:v>
                </c:pt>
                <c:pt idx="1766">
                  <c:v>3.0</c:v>
                </c:pt>
                <c:pt idx="1767">
                  <c:v>3.0</c:v>
                </c:pt>
                <c:pt idx="1768">
                  <c:v>3.0</c:v>
                </c:pt>
                <c:pt idx="1769">
                  <c:v>3.0</c:v>
                </c:pt>
                <c:pt idx="1770">
                  <c:v>3.0</c:v>
                </c:pt>
                <c:pt idx="1771">
                  <c:v>3.0</c:v>
                </c:pt>
                <c:pt idx="1772">
                  <c:v>3.0</c:v>
                </c:pt>
                <c:pt idx="1773">
                  <c:v>3.0</c:v>
                </c:pt>
                <c:pt idx="1774">
                  <c:v>3.0</c:v>
                </c:pt>
                <c:pt idx="1775">
                  <c:v>3.0</c:v>
                </c:pt>
                <c:pt idx="1776">
                  <c:v>3.0</c:v>
                </c:pt>
                <c:pt idx="1777">
                  <c:v>3.0</c:v>
                </c:pt>
                <c:pt idx="1778">
                  <c:v>3.0</c:v>
                </c:pt>
                <c:pt idx="1779">
                  <c:v>3.0</c:v>
                </c:pt>
                <c:pt idx="1780">
                  <c:v>3.0</c:v>
                </c:pt>
                <c:pt idx="1781">
                  <c:v>3.0</c:v>
                </c:pt>
                <c:pt idx="1782">
                  <c:v>3.0</c:v>
                </c:pt>
                <c:pt idx="1783">
                  <c:v>3.0</c:v>
                </c:pt>
                <c:pt idx="1784">
                  <c:v>3.0</c:v>
                </c:pt>
                <c:pt idx="1785">
                  <c:v>3.0</c:v>
                </c:pt>
                <c:pt idx="1786">
                  <c:v>3.0</c:v>
                </c:pt>
                <c:pt idx="1787">
                  <c:v>3.0</c:v>
                </c:pt>
                <c:pt idx="1788">
                  <c:v>3.0</c:v>
                </c:pt>
                <c:pt idx="1789">
                  <c:v>3.0</c:v>
                </c:pt>
                <c:pt idx="1790">
                  <c:v>3.0</c:v>
                </c:pt>
                <c:pt idx="1791">
                  <c:v>3.0</c:v>
                </c:pt>
                <c:pt idx="1792">
                  <c:v>3.0</c:v>
                </c:pt>
                <c:pt idx="1793">
                  <c:v>3.0</c:v>
                </c:pt>
                <c:pt idx="1794">
                  <c:v>3.0</c:v>
                </c:pt>
                <c:pt idx="1795">
                  <c:v>3.0</c:v>
                </c:pt>
                <c:pt idx="1796">
                  <c:v>3.0</c:v>
                </c:pt>
                <c:pt idx="1797">
                  <c:v>3.0</c:v>
                </c:pt>
                <c:pt idx="1798">
                  <c:v>3.0</c:v>
                </c:pt>
                <c:pt idx="1799">
                  <c:v>3.0</c:v>
                </c:pt>
                <c:pt idx="1800">
                  <c:v>3.0</c:v>
                </c:pt>
                <c:pt idx="1801">
                  <c:v>3.0</c:v>
                </c:pt>
                <c:pt idx="1802">
                  <c:v>3.0</c:v>
                </c:pt>
                <c:pt idx="1803">
                  <c:v>3.0</c:v>
                </c:pt>
                <c:pt idx="1804">
                  <c:v>3.0</c:v>
                </c:pt>
                <c:pt idx="1805">
                  <c:v>3.0</c:v>
                </c:pt>
                <c:pt idx="1806">
                  <c:v>3.0</c:v>
                </c:pt>
                <c:pt idx="1807">
                  <c:v>3.0</c:v>
                </c:pt>
                <c:pt idx="1808">
                  <c:v>3.0</c:v>
                </c:pt>
                <c:pt idx="1809">
                  <c:v>3.0</c:v>
                </c:pt>
                <c:pt idx="1810">
                  <c:v>3.0</c:v>
                </c:pt>
                <c:pt idx="1811">
                  <c:v>3.0</c:v>
                </c:pt>
                <c:pt idx="1812">
                  <c:v>3.0</c:v>
                </c:pt>
                <c:pt idx="1813">
                  <c:v>3.0</c:v>
                </c:pt>
                <c:pt idx="1814">
                  <c:v>3.0</c:v>
                </c:pt>
                <c:pt idx="1815">
                  <c:v>3.0</c:v>
                </c:pt>
                <c:pt idx="1816">
                  <c:v>3.0</c:v>
                </c:pt>
                <c:pt idx="1817">
                  <c:v>3.0</c:v>
                </c:pt>
                <c:pt idx="1818">
                  <c:v>3.0</c:v>
                </c:pt>
                <c:pt idx="1819">
                  <c:v>3.0</c:v>
                </c:pt>
                <c:pt idx="1820">
                  <c:v>3.0</c:v>
                </c:pt>
                <c:pt idx="1821">
                  <c:v>3.0</c:v>
                </c:pt>
                <c:pt idx="1822">
                  <c:v>3.0</c:v>
                </c:pt>
                <c:pt idx="1823">
                  <c:v>3.0</c:v>
                </c:pt>
                <c:pt idx="1824">
                  <c:v>3.0</c:v>
                </c:pt>
                <c:pt idx="1825">
                  <c:v>3.0</c:v>
                </c:pt>
                <c:pt idx="1826">
                  <c:v>3.0</c:v>
                </c:pt>
                <c:pt idx="1827">
                  <c:v>3.0</c:v>
                </c:pt>
                <c:pt idx="1828">
                  <c:v>3.0</c:v>
                </c:pt>
                <c:pt idx="1829">
                  <c:v>3.0</c:v>
                </c:pt>
                <c:pt idx="1830">
                  <c:v>3.0</c:v>
                </c:pt>
                <c:pt idx="1831">
                  <c:v>3.0</c:v>
                </c:pt>
                <c:pt idx="1832">
                  <c:v>3.0</c:v>
                </c:pt>
                <c:pt idx="1833">
                  <c:v>3.0</c:v>
                </c:pt>
                <c:pt idx="1834">
                  <c:v>3.0</c:v>
                </c:pt>
                <c:pt idx="1835">
                  <c:v>3.0</c:v>
                </c:pt>
                <c:pt idx="1836">
                  <c:v>3.0</c:v>
                </c:pt>
                <c:pt idx="1837">
                  <c:v>3.0</c:v>
                </c:pt>
                <c:pt idx="1838">
                  <c:v>3.0</c:v>
                </c:pt>
                <c:pt idx="1839">
                  <c:v>3.0</c:v>
                </c:pt>
                <c:pt idx="1840">
                  <c:v>3.0</c:v>
                </c:pt>
                <c:pt idx="1841">
                  <c:v>3.0</c:v>
                </c:pt>
                <c:pt idx="1842">
                  <c:v>3.0</c:v>
                </c:pt>
                <c:pt idx="1843">
                  <c:v>3.0</c:v>
                </c:pt>
                <c:pt idx="1844">
                  <c:v>3.0</c:v>
                </c:pt>
                <c:pt idx="1845">
                  <c:v>3.0</c:v>
                </c:pt>
                <c:pt idx="1846">
                  <c:v>3.0</c:v>
                </c:pt>
                <c:pt idx="1847">
                  <c:v>3.0</c:v>
                </c:pt>
                <c:pt idx="1848">
                  <c:v>3.0</c:v>
                </c:pt>
                <c:pt idx="1849">
                  <c:v>3.0</c:v>
                </c:pt>
                <c:pt idx="1850">
                  <c:v>3.0</c:v>
                </c:pt>
                <c:pt idx="1851">
                  <c:v>3.0</c:v>
                </c:pt>
                <c:pt idx="1852">
                  <c:v>3.0</c:v>
                </c:pt>
                <c:pt idx="1853">
                  <c:v>3.0</c:v>
                </c:pt>
                <c:pt idx="1854">
                  <c:v>3.0</c:v>
                </c:pt>
                <c:pt idx="1855">
                  <c:v>3.0</c:v>
                </c:pt>
                <c:pt idx="1856">
                  <c:v>3.0</c:v>
                </c:pt>
                <c:pt idx="1857">
                  <c:v>3.0</c:v>
                </c:pt>
                <c:pt idx="1858">
                  <c:v>3.0</c:v>
                </c:pt>
                <c:pt idx="1859">
                  <c:v>3.0</c:v>
                </c:pt>
                <c:pt idx="1860">
                  <c:v>3.0</c:v>
                </c:pt>
                <c:pt idx="1861">
                  <c:v>3.0</c:v>
                </c:pt>
                <c:pt idx="1862">
                  <c:v>3.0</c:v>
                </c:pt>
                <c:pt idx="1863">
                  <c:v>3.0</c:v>
                </c:pt>
                <c:pt idx="1864">
                  <c:v>3.0</c:v>
                </c:pt>
                <c:pt idx="1865">
                  <c:v>3.0</c:v>
                </c:pt>
                <c:pt idx="1866">
                  <c:v>3.0</c:v>
                </c:pt>
                <c:pt idx="1867">
                  <c:v>3.0</c:v>
                </c:pt>
                <c:pt idx="1868">
                  <c:v>3.0</c:v>
                </c:pt>
                <c:pt idx="1869">
                  <c:v>3.0</c:v>
                </c:pt>
                <c:pt idx="1870">
                  <c:v>3.0</c:v>
                </c:pt>
                <c:pt idx="1871">
                  <c:v>3.0</c:v>
                </c:pt>
                <c:pt idx="1872">
                  <c:v>3.0</c:v>
                </c:pt>
                <c:pt idx="1873">
                  <c:v>3.0</c:v>
                </c:pt>
                <c:pt idx="1874">
                  <c:v>3.0</c:v>
                </c:pt>
                <c:pt idx="1875">
                  <c:v>3.0</c:v>
                </c:pt>
                <c:pt idx="1876">
                  <c:v>3.0</c:v>
                </c:pt>
                <c:pt idx="1877">
                  <c:v>3.0</c:v>
                </c:pt>
                <c:pt idx="1878">
                  <c:v>3.0</c:v>
                </c:pt>
                <c:pt idx="1879">
                  <c:v>3.0</c:v>
                </c:pt>
                <c:pt idx="1880">
                  <c:v>3.0</c:v>
                </c:pt>
                <c:pt idx="1881">
                  <c:v>3.0</c:v>
                </c:pt>
                <c:pt idx="1882">
                  <c:v>3.0</c:v>
                </c:pt>
                <c:pt idx="1883">
                  <c:v>3.0</c:v>
                </c:pt>
                <c:pt idx="1884">
                  <c:v>3.0</c:v>
                </c:pt>
                <c:pt idx="1885">
                  <c:v>3.0</c:v>
                </c:pt>
                <c:pt idx="1886">
                  <c:v>3.0</c:v>
                </c:pt>
                <c:pt idx="1887">
                  <c:v>3.0</c:v>
                </c:pt>
                <c:pt idx="1888">
                  <c:v>3.0</c:v>
                </c:pt>
                <c:pt idx="1889">
                  <c:v>3.0</c:v>
                </c:pt>
                <c:pt idx="1890">
                  <c:v>3.0</c:v>
                </c:pt>
                <c:pt idx="1891">
                  <c:v>3.0</c:v>
                </c:pt>
                <c:pt idx="1892">
                  <c:v>3.0</c:v>
                </c:pt>
                <c:pt idx="1893">
                  <c:v>3.0</c:v>
                </c:pt>
                <c:pt idx="1894">
                  <c:v>3.0</c:v>
                </c:pt>
                <c:pt idx="1895">
                  <c:v>3.0</c:v>
                </c:pt>
                <c:pt idx="1896">
                  <c:v>3.0</c:v>
                </c:pt>
                <c:pt idx="1897">
                  <c:v>3.0</c:v>
                </c:pt>
                <c:pt idx="1898">
                  <c:v>3.0</c:v>
                </c:pt>
                <c:pt idx="1899">
                  <c:v>3.0</c:v>
                </c:pt>
                <c:pt idx="1900">
                  <c:v>3.0</c:v>
                </c:pt>
                <c:pt idx="1901">
                  <c:v>3.0</c:v>
                </c:pt>
                <c:pt idx="1902">
                  <c:v>3.0</c:v>
                </c:pt>
                <c:pt idx="1903">
                  <c:v>3.0</c:v>
                </c:pt>
                <c:pt idx="1904">
                  <c:v>3.0</c:v>
                </c:pt>
                <c:pt idx="1905">
                  <c:v>3.0</c:v>
                </c:pt>
                <c:pt idx="1906">
                  <c:v>3.0</c:v>
                </c:pt>
                <c:pt idx="1907">
                  <c:v>3.0</c:v>
                </c:pt>
                <c:pt idx="1908">
                  <c:v>3.0</c:v>
                </c:pt>
                <c:pt idx="1909">
                  <c:v>3.0</c:v>
                </c:pt>
                <c:pt idx="1910">
                  <c:v>3.0</c:v>
                </c:pt>
                <c:pt idx="1911">
                  <c:v>3.0</c:v>
                </c:pt>
                <c:pt idx="1912">
                  <c:v>3.0</c:v>
                </c:pt>
                <c:pt idx="1913">
                  <c:v>3.0</c:v>
                </c:pt>
                <c:pt idx="1914">
                  <c:v>3.0</c:v>
                </c:pt>
                <c:pt idx="1915">
                  <c:v>3.0</c:v>
                </c:pt>
                <c:pt idx="1916">
                  <c:v>3.0</c:v>
                </c:pt>
                <c:pt idx="1917">
                  <c:v>3.0</c:v>
                </c:pt>
                <c:pt idx="1918">
                  <c:v>3.0</c:v>
                </c:pt>
                <c:pt idx="1919">
                  <c:v>3.0</c:v>
                </c:pt>
                <c:pt idx="1920">
                  <c:v>3.0</c:v>
                </c:pt>
                <c:pt idx="1921">
                  <c:v>3.0</c:v>
                </c:pt>
                <c:pt idx="1922">
                  <c:v>3.0</c:v>
                </c:pt>
                <c:pt idx="1923">
                  <c:v>3.0</c:v>
                </c:pt>
                <c:pt idx="1924">
                  <c:v>3.0</c:v>
                </c:pt>
                <c:pt idx="1925">
                  <c:v>3.0</c:v>
                </c:pt>
                <c:pt idx="1926">
                  <c:v>3.0</c:v>
                </c:pt>
                <c:pt idx="1927">
                  <c:v>3.0</c:v>
                </c:pt>
                <c:pt idx="1928">
                  <c:v>3.0</c:v>
                </c:pt>
                <c:pt idx="1929">
                  <c:v>3.0</c:v>
                </c:pt>
                <c:pt idx="1930">
                  <c:v>3.0</c:v>
                </c:pt>
                <c:pt idx="1931">
                  <c:v>3.0</c:v>
                </c:pt>
                <c:pt idx="1932">
                  <c:v>3.0</c:v>
                </c:pt>
                <c:pt idx="1933">
                  <c:v>3.0</c:v>
                </c:pt>
                <c:pt idx="1934">
                  <c:v>3.0</c:v>
                </c:pt>
                <c:pt idx="1935">
                  <c:v>3.0</c:v>
                </c:pt>
                <c:pt idx="1936">
                  <c:v>3.0</c:v>
                </c:pt>
                <c:pt idx="1937">
                  <c:v>3.0</c:v>
                </c:pt>
                <c:pt idx="1938">
                  <c:v>3.0</c:v>
                </c:pt>
                <c:pt idx="1939">
                  <c:v>3.0</c:v>
                </c:pt>
                <c:pt idx="1940">
                  <c:v>3.0</c:v>
                </c:pt>
                <c:pt idx="1941">
                  <c:v>3.0</c:v>
                </c:pt>
                <c:pt idx="1942">
                  <c:v>3.0</c:v>
                </c:pt>
                <c:pt idx="1943">
                  <c:v>3.0</c:v>
                </c:pt>
                <c:pt idx="1944">
                  <c:v>3.0</c:v>
                </c:pt>
                <c:pt idx="1945">
                  <c:v>3.0</c:v>
                </c:pt>
                <c:pt idx="1946">
                  <c:v>3.0</c:v>
                </c:pt>
                <c:pt idx="1947">
                  <c:v>3.0</c:v>
                </c:pt>
                <c:pt idx="1948">
                  <c:v>3.0</c:v>
                </c:pt>
                <c:pt idx="1949">
                  <c:v>3.0</c:v>
                </c:pt>
                <c:pt idx="1950">
                  <c:v>3.0</c:v>
                </c:pt>
                <c:pt idx="1951">
                  <c:v>3.0</c:v>
                </c:pt>
                <c:pt idx="1952">
                  <c:v>3.0</c:v>
                </c:pt>
                <c:pt idx="1953">
                  <c:v>3.0</c:v>
                </c:pt>
                <c:pt idx="1954">
                  <c:v>3.0</c:v>
                </c:pt>
                <c:pt idx="1955">
                  <c:v>3.0</c:v>
                </c:pt>
                <c:pt idx="1956">
                  <c:v>3.0</c:v>
                </c:pt>
                <c:pt idx="1957">
                  <c:v>3.0</c:v>
                </c:pt>
                <c:pt idx="1958">
                  <c:v>3.0</c:v>
                </c:pt>
                <c:pt idx="1959">
                  <c:v>3.0</c:v>
                </c:pt>
                <c:pt idx="1960">
                  <c:v>3.0</c:v>
                </c:pt>
                <c:pt idx="1961">
                  <c:v>3.0</c:v>
                </c:pt>
                <c:pt idx="1962">
                  <c:v>3.0</c:v>
                </c:pt>
                <c:pt idx="1963">
                  <c:v>3.0</c:v>
                </c:pt>
                <c:pt idx="1964">
                  <c:v>3.0</c:v>
                </c:pt>
                <c:pt idx="1965">
                  <c:v>3.0</c:v>
                </c:pt>
                <c:pt idx="1966">
                  <c:v>3.0</c:v>
                </c:pt>
                <c:pt idx="1967">
                  <c:v>3.0</c:v>
                </c:pt>
                <c:pt idx="1968">
                  <c:v>3.0</c:v>
                </c:pt>
                <c:pt idx="1969">
                  <c:v>3.0</c:v>
                </c:pt>
                <c:pt idx="1970">
                  <c:v>3.0</c:v>
                </c:pt>
                <c:pt idx="1971">
                  <c:v>3.0</c:v>
                </c:pt>
                <c:pt idx="1972">
                  <c:v>3.0</c:v>
                </c:pt>
                <c:pt idx="1973">
                  <c:v>3.0</c:v>
                </c:pt>
                <c:pt idx="1974">
                  <c:v>3.0</c:v>
                </c:pt>
                <c:pt idx="1975">
                  <c:v>3.0</c:v>
                </c:pt>
                <c:pt idx="1976">
                  <c:v>3.0</c:v>
                </c:pt>
                <c:pt idx="1977">
                  <c:v>3.0</c:v>
                </c:pt>
                <c:pt idx="1978">
                  <c:v>3.0</c:v>
                </c:pt>
                <c:pt idx="1979">
                  <c:v>3.0</c:v>
                </c:pt>
                <c:pt idx="1980">
                  <c:v>3.0</c:v>
                </c:pt>
                <c:pt idx="1981">
                  <c:v>3.0</c:v>
                </c:pt>
                <c:pt idx="1982">
                  <c:v>3.0</c:v>
                </c:pt>
                <c:pt idx="1983">
                  <c:v>3.0</c:v>
                </c:pt>
                <c:pt idx="1984">
                  <c:v>3.0</c:v>
                </c:pt>
                <c:pt idx="1985">
                  <c:v>3.0</c:v>
                </c:pt>
                <c:pt idx="1986">
                  <c:v>3.0</c:v>
                </c:pt>
                <c:pt idx="1987">
                  <c:v>3.0</c:v>
                </c:pt>
                <c:pt idx="1988">
                  <c:v>3.0</c:v>
                </c:pt>
                <c:pt idx="1989">
                  <c:v>3.0</c:v>
                </c:pt>
                <c:pt idx="1990">
                  <c:v>3.0</c:v>
                </c:pt>
                <c:pt idx="1991">
                  <c:v>3.0</c:v>
                </c:pt>
                <c:pt idx="1992">
                  <c:v>3.0</c:v>
                </c:pt>
                <c:pt idx="1993">
                  <c:v>3.0</c:v>
                </c:pt>
                <c:pt idx="1994">
                  <c:v>3.0</c:v>
                </c:pt>
                <c:pt idx="1995">
                  <c:v>3.0</c:v>
                </c:pt>
                <c:pt idx="1996">
                  <c:v>3.0</c:v>
                </c:pt>
                <c:pt idx="1997">
                  <c:v>3.0</c:v>
                </c:pt>
                <c:pt idx="1998">
                  <c:v>3.0</c:v>
                </c:pt>
                <c:pt idx="1999">
                  <c:v>3.0</c:v>
                </c:pt>
                <c:pt idx="2000">
                  <c:v>3.0</c:v>
                </c:pt>
                <c:pt idx="2001">
                  <c:v>3.0</c:v>
                </c:pt>
                <c:pt idx="2002">
                  <c:v>3.0</c:v>
                </c:pt>
                <c:pt idx="2003">
                  <c:v>3.0</c:v>
                </c:pt>
                <c:pt idx="2004">
                  <c:v>3.0</c:v>
                </c:pt>
                <c:pt idx="2005">
                  <c:v>3.0</c:v>
                </c:pt>
                <c:pt idx="2006">
                  <c:v>3.0</c:v>
                </c:pt>
                <c:pt idx="2007">
                  <c:v>3.0</c:v>
                </c:pt>
                <c:pt idx="2008">
                  <c:v>3.0</c:v>
                </c:pt>
                <c:pt idx="2009">
                  <c:v>3.0</c:v>
                </c:pt>
                <c:pt idx="2010">
                  <c:v>3.0</c:v>
                </c:pt>
                <c:pt idx="2011">
                  <c:v>3.0</c:v>
                </c:pt>
                <c:pt idx="2012">
                  <c:v>3.0</c:v>
                </c:pt>
                <c:pt idx="2013">
                  <c:v>3.0</c:v>
                </c:pt>
                <c:pt idx="2014">
                  <c:v>3.0</c:v>
                </c:pt>
                <c:pt idx="2015">
                  <c:v>3.0</c:v>
                </c:pt>
                <c:pt idx="2016">
                  <c:v>3.0</c:v>
                </c:pt>
                <c:pt idx="2017">
                  <c:v>3.0</c:v>
                </c:pt>
                <c:pt idx="2018">
                  <c:v>3.0</c:v>
                </c:pt>
                <c:pt idx="2019">
                  <c:v>3.0</c:v>
                </c:pt>
                <c:pt idx="2020">
                  <c:v>3.0</c:v>
                </c:pt>
                <c:pt idx="2021">
                  <c:v>3.0</c:v>
                </c:pt>
                <c:pt idx="2022">
                  <c:v>3.0</c:v>
                </c:pt>
                <c:pt idx="2023">
                  <c:v>3.0</c:v>
                </c:pt>
                <c:pt idx="2024">
                  <c:v>3.0</c:v>
                </c:pt>
                <c:pt idx="2025">
                  <c:v>3.0</c:v>
                </c:pt>
                <c:pt idx="2026">
                  <c:v>3.0</c:v>
                </c:pt>
                <c:pt idx="2027">
                  <c:v>3.0</c:v>
                </c:pt>
                <c:pt idx="2028">
                  <c:v>3.0</c:v>
                </c:pt>
                <c:pt idx="2029">
                  <c:v>3.0</c:v>
                </c:pt>
                <c:pt idx="2030">
                  <c:v>3.0</c:v>
                </c:pt>
                <c:pt idx="2031">
                  <c:v>3.0</c:v>
                </c:pt>
                <c:pt idx="2032">
                  <c:v>3.0</c:v>
                </c:pt>
                <c:pt idx="2033">
                  <c:v>3.0</c:v>
                </c:pt>
                <c:pt idx="2034">
                  <c:v>3.0</c:v>
                </c:pt>
                <c:pt idx="2035">
                  <c:v>3.0</c:v>
                </c:pt>
                <c:pt idx="2036">
                  <c:v>3.0</c:v>
                </c:pt>
                <c:pt idx="2037">
                  <c:v>3.0</c:v>
                </c:pt>
                <c:pt idx="2038">
                  <c:v>3.0</c:v>
                </c:pt>
                <c:pt idx="2039">
                  <c:v>3.0</c:v>
                </c:pt>
                <c:pt idx="2040">
                  <c:v>3.0</c:v>
                </c:pt>
                <c:pt idx="2041">
                  <c:v>3.0</c:v>
                </c:pt>
                <c:pt idx="2042">
                  <c:v>3.0</c:v>
                </c:pt>
                <c:pt idx="2043">
                  <c:v>3.0</c:v>
                </c:pt>
                <c:pt idx="2044">
                  <c:v>3.0</c:v>
                </c:pt>
                <c:pt idx="2045">
                  <c:v>3.0</c:v>
                </c:pt>
                <c:pt idx="2046">
                  <c:v>3.0</c:v>
                </c:pt>
                <c:pt idx="2047">
                  <c:v>3.0</c:v>
                </c:pt>
                <c:pt idx="2048">
                  <c:v>3.0</c:v>
                </c:pt>
                <c:pt idx="2049">
                  <c:v>3.0</c:v>
                </c:pt>
                <c:pt idx="2050">
                  <c:v>3.0</c:v>
                </c:pt>
                <c:pt idx="2051">
                  <c:v>3.0</c:v>
                </c:pt>
                <c:pt idx="2052">
                  <c:v>3.0</c:v>
                </c:pt>
                <c:pt idx="2053">
                  <c:v>3.0</c:v>
                </c:pt>
                <c:pt idx="2054">
                  <c:v>3.0</c:v>
                </c:pt>
                <c:pt idx="2055">
                  <c:v>3.0</c:v>
                </c:pt>
                <c:pt idx="2056">
                  <c:v>3.0</c:v>
                </c:pt>
                <c:pt idx="2057">
                  <c:v>3.0</c:v>
                </c:pt>
                <c:pt idx="2058">
                  <c:v>3.0</c:v>
                </c:pt>
                <c:pt idx="2059">
                  <c:v>3.0</c:v>
                </c:pt>
                <c:pt idx="2060">
                  <c:v>3.0</c:v>
                </c:pt>
                <c:pt idx="2061">
                  <c:v>3.0</c:v>
                </c:pt>
                <c:pt idx="2062">
                  <c:v>3.0</c:v>
                </c:pt>
                <c:pt idx="2063">
                  <c:v>3.0</c:v>
                </c:pt>
                <c:pt idx="2064">
                  <c:v>3.0</c:v>
                </c:pt>
                <c:pt idx="2065">
                  <c:v>3.0</c:v>
                </c:pt>
                <c:pt idx="2066">
                  <c:v>3.0</c:v>
                </c:pt>
                <c:pt idx="2067">
                  <c:v>3.0</c:v>
                </c:pt>
                <c:pt idx="2068">
                  <c:v>3.0</c:v>
                </c:pt>
                <c:pt idx="2069">
                  <c:v>3.0</c:v>
                </c:pt>
                <c:pt idx="2070">
                  <c:v>3.0</c:v>
                </c:pt>
                <c:pt idx="2071">
                  <c:v>3.0</c:v>
                </c:pt>
                <c:pt idx="2072">
                  <c:v>3.0</c:v>
                </c:pt>
                <c:pt idx="2073">
                  <c:v>3.0</c:v>
                </c:pt>
                <c:pt idx="2074">
                  <c:v>3.0</c:v>
                </c:pt>
                <c:pt idx="2075">
                  <c:v>3.0</c:v>
                </c:pt>
                <c:pt idx="2076">
                  <c:v>3.0</c:v>
                </c:pt>
                <c:pt idx="2077">
                  <c:v>3.0</c:v>
                </c:pt>
                <c:pt idx="2078">
                  <c:v>3.0</c:v>
                </c:pt>
                <c:pt idx="2079">
                  <c:v>3.0</c:v>
                </c:pt>
                <c:pt idx="2080">
                  <c:v>3.0</c:v>
                </c:pt>
                <c:pt idx="2081">
                  <c:v>3.0</c:v>
                </c:pt>
                <c:pt idx="2082">
                  <c:v>3.0</c:v>
                </c:pt>
                <c:pt idx="2083">
                  <c:v>3.0</c:v>
                </c:pt>
                <c:pt idx="2084">
                  <c:v>3.0</c:v>
                </c:pt>
                <c:pt idx="2085">
                  <c:v>3.0</c:v>
                </c:pt>
                <c:pt idx="2086">
                  <c:v>3.0</c:v>
                </c:pt>
                <c:pt idx="2087">
                  <c:v>3.0</c:v>
                </c:pt>
                <c:pt idx="2088">
                  <c:v>3.0</c:v>
                </c:pt>
                <c:pt idx="2089">
                  <c:v>3.0</c:v>
                </c:pt>
                <c:pt idx="2090">
                  <c:v>3.0</c:v>
                </c:pt>
                <c:pt idx="2091">
                  <c:v>3.0</c:v>
                </c:pt>
                <c:pt idx="2092">
                  <c:v>3.0</c:v>
                </c:pt>
                <c:pt idx="2093">
                  <c:v>3.0</c:v>
                </c:pt>
                <c:pt idx="2094">
                  <c:v>3.0</c:v>
                </c:pt>
                <c:pt idx="2095">
                  <c:v>3.0</c:v>
                </c:pt>
                <c:pt idx="2096">
                  <c:v>3.0</c:v>
                </c:pt>
                <c:pt idx="2097">
                  <c:v>3.0</c:v>
                </c:pt>
                <c:pt idx="2098">
                  <c:v>3.0</c:v>
                </c:pt>
                <c:pt idx="2099">
                  <c:v>3.0</c:v>
                </c:pt>
                <c:pt idx="2100">
                  <c:v>3.0</c:v>
                </c:pt>
                <c:pt idx="2101">
                  <c:v>3.0</c:v>
                </c:pt>
                <c:pt idx="2102">
                  <c:v>3.0</c:v>
                </c:pt>
                <c:pt idx="2103">
                  <c:v>3.0</c:v>
                </c:pt>
                <c:pt idx="2104">
                  <c:v>3.0</c:v>
                </c:pt>
                <c:pt idx="2105">
                  <c:v>3.0</c:v>
                </c:pt>
                <c:pt idx="2106">
                  <c:v>3.0</c:v>
                </c:pt>
                <c:pt idx="2107">
                  <c:v>3.0</c:v>
                </c:pt>
                <c:pt idx="2108">
                  <c:v>3.0</c:v>
                </c:pt>
                <c:pt idx="2109">
                  <c:v>3.0</c:v>
                </c:pt>
                <c:pt idx="2110">
                  <c:v>3.0</c:v>
                </c:pt>
                <c:pt idx="2111">
                  <c:v>3.0</c:v>
                </c:pt>
                <c:pt idx="2112">
                  <c:v>3.0</c:v>
                </c:pt>
                <c:pt idx="2113">
                  <c:v>3.0</c:v>
                </c:pt>
                <c:pt idx="2114">
                  <c:v>3.0</c:v>
                </c:pt>
                <c:pt idx="2115">
                  <c:v>3.0</c:v>
                </c:pt>
                <c:pt idx="2116">
                  <c:v>3.0</c:v>
                </c:pt>
                <c:pt idx="2117">
                  <c:v>3.0</c:v>
                </c:pt>
                <c:pt idx="2118">
                  <c:v>3.0</c:v>
                </c:pt>
                <c:pt idx="2119">
                  <c:v>3.0</c:v>
                </c:pt>
                <c:pt idx="2120">
                  <c:v>3.0</c:v>
                </c:pt>
                <c:pt idx="2121">
                  <c:v>3.0</c:v>
                </c:pt>
                <c:pt idx="2122">
                  <c:v>3.0</c:v>
                </c:pt>
                <c:pt idx="2123">
                  <c:v>3.0</c:v>
                </c:pt>
                <c:pt idx="2124">
                  <c:v>3.0</c:v>
                </c:pt>
                <c:pt idx="2125">
                  <c:v>3.0</c:v>
                </c:pt>
                <c:pt idx="2126">
                  <c:v>3.0</c:v>
                </c:pt>
                <c:pt idx="2127">
                  <c:v>3.0</c:v>
                </c:pt>
                <c:pt idx="2128">
                  <c:v>3.0</c:v>
                </c:pt>
                <c:pt idx="2129">
                  <c:v>3.0</c:v>
                </c:pt>
                <c:pt idx="2130">
                  <c:v>3.0</c:v>
                </c:pt>
                <c:pt idx="2131">
                  <c:v>3.0</c:v>
                </c:pt>
                <c:pt idx="2132">
                  <c:v>3.0</c:v>
                </c:pt>
                <c:pt idx="2133">
                  <c:v>3.0</c:v>
                </c:pt>
                <c:pt idx="2134">
                  <c:v>3.0</c:v>
                </c:pt>
                <c:pt idx="2135">
                  <c:v>3.0</c:v>
                </c:pt>
                <c:pt idx="2136">
                  <c:v>3.0</c:v>
                </c:pt>
                <c:pt idx="2137">
                  <c:v>3.0</c:v>
                </c:pt>
                <c:pt idx="2138">
                  <c:v>3.0</c:v>
                </c:pt>
                <c:pt idx="2139">
                  <c:v>3.0</c:v>
                </c:pt>
                <c:pt idx="2140">
                  <c:v>3.0</c:v>
                </c:pt>
                <c:pt idx="2141">
                  <c:v>3.0</c:v>
                </c:pt>
                <c:pt idx="2142">
                  <c:v>3.0</c:v>
                </c:pt>
                <c:pt idx="2143">
                  <c:v>3.0</c:v>
                </c:pt>
                <c:pt idx="2144">
                  <c:v>3.0</c:v>
                </c:pt>
                <c:pt idx="2145">
                  <c:v>3.0</c:v>
                </c:pt>
                <c:pt idx="2146">
                  <c:v>3.0</c:v>
                </c:pt>
                <c:pt idx="2147">
                  <c:v>3.0</c:v>
                </c:pt>
                <c:pt idx="2148">
                  <c:v>3.0</c:v>
                </c:pt>
                <c:pt idx="2149">
                  <c:v>3.0</c:v>
                </c:pt>
                <c:pt idx="2150">
                  <c:v>3.0</c:v>
                </c:pt>
                <c:pt idx="2151">
                  <c:v>3.0</c:v>
                </c:pt>
                <c:pt idx="2152">
                  <c:v>3.0</c:v>
                </c:pt>
                <c:pt idx="2153">
                  <c:v>3.0</c:v>
                </c:pt>
                <c:pt idx="2154">
                  <c:v>3.0</c:v>
                </c:pt>
                <c:pt idx="2155">
                  <c:v>3.0</c:v>
                </c:pt>
                <c:pt idx="2156">
                  <c:v>3.0</c:v>
                </c:pt>
                <c:pt idx="2157">
                  <c:v>3.0</c:v>
                </c:pt>
                <c:pt idx="2158">
                  <c:v>3.0</c:v>
                </c:pt>
                <c:pt idx="2159">
                  <c:v>3.0</c:v>
                </c:pt>
                <c:pt idx="2160">
                  <c:v>4.0</c:v>
                </c:pt>
                <c:pt idx="2161">
                  <c:v>4.0</c:v>
                </c:pt>
                <c:pt idx="2162">
                  <c:v>4.0</c:v>
                </c:pt>
                <c:pt idx="2163">
                  <c:v>4.0</c:v>
                </c:pt>
                <c:pt idx="2164">
                  <c:v>4.0</c:v>
                </c:pt>
                <c:pt idx="2165">
                  <c:v>4.0</c:v>
                </c:pt>
                <c:pt idx="2166">
                  <c:v>4.0</c:v>
                </c:pt>
                <c:pt idx="2167">
                  <c:v>4.0</c:v>
                </c:pt>
                <c:pt idx="2168">
                  <c:v>4.0</c:v>
                </c:pt>
                <c:pt idx="2169">
                  <c:v>4.0</c:v>
                </c:pt>
                <c:pt idx="2170">
                  <c:v>4.0</c:v>
                </c:pt>
                <c:pt idx="2171">
                  <c:v>4.0</c:v>
                </c:pt>
                <c:pt idx="2172">
                  <c:v>4.0</c:v>
                </c:pt>
                <c:pt idx="2173">
                  <c:v>4.0</c:v>
                </c:pt>
                <c:pt idx="2174">
                  <c:v>4.0</c:v>
                </c:pt>
                <c:pt idx="2175">
                  <c:v>4.0</c:v>
                </c:pt>
                <c:pt idx="2176">
                  <c:v>4.0</c:v>
                </c:pt>
                <c:pt idx="2177">
                  <c:v>4.0</c:v>
                </c:pt>
                <c:pt idx="2178">
                  <c:v>4.0</c:v>
                </c:pt>
                <c:pt idx="2179">
                  <c:v>4.0</c:v>
                </c:pt>
                <c:pt idx="2180">
                  <c:v>4.0</c:v>
                </c:pt>
                <c:pt idx="2181">
                  <c:v>4.0</c:v>
                </c:pt>
                <c:pt idx="2182">
                  <c:v>4.0</c:v>
                </c:pt>
                <c:pt idx="2183">
                  <c:v>4.0</c:v>
                </c:pt>
                <c:pt idx="2184">
                  <c:v>4.0</c:v>
                </c:pt>
                <c:pt idx="2185">
                  <c:v>4.0</c:v>
                </c:pt>
                <c:pt idx="2186">
                  <c:v>4.0</c:v>
                </c:pt>
                <c:pt idx="2187">
                  <c:v>4.0</c:v>
                </c:pt>
                <c:pt idx="2188">
                  <c:v>4.0</c:v>
                </c:pt>
                <c:pt idx="2189">
                  <c:v>4.0</c:v>
                </c:pt>
                <c:pt idx="2190">
                  <c:v>4.0</c:v>
                </c:pt>
                <c:pt idx="2191">
                  <c:v>4.0</c:v>
                </c:pt>
                <c:pt idx="2192">
                  <c:v>4.0</c:v>
                </c:pt>
                <c:pt idx="2193">
                  <c:v>4.0</c:v>
                </c:pt>
                <c:pt idx="2194">
                  <c:v>4.0</c:v>
                </c:pt>
                <c:pt idx="2195">
                  <c:v>4.0</c:v>
                </c:pt>
                <c:pt idx="2196">
                  <c:v>4.0</c:v>
                </c:pt>
                <c:pt idx="2197">
                  <c:v>4.0</c:v>
                </c:pt>
                <c:pt idx="2198">
                  <c:v>4.0</c:v>
                </c:pt>
                <c:pt idx="2199">
                  <c:v>4.0</c:v>
                </c:pt>
                <c:pt idx="2200">
                  <c:v>4.0</c:v>
                </c:pt>
                <c:pt idx="2201">
                  <c:v>4.0</c:v>
                </c:pt>
                <c:pt idx="2202">
                  <c:v>4.0</c:v>
                </c:pt>
                <c:pt idx="2203">
                  <c:v>4.0</c:v>
                </c:pt>
                <c:pt idx="2204">
                  <c:v>4.0</c:v>
                </c:pt>
                <c:pt idx="2205">
                  <c:v>4.0</c:v>
                </c:pt>
                <c:pt idx="2206">
                  <c:v>4.0</c:v>
                </c:pt>
                <c:pt idx="2207">
                  <c:v>4.0</c:v>
                </c:pt>
                <c:pt idx="2208">
                  <c:v>4.0</c:v>
                </c:pt>
                <c:pt idx="2209">
                  <c:v>4.0</c:v>
                </c:pt>
                <c:pt idx="2210">
                  <c:v>4.0</c:v>
                </c:pt>
                <c:pt idx="2211">
                  <c:v>4.0</c:v>
                </c:pt>
                <c:pt idx="2212">
                  <c:v>4.0</c:v>
                </c:pt>
                <c:pt idx="2213">
                  <c:v>4.0</c:v>
                </c:pt>
                <c:pt idx="2214">
                  <c:v>4.0</c:v>
                </c:pt>
                <c:pt idx="2215">
                  <c:v>4.0</c:v>
                </c:pt>
                <c:pt idx="2216">
                  <c:v>4.0</c:v>
                </c:pt>
                <c:pt idx="2217">
                  <c:v>4.0</c:v>
                </c:pt>
                <c:pt idx="2218">
                  <c:v>4.0</c:v>
                </c:pt>
                <c:pt idx="2219">
                  <c:v>4.0</c:v>
                </c:pt>
                <c:pt idx="2220">
                  <c:v>4.0</c:v>
                </c:pt>
                <c:pt idx="2221">
                  <c:v>4.0</c:v>
                </c:pt>
                <c:pt idx="2222">
                  <c:v>4.0</c:v>
                </c:pt>
                <c:pt idx="2223">
                  <c:v>4.0</c:v>
                </c:pt>
                <c:pt idx="2224">
                  <c:v>4.0</c:v>
                </c:pt>
                <c:pt idx="2225">
                  <c:v>4.0</c:v>
                </c:pt>
                <c:pt idx="2226">
                  <c:v>4.0</c:v>
                </c:pt>
                <c:pt idx="2227">
                  <c:v>4.0</c:v>
                </c:pt>
                <c:pt idx="2228">
                  <c:v>4.0</c:v>
                </c:pt>
                <c:pt idx="2229">
                  <c:v>4.0</c:v>
                </c:pt>
                <c:pt idx="2230">
                  <c:v>4.0</c:v>
                </c:pt>
                <c:pt idx="2231">
                  <c:v>4.0</c:v>
                </c:pt>
                <c:pt idx="2232">
                  <c:v>4.0</c:v>
                </c:pt>
                <c:pt idx="2233">
                  <c:v>4.0</c:v>
                </c:pt>
                <c:pt idx="2234">
                  <c:v>4.0</c:v>
                </c:pt>
                <c:pt idx="2235">
                  <c:v>4.0</c:v>
                </c:pt>
                <c:pt idx="2236">
                  <c:v>4.0</c:v>
                </c:pt>
                <c:pt idx="2237">
                  <c:v>4.0</c:v>
                </c:pt>
                <c:pt idx="2238">
                  <c:v>4.0</c:v>
                </c:pt>
                <c:pt idx="2239">
                  <c:v>4.0</c:v>
                </c:pt>
                <c:pt idx="2240">
                  <c:v>4.0</c:v>
                </c:pt>
                <c:pt idx="2241">
                  <c:v>4.0</c:v>
                </c:pt>
                <c:pt idx="2242">
                  <c:v>4.0</c:v>
                </c:pt>
                <c:pt idx="2243">
                  <c:v>4.0</c:v>
                </c:pt>
                <c:pt idx="2244">
                  <c:v>4.0</c:v>
                </c:pt>
                <c:pt idx="2245">
                  <c:v>4.0</c:v>
                </c:pt>
                <c:pt idx="2246">
                  <c:v>4.0</c:v>
                </c:pt>
                <c:pt idx="2247">
                  <c:v>4.0</c:v>
                </c:pt>
                <c:pt idx="2248">
                  <c:v>4.0</c:v>
                </c:pt>
                <c:pt idx="2249">
                  <c:v>4.0</c:v>
                </c:pt>
                <c:pt idx="2250">
                  <c:v>4.0</c:v>
                </c:pt>
                <c:pt idx="2251">
                  <c:v>4.0</c:v>
                </c:pt>
                <c:pt idx="2252">
                  <c:v>4.0</c:v>
                </c:pt>
                <c:pt idx="2253">
                  <c:v>4.0</c:v>
                </c:pt>
                <c:pt idx="2254">
                  <c:v>4.0</c:v>
                </c:pt>
                <c:pt idx="2255">
                  <c:v>4.0</c:v>
                </c:pt>
                <c:pt idx="2256">
                  <c:v>4.0</c:v>
                </c:pt>
                <c:pt idx="2257">
                  <c:v>4.0</c:v>
                </c:pt>
                <c:pt idx="2258">
                  <c:v>4.0</c:v>
                </c:pt>
                <c:pt idx="2259">
                  <c:v>4.0</c:v>
                </c:pt>
                <c:pt idx="2260">
                  <c:v>4.0</c:v>
                </c:pt>
                <c:pt idx="2261">
                  <c:v>4.0</c:v>
                </c:pt>
                <c:pt idx="2262">
                  <c:v>4.0</c:v>
                </c:pt>
                <c:pt idx="2263">
                  <c:v>4.0</c:v>
                </c:pt>
                <c:pt idx="2264">
                  <c:v>4.0</c:v>
                </c:pt>
                <c:pt idx="2265">
                  <c:v>4.0</c:v>
                </c:pt>
                <c:pt idx="2266">
                  <c:v>4.0</c:v>
                </c:pt>
                <c:pt idx="2267">
                  <c:v>4.0</c:v>
                </c:pt>
                <c:pt idx="2268">
                  <c:v>4.0</c:v>
                </c:pt>
                <c:pt idx="2269">
                  <c:v>4.0</c:v>
                </c:pt>
                <c:pt idx="2270">
                  <c:v>4.0</c:v>
                </c:pt>
                <c:pt idx="2271">
                  <c:v>4.0</c:v>
                </c:pt>
                <c:pt idx="2272">
                  <c:v>4.0</c:v>
                </c:pt>
                <c:pt idx="2273">
                  <c:v>4.0</c:v>
                </c:pt>
                <c:pt idx="2274">
                  <c:v>4.0</c:v>
                </c:pt>
                <c:pt idx="2275">
                  <c:v>4.0</c:v>
                </c:pt>
                <c:pt idx="2276">
                  <c:v>4.0</c:v>
                </c:pt>
                <c:pt idx="2277">
                  <c:v>4.0</c:v>
                </c:pt>
                <c:pt idx="2278">
                  <c:v>4.0</c:v>
                </c:pt>
                <c:pt idx="2279">
                  <c:v>4.0</c:v>
                </c:pt>
                <c:pt idx="2280">
                  <c:v>4.0</c:v>
                </c:pt>
                <c:pt idx="2281">
                  <c:v>4.0</c:v>
                </c:pt>
                <c:pt idx="2282">
                  <c:v>4.0</c:v>
                </c:pt>
                <c:pt idx="2283">
                  <c:v>4.0</c:v>
                </c:pt>
                <c:pt idx="2284">
                  <c:v>4.0</c:v>
                </c:pt>
                <c:pt idx="2285">
                  <c:v>4.0</c:v>
                </c:pt>
                <c:pt idx="2286">
                  <c:v>4.0</c:v>
                </c:pt>
                <c:pt idx="2287">
                  <c:v>4.0</c:v>
                </c:pt>
                <c:pt idx="2288">
                  <c:v>4.0</c:v>
                </c:pt>
                <c:pt idx="2289">
                  <c:v>4.0</c:v>
                </c:pt>
                <c:pt idx="2290">
                  <c:v>4.0</c:v>
                </c:pt>
                <c:pt idx="2291">
                  <c:v>4.0</c:v>
                </c:pt>
                <c:pt idx="2292">
                  <c:v>4.0</c:v>
                </c:pt>
                <c:pt idx="2293">
                  <c:v>4.0</c:v>
                </c:pt>
                <c:pt idx="2294">
                  <c:v>4.0</c:v>
                </c:pt>
                <c:pt idx="2295">
                  <c:v>4.0</c:v>
                </c:pt>
                <c:pt idx="2296">
                  <c:v>4.0</c:v>
                </c:pt>
                <c:pt idx="2297">
                  <c:v>4.0</c:v>
                </c:pt>
                <c:pt idx="2298">
                  <c:v>4.0</c:v>
                </c:pt>
                <c:pt idx="2299">
                  <c:v>4.0</c:v>
                </c:pt>
                <c:pt idx="2300">
                  <c:v>4.0</c:v>
                </c:pt>
                <c:pt idx="2301">
                  <c:v>4.0</c:v>
                </c:pt>
                <c:pt idx="2302">
                  <c:v>4.0</c:v>
                </c:pt>
                <c:pt idx="2303">
                  <c:v>4.0</c:v>
                </c:pt>
                <c:pt idx="2304">
                  <c:v>4.0</c:v>
                </c:pt>
                <c:pt idx="2305">
                  <c:v>4.0</c:v>
                </c:pt>
                <c:pt idx="2306">
                  <c:v>4.0</c:v>
                </c:pt>
                <c:pt idx="2307">
                  <c:v>4.0</c:v>
                </c:pt>
                <c:pt idx="2308">
                  <c:v>4.0</c:v>
                </c:pt>
                <c:pt idx="2309">
                  <c:v>4.0</c:v>
                </c:pt>
                <c:pt idx="2310">
                  <c:v>4.0</c:v>
                </c:pt>
                <c:pt idx="2311">
                  <c:v>4.0</c:v>
                </c:pt>
                <c:pt idx="2312">
                  <c:v>4.0</c:v>
                </c:pt>
                <c:pt idx="2313">
                  <c:v>4.0</c:v>
                </c:pt>
                <c:pt idx="2314">
                  <c:v>4.0</c:v>
                </c:pt>
                <c:pt idx="2315">
                  <c:v>4.0</c:v>
                </c:pt>
                <c:pt idx="2316">
                  <c:v>4.0</c:v>
                </c:pt>
                <c:pt idx="2317">
                  <c:v>4.0</c:v>
                </c:pt>
                <c:pt idx="2318">
                  <c:v>4.0</c:v>
                </c:pt>
                <c:pt idx="2319">
                  <c:v>4.0</c:v>
                </c:pt>
                <c:pt idx="2320">
                  <c:v>4.0</c:v>
                </c:pt>
                <c:pt idx="2321">
                  <c:v>4.0</c:v>
                </c:pt>
                <c:pt idx="2322">
                  <c:v>4.0</c:v>
                </c:pt>
                <c:pt idx="2323">
                  <c:v>4.0</c:v>
                </c:pt>
                <c:pt idx="2324">
                  <c:v>4.0</c:v>
                </c:pt>
                <c:pt idx="2325">
                  <c:v>4.0</c:v>
                </c:pt>
                <c:pt idx="2326">
                  <c:v>4.0</c:v>
                </c:pt>
                <c:pt idx="2327">
                  <c:v>4.0</c:v>
                </c:pt>
                <c:pt idx="2328">
                  <c:v>4.0</c:v>
                </c:pt>
                <c:pt idx="2329">
                  <c:v>4.0</c:v>
                </c:pt>
                <c:pt idx="2330">
                  <c:v>4.0</c:v>
                </c:pt>
                <c:pt idx="2331">
                  <c:v>4.0</c:v>
                </c:pt>
                <c:pt idx="2332">
                  <c:v>4.0</c:v>
                </c:pt>
                <c:pt idx="2333">
                  <c:v>4.0</c:v>
                </c:pt>
                <c:pt idx="2334">
                  <c:v>4.0</c:v>
                </c:pt>
                <c:pt idx="2335">
                  <c:v>4.0</c:v>
                </c:pt>
                <c:pt idx="2336">
                  <c:v>4.0</c:v>
                </c:pt>
                <c:pt idx="2337">
                  <c:v>4.0</c:v>
                </c:pt>
                <c:pt idx="2338">
                  <c:v>4.0</c:v>
                </c:pt>
                <c:pt idx="2339">
                  <c:v>4.0</c:v>
                </c:pt>
                <c:pt idx="2340">
                  <c:v>4.0</c:v>
                </c:pt>
                <c:pt idx="2341">
                  <c:v>4.0</c:v>
                </c:pt>
                <c:pt idx="2342">
                  <c:v>4.0</c:v>
                </c:pt>
                <c:pt idx="2343">
                  <c:v>4.0</c:v>
                </c:pt>
                <c:pt idx="2344">
                  <c:v>4.0</c:v>
                </c:pt>
                <c:pt idx="2345">
                  <c:v>4.0</c:v>
                </c:pt>
                <c:pt idx="2346">
                  <c:v>4.0</c:v>
                </c:pt>
                <c:pt idx="2347">
                  <c:v>4.0</c:v>
                </c:pt>
                <c:pt idx="2348">
                  <c:v>4.0</c:v>
                </c:pt>
                <c:pt idx="2349">
                  <c:v>4.0</c:v>
                </c:pt>
                <c:pt idx="2350">
                  <c:v>4.0</c:v>
                </c:pt>
                <c:pt idx="2351">
                  <c:v>4.0</c:v>
                </c:pt>
                <c:pt idx="2352">
                  <c:v>4.0</c:v>
                </c:pt>
                <c:pt idx="2353">
                  <c:v>4.0</c:v>
                </c:pt>
                <c:pt idx="2354">
                  <c:v>4.0</c:v>
                </c:pt>
                <c:pt idx="2355">
                  <c:v>4.0</c:v>
                </c:pt>
                <c:pt idx="2356">
                  <c:v>4.0</c:v>
                </c:pt>
                <c:pt idx="2357">
                  <c:v>4.0</c:v>
                </c:pt>
                <c:pt idx="2358">
                  <c:v>4.0</c:v>
                </c:pt>
                <c:pt idx="2359">
                  <c:v>4.0</c:v>
                </c:pt>
                <c:pt idx="2360">
                  <c:v>4.0</c:v>
                </c:pt>
                <c:pt idx="2361">
                  <c:v>4.0</c:v>
                </c:pt>
                <c:pt idx="2362">
                  <c:v>4.0</c:v>
                </c:pt>
                <c:pt idx="2363">
                  <c:v>4.0</c:v>
                </c:pt>
                <c:pt idx="2364">
                  <c:v>4.0</c:v>
                </c:pt>
                <c:pt idx="2365">
                  <c:v>4.0</c:v>
                </c:pt>
                <c:pt idx="2366">
                  <c:v>4.0</c:v>
                </c:pt>
                <c:pt idx="2367">
                  <c:v>4.0</c:v>
                </c:pt>
                <c:pt idx="2368">
                  <c:v>4.0</c:v>
                </c:pt>
                <c:pt idx="2369">
                  <c:v>4.0</c:v>
                </c:pt>
                <c:pt idx="2370">
                  <c:v>4.0</c:v>
                </c:pt>
                <c:pt idx="2371">
                  <c:v>4.0</c:v>
                </c:pt>
                <c:pt idx="2372">
                  <c:v>4.0</c:v>
                </c:pt>
                <c:pt idx="2373">
                  <c:v>4.0</c:v>
                </c:pt>
                <c:pt idx="2374">
                  <c:v>4.0</c:v>
                </c:pt>
                <c:pt idx="2375">
                  <c:v>4.0</c:v>
                </c:pt>
                <c:pt idx="2376">
                  <c:v>4.0</c:v>
                </c:pt>
                <c:pt idx="2377">
                  <c:v>4.0</c:v>
                </c:pt>
                <c:pt idx="2378">
                  <c:v>4.0</c:v>
                </c:pt>
                <c:pt idx="2379">
                  <c:v>4.0</c:v>
                </c:pt>
                <c:pt idx="2380">
                  <c:v>4.0</c:v>
                </c:pt>
                <c:pt idx="2381">
                  <c:v>4.0</c:v>
                </c:pt>
                <c:pt idx="2382">
                  <c:v>4.0</c:v>
                </c:pt>
                <c:pt idx="2383">
                  <c:v>4.0</c:v>
                </c:pt>
                <c:pt idx="2384">
                  <c:v>4.0</c:v>
                </c:pt>
                <c:pt idx="2385">
                  <c:v>4.0</c:v>
                </c:pt>
                <c:pt idx="2386">
                  <c:v>4.0</c:v>
                </c:pt>
                <c:pt idx="2387">
                  <c:v>4.0</c:v>
                </c:pt>
                <c:pt idx="2388">
                  <c:v>4.0</c:v>
                </c:pt>
                <c:pt idx="2389">
                  <c:v>4.0</c:v>
                </c:pt>
                <c:pt idx="2390">
                  <c:v>4.0</c:v>
                </c:pt>
                <c:pt idx="2391">
                  <c:v>4.0</c:v>
                </c:pt>
                <c:pt idx="2392">
                  <c:v>4.0</c:v>
                </c:pt>
                <c:pt idx="2393">
                  <c:v>4.0</c:v>
                </c:pt>
                <c:pt idx="2394">
                  <c:v>4.0</c:v>
                </c:pt>
                <c:pt idx="2395">
                  <c:v>4.0</c:v>
                </c:pt>
                <c:pt idx="2396">
                  <c:v>4.0</c:v>
                </c:pt>
                <c:pt idx="2397">
                  <c:v>4.0</c:v>
                </c:pt>
                <c:pt idx="2398">
                  <c:v>4.0</c:v>
                </c:pt>
                <c:pt idx="2399">
                  <c:v>4.0</c:v>
                </c:pt>
                <c:pt idx="2400">
                  <c:v>4.0</c:v>
                </c:pt>
                <c:pt idx="2401">
                  <c:v>4.0</c:v>
                </c:pt>
                <c:pt idx="2402">
                  <c:v>4.0</c:v>
                </c:pt>
                <c:pt idx="2403">
                  <c:v>4.0</c:v>
                </c:pt>
                <c:pt idx="2404">
                  <c:v>4.0</c:v>
                </c:pt>
                <c:pt idx="2405">
                  <c:v>4.0</c:v>
                </c:pt>
                <c:pt idx="2406">
                  <c:v>4.0</c:v>
                </c:pt>
                <c:pt idx="2407">
                  <c:v>4.0</c:v>
                </c:pt>
                <c:pt idx="2408">
                  <c:v>4.0</c:v>
                </c:pt>
                <c:pt idx="2409">
                  <c:v>4.0</c:v>
                </c:pt>
                <c:pt idx="2410">
                  <c:v>4.0</c:v>
                </c:pt>
                <c:pt idx="2411">
                  <c:v>4.0</c:v>
                </c:pt>
                <c:pt idx="2412">
                  <c:v>4.0</c:v>
                </c:pt>
                <c:pt idx="2413">
                  <c:v>4.0</c:v>
                </c:pt>
                <c:pt idx="2414">
                  <c:v>4.0</c:v>
                </c:pt>
                <c:pt idx="2415">
                  <c:v>4.0</c:v>
                </c:pt>
                <c:pt idx="2416">
                  <c:v>4.0</c:v>
                </c:pt>
                <c:pt idx="2417">
                  <c:v>4.0</c:v>
                </c:pt>
                <c:pt idx="2418">
                  <c:v>4.0</c:v>
                </c:pt>
                <c:pt idx="2419">
                  <c:v>4.0</c:v>
                </c:pt>
                <c:pt idx="2420">
                  <c:v>4.0</c:v>
                </c:pt>
                <c:pt idx="2421">
                  <c:v>4.0</c:v>
                </c:pt>
                <c:pt idx="2422">
                  <c:v>4.0</c:v>
                </c:pt>
                <c:pt idx="2423">
                  <c:v>4.0</c:v>
                </c:pt>
                <c:pt idx="2424">
                  <c:v>4.0</c:v>
                </c:pt>
                <c:pt idx="2425">
                  <c:v>4.0</c:v>
                </c:pt>
                <c:pt idx="2426">
                  <c:v>4.0</c:v>
                </c:pt>
                <c:pt idx="2427">
                  <c:v>4.0</c:v>
                </c:pt>
                <c:pt idx="2428">
                  <c:v>4.0</c:v>
                </c:pt>
                <c:pt idx="2429">
                  <c:v>4.0</c:v>
                </c:pt>
                <c:pt idx="2430">
                  <c:v>4.0</c:v>
                </c:pt>
                <c:pt idx="2431">
                  <c:v>4.0</c:v>
                </c:pt>
                <c:pt idx="2432">
                  <c:v>4.0</c:v>
                </c:pt>
                <c:pt idx="2433">
                  <c:v>4.0</c:v>
                </c:pt>
                <c:pt idx="2434">
                  <c:v>4.0</c:v>
                </c:pt>
                <c:pt idx="2435">
                  <c:v>4.0</c:v>
                </c:pt>
                <c:pt idx="2436">
                  <c:v>4.0</c:v>
                </c:pt>
                <c:pt idx="2437">
                  <c:v>4.0</c:v>
                </c:pt>
                <c:pt idx="2438">
                  <c:v>4.0</c:v>
                </c:pt>
                <c:pt idx="2439">
                  <c:v>4.0</c:v>
                </c:pt>
                <c:pt idx="2440">
                  <c:v>4.0</c:v>
                </c:pt>
                <c:pt idx="2441">
                  <c:v>4.0</c:v>
                </c:pt>
                <c:pt idx="2442">
                  <c:v>4.0</c:v>
                </c:pt>
                <c:pt idx="2443">
                  <c:v>4.0</c:v>
                </c:pt>
                <c:pt idx="2444">
                  <c:v>4.0</c:v>
                </c:pt>
                <c:pt idx="2445">
                  <c:v>4.0</c:v>
                </c:pt>
                <c:pt idx="2446">
                  <c:v>4.0</c:v>
                </c:pt>
                <c:pt idx="2447">
                  <c:v>4.0</c:v>
                </c:pt>
                <c:pt idx="2448">
                  <c:v>4.0</c:v>
                </c:pt>
                <c:pt idx="2449">
                  <c:v>4.0</c:v>
                </c:pt>
                <c:pt idx="2450">
                  <c:v>4.0</c:v>
                </c:pt>
                <c:pt idx="2451">
                  <c:v>4.0</c:v>
                </c:pt>
                <c:pt idx="2452">
                  <c:v>4.0</c:v>
                </c:pt>
                <c:pt idx="2453">
                  <c:v>4.0</c:v>
                </c:pt>
                <c:pt idx="2454">
                  <c:v>4.0</c:v>
                </c:pt>
                <c:pt idx="2455">
                  <c:v>4.0</c:v>
                </c:pt>
                <c:pt idx="2456">
                  <c:v>4.0</c:v>
                </c:pt>
                <c:pt idx="2457">
                  <c:v>4.0</c:v>
                </c:pt>
                <c:pt idx="2458">
                  <c:v>4.0</c:v>
                </c:pt>
                <c:pt idx="2459">
                  <c:v>4.0</c:v>
                </c:pt>
                <c:pt idx="2460">
                  <c:v>4.0</c:v>
                </c:pt>
                <c:pt idx="2461">
                  <c:v>4.0</c:v>
                </c:pt>
                <c:pt idx="2462">
                  <c:v>4.0</c:v>
                </c:pt>
                <c:pt idx="2463">
                  <c:v>4.0</c:v>
                </c:pt>
                <c:pt idx="2464">
                  <c:v>4.0</c:v>
                </c:pt>
                <c:pt idx="2465">
                  <c:v>4.0</c:v>
                </c:pt>
                <c:pt idx="2466">
                  <c:v>4.0</c:v>
                </c:pt>
                <c:pt idx="2467">
                  <c:v>4.0</c:v>
                </c:pt>
                <c:pt idx="2468">
                  <c:v>4.0</c:v>
                </c:pt>
                <c:pt idx="2469">
                  <c:v>4.0</c:v>
                </c:pt>
                <c:pt idx="2470">
                  <c:v>4.0</c:v>
                </c:pt>
                <c:pt idx="2471">
                  <c:v>4.0</c:v>
                </c:pt>
                <c:pt idx="2472">
                  <c:v>4.0</c:v>
                </c:pt>
                <c:pt idx="2473">
                  <c:v>4.0</c:v>
                </c:pt>
                <c:pt idx="2474">
                  <c:v>4.0</c:v>
                </c:pt>
                <c:pt idx="2475">
                  <c:v>4.0</c:v>
                </c:pt>
                <c:pt idx="2476">
                  <c:v>4.0</c:v>
                </c:pt>
                <c:pt idx="2477">
                  <c:v>4.0</c:v>
                </c:pt>
                <c:pt idx="2478">
                  <c:v>4.0</c:v>
                </c:pt>
                <c:pt idx="2479">
                  <c:v>4.0</c:v>
                </c:pt>
                <c:pt idx="2480">
                  <c:v>4.0</c:v>
                </c:pt>
                <c:pt idx="2481">
                  <c:v>4.0</c:v>
                </c:pt>
                <c:pt idx="2482">
                  <c:v>4.0</c:v>
                </c:pt>
                <c:pt idx="2483">
                  <c:v>4.0</c:v>
                </c:pt>
                <c:pt idx="2484">
                  <c:v>4.0</c:v>
                </c:pt>
                <c:pt idx="2485">
                  <c:v>4.0</c:v>
                </c:pt>
                <c:pt idx="2486">
                  <c:v>4.0</c:v>
                </c:pt>
                <c:pt idx="2487">
                  <c:v>4.0</c:v>
                </c:pt>
                <c:pt idx="2488">
                  <c:v>4.0</c:v>
                </c:pt>
                <c:pt idx="2489">
                  <c:v>4.0</c:v>
                </c:pt>
                <c:pt idx="2490">
                  <c:v>4.0</c:v>
                </c:pt>
                <c:pt idx="2491">
                  <c:v>4.0</c:v>
                </c:pt>
                <c:pt idx="2492">
                  <c:v>4.0</c:v>
                </c:pt>
                <c:pt idx="2493">
                  <c:v>4.0</c:v>
                </c:pt>
                <c:pt idx="2494">
                  <c:v>4.0</c:v>
                </c:pt>
                <c:pt idx="2495">
                  <c:v>4.0</c:v>
                </c:pt>
                <c:pt idx="2496">
                  <c:v>4.0</c:v>
                </c:pt>
                <c:pt idx="2497">
                  <c:v>4.0</c:v>
                </c:pt>
                <c:pt idx="2498">
                  <c:v>4.0</c:v>
                </c:pt>
                <c:pt idx="2499">
                  <c:v>4.0</c:v>
                </c:pt>
                <c:pt idx="2500">
                  <c:v>4.0</c:v>
                </c:pt>
                <c:pt idx="2501">
                  <c:v>4.0</c:v>
                </c:pt>
                <c:pt idx="2502">
                  <c:v>4.0</c:v>
                </c:pt>
                <c:pt idx="2503">
                  <c:v>4.0</c:v>
                </c:pt>
                <c:pt idx="2504">
                  <c:v>4.0</c:v>
                </c:pt>
                <c:pt idx="2505">
                  <c:v>4.0</c:v>
                </c:pt>
                <c:pt idx="2506">
                  <c:v>4.0</c:v>
                </c:pt>
                <c:pt idx="2507">
                  <c:v>4.0</c:v>
                </c:pt>
                <c:pt idx="2508">
                  <c:v>4.0</c:v>
                </c:pt>
                <c:pt idx="2509">
                  <c:v>4.0</c:v>
                </c:pt>
                <c:pt idx="2510">
                  <c:v>4.0</c:v>
                </c:pt>
                <c:pt idx="2511">
                  <c:v>4.0</c:v>
                </c:pt>
                <c:pt idx="2512">
                  <c:v>4.0</c:v>
                </c:pt>
                <c:pt idx="2513">
                  <c:v>4.0</c:v>
                </c:pt>
                <c:pt idx="2514">
                  <c:v>4.0</c:v>
                </c:pt>
                <c:pt idx="2515">
                  <c:v>4.0</c:v>
                </c:pt>
                <c:pt idx="2516">
                  <c:v>4.0</c:v>
                </c:pt>
                <c:pt idx="2517">
                  <c:v>4.0</c:v>
                </c:pt>
                <c:pt idx="2518">
                  <c:v>4.0</c:v>
                </c:pt>
                <c:pt idx="2519">
                  <c:v>4.0</c:v>
                </c:pt>
                <c:pt idx="2520">
                  <c:v>4.0</c:v>
                </c:pt>
                <c:pt idx="2521">
                  <c:v>4.0</c:v>
                </c:pt>
                <c:pt idx="2522">
                  <c:v>4.0</c:v>
                </c:pt>
                <c:pt idx="2523">
                  <c:v>4.0</c:v>
                </c:pt>
                <c:pt idx="2524">
                  <c:v>4.0</c:v>
                </c:pt>
                <c:pt idx="2525">
                  <c:v>4.0</c:v>
                </c:pt>
                <c:pt idx="2526">
                  <c:v>4.0</c:v>
                </c:pt>
                <c:pt idx="2527">
                  <c:v>4.0</c:v>
                </c:pt>
                <c:pt idx="2528">
                  <c:v>4.0</c:v>
                </c:pt>
                <c:pt idx="2529">
                  <c:v>4.0</c:v>
                </c:pt>
                <c:pt idx="2530">
                  <c:v>4.0</c:v>
                </c:pt>
                <c:pt idx="2531">
                  <c:v>4.0</c:v>
                </c:pt>
                <c:pt idx="2532">
                  <c:v>4.0</c:v>
                </c:pt>
                <c:pt idx="2533">
                  <c:v>4.0</c:v>
                </c:pt>
                <c:pt idx="2534">
                  <c:v>4.0</c:v>
                </c:pt>
                <c:pt idx="2535">
                  <c:v>4.0</c:v>
                </c:pt>
                <c:pt idx="2536">
                  <c:v>4.0</c:v>
                </c:pt>
                <c:pt idx="2537">
                  <c:v>4.0</c:v>
                </c:pt>
                <c:pt idx="2538">
                  <c:v>4.0</c:v>
                </c:pt>
                <c:pt idx="2539">
                  <c:v>4.0</c:v>
                </c:pt>
                <c:pt idx="2540">
                  <c:v>4.0</c:v>
                </c:pt>
                <c:pt idx="2541">
                  <c:v>4.0</c:v>
                </c:pt>
                <c:pt idx="2542">
                  <c:v>4.0</c:v>
                </c:pt>
                <c:pt idx="2543">
                  <c:v>4.0</c:v>
                </c:pt>
                <c:pt idx="2544">
                  <c:v>4.0</c:v>
                </c:pt>
                <c:pt idx="2545">
                  <c:v>4.0</c:v>
                </c:pt>
                <c:pt idx="2546">
                  <c:v>4.0</c:v>
                </c:pt>
                <c:pt idx="2547">
                  <c:v>4.0</c:v>
                </c:pt>
                <c:pt idx="2548">
                  <c:v>4.0</c:v>
                </c:pt>
                <c:pt idx="2549">
                  <c:v>4.0</c:v>
                </c:pt>
                <c:pt idx="2550">
                  <c:v>4.0</c:v>
                </c:pt>
                <c:pt idx="2551">
                  <c:v>4.0</c:v>
                </c:pt>
                <c:pt idx="2552">
                  <c:v>4.0</c:v>
                </c:pt>
                <c:pt idx="2553">
                  <c:v>4.0</c:v>
                </c:pt>
                <c:pt idx="2554">
                  <c:v>4.0</c:v>
                </c:pt>
                <c:pt idx="2555">
                  <c:v>4.0</c:v>
                </c:pt>
                <c:pt idx="2556">
                  <c:v>4.0</c:v>
                </c:pt>
                <c:pt idx="2557">
                  <c:v>4.0</c:v>
                </c:pt>
                <c:pt idx="2558">
                  <c:v>4.0</c:v>
                </c:pt>
                <c:pt idx="2559">
                  <c:v>4.0</c:v>
                </c:pt>
                <c:pt idx="2560">
                  <c:v>4.0</c:v>
                </c:pt>
                <c:pt idx="2561">
                  <c:v>4.0</c:v>
                </c:pt>
                <c:pt idx="2562">
                  <c:v>4.0</c:v>
                </c:pt>
                <c:pt idx="2563">
                  <c:v>4.0</c:v>
                </c:pt>
                <c:pt idx="2564">
                  <c:v>4.0</c:v>
                </c:pt>
                <c:pt idx="2565">
                  <c:v>4.0</c:v>
                </c:pt>
                <c:pt idx="2566">
                  <c:v>4.0</c:v>
                </c:pt>
                <c:pt idx="2567">
                  <c:v>4.0</c:v>
                </c:pt>
                <c:pt idx="2568">
                  <c:v>4.0</c:v>
                </c:pt>
                <c:pt idx="2569">
                  <c:v>4.0</c:v>
                </c:pt>
                <c:pt idx="2570">
                  <c:v>4.0</c:v>
                </c:pt>
                <c:pt idx="2571">
                  <c:v>4.0</c:v>
                </c:pt>
                <c:pt idx="2572">
                  <c:v>4.0</c:v>
                </c:pt>
                <c:pt idx="2573">
                  <c:v>4.0</c:v>
                </c:pt>
                <c:pt idx="2574">
                  <c:v>4.0</c:v>
                </c:pt>
                <c:pt idx="2575">
                  <c:v>4.0</c:v>
                </c:pt>
                <c:pt idx="2576">
                  <c:v>4.0</c:v>
                </c:pt>
                <c:pt idx="2577">
                  <c:v>4.0</c:v>
                </c:pt>
                <c:pt idx="2578">
                  <c:v>4.0</c:v>
                </c:pt>
                <c:pt idx="2579">
                  <c:v>4.0</c:v>
                </c:pt>
                <c:pt idx="2580">
                  <c:v>4.0</c:v>
                </c:pt>
                <c:pt idx="2581">
                  <c:v>4.0</c:v>
                </c:pt>
                <c:pt idx="2582">
                  <c:v>4.0</c:v>
                </c:pt>
                <c:pt idx="2583">
                  <c:v>4.0</c:v>
                </c:pt>
                <c:pt idx="2584">
                  <c:v>4.0</c:v>
                </c:pt>
                <c:pt idx="2585">
                  <c:v>4.0</c:v>
                </c:pt>
                <c:pt idx="2586">
                  <c:v>4.0</c:v>
                </c:pt>
                <c:pt idx="2587">
                  <c:v>4.0</c:v>
                </c:pt>
                <c:pt idx="2588">
                  <c:v>4.0</c:v>
                </c:pt>
                <c:pt idx="2589">
                  <c:v>4.0</c:v>
                </c:pt>
                <c:pt idx="2590">
                  <c:v>4.0</c:v>
                </c:pt>
                <c:pt idx="2591">
                  <c:v>4.0</c:v>
                </c:pt>
                <c:pt idx="2592">
                  <c:v>4.0</c:v>
                </c:pt>
                <c:pt idx="2593">
                  <c:v>4.0</c:v>
                </c:pt>
                <c:pt idx="2594">
                  <c:v>4.0</c:v>
                </c:pt>
                <c:pt idx="2595">
                  <c:v>4.0</c:v>
                </c:pt>
                <c:pt idx="2596">
                  <c:v>4.0</c:v>
                </c:pt>
                <c:pt idx="2597">
                  <c:v>4.0</c:v>
                </c:pt>
                <c:pt idx="2598">
                  <c:v>4.0</c:v>
                </c:pt>
                <c:pt idx="2599">
                  <c:v>4.0</c:v>
                </c:pt>
                <c:pt idx="2600">
                  <c:v>4.0</c:v>
                </c:pt>
                <c:pt idx="2601">
                  <c:v>4.0</c:v>
                </c:pt>
                <c:pt idx="2602">
                  <c:v>4.0</c:v>
                </c:pt>
                <c:pt idx="2603">
                  <c:v>4.0</c:v>
                </c:pt>
                <c:pt idx="2604">
                  <c:v>4.0</c:v>
                </c:pt>
                <c:pt idx="2605">
                  <c:v>4.0</c:v>
                </c:pt>
                <c:pt idx="2606">
                  <c:v>4.0</c:v>
                </c:pt>
                <c:pt idx="2607">
                  <c:v>4.0</c:v>
                </c:pt>
                <c:pt idx="2608">
                  <c:v>4.0</c:v>
                </c:pt>
                <c:pt idx="2609">
                  <c:v>4.0</c:v>
                </c:pt>
                <c:pt idx="2610">
                  <c:v>4.0</c:v>
                </c:pt>
                <c:pt idx="2611">
                  <c:v>4.0</c:v>
                </c:pt>
                <c:pt idx="2612">
                  <c:v>4.0</c:v>
                </c:pt>
                <c:pt idx="2613">
                  <c:v>4.0</c:v>
                </c:pt>
                <c:pt idx="2614">
                  <c:v>4.0</c:v>
                </c:pt>
                <c:pt idx="2615">
                  <c:v>4.0</c:v>
                </c:pt>
                <c:pt idx="2616">
                  <c:v>4.0</c:v>
                </c:pt>
                <c:pt idx="2617">
                  <c:v>4.0</c:v>
                </c:pt>
                <c:pt idx="2618">
                  <c:v>4.0</c:v>
                </c:pt>
                <c:pt idx="2619">
                  <c:v>4.0</c:v>
                </c:pt>
                <c:pt idx="2620">
                  <c:v>4.0</c:v>
                </c:pt>
                <c:pt idx="2621">
                  <c:v>4.0</c:v>
                </c:pt>
                <c:pt idx="2622">
                  <c:v>4.0</c:v>
                </c:pt>
                <c:pt idx="2623">
                  <c:v>4.0</c:v>
                </c:pt>
                <c:pt idx="2624">
                  <c:v>4.0</c:v>
                </c:pt>
                <c:pt idx="2625">
                  <c:v>4.0</c:v>
                </c:pt>
                <c:pt idx="2626">
                  <c:v>4.0</c:v>
                </c:pt>
                <c:pt idx="2627">
                  <c:v>4.0</c:v>
                </c:pt>
                <c:pt idx="2628">
                  <c:v>4.0</c:v>
                </c:pt>
                <c:pt idx="2629">
                  <c:v>4.0</c:v>
                </c:pt>
                <c:pt idx="2630">
                  <c:v>4.0</c:v>
                </c:pt>
                <c:pt idx="2631">
                  <c:v>4.0</c:v>
                </c:pt>
                <c:pt idx="2632">
                  <c:v>4.0</c:v>
                </c:pt>
                <c:pt idx="2633">
                  <c:v>4.0</c:v>
                </c:pt>
                <c:pt idx="2634">
                  <c:v>4.0</c:v>
                </c:pt>
                <c:pt idx="2635">
                  <c:v>4.0</c:v>
                </c:pt>
                <c:pt idx="2636">
                  <c:v>4.0</c:v>
                </c:pt>
                <c:pt idx="2637">
                  <c:v>4.0</c:v>
                </c:pt>
                <c:pt idx="2638">
                  <c:v>4.0</c:v>
                </c:pt>
                <c:pt idx="2639">
                  <c:v>4.0</c:v>
                </c:pt>
                <c:pt idx="2640">
                  <c:v>4.0</c:v>
                </c:pt>
                <c:pt idx="2641">
                  <c:v>4.0</c:v>
                </c:pt>
                <c:pt idx="2642">
                  <c:v>4.0</c:v>
                </c:pt>
                <c:pt idx="2643">
                  <c:v>4.0</c:v>
                </c:pt>
                <c:pt idx="2644">
                  <c:v>4.0</c:v>
                </c:pt>
                <c:pt idx="2645">
                  <c:v>4.0</c:v>
                </c:pt>
                <c:pt idx="2646">
                  <c:v>4.0</c:v>
                </c:pt>
                <c:pt idx="2647">
                  <c:v>4.0</c:v>
                </c:pt>
                <c:pt idx="2648">
                  <c:v>4.0</c:v>
                </c:pt>
                <c:pt idx="2649">
                  <c:v>4.0</c:v>
                </c:pt>
                <c:pt idx="2650">
                  <c:v>4.0</c:v>
                </c:pt>
                <c:pt idx="2651">
                  <c:v>4.0</c:v>
                </c:pt>
                <c:pt idx="2652">
                  <c:v>4.0</c:v>
                </c:pt>
                <c:pt idx="2653">
                  <c:v>4.0</c:v>
                </c:pt>
                <c:pt idx="2654">
                  <c:v>4.0</c:v>
                </c:pt>
                <c:pt idx="2655">
                  <c:v>4.0</c:v>
                </c:pt>
                <c:pt idx="2656">
                  <c:v>4.0</c:v>
                </c:pt>
                <c:pt idx="2657">
                  <c:v>4.0</c:v>
                </c:pt>
                <c:pt idx="2658">
                  <c:v>4.0</c:v>
                </c:pt>
                <c:pt idx="2659">
                  <c:v>4.0</c:v>
                </c:pt>
                <c:pt idx="2660">
                  <c:v>4.0</c:v>
                </c:pt>
                <c:pt idx="2661">
                  <c:v>4.0</c:v>
                </c:pt>
                <c:pt idx="2662">
                  <c:v>4.0</c:v>
                </c:pt>
                <c:pt idx="2663">
                  <c:v>4.0</c:v>
                </c:pt>
                <c:pt idx="2664">
                  <c:v>4.0</c:v>
                </c:pt>
                <c:pt idx="2665">
                  <c:v>4.0</c:v>
                </c:pt>
                <c:pt idx="2666">
                  <c:v>4.0</c:v>
                </c:pt>
                <c:pt idx="2667">
                  <c:v>4.0</c:v>
                </c:pt>
                <c:pt idx="2668">
                  <c:v>4.0</c:v>
                </c:pt>
                <c:pt idx="2669">
                  <c:v>4.0</c:v>
                </c:pt>
                <c:pt idx="2670">
                  <c:v>4.0</c:v>
                </c:pt>
                <c:pt idx="2671">
                  <c:v>4.0</c:v>
                </c:pt>
                <c:pt idx="2672">
                  <c:v>4.0</c:v>
                </c:pt>
                <c:pt idx="2673">
                  <c:v>4.0</c:v>
                </c:pt>
                <c:pt idx="2674">
                  <c:v>4.0</c:v>
                </c:pt>
                <c:pt idx="2675">
                  <c:v>4.0</c:v>
                </c:pt>
                <c:pt idx="2676">
                  <c:v>4.0</c:v>
                </c:pt>
                <c:pt idx="2677">
                  <c:v>4.0</c:v>
                </c:pt>
                <c:pt idx="2678">
                  <c:v>4.0</c:v>
                </c:pt>
                <c:pt idx="2679">
                  <c:v>4.0</c:v>
                </c:pt>
                <c:pt idx="2680">
                  <c:v>4.0</c:v>
                </c:pt>
                <c:pt idx="2681">
                  <c:v>4.0</c:v>
                </c:pt>
                <c:pt idx="2682">
                  <c:v>4.0</c:v>
                </c:pt>
                <c:pt idx="2683">
                  <c:v>4.0</c:v>
                </c:pt>
                <c:pt idx="2684">
                  <c:v>4.0</c:v>
                </c:pt>
                <c:pt idx="2685">
                  <c:v>4.0</c:v>
                </c:pt>
                <c:pt idx="2686">
                  <c:v>4.0</c:v>
                </c:pt>
                <c:pt idx="2687">
                  <c:v>4.0</c:v>
                </c:pt>
                <c:pt idx="2688">
                  <c:v>4.0</c:v>
                </c:pt>
                <c:pt idx="2689">
                  <c:v>4.0</c:v>
                </c:pt>
                <c:pt idx="2690">
                  <c:v>4.0</c:v>
                </c:pt>
                <c:pt idx="2691">
                  <c:v>4.0</c:v>
                </c:pt>
                <c:pt idx="2692">
                  <c:v>4.0</c:v>
                </c:pt>
                <c:pt idx="2693">
                  <c:v>4.0</c:v>
                </c:pt>
                <c:pt idx="2694">
                  <c:v>4.0</c:v>
                </c:pt>
                <c:pt idx="2695">
                  <c:v>4.0</c:v>
                </c:pt>
                <c:pt idx="2696">
                  <c:v>4.0</c:v>
                </c:pt>
                <c:pt idx="2697">
                  <c:v>4.0</c:v>
                </c:pt>
                <c:pt idx="2698">
                  <c:v>4.0</c:v>
                </c:pt>
                <c:pt idx="2699">
                  <c:v>4.0</c:v>
                </c:pt>
                <c:pt idx="2700">
                  <c:v>4.0</c:v>
                </c:pt>
                <c:pt idx="2701">
                  <c:v>4.0</c:v>
                </c:pt>
                <c:pt idx="2702">
                  <c:v>4.0</c:v>
                </c:pt>
                <c:pt idx="2703">
                  <c:v>4.0</c:v>
                </c:pt>
                <c:pt idx="2704">
                  <c:v>4.0</c:v>
                </c:pt>
                <c:pt idx="2705">
                  <c:v>4.0</c:v>
                </c:pt>
                <c:pt idx="2706">
                  <c:v>4.0</c:v>
                </c:pt>
                <c:pt idx="2707">
                  <c:v>4.0</c:v>
                </c:pt>
                <c:pt idx="2708">
                  <c:v>4.0</c:v>
                </c:pt>
                <c:pt idx="2709">
                  <c:v>4.0</c:v>
                </c:pt>
                <c:pt idx="2710">
                  <c:v>4.0</c:v>
                </c:pt>
                <c:pt idx="2711">
                  <c:v>4.0</c:v>
                </c:pt>
                <c:pt idx="2712">
                  <c:v>4.0</c:v>
                </c:pt>
                <c:pt idx="2713">
                  <c:v>4.0</c:v>
                </c:pt>
                <c:pt idx="2714">
                  <c:v>4.0</c:v>
                </c:pt>
                <c:pt idx="2715">
                  <c:v>4.0</c:v>
                </c:pt>
                <c:pt idx="2716">
                  <c:v>4.0</c:v>
                </c:pt>
                <c:pt idx="2717">
                  <c:v>4.0</c:v>
                </c:pt>
                <c:pt idx="2718">
                  <c:v>4.0</c:v>
                </c:pt>
                <c:pt idx="2719">
                  <c:v>4.0</c:v>
                </c:pt>
                <c:pt idx="2720">
                  <c:v>4.0</c:v>
                </c:pt>
                <c:pt idx="2721">
                  <c:v>4.0</c:v>
                </c:pt>
                <c:pt idx="2722">
                  <c:v>4.0</c:v>
                </c:pt>
                <c:pt idx="2723">
                  <c:v>4.0</c:v>
                </c:pt>
                <c:pt idx="2724">
                  <c:v>4.0</c:v>
                </c:pt>
                <c:pt idx="2725">
                  <c:v>4.0</c:v>
                </c:pt>
                <c:pt idx="2726">
                  <c:v>4.0</c:v>
                </c:pt>
                <c:pt idx="2727">
                  <c:v>4.0</c:v>
                </c:pt>
                <c:pt idx="2728">
                  <c:v>4.0</c:v>
                </c:pt>
                <c:pt idx="2729">
                  <c:v>4.0</c:v>
                </c:pt>
                <c:pt idx="2730">
                  <c:v>4.0</c:v>
                </c:pt>
                <c:pt idx="2731">
                  <c:v>4.0</c:v>
                </c:pt>
                <c:pt idx="2732">
                  <c:v>4.0</c:v>
                </c:pt>
                <c:pt idx="2733">
                  <c:v>4.0</c:v>
                </c:pt>
                <c:pt idx="2734">
                  <c:v>4.0</c:v>
                </c:pt>
                <c:pt idx="2735">
                  <c:v>4.0</c:v>
                </c:pt>
                <c:pt idx="2736">
                  <c:v>4.0</c:v>
                </c:pt>
                <c:pt idx="2737">
                  <c:v>4.0</c:v>
                </c:pt>
                <c:pt idx="2738">
                  <c:v>4.0</c:v>
                </c:pt>
                <c:pt idx="2739">
                  <c:v>4.0</c:v>
                </c:pt>
                <c:pt idx="2740">
                  <c:v>4.0</c:v>
                </c:pt>
                <c:pt idx="2741">
                  <c:v>4.0</c:v>
                </c:pt>
                <c:pt idx="2742">
                  <c:v>4.0</c:v>
                </c:pt>
                <c:pt idx="2743">
                  <c:v>4.0</c:v>
                </c:pt>
                <c:pt idx="2744">
                  <c:v>4.0</c:v>
                </c:pt>
                <c:pt idx="2745">
                  <c:v>4.0</c:v>
                </c:pt>
                <c:pt idx="2746">
                  <c:v>4.0</c:v>
                </c:pt>
                <c:pt idx="2747">
                  <c:v>4.0</c:v>
                </c:pt>
                <c:pt idx="2748">
                  <c:v>4.0</c:v>
                </c:pt>
                <c:pt idx="2749">
                  <c:v>4.0</c:v>
                </c:pt>
                <c:pt idx="2750">
                  <c:v>4.0</c:v>
                </c:pt>
                <c:pt idx="2751">
                  <c:v>4.0</c:v>
                </c:pt>
                <c:pt idx="2752">
                  <c:v>4.0</c:v>
                </c:pt>
                <c:pt idx="2753">
                  <c:v>4.0</c:v>
                </c:pt>
                <c:pt idx="2754">
                  <c:v>4.0</c:v>
                </c:pt>
                <c:pt idx="2755">
                  <c:v>4.0</c:v>
                </c:pt>
                <c:pt idx="2756">
                  <c:v>4.0</c:v>
                </c:pt>
                <c:pt idx="2757">
                  <c:v>4.0</c:v>
                </c:pt>
                <c:pt idx="2758">
                  <c:v>4.0</c:v>
                </c:pt>
                <c:pt idx="2759">
                  <c:v>4.0</c:v>
                </c:pt>
                <c:pt idx="2760">
                  <c:v>4.0</c:v>
                </c:pt>
                <c:pt idx="2761">
                  <c:v>4.0</c:v>
                </c:pt>
                <c:pt idx="2762">
                  <c:v>4.0</c:v>
                </c:pt>
                <c:pt idx="2763">
                  <c:v>4.0</c:v>
                </c:pt>
                <c:pt idx="2764">
                  <c:v>4.0</c:v>
                </c:pt>
                <c:pt idx="2765">
                  <c:v>4.0</c:v>
                </c:pt>
                <c:pt idx="2766">
                  <c:v>4.0</c:v>
                </c:pt>
                <c:pt idx="2767">
                  <c:v>4.0</c:v>
                </c:pt>
                <c:pt idx="2768">
                  <c:v>4.0</c:v>
                </c:pt>
                <c:pt idx="2769">
                  <c:v>4.0</c:v>
                </c:pt>
                <c:pt idx="2770">
                  <c:v>4.0</c:v>
                </c:pt>
                <c:pt idx="2771">
                  <c:v>4.0</c:v>
                </c:pt>
                <c:pt idx="2772">
                  <c:v>4.0</c:v>
                </c:pt>
                <c:pt idx="2773">
                  <c:v>4.0</c:v>
                </c:pt>
                <c:pt idx="2774">
                  <c:v>4.0</c:v>
                </c:pt>
                <c:pt idx="2775">
                  <c:v>4.0</c:v>
                </c:pt>
                <c:pt idx="2776">
                  <c:v>4.0</c:v>
                </c:pt>
                <c:pt idx="2777">
                  <c:v>4.0</c:v>
                </c:pt>
                <c:pt idx="2778">
                  <c:v>4.0</c:v>
                </c:pt>
                <c:pt idx="2779">
                  <c:v>4.0</c:v>
                </c:pt>
                <c:pt idx="2780">
                  <c:v>4.0</c:v>
                </c:pt>
                <c:pt idx="2781">
                  <c:v>4.0</c:v>
                </c:pt>
                <c:pt idx="2782">
                  <c:v>4.0</c:v>
                </c:pt>
                <c:pt idx="2783">
                  <c:v>4.0</c:v>
                </c:pt>
                <c:pt idx="2784">
                  <c:v>4.0</c:v>
                </c:pt>
                <c:pt idx="2785">
                  <c:v>4.0</c:v>
                </c:pt>
                <c:pt idx="2786">
                  <c:v>4.0</c:v>
                </c:pt>
                <c:pt idx="2787">
                  <c:v>4.0</c:v>
                </c:pt>
                <c:pt idx="2788">
                  <c:v>4.0</c:v>
                </c:pt>
                <c:pt idx="2789">
                  <c:v>4.0</c:v>
                </c:pt>
                <c:pt idx="2790">
                  <c:v>4.0</c:v>
                </c:pt>
                <c:pt idx="2791">
                  <c:v>4.0</c:v>
                </c:pt>
                <c:pt idx="2792">
                  <c:v>4.0</c:v>
                </c:pt>
                <c:pt idx="2793">
                  <c:v>4.0</c:v>
                </c:pt>
                <c:pt idx="2794">
                  <c:v>4.0</c:v>
                </c:pt>
                <c:pt idx="2795">
                  <c:v>4.0</c:v>
                </c:pt>
                <c:pt idx="2796">
                  <c:v>4.0</c:v>
                </c:pt>
                <c:pt idx="2797">
                  <c:v>4.0</c:v>
                </c:pt>
                <c:pt idx="2798">
                  <c:v>4.0</c:v>
                </c:pt>
                <c:pt idx="2799">
                  <c:v>4.0</c:v>
                </c:pt>
                <c:pt idx="2800">
                  <c:v>4.0</c:v>
                </c:pt>
                <c:pt idx="2801">
                  <c:v>4.0</c:v>
                </c:pt>
                <c:pt idx="2802">
                  <c:v>4.0</c:v>
                </c:pt>
                <c:pt idx="2803">
                  <c:v>4.0</c:v>
                </c:pt>
                <c:pt idx="2804">
                  <c:v>4.0</c:v>
                </c:pt>
                <c:pt idx="2805">
                  <c:v>4.0</c:v>
                </c:pt>
                <c:pt idx="2806">
                  <c:v>4.0</c:v>
                </c:pt>
                <c:pt idx="2807">
                  <c:v>4.0</c:v>
                </c:pt>
                <c:pt idx="2808">
                  <c:v>4.0</c:v>
                </c:pt>
                <c:pt idx="2809">
                  <c:v>4.0</c:v>
                </c:pt>
                <c:pt idx="2810">
                  <c:v>4.0</c:v>
                </c:pt>
                <c:pt idx="2811">
                  <c:v>4.0</c:v>
                </c:pt>
                <c:pt idx="2812">
                  <c:v>4.0</c:v>
                </c:pt>
                <c:pt idx="2813">
                  <c:v>4.0</c:v>
                </c:pt>
                <c:pt idx="2814">
                  <c:v>4.0</c:v>
                </c:pt>
                <c:pt idx="2815">
                  <c:v>4.0</c:v>
                </c:pt>
                <c:pt idx="2816">
                  <c:v>4.0</c:v>
                </c:pt>
                <c:pt idx="2817">
                  <c:v>4.0</c:v>
                </c:pt>
                <c:pt idx="2818">
                  <c:v>4.0</c:v>
                </c:pt>
                <c:pt idx="2819">
                  <c:v>4.0</c:v>
                </c:pt>
                <c:pt idx="2820">
                  <c:v>4.0</c:v>
                </c:pt>
                <c:pt idx="2821">
                  <c:v>4.0</c:v>
                </c:pt>
                <c:pt idx="2822">
                  <c:v>4.0</c:v>
                </c:pt>
                <c:pt idx="2823">
                  <c:v>4.0</c:v>
                </c:pt>
                <c:pt idx="2824">
                  <c:v>4.0</c:v>
                </c:pt>
                <c:pt idx="2825">
                  <c:v>4.0</c:v>
                </c:pt>
                <c:pt idx="2826">
                  <c:v>4.0</c:v>
                </c:pt>
                <c:pt idx="2827">
                  <c:v>4.0</c:v>
                </c:pt>
                <c:pt idx="2828">
                  <c:v>4.0</c:v>
                </c:pt>
                <c:pt idx="2829">
                  <c:v>4.0</c:v>
                </c:pt>
                <c:pt idx="2830">
                  <c:v>4.0</c:v>
                </c:pt>
                <c:pt idx="2831">
                  <c:v>4.0</c:v>
                </c:pt>
                <c:pt idx="2832">
                  <c:v>4.0</c:v>
                </c:pt>
                <c:pt idx="2833">
                  <c:v>4.0</c:v>
                </c:pt>
                <c:pt idx="2834">
                  <c:v>4.0</c:v>
                </c:pt>
                <c:pt idx="2835">
                  <c:v>4.0</c:v>
                </c:pt>
                <c:pt idx="2836">
                  <c:v>4.0</c:v>
                </c:pt>
                <c:pt idx="2837">
                  <c:v>4.0</c:v>
                </c:pt>
                <c:pt idx="2838">
                  <c:v>4.0</c:v>
                </c:pt>
                <c:pt idx="2839">
                  <c:v>4.0</c:v>
                </c:pt>
                <c:pt idx="2840">
                  <c:v>4.0</c:v>
                </c:pt>
                <c:pt idx="2841">
                  <c:v>4.0</c:v>
                </c:pt>
                <c:pt idx="2842">
                  <c:v>4.0</c:v>
                </c:pt>
                <c:pt idx="2843">
                  <c:v>4.0</c:v>
                </c:pt>
                <c:pt idx="2844">
                  <c:v>4.0</c:v>
                </c:pt>
                <c:pt idx="2845">
                  <c:v>4.0</c:v>
                </c:pt>
                <c:pt idx="2846">
                  <c:v>4.0</c:v>
                </c:pt>
                <c:pt idx="2847">
                  <c:v>4.0</c:v>
                </c:pt>
                <c:pt idx="2848">
                  <c:v>4.0</c:v>
                </c:pt>
                <c:pt idx="2849">
                  <c:v>4.0</c:v>
                </c:pt>
                <c:pt idx="2850">
                  <c:v>4.0</c:v>
                </c:pt>
                <c:pt idx="2851">
                  <c:v>4.0</c:v>
                </c:pt>
                <c:pt idx="2852">
                  <c:v>4.0</c:v>
                </c:pt>
                <c:pt idx="2853">
                  <c:v>4.0</c:v>
                </c:pt>
                <c:pt idx="2854">
                  <c:v>4.0</c:v>
                </c:pt>
                <c:pt idx="2855">
                  <c:v>4.0</c:v>
                </c:pt>
                <c:pt idx="2856">
                  <c:v>4.0</c:v>
                </c:pt>
                <c:pt idx="2857">
                  <c:v>4.0</c:v>
                </c:pt>
                <c:pt idx="2858">
                  <c:v>4.0</c:v>
                </c:pt>
                <c:pt idx="2859">
                  <c:v>4.0</c:v>
                </c:pt>
                <c:pt idx="2860">
                  <c:v>4.0</c:v>
                </c:pt>
                <c:pt idx="2861">
                  <c:v>4.0</c:v>
                </c:pt>
                <c:pt idx="2862">
                  <c:v>4.0</c:v>
                </c:pt>
                <c:pt idx="2863">
                  <c:v>4.0</c:v>
                </c:pt>
                <c:pt idx="2864">
                  <c:v>4.0</c:v>
                </c:pt>
                <c:pt idx="2865">
                  <c:v>4.0</c:v>
                </c:pt>
                <c:pt idx="2866">
                  <c:v>4.0</c:v>
                </c:pt>
                <c:pt idx="2867">
                  <c:v>4.0</c:v>
                </c:pt>
                <c:pt idx="2868">
                  <c:v>4.0</c:v>
                </c:pt>
                <c:pt idx="2869">
                  <c:v>4.0</c:v>
                </c:pt>
                <c:pt idx="2870">
                  <c:v>4.0</c:v>
                </c:pt>
                <c:pt idx="2871">
                  <c:v>4.0</c:v>
                </c:pt>
                <c:pt idx="2872">
                  <c:v>4.0</c:v>
                </c:pt>
                <c:pt idx="2873">
                  <c:v>4.0</c:v>
                </c:pt>
                <c:pt idx="2874">
                  <c:v>4.0</c:v>
                </c:pt>
                <c:pt idx="2875">
                  <c:v>4.0</c:v>
                </c:pt>
                <c:pt idx="2876">
                  <c:v>4.0</c:v>
                </c:pt>
                <c:pt idx="2877">
                  <c:v>4.0</c:v>
                </c:pt>
                <c:pt idx="2878">
                  <c:v>4.0</c:v>
                </c:pt>
                <c:pt idx="2879">
                  <c:v>4.0</c:v>
                </c:pt>
                <c:pt idx="2880">
                  <c:v>5.0</c:v>
                </c:pt>
                <c:pt idx="2881">
                  <c:v>5.0</c:v>
                </c:pt>
                <c:pt idx="2882">
                  <c:v>5.0</c:v>
                </c:pt>
                <c:pt idx="2883">
                  <c:v>5.0</c:v>
                </c:pt>
                <c:pt idx="2884">
                  <c:v>5.0</c:v>
                </c:pt>
                <c:pt idx="2885">
                  <c:v>5.0</c:v>
                </c:pt>
                <c:pt idx="2886">
                  <c:v>5.0</c:v>
                </c:pt>
                <c:pt idx="2887">
                  <c:v>5.0</c:v>
                </c:pt>
                <c:pt idx="2888">
                  <c:v>5.0</c:v>
                </c:pt>
                <c:pt idx="2889">
                  <c:v>5.0</c:v>
                </c:pt>
                <c:pt idx="2890">
                  <c:v>5.0</c:v>
                </c:pt>
                <c:pt idx="2891">
                  <c:v>5.0</c:v>
                </c:pt>
                <c:pt idx="2892">
                  <c:v>5.0</c:v>
                </c:pt>
                <c:pt idx="2893">
                  <c:v>5.0</c:v>
                </c:pt>
                <c:pt idx="2894">
                  <c:v>5.0</c:v>
                </c:pt>
                <c:pt idx="2895">
                  <c:v>5.0</c:v>
                </c:pt>
                <c:pt idx="2896">
                  <c:v>5.0</c:v>
                </c:pt>
                <c:pt idx="2897">
                  <c:v>5.0</c:v>
                </c:pt>
                <c:pt idx="2898">
                  <c:v>5.0</c:v>
                </c:pt>
                <c:pt idx="2899">
                  <c:v>5.0</c:v>
                </c:pt>
                <c:pt idx="2900">
                  <c:v>5.0</c:v>
                </c:pt>
                <c:pt idx="2901">
                  <c:v>5.0</c:v>
                </c:pt>
                <c:pt idx="2902">
                  <c:v>5.0</c:v>
                </c:pt>
                <c:pt idx="2903">
                  <c:v>5.0</c:v>
                </c:pt>
                <c:pt idx="2904">
                  <c:v>5.0</c:v>
                </c:pt>
                <c:pt idx="2905">
                  <c:v>5.0</c:v>
                </c:pt>
                <c:pt idx="2906">
                  <c:v>5.0</c:v>
                </c:pt>
                <c:pt idx="2907">
                  <c:v>5.0</c:v>
                </c:pt>
                <c:pt idx="2908">
                  <c:v>5.0</c:v>
                </c:pt>
                <c:pt idx="2909">
                  <c:v>5.0</c:v>
                </c:pt>
                <c:pt idx="2910">
                  <c:v>5.0</c:v>
                </c:pt>
                <c:pt idx="2911">
                  <c:v>5.0</c:v>
                </c:pt>
                <c:pt idx="2912">
                  <c:v>5.0</c:v>
                </c:pt>
                <c:pt idx="2913">
                  <c:v>5.0</c:v>
                </c:pt>
                <c:pt idx="2914">
                  <c:v>5.0</c:v>
                </c:pt>
                <c:pt idx="2915">
                  <c:v>5.0</c:v>
                </c:pt>
                <c:pt idx="2916">
                  <c:v>5.0</c:v>
                </c:pt>
                <c:pt idx="2917">
                  <c:v>5.0</c:v>
                </c:pt>
                <c:pt idx="2918">
                  <c:v>5.0</c:v>
                </c:pt>
                <c:pt idx="2919">
                  <c:v>5.0</c:v>
                </c:pt>
                <c:pt idx="2920">
                  <c:v>5.0</c:v>
                </c:pt>
                <c:pt idx="2921">
                  <c:v>5.0</c:v>
                </c:pt>
                <c:pt idx="2922">
                  <c:v>5.0</c:v>
                </c:pt>
                <c:pt idx="2923">
                  <c:v>5.0</c:v>
                </c:pt>
                <c:pt idx="2924">
                  <c:v>5.0</c:v>
                </c:pt>
                <c:pt idx="2925">
                  <c:v>5.0</c:v>
                </c:pt>
                <c:pt idx="2926">
                  <c:v>5.0</c:v>
                </c:pt>
                <c:pt idx="2927">
                  <c:v>5.0</c:v>
                </c:pt>
                <c:pt idx="2928">
                  <c:v>5.0</c:v>
                </c:pt>
                <c:pt idx="2929">
                  <c:v>5.0</c:v>
                </c:pt>
                <c:pt idx="2930">
                  <c:v>5.0</c:v>
                </c:pt>
                <c:pt idx="2931">
                  <c:v>5.0</c:v>
                </c:pt>
                <c:pt idx="2932">
                  <c:v>5.0</c:v>
                </c:pt>
                <c:pt idx="2933">
                  <c:v>5.0</c:v>
                </c:pt>
                <c:pt idx="2934">
                  <c:v>5.0</c:v>
                </c:pt>
                <c:pt idx="2935">
                  <c:v>5.0</c:v>
                </c:pt>
                <c:pt idx="2936">
                  <c:v>5.0</c:v>
                </c:pt>
                <c:pt idx="2937">
                  <c:v>5.0</c:v>
                </c:pt>
                <c:pt idx="2938">
                  <c:v>5.0</c:v>
                </c:pt>
                <c:pt idx="2939">
                  <c:v>5.0</c:v>
                </c:pt>
                <c:pt idx="2940">
                  <c:v>5.0</c:v>
                </c:pt>
                <c:pt idx="2941">
                  <c:v>5.0</c:v>
                </c:pt>
                <c:pt idx="2942">
                  <c:v>5.0</c:v>
                </c:pt>
                <c:pt idx="2943">
                  <c:v>5.0</c:v>
                </c:pt>
                <c:pt idx="2944">
                  <c:v>5.0</c:v>
                </c:pt>
                <c:pt idx="2945">
                  <c:v>5.0</c:v>
                </c:pt>
                <c:pt idx="2946">
                  <c:v>5.0</c:v>
                </c:pt>
                <c:pt idx="2947">
                  <c:v>5.0</c:v>
                </c:pt>
                <c:pt idx="2948">
                  <c:v>5.0</c:v>
                </c:pt>
                <c:pt idx="2949">
                  <c:v>5.0</c:v>
                </c:pt>
                <c:pt idx="2950">
                  <c:v>5.0</c:v>
                </c:pt>
                <c:pt idx="2951">
                  <c:v>5.0</c:v>
                </c:pt>
                <c:pt idx="2952">
                  <c:v>5.0</c:v>
                </c:pt>
                <c:pt idx="2953">
                  <c:v>5.0</c:v>
                </c:pt>
                <c:pt idx="2954">
                  <c:v>5.0</c:v>
                </c:pt>
                <c:pt idx="2955">
                  <c:v>5.0</c:v>
                </c:pt>
                <c:pt idx="2956">
                  <c:v>5.0</c:v>
                </c:pt>
                <c:pt idx="2957">
                  <c:v>5.0</c:v>
                </c:pt>
                <c:pt idx="2958">
                  <c:v>5.0</c:v>
                </c:pt>
                <c:pt idx="2959">
                  <c:v>5.0</c:v>
                </c:pt>
                <c:pt idx="2960">
                  <c:v>5.0</c:v>
                </c:pt>
                <c:pt idx="2961">
                  <c:v>5.0</c:v>
                </c:pt>
                <c:pt idx="2962">
                  <c:v>5.0</c:v>
                </c:pt>
                <c:pt idx="2963">
                  <c:v>5.0</c:v>
                </c:pt>
                <c:pt idx="2964">
                  <c:v>5.0</c:v>
                </c:pt>
                <c:pt idx="2965">
                  <c:v>5.0</c:v>
                </c:pt>
                <c:pt idx="2966">
                  <c:v>5.0</c:v>
                </c:pt>
                <c:pt idx="2967">
                  <c:v>5.0</c:v>
                </c:pt>
                <c:pt idx="2968">
                  <c:v>5.0</c:v>
                </c:pt>
                <c:pt idx="2969">
                  <c:v>5.0</c:v>
                </c:pt>
                <c:pt idx="2970">
                  <c:v>5.0</c:v>
                </c:pt>
                <c:pt idx="2971">
                  <c:v>5.0</c:v>
                </c:pt>
                <c:pt idx="2972">
                  <c:v>5.0</c:v>
                </c:pt>
                <c:pt idx="2973">
                  <c:v>5.0</c:v>
                </c:pt>
                <c:pt idx="2974">
                  <c:v>5.0</c:v>
                </c:pt>
                <c:pt idx="2975">
                  <c:v>5.0</c:v>
                </c:pt>
                <c:pt idx="2976">
                  <c:v>5.0</c:v>
                </c:pt>
                <c:pt idx="2977">
                  <c:v>5.0</c:v>
                </c:pt>
                <c:pt idx="2978">
                  <c:v>5.0</c:v>
                </c:pt>
                <c:pt idx="2979">
                  <c:v>5.0</c:v>
                </c:pt>
                <c:pt idx="2980">
                  <c:v>5.0</c:v>
                </c:pt>
                <c:pt idx="2981">
                  <c:v>5.0</c:v>
                </c:pt>
                <c:pt idx="2982">
                  <c:v>5.0</c:v>
                </c:pt>
                <c:pt idx="2983">
                  <c:v>5.0</c:v>
                </c:pt>
                <c:pt idx="2984">
                  <c:v>5.0</c:v>
                </c:pt>
                <c:pt idx="2985">
                  <c:v>5.0</c:v>
                </c:pt>
                <c:pt idx="2986">
                  <c:v>5.0</c:v>
                </c:pt>
                <c:pt idx="2987">
                  <c:v>5.0</c:v>
                </c:pt>
                <c:pt idx="2988">
                  <c:v>5.0</c:v>
                </c:pt>
                <c:pt idx="2989">
                  <c:v>5.0</c:v>
                </c:pt>
                <c:pt idx="2990">
                  <c:v>5.0</c:v>
                </c:pt>
                <c:pt idx="2991">
                  <c:v>5.0</c:v>
                </c:pt>
                <c:pt idx="2992">
                  <c:v>5.0</c:v>
                </c:pt>
                <c:pt idx="2993">
                  <c:v>5.0</c:v>
                </c:pt>
                <c:pt idx="2994">
                  <c:v>5.0</c:v>
                </c:pt>
                <c:pt idx="2995">
                  <c:v>5.0</c:v>
                </c:pt>
                <c:pt idx="2996">
                  <c:v>5.0</c:v>
                </c:pt>
                <c:pt idx="2997">
                  <c:v>5.0</c:v>
                </c:pt>
                <c:pt idx="2998">
                  <c:v>5.0</c:v>
                </c:pt>
                <c:pt idx="2999">
                  <c:v>5.0</c:v>
                </c:pt>
                <c:pt idx="3000">
                  <c:v>5.0</c:v>
                </c:pt>
                <c:pt idx="3001">
                  <c:v>5.0</c:v>
                </c:pt>
                <c:pt idx="3002">
                  <c:v>5.0</c:v>
                </c:pt>
                <c:pt idx="3003">
                  <c:v>5.0</c:v>
                </c:pt>
                <c:pt idx="3004">
                  <c:v>5.0</c:v>
                </c:pt>
                <c:pt idx="3005">
                  <c:v>5.0</c:v>
                </c:pt>
                <c:pt idx="3006">
                  <c:v>5.0</c:v>
                </c:pt>
                <c:pt idx="3007">
                  <c:v>5.0</c:v>
                </c:pt>
                <c:pt idx="3008">
                  <c:v>5.0</c:v>
                </c:pt>
                <c:pt idx="3009">
                  <c:v>5.0</c:v>
                </c:pt>
                <c:pt idx="3010">
                  <c:v>5.0</c:v>
                </c:pt>
                <c:pt idx="3011">
                  <c:v>5.0</c:v>
                </c:pt>
                <c:pt idx="3012">
                  <c:v>5.0</c:v>
                </c:pt>
                <c:pt idx="3013">
                  <c:v>5.0</c:v>
                </c:pt>
                <c:pt idx="3014">
                  <c:v>5.0</c:v>
                </c:pt>
                <c:pt idx="3015">
                  <c:v>5.0</c:v>
                </c:pt>
                <c:pt idx="3016">
                  <c:v>5.0</c:v>
                </c:pt>
                <c:pt idx="3017">
                  <c:v>5.0</c:v>
                </c:pt>
                <c:pt idx="3018">
                  <c:v>5.0</c:v>
                </c:pt>
                <c:pt idx="3019">
                  <c:v>5.0</c:v>
                </c:pt>
                <c:pt idx="3020">
                  <c:v>5.0</c:v>
                </c:pt>
                <c:pt idx="3021">
                  <c:v>5.0</c:v>
                </c:pt>
                <c:pt idx="3022">
                  <c:v>5.0</c:v>
                </c:pt>
                <c:pt idx="3023">
                  <c:v>5.0</c:v>
                </c:pt>
                <c:pt idx="3024">
                  <c:v>5.0</c:v>
                </c:pt>
                <c:pt idx="3025">
                  <c:v>5.0</c:v>
                </c:pt>
                <c:pt idx="3026">
                  <c:v>5.0</c:v>
                </c:pt>
                <c:pt idx="3027">
                  <c:v>5.0</c:v>
                </c:pt>
                <c:pt idx="3028">
                  <c:v>5.0</c:v>
                </c:pt>
                <c:pt idx="3029">
                  <c:v>5.0</c:v>
                </c:pt>
                <c:pt idx="3030">
                  <c:v>5.0</c:v>
                </c:pt>
                <c:pt idx="3031">
                  <c:v>5.0</c:v>
                </c:pt>
                <c:pt idx="3032">
                  <c:v>5.0</c:v>
                </c:pt>
                <c:pt idx="3033">
                  <c:v>5.0</c:v>
                </c:pt>
                <c:pt idx="3034">
                  <c:v>5.0</c:v>
                </c:pt>
                <c:pt idx="3035">
                  <c:v>5.0</c:v>
                </c:pt>
                <c:pt idx="3036">
                  <c:v>5.0</c:v>
                </c:pt>
                <c:pt idx="3037">
                  <c:v>5.0</c:v>
                </c:pt>
                <c:pt idx="3038">
                  <c:v>5.0</c:v>
                </c:pt>
                <c:pt idx="3039">
                  <c:v>5.0</c:v>
                </c:pt>
                <c:pt idx="3040">
                  <c:v>5.0</c:v>
                </c:pt>
                <c:pt idx="3041">
                  <c:v>5.0</c:v>
                </c:pt>
                <c:pt idx="3042">
                  <c:v>5.0</c:v>
                </c:pt>
                <c:pt idx="3043">
                  <c:v>5.0</c:v>
                </c:pt>
                <c:pt idx="3044">
                  <c:v>5.0</c:v>
                </c:pt>
                <c:pt idx="3045">
                  <c:v>5.0</c:v>
                </c:pt>
                <c:pt idx="3046">
                  <c:v>5.0</c:v>
                </c:pt>
                <c:pt idx="3047">
                  <c:v>5.0</c:v>
                </c:pt>
                <c:pt idx="3048">
                  <c:v>5.0</c:v>
                </c:pt>
                <c:pt idx="3049">
                  <c:v>5.0</c:v>
                </c:pt>
                <c:pt idx="3050">
                  <c:v>5.0</c:v>
                </c:pt>
                <c:pt idx="3051">
                  <c:v>5.0</c:v>
                </c:pt>
                <c:pt idx="3052">
                  <c:v>5.0</c:v>
                </c:pt>
                <c:pt idx="3053">
                  <c:v>5.0</c:v>
                </c:pt>
                <c:pt idx="3054">
                  <c:v>5.0</c:v>
                </c:pt>
                <c:pt idx="3055">
                  <c:v>5.0</c:v>
                </c:pt>
                <c:pt idx="3056">
                  <c:v>5.0</c:v>
                </c:pt>
                <c:pt idx="3057">
                  <c:v>5.0</c:v>
                </c:pt>
                <c:pt idx="3058">
                  <c:v>5.0</c:v>
                </c:pt>
                <c:pt idx="3059">
                  <c:v>5.0</c:v>
                </c:pt>
                <c:pt idx="3060">
                  <c:v>5.0</c:v>
                </c:pt>
                <c:pt idx="3061">
                  <c:v>5.0</c:v>
                </c:pt>
                <c:pt idx="3062">
                  <c:v>5.0</c:v>
                </c:pt>
                <c:pt idx="3063">
                  <c:v>5.0</c:v>
                </c:pt>
                <c:pt idx="3064">
                  <c:v>5.0</c:v>
                </c:pt>
                <c:pt idx="3065">
                  <c:v>5.0</c:v>
                </c:pt>
                <c:pt idx="3066">
                  <c:v>5.0</c:v>
                </c:pt>
                <c:pt idx="3067">
                  <c:v>5.0</c:v>
                </c:pt>
                <c:pt idx="3068">
                  <c:v>5.0</c:v>
                </c:pt>
                <c:pt idx="3069">
                  <c:v>5.0</c:v>
                </c:pt>
                <c:pt idx="3070">
                  <c:v>5.0</c:v>
                </c:pt>
                <c:pt idx="3071">
                  <c:v>5.0</c:v>
                </c:pt>
                <c:pt idx="3072">
                  <c:v>5.0</c:v>
                </c:pt>
                <c:pt idx="3073">
                  <c:v>5.0</c:v>
                </c:pt>
                <c:pt idx="3074">
                  <c:v>5.0</c:v>
                </c:pt>
                <c:pt idx="3075">
                  <c:v>5.0</c:v>
                </c:pt>
                <c:pt idx="3076">
                  <c:v>5.0</c:v>
                </c:pt>
                <c:pt idx="3077">
                  <c:v>5.0</c:v>
                </c:pt>
                <c:pt idx="3078">
                  <c:v>5.0</c:v>
                </c:pt>
                <c:pt idx="3079">
                  <c:v>5.0</c:v>
                </c:pt>
                <c:pt idx="3080">
                  <c:v>5.0</c:v>
                </c:pt>
                <c:pt idx="3081">
                  <c:v>5.0</c:v>
                </c:pt>
                <c:pt idx="3082">
                  <c:v>5.0</c:v>
                </c:pt>
                <c:pt idx="3083">
                  <c:v>5.0</c:v>
                </c:pt>
                <c:pt idx="3084">
                  <c:v>5.0</c:v>
                </c:pt>
                <c:pt idx="3085">
                  <c:v>5.0</c:v>
                </c:pt>
                <c:pt idx="3086">
                  <c:v>5.0</c:v>
                </c:pt>
                <c:pt idx="3087">
                  <c:v>5.0</c:v>
                </c:pt>
                <c:pt idx="3088">
                  <c:v>5.0</c:v>
                </c:pt>
                <c:pt idx="3089">
                  <c:v>5.0</c:v>
                </c:pt>
                <c:pt idx="3090">
                  <c:v>5.0</c:v>
                </c:pt>
                <c:pt idx="3091">
                  <c:v>5.0</c:v>
                </c:pt>
                <c:pt idx="3092">
                  <c:v>5.0</c:v>
                </c:pt>
                <c:pt idx="3093">
                  <c:v>5.0</c:v>
                </c:pt>
                <c:pt idx="3094">
                  <c:v>5.0</c:v>
                </c:pt>
                <c:pt idx="3095">
                  <c:v>5.0</c:v>
                </c:pt>
                <c:pt idx="3096">
                  <c:v>5.0</c:v>
                </c:pt>
                <c:pt idx="3097">
                  <c:v>5.0</c:v>
                </c:pt>
                <c:pt idx="3098">
                  <c:v>5.0</c:v>
                </c:pt>
                <c:pt idx="3099">
                  <c:v>5.0</c:v>
                </c:pt>
                <c:pt idx="3100">
                  <c:v>5.0</c:v>
                </c:pt>
                <c:pt idx="3101">
                  <c:v>5.0</c:v>
                </c:pt>
                <c:pt idx="3102">
                  <c:v>5.0</c:v>
                </c:pt>
                <c:pt idx="3103">
                  <c:v>5.0</c:v>
                </c:pt>
                <c:pt idx="3104">
                  <c:v>5.0</c:v>
                </c:pt>
                <c:pt idx="3105">
                  <c:v>5.0</c:v>
                </c:pt>
                <c:pt idx="3106">
                  <c:v>5.0</c:v>
                </c:pt>
                <c:pt idx="3107">
                  <c:v>5.0</c:v>
                </c:pt>
                <c:pt idx="3108">
                  <c:v>5.0</c:v>
                </c:pt>
                <c:pt idx="3109">
                  <c:v>5.0</c:v>
                </c:pt>
                <c:pt idx="3110">
                  <c:v>5.0</c:v>
                </c:pt>
                <c:pt idx="3111">
                  <c:v>5.0</c:v>
                </c:pt>
                <c:pt idx="3112">
                  <c:v>5.0</c:v>
                </c:pt>
                <c:pt idx="3113">
                  <c:v>5.0</c:v>
                </c:pt>
                <c:pt idx="3114">
                  <c:v>5.0</c:v>
                </c:pt>
                <c:pt idx="3115">
                  <c:v>5.0</c:v>
                </c:pt>
                <c:pt idx="3116">
                  <c:v>5.0</c:v>
                </c:pt>
                <c:pt idx="3117">
                  <c:v>5.0</c:v>
                </c:pt>
                <c:pt idx="3118">
                  <c:v>5.0</c:v>
                </c:pt>
                <c:pt idx="3119">
                  <c:v>5.0</c:v>
                </c:pt>
                <c:pt idx="3120">
                  <c:v>5.0</c:v>
                </c:pt>
                <c:pt idx="3121">
                  <c:v>5.0</c:v>
                </c:pt>
                <c:pt idx="3122">
                  <c:v>5.0</c:v>
                </c:pt>
                <c:pt idx="3123">
                  <c:v>5.0</c:v>
                </c:pt>
                <c:pt idx="3124">
                  <c:v>5.0</c:v>
                </c:pt>
                <c:pt idx="3125">
                  <c:v>5.0</c:v>
                </c:pt>
                <c:pt idx="3126">
                  <c:v>5.0</c:v>
                </c:pt>
                <c:pt idx="3127">
                  <c:v>5.0</c:v>
                </c:pt>
                <c:pt idx="3128">
                  <c:v>5.0</c:v>
                </c:pt>
                <c:pt idx="3129">
                  <c:v>5.0</c:v>
                </c:pt>
                <c:pt idx="3130">
                  <c:v>5.0</c:v>
                </c:pt>
                <c:pt idx="3131">
                  <c:v>5.0</c:v>
                </c:pt>
                <c:pt idx="3132">
                  <c:v>5.0</c:v>
                </c:pt>
                <c:pt idx="3133">
                  <c:v>5.0</c:v>
                </c:pt>
                <c:pt idx="3134">
                  <c:v>5.0</c:v>
                </c:pt>
                <c:pt idx="3135">
                  <c:v>5.0</c:v>
                </c:pt>
                <c:pt idx="3136">
                  <c:v>5.0</c:v>
                </c:pt>
                <c:pt idx="3137">
                  <c:v>5.0</c:v>
                </c:pt>
                <c:pt idx="3138">
                  <c:v>5.0</c:v>
                </c:pt>
                <c:pt idx="3139">
                  <c:v>5.0</c:v>
                </c:pt>
                <c:pt idx="3140">
                  <c:v>5.0</c:v>
                </c:pt>
                <c:pt idx="3141">
                  <c:v>5.0</c:v>
                </c:pt>
                <c:pt idx="3142">
                  <c:v>5.0</c:v>
                </c:pt>
                <c:pt idx="3143">
                  <c:v>5.0</c:v>
                </c:pt>
                <c:pt idx="3144">
                  <c:v>5.0</c:v>
                </c:pt>
                <c:pt idx="3145">
                  <c:v>5.0</c:v>
                </c:pt>
                <c:pt idx="3146">
                  <c:v>5.0</c:v>
                </c:pt>
                <c:pt idx="3147">
                  <c:v>5.0</c:v>
                </c:pt>
                <c:pt idx="3148">
                  <c:v>5.0</c:v>
                </c:pt>
                <c:pt idx="3149">
                  <c:v>5.0</c:v>
                </c:pt>
                <c:pt idx="3150">
                  <c:v>5.0</c:v>
                </c:pt>
                <c:pt idx="3151">
                  <c:v>5.0</c:v>
                </c:pt>
                <c:pt idx="3152">
                  <c:v>5.0</c:v>
                </c:pt>
                <c:pt idx="3153">
                  <c:v>5.0</c:v>
                </c:pt>
                <c:pt idx="3154">
                  <c:v>5.0</c:v>
                </c:pt>
                <c:pt idx="3155">
                  <c:v>5.0</c:v>
                </c:pt>
                <c:pt idx="3156">
                  <c:v>5.0</c:v>
                </c:pt>
                <c:pt idx="3157">
                  <c:v>5.0</c:v>
                </c:pt>
                <c:pt idx="3158">
                  <c:v>5.0</c:v>
                </c:pt>
                <c:pt idx="3159">
                  <c:v>5.0</c:v>
                </c:pt>
                <c:pt idx="3160">
                  <c:v>5.0</c:v>
                </c:pt>
                <c:pt idx="3161">
                  <c:v>5.0</c:v>
                </c:pt>
                <c:pt idx="3162">
                  <c:v>5.0</c:v>
                </c:pt>
                <c:pt idx="3163">
                  <c:v>5.0</c:v>
                </c:pt>
                <c:pt idx="3164">
                  <c:v>5.0</c:v>
                </c:pt>
                <c:pt idx="3165">
                  <c:v>5.0</c:v>
                </c:pt>
                <c:pt idx="3166">
                  <c:v>5.0</c:v>
                </c:pt>
                <c:pt idx="3167">
                  <c:v>5.0</c:v>
                </c:pt>
                <c:pt idx="3168">
                  <c:v>5.0</c:v>
                </c:pt>
                <c:pt idx="3169">
                  <c:v>5.0</c:v>
                </c:pt>
                <c:pt idx="3170">
                  <c:v>5.0</c:v>
                </c:pt>
                <c:pt idx="3171">
                  <c:v>5.0</c:v>
                </c:pt>
                <c:pt idx="3172">
                  <c:v>5.0</c:v>
                </c:pt>
                <c:pt idx="3173">
                  <c:v>5.0</c:v>
                </c:pt>
                <c:pt idx="3174">
                  <c:v>5.0</c:v>
                </c:pt>
                <c:pt idx="3175">
                  <c:v>5.0</c:v>
                </c:pt>
                <c:pt idx="3176">
                  <c:v>5.0</c:v>
                </c:pt>
                <c:pt idx="3177">
                  <c:v>5.0</c:v>
                </c:pt>
                <c:pt idx="3178">
                  <c:v>5.0</c:v>
                </c:pt>
                <c:pt idx="3179">
                  <c:v>5.0</c:v>
                </c:pt>
                <c:pt idx="3180">
                  <c:v>5.0</c:v>
                </c:pt>
                <c:pt idx="3181">
                  <c:v>5.0</c:v>
                </c:pt>
                <c:pt idx="3182">
                  <c:v>5.0</c:v>
                </c:pt>
                <c:pt idx="3183">
                  <c:v>5.0</c:v>
                </c:pt>
                <c:pt idx="3184">
                  <c:v>5.0</c:v>
                </c:pt>
                <c:pt idx="3185">
                  <c:v>5.0</c:v>
                </c:pt>
                <c:pt idx="3186">
                  <c:v>5.0</c:v>
                </c:pt>
                <c:pt idx="3187">
                  <c:v>5.0</c:v>
                </c:pt>
                <c:pt idx="3188">
                  <c:v>5.0</c:v>
                </c:pt>
                <c:pt idx="3189">
                  <c:v>5.0</c:v>
                </c:pt>
                <c:pt idx="3190">
                  <c:v>5.0</c:v>
                </c:pt>
                <c:pt idx="3191">
                  <c:v>5.0</c:v>
                </c:pt>
                <c:pt idx="3192">
                  <c:v>5.0</c:v>
                </c:pt>
                <c:pt idx="3193">
                  <c:v>5.0</c:v>
                </c:pt>
                <c:pt idx="3194">
                  <c:v>5.0</c:v>
                </c:pt>
                <c:pt idx="3195">
                  <c:v>5.0</c:v>
                </c:pt>
                <c:pt idx="3196">
                  <c:v>5.0</c:v>
                </c:pt>
                <c:pt idx="3197">
                  <c:v>5.0</c:v>
                </c:pt>
                <c:pt idx="3198">
                  <c:v>5.0</c:v>
                </c:pt>
                <c:pt idx="3199">
                  <c:v>5.0</c:v>
                </c:pt>
                <c:pt idx="3200">
                  <c:v>5.0</c:v>
                </c:pt>
                <c:pt idx="3201">
                  <c:v>5.0</c:v>
                </c:pt>
                <c:pt idx="3202">
                  <c:v>5.0</c:v>
                </c:pt>
                <c:pt idx="3203">
                  <c:v>5.0</c:v>
                </c:pt>
                <c:pt idx="3204">
                  <c:v>5.0</c:v>
                </c:pt>
                <c:pt idx="3205">
                  <c:v>5.0</c:v>
                </c:pt>
                <c:pt idx="3206">
                  <c:v>5.0</c:v>
                </c:pt>
                <c:pt idx="3207">
                  <c:v>5.0</c:v>
                </c:pt>
                <c:pt idx="3208">
                  <c:v>5.0</c:v>
                </c:pt>
                <c:pt idx="3209">
                  <c:v>5.0</c:v>
                </c:pt>
                <c:pt idx="3210">
                  <c:v>5.0</c:v>
                </c:pt>
                <c:pt idx="3211">
                  <c:v>5.0</c:v>
                </c:pt>
                <c:pt idx="3212">
                  <c:v>5.0</c:v>
                </c:pt>
                <c:pt idx="3213">
                  <c:v>5.0</c:v>
                </c:pt>
                <c:pt idx="3214">
                  <c:v>5.0</c:v>
                </c:pt>
                <c:pt idx="3215">
                  <c:v>5.0</c:v>
                </c:pt>
                <c:pt idx="3216">
                  <c:v>5.0</c:v>
                </c:pt>
                <c:pt idx="3217">
                  <c:v>5.0</c:v>
                </c:pt>
                <c:pt idx="3218">
                  <c:v>5.0</c:v>
                </c:pt>
                <c:pt idx="3219">
                  <c:v>5.0</c:v>
                </c:pt>
                <c:pt idx="3220">
                  <c:v>5.0</c:v>
                </c:pt>
                <c:pt idx="3221">
                  <c:v>5.0</c:v>
                </c:pt>
                <c:pt idx="3222">
                  <c:v>5.0</c:v>
                </c:pt>
                <c:pt idx="3223">
                  <c:v>5.0</c:v>
                </c:pt>
                <c:pt idx="3224">
                  <c:v>5.0</c:v>
                </c:pt>
                <c:pt idx="3225">
                  <c:v>5.0</c:v>
                </c:pt>
                <c:pt idx="3226">
                  <c:v>5.0</c:v>
                </c:pt>
                <c:pt idx="3227">
                  <c:v>5.0</c:v>
                </c:pt>
                <c:pt idx="3228">
                  <c:v>5.0</c:v>
                </c:pt>
                <c:pt idx="3229">
                  <c:v>5.0</c:v>
                </c:pt>
                <c:pt idx="3230">
                  <c:v>5.0</c:v>
                </c:pt>
                <c:pt idx="3231">
                  <c:v>5.0</c:v>
                </c:pt>
                <c:pt idx="3232">
                  <c:v>5.0</c:v>
                </c:pt>
                <c:pt idx="3233">
                  <c:v>5.0</c:v>
                </c:pt>
                <c:pt idx="3234">
                  <c:v>5.0</c:v>
                </c:pt>
                <c:pt idx="3235">
                  <c:v>5.0</c:v>
                </c:pt>
                <c:pt idx="3236">
                  <c:v>5.0</c:v>
                </c:pt>
                <c:pt idx="3237">
                  <c:v>5.0</c:v>
                </c:pt>
                <c:pt idx="3238">
                  <c:v>5.0</c:v>
                </c:pt>
                <c:pt idx="3239">
                  <c:v>5.0</c:v>
                </c:pt>
                <c:pt idx="3240">
                  <c:v>5.0</c:v>
                </c:pt>
                <c:pt idx="3241">
                  <c:v>5.0</c:v>
                </c:pt>
                <c:pt idx="3242">
                  <c:v>5.0</c:v>
                </c:pt>
                <c:pt idx="3243">
                  <c:v>5.0</c:v>
                </c:pt>
                <c:pt idx="3244">
                  <c:v>5.0</c:v>
                </c:pt>
                <c:pt idx="3245">
                  <c:v>5.0</c:v>
                </c:pt>
                <c:pt idx="3246">
                  <c:v>5.0</c:v>
                </c:pt>
                <c:pt idx="3247">
                  <c:v>5.0</c:v>
                </c:pt>
                <c:pt idx="3248">
                  <c:v>5.0</c:v>
                </c:pt>
                <c:pt idx="3249">
                  <c:v>5.0</c:v>
                </c:pt>
                <c:pt idx="3250">
                  <c:v>5.0</c:v>
                </c:pt>
                <c:pt idx="3251">
                  <c:v>5.0</c:v>
                </c:pt>
                <c:pt idx="3252">
                  <c:v>5.0</c:v>
                </c:pt>
                <c:pt idx="3253">
                  <c:v>5.0</c:v>
                </c:pt>
                <c:pt idx="3254">
                  <c:v>5.0</c:v>
                </c:pt>
                <c:pt idx="3255">
                  <c:v>5.0</c:v>
                </c:pt>
                <c:pt idx="3256">
                  <c:v>5.0</c:v>
                </c:pt>
                <c:pt idx="3257">
                  <c:v>5.0</c:v>
                </c:pt>
                <c:pt idx="3258">
                  <c:v>5.0</c:v>
                </c:pt>
                <c:pt idx="3259">
                  <c:v>5.0</c:v>
                </c:pt>
                <c:pt idx="3260">
                  <c:v>5.0</c:v>
                </c:pt>
                <c:pt idx="3261">
                  <c:v>5.0</c:v>
                </c:pt>
                <c:pt idx="3262">
                  <c:v>5.0</c:v>
                </c:pt>
                <c:pt idx="3263">
                  <c:v>5.0</c:v>
                </c:pt>
                <c:pt idx="3264">
                  <c:v>5.0</c:v>
                </c:pt>
                <c:pt idx="3265">
                  <c:v>5.0</c:v>
                </c:pt>
                <c:pt idx="3266">
                  <c:v>5.0</c:v>
                </c:pt>
                <c:pt idx="3267">
                  <c:v>5.0</c:v>
                </c:pt>
                <c:pt idx="3268">
                  <c:v>5.0</c:v>
                </c:pt>
                <c:pt idx="3269">
                  <c:v>5.0</c:v>
                </c:pt>
                <c:pt idx="3270">
                  <c:v>5.0</c:v>
                </c:pt>
                <c:pt idx="3271">
                  <c:v>5.0</c:v>
                </c:pt>
                <c:pt idx="3272">
                  <c:v>5.0</c:v>
                </c:pt>
                <c:pt idx="3273">
                  <c:v>5.0</c:v>
                </c:pt>
                <c:pt idx="3274">
                  <c:v>5.0</c:v>
                </c:pt>
                <c:pt idx="3275">
                  <c:v>5.0</c:v>
                </c:pt>
                <c:pt idx="3276">
                  <c:v>5.0</c:v>
                </c:pt>
                <c:pt idx="3277">
                  <c:v>5.0</c:v>
                </c:pt>
                <c:pt idx="3278">
                  <c:v>5.0</c:v>
                </c:pt>
                <c:pt idx="3279">
                  <c:v>5.0</c:v>
                </c:pt>
                <c:pt idx="3280">
                  <c:v>5.0</c:v>
                </c:pt>
                <c:pt idx="3281">
                  <c:v>5.0</c:v>
                </c:pt>
                <c:pt idx="3282">
                  <c:v>5.0</c:v>
                </c:pt>
                <c:pt idx="3283">
                  <c:v>5.0</c:v>
                </c:pt>
                <c:pt idx="3284">
                  <c:v>5.0</c:v>
                </c:pt>
                <c:pt idx="3285">
                  <c:v>5.0</c:v>
                </c:pt>
                <c:pt idx="3286">
                  <c:v>5.0</c:v>
                </c:pt>
                <c:pt idx="3287">
                  <c:v>5.0</c:v>
                </c:pt>
                <c:pt idx="3288">
                  <c:v>5.0</c:v>
                </c:pt>
                <c:pt idx="3289">
                  <c:v>5.0</c:v>
                </c:pt>
                <c:pt idx="3290">
                  <c:v>5.0</c:v>
                </c:pt>
                <c:pt idx="3291">
                  <c:v>5.0</c:v>
                </c:pt>
                <c:pt idx="3292">
                  <c:v>5.0</c:v>
                </c:pt>
                <c:pt idx="3293">
                  <c:v>5.0</c:v>
                </c:pt>
                <c:pt idx="3294">
                  <c:v>5.0</c:v>
                </c:pt>
                <c:pt idx="3295">
                  <c:v>5.0</c:v>
                </c:pt>
                <c:pt idx="3296">
                  <c:v>5.0</c:v>
                </c:pt>
                <c:pt idx="3297">
                  <c:v>5.0</c:v>
                </c:pt>
                <c:pt idx="3298">
                  <c:v>5.0</c:v>
                </c:pt>
                <c:pt idx="3299">
                  <c:v>5.0</c:v>
                </c:pt>
                <c:pt idx="3300">
                  <c:v>5.0</c:v>
                </c:pt>
                <c:pt idx="3301">
                  <c:v>5.0</c:v>
                </c:pt>
                <c:pt idx="3302">
                  <c:v>5.0</c:v>
                </c:pt>
                <c:pt idx="3303">
                  <c:v>5.0</c:v>
                </c:pt>
                <c:pt idx="3304">
                  <c:v>5.0</c:v>
                </c:pt>
                <c:pt idx="3305">
                  <c:v>5.0</c:v>
                </c:pt>
                <c:pt idx="3306">
                  <c:v>5.0</c:v>
                </c:pt>
                <c:pt idx="3307">
                  <c:v>5.0</c:v>
                </c:pt>
                <c:pt idx="3308">
                  <c:v>5.0</c:v>
                </c:pt>
                <c:pt idx="3309">
                  <c:v>5.0</c:v>
                </c:pt>
                <c:pt idx="3310">
                  <c:v>5.0</c:v>
                </c:pt>
                <c:pt idx="3311">
                  <c:v>5.0</c:v>
                </c:pt>
                <c:pt idx="3312">
                  <c:v>5.0</c:v>
                </c:pt>
                <c:pt idx="3313">
                  <c:v>5.0</c:v>
                </c:pt>
                <c:pt idx="3314">
                  <c:v>5.0</c:v>
                </c:pt>
                <c:pt idx="3315">
                  <c:v>5.0</c:v>
                </c:pt>
                <c:pt idx="3316">
                  <c:v>5.0</c:v>
                </c:pt>
                <c:pt idx="3317">
                  <c:v>5.0</c:v>
                </c:pt>
                <c:pt idx="3318">
                  <c:v>5.0</c:v>
                </c:pt>
                <c:pt idx="3319">
                  <c:v>5.0</c:v>
                </c:pt>
                <c:pt idx="3320">
                  <c:v>5.0</c:v>
                </c:pt>
                <c:pt idx="3321">
                  <c:v>5.0</c:v>
                </c:pt>
                <c:pt idx="3322">
                  <c:v>5.0</c:v>
                </c:pt>
                <c:pt idx="3323">
                  <c:v>5.0</c:v>
                </c:pt>
                <c:pt idx="3324">
                  <c:v>5.0</c:v>
                </c:pt>
                <c:pt idx="3325">
                  <c:v>5.0</c:v>
                </c:pt>
                <c:pt idx="3326">
                  <c:v>5.0</c:v>
                </c:pt>
                <c:pt idx="3327">
                  <c:v>5.0</c:v>
                </c:pt>
                <c:pt idx="3328">
                  <c:v>5.0</c:v>
                </c:pt>
                <c:pt idx="3329">
                  <c:v>5.0</c:v>
                </c:pt>
                <c:pt idx="3330">
                  <c:v>5.0</c:v>
                </c:pt>
                <c:pt idx="3331">
                  <c:v>5.0</c:v>
                </c:pt>
                <c:pt idx="3332">
                  <c:v>5.0</c:v>
                </c:pt>
                <c:pt idx="3333">
                  <c:v>5.0</c:v>
                </c:pt>
                <c:pt idx="3334">
                  <c:v>5.0</c:v>
                </c:pt>
                <c:pt idx="3335">
                  <c:v>5.0</c:v>
                </c:pt>
                <c:pt idx="3336">
                  <c:v>5.0</c:v>
                </c:pt>
                <c:pt idx="3337">
                  <c:v>5.0</c:v>
                </c:pt>
                <c:pt idx="3338">
                  <c:v>5.0</c:v>
                </c:pt>
                <c:pt idx="3339">
                  <c:v>5.0</c:v>
                </c:pt>
                <c:pt idx="3340">
                  <c:v>5.0</c:v>
                </c:pt>
                <c:pt idx="3341">
                  <c:v>5.0</c:v>
                </c:pt>
                <c:pt idx="3342">
                  <c:v>5.0</c:v>
                </c:pt>
                <c:pt idx="3343">
                  <c:v>5.0</c:v>
                </c:pt>
                <c:pt idx="3344">
                  <c:v>5.0</c:v>
                </c:pt>
                <c:pt idx="3345">
                  <c:v>5.0</c:v>
                </c:pt>
                <c:pt idx="3346">
                  <c:v>5.0</c:v>
                </c:pt>
                <c:pt idx="3347">
                  <c:v>5.0</c:v>
                </c:pt>
                <c:pt idx="3348">
                  <c:v>5.0</c:v>
                </c:pt>
                <c:pt idx="3349">
                  <c:v>5.0</c:v>
                </c:pt>
                <c:pt idx="3350">
                  <c:v>5.0</c:v>
                </c:pt>
                <c:pt idx="3351">
                  <c:v>5.0</c:v>
                </c:pt>
                <c:pt idx="3352">
                  <c:v>5.0</c:v>
                </c:pt>
                <c:pt idx="3353">
                  <c:v>5.0</c:v>
                </c:pt>
                <c:pt idx="3354">
                  <c:v>5.0</c:v>
                </c:pt>
                <c:pt idx="3355">
                  <c:v>5.0</c:v>
                </c:pt>
                <c:pt idx="3356">
                  <c:v>5.0</c:v>
                </c:pt>
                <c:pt idx="3357">
                  <c:v>5.0</c:v>
                </c:pt>
                <c:pt idx="3358">
                  <c:v>5.0</c:v>
                </c:pt>
                <c:pt idx="3359">
                  <c:v>5.0</c:v>
                </c:pt>
                <c:pt idx="3360">
                  <c:v>5.0</c:v>
                </c:pt>
                <c:pt idx="3361">
                  <c:v>5.0</c:v>
                </c:pt>
                <c:pt idx="3362">
                  <c:v>5.0</c:v>
                </c:pt>
                <c:pt idx="3363">
                  <c:v>5.0</c:v>
                </c:pt>
                <c:pt idx="3364">
                  <c:v>5.0</c:v>
                </c:pt>
                <c:pt idx="3365">
                  <c:v>5.0</c:v>
                </c:pt>
                <c:pt idx="3366">
                  <c:v>5.0</c:v>
                </c:pt>
                <c:pt idx="3367">
                  <c:v>5.0</c:v>
                </c:pt>
                <c:pt idx="3368">
                  <c:v>5.0</c:v>
                </c:pt>
                <c:pt idx="3369">
                  <c:v>5.0</c:v>
                </c:pt>
                <c:pt idx="3370">
                  <c:v>5.0</c:v>
                </c:pt>
                <c:pt idx="3371">
                  <c:v>5.0</c:v>
                </c:pt>
                <c:pt idx="3372">
                  <c:v>5.0</c:v>
                </c:pt>
                <c:pt idx="3373">
                  <c:v>5.0</c:v>
                </c:pt>
                <c:pt idx="3374">
                  <c:v>5.0</c:v>
                </c:pt>
                <c:pt idx="3375">
                  <c:v>5.0</c:v>
                </c:pt>
                <c:pt idx="3376">
                  <c:v>5.0</c:v>
                </c:pt>
                <c:pt idx="3377">
                  <c:v>5.0</c:v>
                </c:pt>
                <c:pt idx="3378">
                  <c:v>5.0</c:v>
                </c:pt>
                <c:pt idx="3379">
                  <c:v>5.0</c:v>
                </c:pt>
                <c:pt idx="3380">
                  <c:v>5.0</c:v>
                </c:pt>
                <c:pt idx="3381">
                  <c:v>5.0</c:v>
                </c:pt>
                <c:pt idx="3382">
                  <c:v>5.0</c:v>
                </c:pt>
                <c:pt idx="3383">
                  <c:v>5.0</c:v>
                </c:pt>
                <c:pt idx="3384">
                  <c:v>5.0</c:v>
                </c:pt>
                <c:pt idx="3385">
                  <c:v>5.0</c:v>
                </c:pt>
                <c:pt idx="3386">
                  <c:v>5.0</c:v>
                </c:pt>
                <c:pt idx="3387">
                  <c:v>5.0</c:v>
                </c:pt>
                <c:pt idx="3388">
                  <c:v>5.0</c:v>
                </c:pt>
                <c:pt idx="3389">
                  <c:v>5.0</c:v>
                </c:pt>
                <c:pt idx="3390">
                  <c:v>5.0</c:v>
                </c:pt>
                <c:pt idx="3391">
                  <c:v>5.0</c:v>
                </c:pt>
                <c:pt idx="3392">
                  <c:v>5.0</c:v>
                </c:pt>
                <c:pt idx="3393">
                  <c:v>5.0</c:v>
                </c:pt>
                <c:pt idx="3394">
                  <c:v>5.0</c:v>
                </c:pt>
                <c:pt idx="3395">
                  <c:v>5.0</c:v>
                </c:pt>
                <c:pt idx="3396">
                  <c:v>5.0</c:v>
                </c:pt>
                <c:pt idx="3397">
                  <c:v>5.0</c:v>
                </c:pt>
                <c:pt idx="3398">
                  <c:v>5.0</c:v>
                </c:pt>
                <c:pt idx="3399">
                  <c:v>5.0</c:v>
                </c:pt>
                <c:pt idx="3400">
                  <c:v>5.0</c:v>
                </c:pt>
                <c:pt idx="3401">
                  <c:v>5.0</c:v>
                </c:pt>
                <c:pt idx="3402">
                  <c:v>5.0</c:v>
                </c:pt>
                <c:pt idx="3403">
                  <c:v>5.0</c:v>
                </c:pt>
                <c:pt idx="3404">
                  <c:v>5.0</c:v>
                </c:pt>
                <c:pt idx="3405">
                  <c:v>5.0</c:v>
                </c:pt>
                <c:pt idx="3406">
                  <c:v>5.0</c:v>
                </c:pt>
                <c:pt idx="3407">
                  <c:v>5.0</c:v>
                </c:pt>
                <c:pt idx="3408">
                  <c:v>5.0</c:v>
                </c:pt>
                <c:pt idx="3409">
                  <c:v>5.0</c:v>
                </c:pt>
                <c:pt idx="3410">
                  <c:v>5.0</c:v>
                </c:pt>
                <c:pt idx="3411">
                  <c:v>5.0</c:v>
                </c:pt>
                <c:pt idx="3412">
                  <c:v>5.0</c:v>
                </c:pt>
                <c:pt idx="3413">
                  <c:v>5.0</c:v>
                </c:pt>
                <c:pt idx="3414">
                  <c:v>5.0</c:v>
                </c:pt>
                <c:pt idx="3415">
                  <c:v>5.0</c:v>
                </c:pt>
                <c:pt idx="3416">
                  <c:v>5.0</c:v>
                </c:pt>
                <c:pt idx="3417">
                  <c:v>5.0</c:v>
                </c:pt>
                <c:pt idx="3418">
                  <c:v>5.0</c:v>
                </c:pt>
                <c:pt idx="3419">
                  <c:v>5.0</c:v>
                </c:pt>
                <c:pt idx="3420">
                  <c:v>5.0</c:v>
                </c:pt>
                <c:pt idx="3421">
                  <c:v>5.0</c:v>
                </c:pt>
                <c:pt idx="3422">
                  <c:v>5.0</c:v>
                </c:pt>
                <c:pt idx="3423">
                  <c:v>5.0</c:v>
                </c:pt>
                <c:pt idx="3424">
                  <c:v>5.0</c:v>
                </c:pt>
                <c:pt idx="3425">
                  <c:v>5.0</c:v>
                </c:pt>
                <c:pt idx="3426">
                  <c:v>5.0</c:v>
                </c:pt>
                <c:pt idx="3427">
                  <c:v>5.0</c:v>
                </c:pt>
                <c:pt idx="3428">
                  <c:v>5.0</c:v>
                </c:pt>
                <c:pt idx="3429">
                  <c:v>5.0</c:v>
                </c:pt>
                <c:pt idx="3430">
                  <c:v>5.0</c:v>
                </c:pt>
                <c:pt idx="3431">
                  <c:v>5.0</c:v>
                </c:pt>
                <c:pt idx="3432">
                  <c:v>5.0</c:v>
                </c:pt>
                <c:pt idx="3433">
                  <c:v>5.0</c:v>
                </c:pt>
                <c:pt idx="3434">
                  <c:v>5.0</c:v>
                </c:pt>
                <c:pt idx="3435">
                  <c:v>5.0</c:v>
                </c:pt>
                <c:pt idx="3436">
                  <c:v>5.0</c:v>
                </c:pt>
                <c:pt idx="3437">
                  <c:v>5.0</c:v>
                </c:pt>
                <c:pt idx="3438">
                  <c:v>5.0</c:v>
                </c:pt>
                <c:pt idx="3439">
                  <c:v>5.0</c:v>
                </c:pt>
                <c:pt idx="3440">
                  <c:v>5.0</c:v>
                </c:pt>
                <c:pt idx="3441">
                  <c:v>5.0</c:v>
                </c:pt>
                <c:pt idx="3442">
                  <c:v>5.0</c:v>
                </c:pt>
                <c:pt idx="3443">
                  <c:v>5.0</c:v>
                </c:pt>
                <c:pt idx="3444">
                  <c:v>5.0</c:v>
                </c:pt>
                <c:pt idx="3445">
                  <c:v>5.0</c:v>
                </c:pt>
                <c:pt idx="3446">
                  <c:v>5.0</c:v>
                </c:pt>
                <c:pt idx="3447">
                  <c:v>5.0</c:v>
                </c:pt>
                <c:pt idx="3448">
                  <c:v>5.0</c:v>
                </c:pt>
                <c:pt idx="3449">
                  <c:v>5.0</c:v>
                </c:pt>
                <c:pt idx="3450">
                  <c:v>5.0</c:v>
                </c:pt>
                <c:pt idx="3451">
                  <c:v>5.0</c:v>
                </c:pt>
                <c:pt idx="3452">
                  <c:v>5.0</c:v>
                </c:pt>
                <c:pt idx="3453">
                  <c:v>5.0</c:v>
                </c:pt>
                <c:pt idx="3454">
                  <c:v>5.0</c:v>
                </c:pt>
                <c:pt idx="3455">
                  <c:v>5.0</c:v>
                </c:pt>
                <c:pt idx="3456">
                  <c:v>5.0</c:v>
                </c:pt>
                <c:pt idx="3457">
                  <c:v>5.0</c:v>
                </c:pt>
                <c:pt idx="3458">
                  <c:v>5.0</c:v>
                </c:pt>
                <c:pt idx="3459">
                  <c:v>5.0</c:v>
                </c:pt>
                <c:pt idx="3460">
                  <c:v>5.0</c:v>
                </c:pt>
                <c:pt idx="3461">
                  <c:v>5.0</c:v>
                </c:pt>
                <c:pt idx="3462">
                  <c:v>5.0</c:v>
                </c:pt>
                <c:pt idx="3463">
                  <c:v>5.0</c:v>
                </c:pt>
                <c:pt idx="3464">
                  <c:v>5.0</c:v>
                </c:pt>
                <c:pt idx="3465">
                  <c:v>5.0</c:v>
                </c:pt>
                <c:pt idx="3466">
                  <c:v>5.0</c:v>
                </c:pt>
                <c:pt idx="3467">
                  <c:v>5.0</c:v>
                </c:pt>
                <c:pt idx="3468">
                  <c:v>5.0</c:v>
                </c:pt>
                <c:pt idx="3469">
                  <c:v>5.0</c:v>
                </c:pt>
                <c:pt idx="3470">
                  <c:v>5.0</c:v>
                </c:pt>
                <c:pt idx="3471">
                  <c:v>5.0</c:v>
                </c:pt>
                <c:pt idx="3472">
                  <c:v>5.0</c:v>
                </c:pt>
                <c:pt idx="3473">
                  <c:v>5.0</c:v>
                </c:pt>
                <c:pt idx="3474">
                  <c:v>5.0</c:v>
                </c:pt>
                <c:pt idx="3475">
                  <c:v>5.0</c:v>
                </c:pt>
                <c:pt idx="3476">
                  <c:v>5.0</c:v>
                </c:pt>
                <c:pt idx="3477">
                  <c:v>5.0</c:v>
                </c:pt>
                <c:pt idx="3478">
                  <c:v>5.0</c:v>
                </c:pt>
                <c:pt idx="3479">
                  <c:v>5.0</c:v>
                </c:pt>
                <c:pt idx="3480">
                  <c:v>5.0</c:v>
                </c:pt>
                <c:pt idx="3481">
                  <c:v>5.0</c:v>
                </c:pt>
                <c:pt idx="3482">
                  <c:v>5.0</c:v>
                </c:pt>
                <c:pt idx="3483">
                  <c:v>5.0</c:v>
                </c:pt>
                <c:pt idx="3484">
                  <c:v>5.0</c:v>
                </c:pt>
                <c:pt idx="3485">
                  <c:v>5.0</c:v>
                </c:pt>
                <c:pt idx="3486">
                  <c:v>5.0</c:v>
                </c:pt>
                <c:pt idx="3487">
                  <c:v>5.0</c:v>
                </c:pt>
                <c:pt idx="3488">
                  <c:v>5.0</c:v>
                </c:pt>
                <c:pt idx="3489">
                  <c:v>5.0</c:v>
                </c:pt>
                <c:pt idx="3490">
                  <c:v>5.0</c:v>
                </c:pt>
                <c:pt idx="3491">
                  <c:v>5.0</c:v>
                </c:pt>
                <c:pt idx="3492">
                  <c:v>5.0</c:v>
                </c:pt>
                <c:pt idx="3493">
                  <c:v>5.0</c:v>
                </c:pt>
                <c:pt idx="3494">
                  <c:v>5.0</c:v>
                </c:pt>
                <c:pt idx="3495">
                  <c:v>5.0</c:v>
                </c:pt>
                <c:pt idx="3496">
                  <c:v>5.0</c:v>
                </c:pt>
                <c:pt idx="3497">
                  <c:v>5.0</c:v>
                </c:pt>
                <c:pt idx="3498">
                  <c:v>5.0</c:v>
                </c:pt>
                <c:pt idx="3499">
                  <c:v>5.0</c:v>
                </c:pt>
                <c:pt idx="3500">
                  <c:v>5.0</c:v>
                </c:pt>
                <c:pt idx="3501">
                  <c:v>5.0</c:v>
                </c:pt>
                <c:pt idx="3502">
                  <c:v>5.0</c:v>
                </c:pt>
                <c:pt idx="3503">
                  <c:v>5.0</c:v>
                </c:pt>
                <c:pt idx="3504">
                  <c:v>5.0</c:v>
                </c:pt>
                <c:pt idx="3505">
                  <c:v>5.0</c:v>
                </c:pt>
                <c:pt idx="3506">
                  <c:v>5.0</c:v>
                </c:pt>
                <c:pt idx="3507">
                  <c:v>5.0</c:v>
                </c:pt>
                <c:pt idx="3508">
                  <c:v>5.0</c:v>
                </c:pt>
                <c:pt idx="3509">
                  <c:v>5.0</c:v>
                </c:pt>
                <c:pt idx="3510">
                  <c:v>5.0</c:v>
                </c:pt>
                <c:pt idx="3511">
                  <c:v>5.0</c:v>
                </c:pt>
                <c:pt idx="3512">
                  <c:v>5.0</c:v>
                </c:pt>
                <c:pt idx="3513">
                  <c:v>5.0</c:v>
                </c:pt>
                <c:pt idx="3514">
                  <c:v>5.0</c:v>
                </c:pt>
                <c:pt idx="3515">
                  <c:v>5.0</c:v>
                </c:pt>
                <c:pt idx="3516">
                  <c:v>5.0</c:v>
                </c:pt>
                <c:pt idx="3517">
                  <c:v>5.0</c:v>
                </c:pt>
                <c:pt idx="3518">
                  <c:v>5.0</c:v>
                </c:pt>
                <c:pt idx="3519">
                  <c:v>5.0</c:v>
                </c:pt>
                <c:pt idx="3520">
                  <c:v>5.0</c:v>
                </c:pt>
                <c:pt idx="3521">
                  <c:v>5.0</c:v>
                </c:pt>
                <c:pt idx="3522">
                  <c:v>5.0</c:v>
                </c:pt>
                <c:pt idx="3523">
                  <c:v>5.0</c:v>
                </c:pt>
                <c:pt idx="3524">
                  <c:v>5.0</c:v>
                </c:pt>
                <c:pt idx="3525">
                  <c:v>5.0</c:v>
                </c:pt>
                <c:pt idx="3526">
                  <c:v>5.0</c:v>
                </c:pt>
                <c:pt idx="3527">
                  <c:v>5.0</c:v>
                </c:pt>
                <c:pt idx="3528">
                  <c:v>5.0</c:v>
                </c:pt>
                <c:pt idx="3529">
                  <c:v>5.0</c:v>
                </c:pt>
                <c:pt idx="3530">
                  <c:v>5.0</c:v>
                </c:pt>
                <c:pt idx="3531">
                  <c:v>5.0</c:v>
                </c:pt>
                <c:pt idx="3532">
                  <c:v>5.0</c:v>
                </c:pt>
                <c:pt idx="3533">
                  <c:v>5.0</c:v>
                </c:pt>
                <c:pt idx="3534">
                  <c:v>5.0</c:v>
                </c:pt>
                <c:pt idx="3535">
                  <c:v>5.0</c:v>
                </c:pt>
                <c:pt idx="3536">
                  <c:v>5.0</c:v>
                </c:pt>
                <c:pt idx="3537">
                  <c:v>5.0</c:v>
                </c:pt>
                <c:pt idx="3538">
                  <c:v>5.0</c:v>
                </c:pt>
                <c:pt idx="3539">
                  <c:v>5.0</c:v>
                </c:pt>
                <c:pt idx="3540">
                  <c:v>5.0</c:v>
                </c:pt>
                <c:pt idx="3541">
                  <c:v>5.0</c:v>
                </c:pt>
                <c:pt idx="3542">
                  <c:v>5.0</c:v>
                </c:pt>
                <c:pt idx="3543">
                  <c:v>5.0</c:v>
                </c:pt>
                <c:pt idx="3544">
                  <c:v>5.0</c:v>
                </c:pt>
                <c:pt idx="3545">
                  <c:v>5.0</c:v>
                </c:pt>
                <c:pt idx="3546">
                  <c:v>5.0</c:v>
                </c:pt>
                <c:pt idx="3547">
                  <c:v>5.0</c:v>
                </c:pt>
                <c:pt idx="3548">
                  <c:v>5.0</c:v>
                </c:pt>
                <c:pt idx="3549">
                  <c:v>5.0</c:v>
                </c:pt>
                <c:pt idx="3550">
                  <c:v>5.0</c:v>
                </c:pt>
                <c:pt idx="3551">
                  <c:v>5.0</c:v>
                </c:pt>
                <c:pt idx="3552">
                  <c:v>5.0</c:v>
                </c:pt>
                <c:pt idx="3553">
                  <c:v>5.0</c:v>
                </c:pt>
                <c:pt idx="3554">
                  <c:v>5.0</c:v>
                </c:pt>
                <c:pt idx="3555">
                  <c:v>5.0</c:v>
                </c:pt>
                <c:pt idx="3556">
                  <c:v>5.0</c:v>
                </c:pt>
                <c:pt idx="3557">
                  <c:v>5.0</c:v>
                </c:pt>
                <c:pt idx="3558">
                  <c:v>5.0</c:v>
                </c:pt>
                <c:pt idx="3559">
                  <c:v>5.0</c:v>
                </c:pt>
                <c:pt idx="3560">
                  <c:v>5.0</c:v>
                </c:pt>
                <c:pt idx="3561">
                  <c:v>5.0</c:v>
                </c:pt>
                <c:pt idx="3562">
                  <c:v>5.0</c:v>
                </c:pt>
                <c:pt idx="3563">
                  <c:v>5.0</c:v>
                </c:pt>
                <c:pt idx="3564">
                  <c:v>5.0</c:v>
                </c:pt>
                <c:pt idx="3565">
                  <c:v>5.0</c:v>
                </c:pt>
                <c:pt idx="3566">
                  <c:v>5.0</c:v>
                </c:pt>
                <c:pt idx="3567">
                  <c:v>5.0</c:v>
                </c:pt>
                <c:pt idx="3568">
                  <c:v>5.0</c:v>
                </c:pt>
                <c:pt idx="3569">
                  <c:v>5.0</c:v>
                </c:pt>
                <c:pt idx="3570">
                  <c:v>5.0</c:v>
                </c:pt>
                <c:pt idx="3571">
                  <c:v>5.0</c:v>
                </c:pt>
                <c:pt idx="3572">
                  <c:v>5.0</c:v>
                </c:pt>
                <c:pt idx="3573">
                  <c:v>5.0</c:v>
                </c:pt>
                <c:pt idx="3574">
                  <c:v>5.0</c:v>
                </c:pt>
                <c:pt idx="3575">
                  <c:v>5.0</c:v>
                </c:pt>
                <c:pt idx="3576">
                  <c:v>5.0</c:v>
                </c:pt>
                <c:pt idx="3577">
                  <c:v>5.0</c:v>
                </c:pt>
                <c:pt idx="3578">
                  <c:v>5.0</c:v>
                </c:pt>
                <c:pt idx="3579">
                  <c:v>5.0</c:v>
                </c:pt>
                <c:pt idx="3580">
                  <c:v>5.0</c:v>
                </c:pt>
                <c:pt idx="3581">
                  <c:v>5.0</c:v>
                </c:pt>
                <c:pt idx="3582">
                  <c:v>5.0</c:v>
                </c:pt>
                <c:pt idx="3583">
                  <c:v>5.0</c:v>
                </c:pt>
                <c:pt idx="3584">
                  <c:v>5.0</c:v>
                </c:pt>
                <c:pt idx="3585">
                  <c:v>5.0</c:v>
                </c:pt>
                <c:pt idx="3586">
                  <c:v>5.0</c:v>
                </c:pt>
                <c:pt idx="3587">
                  <c:v>5.0</c:v>
                </c:pt>
                <c:pt idx="3588">
                  <c:v>5.0</c:v>
                </c:pt>
                <c:pt idx="3589">
                  <c:v>5.0</c:v>
                </c:pt>
                <c:pt idx="3590">
                  <c:v>5.0</c:v>
                </c:pt>
                <c:pt idx="3591">
                  <c:v>5.0</c:v>
                </c:pt>
                <c:pt idx="3592">
                  <c:v>5.0</c:v>
                </c:pt>
                <c:pt idx="3593">
                  <c:v>5.0</c:v>
                </c:pt>
                <c:pt idx="3594">
                  <c:v>5.0</c:v>
                </c:pt>
                <c:pt idx="3595">
                  <c:v>5.0</c:v>
                </c:pt>
                <c:pt idx="3596">
                  <c:v>5.0</c:v>
                </c:pt>
                <c:pt idx="3597">
                  <c:v>5.0</c:v>
                </c:pt>
                <c:pt idx="3598">
                  <c:v>5.0</c:v>
                </c:pt>
                <c:pt idx="3599">
                  <c:v>5.0</c:v>
                </c:pt>
                <c:pt idx="3600">
                  <c:v>5.0</c:v>
                </c:pt>
                <c:pt idx="3601">
                  <c:v>5.0</c:v>
                </c:pt>
                <c:pt idx="3602">
                  <c:v>5.0</c:v>
                </c:pt>
                <c:pt idx="3603">
                  <c:v>5.0</c:v>
                </c:pt>
                <c:pt idx="3604">
                  <c:v>5.0</c:v>
                </c:pt>
                <c:pt idx="3605">
                  <c:v>5.0</c:v>
                </c:pt>
                <c:pt idx="3606">
                  <c:v>5.0</c:v>
                </c:pt>
                <c:pt idx="3607">
                  <c:v>5.0</c:v>
                </c:pt>
                <c:pt idx="3608">
                  <c:v>5.0</c:v>
                </c:pt>
                <c:pt idx="3609">
                  <c:v>5.0</c:v>
                </c:pt>
                <c:pt idx="3610">
                  <c:v>5.0</c:v>
                </c:pt>
                <c:pt idx="3611">
                  <c:v>5.0</c:v>
                </c:pt>
                <c:pt idx="3612">
                  <c:v>5.0</c:v>
                </c:pt>
                <c:pt idx="3613">
                  <c:v>5.0</c:v>
                </c:pt>
                <c:pt idx="3614">
                  <c:v>5.0</c:v>
                </c:pt>
                <c:pt idx="3615">
                  <c:v>5.0</c:v>
                </c:pt>
                <c:pt idx="3616">
                  <c:v>5.0</c:v>
                </c:pt>
                <c:pt idx="3617">
                  <c:v>5.0</c:v>
                </c:pt>
                <c:pt idx="3618">
                  <c:v>5.0</c:v>
                </c:pt>
                <c:pt idx="3619">
                  <c:v>5.0</c:v>
                </c:pt>
                <c:pt idx="3620">
                  <c:v>5.0</c:v>
                </c:pt>
                <c:pt idx="3621">
                  <c:v>5.0</c:v>
                </c:pt>
                <c:pt idx="3622">
                  <c:v>5.0</c:v>
                </c:pt>
                <c:pt idx="3623">
                  <c:v>5.0</c:v>
                </c:pt>
                <c:pt idx="3624">
                  <c:v>6.0</c:v>
                </c:pt>
                <c:pt idx="3625">
                  <c:v>6.0</c:v>
                </c:pt>
                <c:pt idx="3626">
                  <c:v>6.0</c:v>
                </c:pt>
                <c:pt idx="3627">
                  <c:v>6.0</c:v>
                </c:pt>
                <c:pt idx="3628">
                  <c:v>6.0</c:v>
                </c:pt>
                <c:pt idx="3629">
                  <c:v>6.0</c:v>
                </c:pt>
                <c:pt idx="3630">
                  <c:v>6.0</c:v>
                </c:pt>
                <c:pt idx="3631">
                  <c:v>6.0</c:v>
                </c:pt>
                <c:pt idx="3632">
                  <c:v>6.0</c:v>
                </c:pt>
                <c:pt idx="3633">
                  <c:v>6.0</c:v>
                </c:pt>
                <c:pt idx="3634">
                  <c:v>6.0</c:v>
                </c:pt>
                <c:pt idx="3635">
                  <c:v>6.0</c:v>
                </c:pt>
                <c:pt idx="3636">
                  <c:v>6.0</c:v>
                </c:pt>
                <c:pt idx="3637">
                  <c:v>6.0</c:v>
                </c:pt>
                <c:pt idx="3638">
                  <c:v>6.0</c:v>
                </c:pt>
                <c:pt idx="3639">
                  <c:v>6.0</c:v>
                </c:pt>
                <c:pt idx="3640">
                  <c:v>6.0</c:v>
                </c:pt>
                <c:pt idx="3641">
                  <c:v>6.0</c:v>
                </c:pt>
                <c:pt idx="3642">
                  <c:v>6.0</c:v>
                </c:pt>
                <c:pt idx="3643">
                  <c:v>6.0</c:v>
                </c:pt>
                <c:pt idx="3644">
                  <c:v>6.0</c:v>
                </c:pt>
                <c:pt idx="3645">
                  <c:v>6.0</c:v>
                </c:pt>
                <c:pt idx="3646">
                  <c:v>6.0</c:v>
                </c:pt>
                <c:pt idx="3647">
                  <c:v>6.0</c:v>
                </c:pt>
                <c:pt idx="3648">
                  <c:v>6.0</c:v>
                </c:pt>
                <c:pt idx="3649">
                  <c:v>6.0</c:v>
                </c:pt>
                <c:pt idx="3650">
                  <c:v>6.0</c:v>
                </c:pt>
                <c:pt idx="3651">
                  <c:v>6.0</c:v>
                </c:pt>
                <c:pt idx="3652">
                  <c:v>6.0</c:v>
                </c:pt>
                <c:pt idx="3653">
                  <c:v>6.0</c:v>
                </c:pt>
                <c:pt idx="3654">
                  <c:v>6.0</c:v>
                </c:pt>
                <c:pt idx="3655">
                  <c:v>6.0</c:v>
                </c:pt>
                <c:pt idx="3656">
                  <c:v>6.0</c:v>
                </c:pt>
                <c:pt idx="3657">
                  <c:v>6.0</c:v>
                </c:pt>
                <c:pt idx="3658">
                  <c:v>6.0</c:v>
                </c:pt>
                <c:pt idx="3659">
                  <c:v>6.0</c:v>
                </c:pt>
                <c:pt idx="3660">
                  <c:v>6.0</c:v>
                </c:pt>
                <c:pt idx="3661">
                  <c:v>6.0</c:v>
                </c:pt>
                <c:pt idx="3662">
                  <c:v>6.0</c:v>
                </c:pt>
                <c:pt idx="3663">
                  <c:v>6.0</c:v>
                </c:pt>
                <c:pt idx="3664">
                  <c:v>6.0</c:v>
                </c:pt>
                <c:pt idx="3665">
                  <c:v>6.0</c:v>
                </c:pt>
                <c:pt idx="3666">
                  <c:v>6.0</c:v>
                </c:pt>
                <c:pt idx="3667">
                  <c:v>6.0</c:v>
                </c:pt>
                <c:pt idx="3668">
                  <c:v>6.0</c:v>
                </c:pt>
                <c:pt idx="3669">
                  <c:v>6.0</c:v>
                </c:pt>
                <c:pt idx="3670">
                  <c:v>6.0</c:v>
                </c:pt>
                <c:pt idx="3671">
                  <c:v>6.0</c:v>
                </c:pt>
                <c:pt idx="3672">
                  <c:v>6.0</c:v>
                </c:pt>
                <c:pt idx="3673">
                  <c:v>6.0</c:v>
                </c:pt>
                <c:pt idx="3674">
                  <c:v>6.0</c:v>
                </c:pt>
                <c:pt idx="3675">
                  <c:v>6.0</c:v>
                </c:pt>
                <c:pt idx="3676">
                  <c:v>6.0</c:v>
                </c:pt>
                <c:pt idx="3677">
                  <c:v>6.0</c:v>
                </c:pt>
                <c:pt idx="3678">
                  <c:v>6.0</c:v>
                </c:pt>
                <c:pt idx="3679">
                  <c:v>6.0</c:v>
                </c:pt>
                <c:pt idx="3680">
                  <c:v>6.0</c:v>
                </c:pt>
                <c:pt idx="3681">
                  <c:v>6.0</c:v>
                </c:pt>
                <c:pt idx="3682">
                  <c:v>6.0</c:v>
                </c:pt>
                <c:pt idx="3683">
                  <c:v>6.0</c:v>
                </c:pt>
                <c:pt idx="3684">
                  <c:v>6.0</c:v>
                </c:pt>
                <c:pt idx="3685">
                  <c:v>6.0</c:v>
                </c:pt>
                <c:pt idx="3686">
                  <c:v>6.0</c:v>
                </c:pt>
                <c:pt idx="3687">
                  <c:v>6.0</c:v>
                </c:pt>
                <c:pt idx="3688">
                  <c:v>6.0</c:v>
                </c:pt>
                <c:pt idx="3689">
                  <c:v>6.0</c:v>
                </c:pt>
                <c:pt idx="3690">
                  <c:v>6.0</c:v>
                </c:pt>
                <c:pt idx="3691">
                  <c:v>6.0</c:v>
                </c:pt>
                <c:pt idx="3692">
                  <c:v>6.0</c:v>
                </c:pt>
                <c:pt idx="3693">
                  <c:v>6.0</c:v>
                </c:pt>
                <c:pt idx="3694">
                  <c:v>6.0</c:v>
                </c:pt>
                <c:pt idx="3695">
                  <c:v>6.0</c:v>
                </c:pt>
                <c:pt idx="3696">
                  <c:v>6.0</c:v>
                </c:pt>
                <c:pt idx="3697">
                  <c:v>6.0</c:v>
                </c:pt>
                <c:pt idx="3698">
                  <c:v>6.0</c:v>
                </c:pt>
                <c:pt idx="3699">
                  <c:v>6.0</c:v>
                </c:pt>
                <c:pt idx="3700">
                  <c:v>6.0</c:v>
                </c:pt>
                <c:pt idx="3701">
                  <c:v>6.0</c:v>
                </c:pt>
                <c:pt idx="3702">
                  <c:v>6.0</c:v>
                </c:pt>
                <c:pt idx="3703">
                  <c:v>6.0</c:v>
                </c:pt>
                <c:pt idx="3704">
                  <c:v>6.0</c:v>
                </c:pt>
                <c:pt idx="3705">
                  <c:v>6.0</c:v>
                </c:pt>
                <c:pt idx="3706">
                  <c:v>6.0</c:v>
                </c:pt>
                <c:pt idx="3707">
                  <c:v>6.0</c:v>
                </c:pt>
                <c:pt idx="3708">
                  <c:v>6.0</c:v>
                </c:pt>
                <c:pt idx="3709">
                  <c:v>6.0</c:v>
                </c:pt>
                <c:pt idx="3710">
                  <c:v>6.0</c:v>
                </c:pt>
                <c:pt idx="3711">
                  <c:v>6.0</c:v>
                </c:pt>
                <c:pt idx="3712">
                  <c:v>6.0</c:v>
                </c:pt>
                <c:pt idx="3713">
                  <c:v>6.0</c:v>
                </c:pt>
                <c:pt idx="3714">
                  <c:v>6.0</c:v>
                </c:pt>
                <c:pt idx="3715">
                  <c:v>6.0</c:v>
                </c:pt>
                <c:pt idx="3716">
                  <c:v>6.0</c:v>
                </c:pt>
                <c:pt idx="3717">
                  <c:v>6.0</c:v>
                </c:pt>
                <c:pt idx="3718">
                  <c:v>6.0</c:v>
                </c:pt>
                <c:pt idx="3719">
                  <c:v>6.0</c:v>
                </c:pt>
                <c:pt idx="3720">
                  <c:v>6.0</c:v>
                </c:pt>
                <c:pt idx="3721">
                  <c:v>6.0</c:v>
                </c:pt>
                <c:pt idx="3722">
                  <c:v>6.0</c:v>
                </c:pt>
                <c:pt idx="3723">
                  <c:v>6.0</c:v>
                </c:pt>
                <c:pt idx="3724">
                  <c:v>6.0</c:v>
                </c:pt>
                <c:pt idx="3725">
                  <c:v>6.0</c:v>
                </c:pt>
                <c:pt idx="3726">
                  <c:v>6.0</c:v>
                </c:pt>
                <c:pt idx="3727">
                  <c:v>6.0</c:v>
                </c:pt>
                <c:pt idx="3728">
                  <c:v>6.0</c:v>
                </c:pt>
                <c:pt idx="3729">
                  <c:v>6.0</c:v>
                </c:pt>
                <c:pt idx="3730">
                  <c:v>6.0</c:v>
                </c:pt>
                <c:pt idx="3731">
                  <c:v>6.0</c:v>
                </c:pt>
                <c:pt idx="3732">
                  <c:v>6.0</c:v>
                </c:pt>
                <c:pt idx="3733">
                  <c:v>6.0</c:v>
                </c:pt>
                <c:pt idx="3734">
                  <c:v>6.0</c:v>
                </c:pt>
                <c:pt idx="3735">
                  <c:v>6.0</c:v>
                </c:pt>
                <c:pt idx="3736">
                  <c:v>6.0</c:v>
                </c:pt>
                <c:pt idx="3737">
                  <c:v>6.0</c:v>
                </c:pt>
                <c:pt idx="3738">
                  <c:v>6.0</c:v>
                </c:pt>
                <c:pt idx="3739">
                  <c:v>6.0</c:v>
                </c:pt>
                <c:pt idx="3740">
                  <c:v>6.0</c:v>
                </c:pt>
                <c:pt idx="3741">
                  <c:v>6.0</c:v>
                </c:pt>
                <c:pt idx="3742">
                  <c:v>6.0</c:v>
                </c:pt>
                <c:pt idx="3743">
                  <c:v>6.0</c:v>
                </c:pt>
                <c:pt idx="3744">
                  <c:v>6.0</c:v>
                </c:pt>
                <c:pt idx="3745">
                  <c:v>6.0</c:v>
                </c:pt>
                <c:pt idx="3746">
                  <c:v>6.0</c:v>
                </c:pt>
                <c:pt idx="3747">
                  <c:v>6.0</c:v>
                </c:pt>
                <c:pt idx="3748">
                  <c:v>6.0</c:v>
                </c:pt>
                <c:pt idx="3749">
                  <c:v>6.0</c:v>
                </c:pt>
                <c:pt idx="3750">
                  <c:v>6.0</c:v>
                </c:pt>
                <c:pt idx="3751">
                  <c:v>6.0</c:v>
                </c:pt>
                <c:pt idx="3752">
                  <c:v>6.0</c:v>
                </c:pt>
                <c:pt idx="3753">
                  <c:v>6.0</c:v>
                </c:pt>
                <c:pt idx="3754">
                  <c:v>6.0</c:v>
                </c:pt>
                <c:pt idx="3755">
                  <c:v>6.0</c:v>
                </c:pt>
                <c:pt idx="3756">
                  <c:v>6.0</c:v>
                </c:pt>
                <c:pt idx="3757">
                  <c:v>6.0</c:v>
                </c:pt>
                <c:pt idx="3758">
                  <c:v>6.0</c:v>
                </c:pt>
                <c:pt idx="3759">
                  <c:v>6.0</c:v>
                </c:pt>
                <c:pt idx="3760">
                  <c:v>6.0</c:v>
                </c:pt>
                <c:pt idx="3761">
                  <c:v>6.0</c:v>
                </c:pt>
                <c:pt idx="3762">
                  <c:v>6.0</c:v>
                </c:pt>
                <c:pt idx="3763">
                  <c:v>6.0</c:v>
                </c:pt>
                <c:pt idx="3764">
                  <c:v>6.0</c:v>
                </c:pt>
                <c:pt idx="3765">
                  <c:v>6.0</c:v>
                </c:pt>
                <c:pt idx="3766">
                  <c:v>6.0</c:v>
                </c:pt>
                <c:pt idx="3767">
                  <c:v>6.0</c:v>
                </c:pt>
                <c:pt idx="3768">
                  <c:v>6.0</c:v>
                </c:pt>
                <c:pt idx="3769">
                  <c:v>6.0</c:v>
                </c:pt>
                <c:pt idx="3770">
                  <c:v>6.0</c:v>
                </c:pt>
                <c:pt idx="3771">
                  <c:v>6.0</c:v>
                </c:pt>
                <c:pt idx="3772">
                  <c:v>6.0</c:v>
                </c:pt>
                <c:pt idx="3773">
                  <c:v>6.0</c:v>
                </c:pt>
                <c:pt idx="3774">
                  <c:v>6.0</c:v>
                </c:pt>
                <c:pt idx="3775">
                  <c:v>6.0</c:v>
                </c:pt>
                <c:pt idx="3776">
                  <c:v>6.0</c:v>
                </c:pt>
                <c:pt idx="3777">
                  <c:v>6.0</c:v>
                </c:pt>
                <c:pt idx="3778">
                  <c:v>6.0</c:v>
                </c:pt>
                <c:pt idx="3779">
                  <c:v>6.0</c:v>
                </c:pt>
                <c:pt idx="3780">
                  <c:v>6.0</c:v>
                </c:pt>
                <c:pt idx="3781">
                  <c:v>6.0</c:v>
                </c:pt>
                <c:pt idx="3782">
                  <c:v>6.0</c:v>
                </c:pt>
                <c:pt idx="3783">
                  <c:v>6.0</c:v>
                </c:pt>
                <c:pt idx="3784">
                  <c:v>6.0</c:v>
                </c:pt>
                <c:pt idx="3785">
                  <c:v>6.0</c:v>
                </c:pt>
                <c:pt idx="3786">
                  <c:v>6.0</c:v>
                </c:pt>
                <c:pt idx="3787">
                  <c:v>6.0</c:v>
                </c:pt>
                <c:pt idx="3788">
                  <c:v>6.0</c:v>
                </c:pt>
                <c:pt idx="3789">
                  <c:v>6.0</c:v>
                </c:pt>
                <c:pt idx="3790">
                  <c:v>6.0</c:v>
                </c:pt>
                <c:pt idx="3791">
                  <c:v>6.0</c:v>
                </c:pt>
                <c:pt idx="3792">
                  <c:v>6.0</c:v>
                </c:pt>
                <c:pt idx="3793">
                  <c:v>6.0</c:v>
                </c:pt>
                <c:pt idx="3794">
                  <c:v>6.0</c:v>
                </c:pt>
                <c:pt idx="3795">
                  <c:v>6.0</c:v>
                </c:pt>
                <c:pt idx="3796">
                  <c:v>6.0</c:v>
                </c:pt>
                <c:pt idx="3797">
                  <c:v>6.0</c:v>
                </c:pt>
                <c:pt idx="3798">
                  <c:v>6.0</c:v>
                </c:pt>
                <c:pt idx="3799">
                  <c:v>6.0</c:v>
                </c:pt>
                <c:pt idx="3800">
                  <c:v>6.0</c:v>
                </c:pt>
                <c:pt idx="3801">
                  <c:v>6.0</c:v>
                </c:pt>
                <c:pt idx="3802">
                  <c:v>6.0</c:v>
                </c:pt>
                <c:pt idx="3803">
                  <c:v>6.0</c:v>
                </c:pt>
                <c:pt idx="3804">
                  <c:v>6.0</c:v>
                </c:pt>
                <c:pt idx="3805">
                  <c:v>6.0</c:v>
                </c:pt>
                <c:pt idx="3806">
                  <c:v>6.0</c:v>
                </c:pt>
                <c:pt idx="3807">
                  <c:v>6.0</c:v>
                </c:pt>
                <c:pt idx="3808">
                  <c:v>6.0</c:v>
                </c:pt>
                <c:pt idx="3809">
                  <c:v>6.0</c:v>
                </c:pt>
                <c:pt idx="3810">
                  <c:v>6.0</c:v>
                </c:pt>
                <c:pt idx="3811">
                  <c:v>6.0</c:v>
                </c:pt>
                <c:pt idx="3812">
                  <c:v>6.0</c:v>
                </c:pt>
                <c:pt idx="3813">
                  <c:v>6.0</c:v>
                </c:pt>
                <c:pt idx="3814">
                  <c:v>6.0</c:v>
                </c:pt>
                <c:pt idx="3815">
                  <c:v>6.0</c:v>
                </c:pt>
                <c:pt idx="3816">
                  <c:v>6.0</c:v>
                </c:pt>
                <c:pt idx="3817">
                  <c:v>6.0</c:v>
                </c:pt>
                <c:pt idx="3818">
                  <c:v>6.0</c:v>
                </c:pt>
                <c:pt idx="3819">
                  <c:v>6.0</c:v>
                </c:pt>
                <c:pt idx="3820">
                  <c:v>6.0</c:v>
                </c:pt>
                <c:pt idx="3821">
                  <c:v>6.0</c:v>
                </c:pt>
                <c:pt idx="3822">
                  <c:v>6.0</c:v>
                </c:pt>
                <c:pt idx="3823">
                  <c:v>6.0</c:v>
                </c:pt>
                <c:pt idx="3824">
                  <c:v>6.0</c:v>
                </c:pt>
                <c:pt idx="3825">
                  <c:v>6.0</c:v>
                </c:pt>
                <c:pt idx="3826">
                  <c:v>6.0</c:v>
                </c:pt>
                <c:pt idx="3827">
                  <c:v>6.0</c:v>
                </c:pt>
                <c:pt idx="3828">
                  <c:v>6.0</c:v>
                </c:pt>
                <c:pt idx="3829">
                  <c:v>6.0</c:v>
                </c:pt>
                <c:pt idx="3830">
                  <c:v>6.0</c:v>
                </c:pt>
                <c:pt idx="3831">
                  <c:v>6.0</c:v>
                </c:pt>
                <c:pt idx="3832">
                  <c:v>6.0</c:v>
                </c:pt>
                <c:pt idx="3833">
                  <c:v>6.0</c:v>
                </c:pt>
                <c:pt idx="3834">
                  <c:v>6.0</c:v>
                </c:pt>
                <c:pt idx="3835">
                  <c:v>6.0</c:v>
                </c:pt>
                <c:pt idx="3836">
                  <c:v>6.0</c:v>
                </c:pt>
                <c:pt idx="3837">
                  <c:v>6.0</c:v>
                </c:pt>
                <c:pt idx="3838">
                  <c:v>6.0</c:v>
                </c:pt>
                <c:pt idx="3839">
                  <c:v>6.0</c:v>
                </c:pt>
                <c:pt idx="3840">
                  <c:v>6.0</c:v>
                </c:pt>
                <c:pt idx="3841">
                  <c:v>6.0</c:v>
                </c:pt>
                <c:pt idx="3842">
                  <c:v>6.0</c:v>
                </c:pt>
                <c:pt idx="3843">
                  <c:v>6.0</c:v>
                </c:pt>
                <c:pt idx="3844">
                  <c:v>6.0</c:v>
                </c:pt>
                <c:pt idx="3845">
                  <c:v>6.0</c:v>
                </c:pt>
                <c:pt idx="3846">
                  <c:v>6.0</c:v>
                </c:pt>
                <c:pt idx="3847">
                  <c:v>6.0</c:v>
                </c:pt>
                <c:pt idx="3848">
                  <c:v>6.0</c:v>
                </c:pt>
                <c:pt idx="3849">
                  <c:v>6.0</c:v>
                </c:pt>
                <c:pt idx="3850">
                  <c:v>6.0</c:v>
                </c:pt>
                <c:pt idx="3851">
                  <c:v>6.0</c:v>
                </c:pt>
                <c:pt idx="3852">
                  <c:v>6.0</c:v>
                </c:pt>
                <c:pt idx="3853">
                  <c:v>6.0</c:v>
                </c:pt>
                <c:pt idx="3854">
                  <c:v>6.0</c:v>
                </c:pt>
                <c:pt idx="3855">
                  <c:v>6.0</c:v>
                </c:pt>
                <c:pt idx="3856">
                  <c:v>6.0</c:v>
                </c:pt>
                <c:pt idx="3857">
                  <c:v>6.0</c:v>
                </c:pt>
                <c:pt idx="3858">
                  <c:v>6.0</c:v>
                </c:pt>
                <c:pt idx="3859">
                  <c:v>6.0</c:v>
                </c:pt>
                <c:pt idx="3860">
                  <c:v>6.0</c:v>
                </c:pt>
                <c:pt idx="3861">
                  <c:v>6.0</c:v>
                </c:pt>
                <c:pt idx="3862">
                  <c:v>6.0</c:v>
                </c:pt>
                <c:pt idx="3863">
                  <c:v>6.0</c:v>
                </c:pt>
                <c:pt idx="3864">
                  <c:v>6.0</c:v>
                </c:pt>
                <c:pt idx="3865">
                  <c:v>6.0</c:v>
                </c:pt>
                <c:pt idx="3866">
                  <c:v>6.0</c:v>
                </c:pt>
                <c:pt idx="3867">
                  <c:v>6.0</c:v>
                </c:pt>
                <c:pt idx="3868">
                  <c:v>6.0</c:v>
                </c:pt>
                <c:pt idx="3869">
                  <c:v>6.0</c:v>
                </c:pt>
                <c:pt idx="3870">
                  <c:v>6.0</c:v>
                </c:pt>
                <c:pt idx="3871">
                  <c:v>6.0</c:v>
                </c:pt>
                <c:pt idx="3872">
                  <c:v>6.0</c:v>
                </c:pt>
                <c:pt idx="3873">
                  <c:v>6.0</c:v>
                </c:pt>
                <c:pt idx="3874">
                  <c:v>6.0</c:v>
                </c:pt>
                <c:pt idx="3875">
                  <c:v>6.0</c:v>
                </c:pt>
                <c:pt idx="3876">
                  <c:v>6.0</c:v>
                </c:pt>
                <c:pt idx="3877">
                  <c:v>6.0</c:v>
                </c:pt>
                <c:pt idx="3878">
                  <c:v>6.0</c:v>
                </c:pt>
                <c:pt idx="3879">
                  <c:v>6.0</c:v>
                </c:pt>
                <c:pt idx="3880">
                  <c:v>6.0</c:v>
                </c:pt>
                <c:pt idx="3881">
                  <c:v>6.0</c:v>
                </c:pt>
                <c:pt idx="3882">
                  <c:v>6.0</c:v>
                </c:pt>
                <c:pt idx="3883">
                  <c:v>6.0</c:v>
                </c:pt>
                <c:pt idx="3884">
                  <c:v>6.0</c:v>
                </c:pt>
                <c:pt idx="3885">
                  <c:v>6.0</c:v>
                </c:pt>
                <c:pt idx="3886">
                  <c:v>6.0</c:v>
                </c:pt>
                <c:pt idx="3887">
                  <c:v>6.0</c:v>
                </c:pt>
                <c:pt idx="3888">
                  <c:v>6.0</c:v>
                </c:pt>
                <c:pt idx="3889">
                  <c:v>6.0</c:v>
                </c:pt>
                <c:pt idx="3890">
                  <c:v>6.0</c:v>
                </c:pt>
                <c:pt idx="3891">
                  <c:v>6.0</c:v>
                </c:pt>
                <c:pt idx="3892">
                  <c:v>6.0</c:v>
                </c:pt>
                <c:pt idx="3893">
                  <c:v>6.0</c:v>
                </c:pt>
                <c:pt idx="3894">
                  <c:v>6.0</c:v>
                </c:pt>
                <c:pt idx="3895">
                  <c:v>6.0</c:v>
                </c:pt>
                <c:pt idx="3896">
                  <c:v>6.0</c:v>
                </c:pt>
                <c:pt idx="3897">
                  <c:v>6.0</c:v>
                </c:pt>
                <c:pt idx="3898">
                  <c:v>6.0</c:v>
                </c:pt>
                <c:pt idx="3899">
                  <c:v>6.0</c:v>
                </c:pt>
                <c:pt idx="3900">
                  <c:v>6.0</c:v>
                </c:pt>
                <c:pt idx="3901">
                  <c:v>6.0</c:v>
                </c:pt>
                <c:pt idx="3902">
                  <c:v>6.0</c:v>
                </c:pt>
                <c:pt idx="3903">
                  <c:v>6.0</c:v>
                </c:pt>
                <c:pt idx="3904">
                  <c:v>6.0</c:v>
                </c:pt>
                <c:pt idx="3905">
                  <c:v>6.0</c:v>
                </c:pt>
                <c:pt idx="3906">
                  <c:v>6.0</c:v>
                </c:pt>
                <c:pt idx="3907">
                  <c:v>6.0</c:v>
                </c:pt>
                <c:pt idx="3908">
                  <c:v>6.0</c:v>
                </c:pt>
                <c:pt idx="3909">
                  <c:v>6.0</c:v>
                </c:pt>
                <c:pt idx="3910">
                  <c:v>6.0</c:v>
                </c:pt>
                <c:pt idx="3911">
                  <c:v>6.0</c:v>
                </c:pt>
                <c:pt idx="3912">
                  <c:v>6.0</c:v>
                </c:pt>
                <c:pt idx="3913">
                  <c:v>6.0</c:v>
                </c:pt>
                <c:pt idx="3914">
                  <c:v>6.0</c:v>
                </c:pt>
                <c:pt idx="3915">
                  <c:v>6.0</c:v>
                </c:pt>
                <c:pt idx="3916">
                  <c:v>6.0</c:v>
                </c:pt>
                <c:pt idx="3917">
                  <c:v>6.0</c:v>
                </c:pt>
                <c:pt idx="3918">
                  <c:v>6.0</c:v>
                </c:pt>
                <c:pt idx="3919">
                  <c:v>6.0</c:v>
                </c:pt>
                <c:pt idx="3920">
                  <c:v>6.0</c:v>
                </c:pt>
                <c:pt idx="3921">
                  <c:v>6.0</c:v>
                </c:pt>
                <c:pt idx="3922">
                  <c:v>6.0</c:v>
                </c:pt>
                <c:pt idx="3923">
                  <c:v>6.0</c:v>
                </c:pt>
                <c:pt idx="3924">
                  <c:v>6.0</c:v>
                </c:pt>
                <c:pt idx="3925">
                  <c:v>6.0</c:v>
                </c:pt>
                <c:pt idx="3926">
                  <c:v>6.0</c:v>
                </c:pt>
                <c:pt idx="3927">
                  <c:v>6.0</c:v>
                </c:pt>
                <c:pt idx="3928">
                  <c:v>6.0</c:v>
                </c:pt>
                <c:pt idx="3929">
                  <c:v>6.0</c:v>
                </c:pt>
                <c:pt idx="3930">
                  <c:v>6.0</c:v>
                </c:pt>
                <c:pt idx="3931">
                  <c:v>6.0</c:v>
                </c:pt>
                <c:pt idx="3932">
                  <c:v>6.0</c:v>
                </c:pt>
                <c:pt idx="3933">
                  <c:v>6.0</c:v>
                </c:pt>
                <c:pt idx="3934">
                  <c:v>6.0</c:v>
                </c:pt>
                <c:pt idx="3935">
                  <c:v>6.0</c:v>
                </c:pt>
                <c:pt idx="3936">
                  <c:v>6.0</c:v>
                </c:pt>
                <c:pt idx="3937">
                  <c:v>6.0</c:v>
                </c:pt>
                <c:pt idx="3938">
                  <c:v>6.0</c:v>
                </c:pt>
                <c:pt idx="3939">
                  <c:v>6.0</c:v>
                </c:pt>
                <c:pt idx="3940">
                  <c:v>6.0</c:v>
                </c:pt>
                <c:pt idx="3941">
                  <c:v>6.0</c:v>
                </c:pt>
                <c:pt idx="3942">
                  <c:v>6.0</c:v>
                </c:pt>
                <c:pt idx="3943">
                  <c:v>6.0</c:v>
                </c:pt>
                <c:pt idx="3944">
                  <c:v>6.0</c:v>
                </c:pt>
                <c:pt idx="3945">
                  <c:v>6.0</c:v>
                </c:pt>
                <c:pt idx="3946">
                  <c:v>6.0</c:v>
                </c:pt>
                <c:pt idx="3947">
                  <c:v>6.0</c:v>
                </c:pt>
                <c:pt idx="3948">
                  <c:v>6.0</c:v>
                </c:pt>
                <c:pt idx="3949">
                  <c:v>6.0</c:v>
                </c:pt>
                <c:pt idx="3950">
                  <c:v>6.0</c:v>
                </c:pt>
                <c:pt idx="3951">
                  <c:v>6.0</c:v>
                </c:pt>
                <c:pt idx="3952">
                  <c:v>6.0</c:v>
                </c:pt>
                <c:pt idx="3953">
                  <c:v>6.0</c:v>
                </c:pt>
                <c:pt idx="3954">
                  <c:v>6.0</c:v>
                </c:pt>
                <c:pt idx="3955">
                  <c:v>6.0</c:v>
                </c:pt>
                <c:pt idx="3956">
                  <c:v>6.0</c:v>
                </c:pt>
                <c:pt idx="3957">
                  <c:v>6.0</c:v>
                </c:pt>
                <c:pt idx="3958">
                  <c:v>6.0</c:v>
                </c:pt>
                <c:pt idx="3959">
                  <c:v>6.0</c:v>
                </c:pt>
                <c:pt idx="3960">
                  <c:v>6.0</c:v>
                </c:pt>
                <c:pt idx="3961">
                  <c:v>6.0</c:v>
                </c:pt>
                <c:pt idx="3962">
                  <c:v>6.0</c:v>
                </c:pt>
                <c:pt idx="3963">
                  <c:v>6.0</c:v>
                </c:pt>
                <c:pt idx="3964">
                  <c:v>6.0</c:v>
                </c:pt>
                <c:pt idx="3965">
                  <c:v>6.0</c:v>
                </c:pt>
                <c:pt idx="3966">
                  <c:v>6.0</c:v>
                </c:pt>
                <c:pt idx="3967">
                  <c:v>6.0</c:v>
                </c:pt>
                <c:pt idx="3968">
                  <c:v>6.0</c:v>
                </c:pt>
                <c:pt idx="3969">
                  <c:v>6.0</c:v>
                </c:pt>
                <c:pt idx="3970">
                  <c:v>6.0</c:v>
                </c:pt>
                <c:pt idx="3971">
                  <c:v>6.0</c:v>
                </c:pt>
                <c:pt idx="3972">
                  <c:v>6.0</c:v>
                </c:pt>
                <c:pt idx="3973">
                  <c:v>6.0</c:v>
                </c:pt>
                <c:pt idx="3974">
                  <c:v>6.0</c:v>
                </c:pt>
                <c:pt idx="3975">
                  <c:v>6.0</c:v>
                </c:pt>
                <c:pt idx="3976">
                  <c:v>6.0</c:v>
                </c:pt>
                <c:pt idx="3977">
                  <c:v>6.0</c:v>
                </c:pt>
                <c:pt idx="3978">
                  <c:v>6.0</c:v>
                </c:pt>
                <c:pt idx="3979">
                  <c:v>6.0</c:v>
                </c:pt>
                <c:pt idx="3980">
                  <c:v>6.0</c:v>
                </c:pt>
                <c:pt idx="3981">
                  <c:v>6.0</c:v>
                </c:pt>
                <c:pt idx="3982">
                  <c:v>6.0</c:v>
                </c:pt>
                <c:pt idx="3983">
                  <c:v>6.0</c:v>
                </c:pt>
                <c:pt idx="3984">
                  <c:v>6.0</c:v>
                </c:pt>
                <c:pt idx="3985">
                  <c:v>6.0</c:v>
                </c:pt>
                <c:pt idx="3986">
                  <c:v>6.0</c:v>
                </c:pt>
                <c:pt idx="3987">
                  <c:v>6.0</c:v>
                </c:pt>
                <c:pt idx="3988">
                  <c:v>6.0</c:v>
                </c:pt>
                <c:pt idx="3989">
                  <c:v>6.0</c:v>
                </c:pt>
                <c:pt idx="3990">
                  <c:v>6.0</c:v>
                </c:pt>
                <c:pt idx="3991">
                  <c:v>6.0</c:v>
                </c:pt>
                <c:pt idx="3992">
                  <c:v>6.0</c:v>
                </c:pt>
                <c:pt idx="3993">
                  <c:v>6.0</c:v>
                </c:pt>
                <c:pt idx="3994">
                  <c:v>6.0</c:v>
                </c:pt>
                <c:pt idx="3995">
                  <c:v>6.0</c:v>
                </c:pt>
                <c:pt idx="3996">
                  <c:v>6.0</c:v>
                </c:pt>
                <c:pt idx="3997">
                  <c:v>6.0</c:v>
                </c:pt>
                <c:pt idx="3998">
                  <c:v>6.0</c:v>
                </c:pt>
                <c:pt idx="3999">
                  <c:v>6.0</c:v>
                </c:pt>
                <c:pt idx="4000">
                  <c:v>6.0</c:v>
                </c:pt>
                <c:pt idx="4001">
                  <c:v>6.0</c:v>
                </c:pt>
                <c:pt idx="4002">
                  <c:v>6.0</c:v>
                </c:pt>
                <c:pt idx="4003">
                  <c:v>6.0</c:v>
                </c:pt>
                <c:pt idx="4004">
                  <c:v>6.0</c:v>
                </c:pt>
                <c:pt idx="4005">
                  <c:v>6.0</c:v>
                </c:pt>
                <c:pt idx="4006">
                  <c:v>6.0</c:v>
                </c:pt>
                <c:pt idx="4007">
                  <c:v>6.0</c:v>
                </c:pt>
                <c:pt idx="4008">
                  <c:v>6.0</c:v>
                </c:pt>
                <c:pt idx="4009">
                  <c:v>6.0</c:v>
                </c:pt>
                <c:pt idx="4010">
                  <c:v>6.0</c:v>
                </c:pt>
                <c:pt idx="4011">
                  <c:v>6.0</c:v>
                </c:pt>
                <c:pt idx="4012">
                  <c:v>6.0</c:v>
                </c:pt>
                <c:pt idx="4013">
                  <c:v>6.0</c:v>
                </c:pt>
                <c:pt idx="4014">
                  <c:v>6.0</c:v>
                </c:pt>
                <c:pt idx="4015">
                  <c:v>6.0</c:v>
                </c:pt>
                <c:pt idx="4016">
                  <c:v>6.0</c:v>
                </c:pt>
                <c:pt idx="4017">
                  <c:v>6.0</c:v>
                </c:pt>
                <c:pt idx="4018">
                  <c:v>6.0</c:v>
                </c:pt>
                <c:pt idx="4019">
                  <c:v>6.0</c:v>
                </c:pt>
                <c:pt idx="4020">
                  <c:v>6.0</c:v>
                </c:pt>
                <c:pt idx="4021">
                  <c:v>6.0</c:v>
                </c:pt>
                <c:pt idx="4022">
                  <c:v>6.0</c:v>
                </c:pt>
                <c:pt idx="4023">
                  <c:v>6.0</c:v>
                </c:pt>
                <c:pt idx="4024">
                  <c:v>6.0</c:v>
                </c:pt>
                <c:pt idx="4025">
                  <c:v>6.0</c:v>
                </c:pt>
                <c:pt idx="4026">
                  <c:v>6.0</c:v>
                </c:pt>
                <c:pt idx="4027">
                  <c:v>6.0</c:v>
                </c:pt>
                <c:pt idx="4028">
                  <c:v>6.0</c:v>
                </c:pt>
                <c:pt idx="4029">
                  <c:v>6.0</c:v>
                </c:pt>
                <c:pt idx="4030">
                  <c:v>6.0</c:v>
                </c:pt>
                <c:pt idx="4031">
                  <c:v>6.0</c:v>
                </c:pt>
                <c:pt idx="4032">
                  <c:v>6.0</c:v>
                </c:pt>
                <c:pt idx="4033">
                  <c:v>6.0</c:v>
                </c:pt>
                <c:pt idx="4034">
                  <c:v>6.0</c:v>
                </c:pt>
                <c:pt idx="4035">
                  <c:v>6.0</c:v>
                </c:pt>
                <c:pt idx="4036">
                  <c:v>6.0</c:v>
                </c:pt>
                <c:pt idx="4037">
                  <c:v>6.0</c:v>
                </c:pt>
                <c:pt idx="4038">
                  <c:v>6.0</c:v>
                </c:pt>
                <c:pt idx="4039">
                  <c:v>6.0</c:v>
                </c:pt>
                <c:pt idx="4040">
                  <c:v>6.0</c:v>
                </c:pt>
                <c:pt idx="4041">
                  <c:v>6.0</c:v>
                </c:pt>
                <c:pt idx="4042">
                  <c:v>6.0</c:v>
                </c:pt>
                <c:pt idx="4043">
                  <c:v>6.0</c:v>
                </c:pt>
                <c:pt idx="4044">
                  <c:v>6.0</c:v>
                </c:pt>
                <c:pt idx="4045">
                  <c:v>6.0</c:v>
                </c:pt>
                <c:pt idx="4046">
                  <c:v>6.0</c:v>
                </c:pt>
                <c:pt idx="4047">
                  <c:v>6.0</c:v>
                </c:pt>
                <c:pt idx="4048">
                  <c:v>6.0</c:v>
                </c:pt>
                <c:pt idx="4049">
                  <c:v>6.0</c:v>
                </c:pt>
                <c:pt idx="4050">
                  <c:v>6.0</c:v>
                </c:pt>
                <c:pt idx="4051">
                  <c:v>6.0</c:v>
                </c:pt>
                <c:pt idx="4052">
                  <c:v>6.0</c:v>
                </c:pt>
                <c:pt idx="4053">
                  <c:v>6.0</c:v>
                </c:pt>
                <c:pt idx="4054">
                  <c:v>6.0</c:v>
                </c:pt>
                <c:pt idx="4055">
                  <c:v>6.0</c:v>
                </c:pt>
                <c:pt idx="4056">
                  <c:v>6.0</c:v>
                </c:pt>
                <c:pt idx="4057">
                  <c:v>6.0</c:v>
                </c:pt>
                <c:pt idx="4058">
                  <c:v>6.0</c:v>
                </c:pt>
                <c:pt idx="4059">
                  <c:v>6.0</c:v>
                </c:pt>
                <c:pt idx="4060">
                  <c:v>6.0</c:v>
                </c:pt>
                <c:pt idx="4061">
                  <c:v>6.0</c:v>
                </c:pt>
                <c:pt idx="4062">
                  <c:v>6.0</c:v>
                </c:pt>
                <c:pt idx="4063">
                  <c:v>6.0</c:v>
                </c:pt>
                <c:pt idx="4064">
                  <c:v>6.0</c:v>
                </c:pt>
                <c:pt idx="4065">
                  <c:v>6.0</c:v>
                </c:pt>
                <c:pt idx="4066">
                  <c:v>6.0</c:v>
                </c:pt>
                <c:pt idx="4067">
                  <c:v>6.0</c:v>
                </c:pt>
                <c:pt idx="4068">
                  <c:v>6.0</c:v>
                </c:pt>
                <c:pt idx="4069">
                  <c:v>6.0</c:v>
                </c:pt>
                <c:pt idx="4070">
                  <c:v>6.0</c:v>
                </c:pt>
                <c:pt idx="4071">
                  <c:v>6.0</c:v>
                </c:pt>
                <c:pt idx="4072">
                  <c:v>6.0</c:v>
                </c:pt>
                <c:pt idx="4073">
                  <c:v>6.0</c:v>
                </c:pt>
                <c:pt idx="4074">
                  <c:v>6.0</c:v>
                </c:pt>
                <c:pt idx="4075">
                  <c:v>6.0</c:v>
                </c:pt>
                <c:pt idx="4076">
                  <c:v>6.0</c:v>
                </c:pt>
                <c:pt idx="4077">
                  <c:v>6.0</c:v>
                </c:pt>
                <c:pt idx="4078">
                  <c:v>6.0</c:v>
                </c:pt>
                <c:pt idx="4079">
                  <c:v>6.0</c:v>
                </c:pt>
                <c:pt idx="4080">
                  <c:v>6.0</c:v>
                </c:pt>
                <c:pt idx="4081">
                  <c:v>6.0</c:v>
                </c:pt>
                <c:pt idx="4082">
                  <c:v>6.0</c:v>
                </c:pt>
                <c:pt idx="4083">
                  <c:v>6.0</c:v>
                </c:pt>
                <c:pt idx="4084">
                  <c:v>6.0</c:v>
                </c:pt>
                <c:pt idx="4085">
                  <c:v>6.0</c:v>
                </c:pt>
                <c:pt idx="4086">
                  <c:v>6.0</c:v>
                </c:pt>
                <c:pt idx="4087">
                  <c:v>6.0</c:v>
                </c:pt>
                <c:pt idx="4088">
                  <c:v>6.0</c:v>
                </c:pt>
                <c:pt idx="4089">
                  <c:v>6.0</c:v>
                </c:pt>
                <c:pt idx="4090">
                  <c:v>6.0</c:v>
                </c:pt>
                <c:pt idx="4091">
                  <c:v>6.0</c:v>
                </c:pt>
                <c:pt idx="4092">
                  <c:v>6.0</c:v>
                </c:pt>
                <c:pt idx="4093">
                  <c:v>6.0</c:v>
                </c:pt>
                <c:pt idx="4094">
                  <c:v>6.0</c:v>
                </c:pt>
                <c:pt idx="4095">
                  <c:v>6.0</c:v>
                </c:pt>
                <c:pt idx="4096">
                  <c:v>6.0</c:v>
                </c:pt>
                <c:pt idx="4097">
                  <c:v>6.0</c:v>
                </c:pt>
                <c:pt idx="4098">
                  <c:v>6.0</c:v>
                </c:pt>
                <c:pt idx="4099">
                  <c:v>6.0</c:v>
                </c:pt>
                <c:pt idx="4100">
                  <c:v>6.0</c:v>
                </c:pt>
                <c:pt idx="4101">
                  <c:v>6.0</c:v>
                </c:pt>
                <c:pt idx="4102">
                  <c:v>6.0</c:v>
                </c:pt>
                <c:pt idx="4103">
                  <c:v>6.0</c:v>
                </c:pt>
                <c:pt idx="4104">
                  <c:v>6.0</c:v>
                </c:pt>
                <c:pt idx="4105">
                  <c:v>6.0</c:v>
                </c:pt>
                <c:pt idx="4106">
                  <c:v>6.0</c:v>
                </c:pt>
                <c:pt idx="4107">
                  <c:v>6.0</c:v>
                </c:pt>
                <c:pt idx="4108">
                  <c:v>6.0</c:v>
                </c:pt>
                <c:pt idx="4109">
                  <c:v>6.0</c:v>
                </c:pt>
                <c:pt idx="4110">
                  <c:v>6.0</c:v>
                </c:pt>
                <c:pt idx="4111">
                  <c:v>6.0</c:v>
                </c:pt>
                <c:pt idx="4112">
                  <c:v>6.0</c:v>
                </c:pt>
                <c:pt idx="4113">
                  <c:v>6.0</c:v>
                </c:pt>
                <c:pt idx="4114">
                  <c:v>6.0</c:v>
                </c:pt>
                <c:pt idx="4115">
                  <c:v>6.0</c:v>
                </c:pt>
                <c:pt idx="4116">
                  <c:v>6.0</c:v>
                </c:pt>
                <c:pt idx="4117">
                  <c:v>6.0</c:v>
                </c:pt>
                <c:pt idx="4118">
                  <c:v>6.0</c:v>
                </c:pt>
                <c:pt idx="4119">
                  <c:v>6.0</c:v>
                </c:pt>
                <c:pt idx="4120">
                  <c:v>6.0</c:v>
                </c:pt>
                <c:pt idx="4121">
                  <c:v>6.0</c:v>
                </c:pt>
                <c:pt idx="4122">
                  <c:v>6.0</c:v>
                </c:pt>
                <c:pt idx="4123">
                  <c:v>6.0</c:v>
                </c:pt>
                <c:pt idx="4124">
                  <c:v>6.0</c:v>
                </c:pt>
                <c:pt idx="4125">
                  <c:v>6.0</c:v>
                </c:pt>
                <c:pt idx="4126">
                  <c:v>6.0</c:v>
                </c:pt>
                <c:pt idx="4127">
                  <c:v>6.0</c:v>
                </c:pt>
                <c:pt idx="4128">
                  <c:v>6.0</c:v>
                </c:pt>
                <c:pt idx="4129">
                  <c:v>6.0</c:v>
                </c:pt>
                <c:pt idx="4130">
                  <c:v>6.0</c:v>
                </c:pt>
                <c:pt idx="4131">
                  <c:v>6.0</c:v>
                </c:pt>
                <c:pt idx="4132">
                  <c:v>6.0</c:v>
                </c:pt>
                <c:pt idx="4133">
                  <c:v>6.0</c:v>
                </c:pt>
                <c:pt idx="4134">
                  <c:v>6.0</c:v>
                </c:pt>
                <c:pt idx="4135">
                  <c:v>6.0</c:v>
                </c:pt>
                <c:pt idx="4136">
                  <c:v>6.0</c:v>
                </c:pt>
                <c:pt idx="4137">
                  <c:v>6.0</c:v>
                </c:pt>
                <c:pt idx="4138">
                  <c:v>6.0</c:v>
                </c:pt>
                <c:pt idx="4139">
                  <c:v>6.0</c:v>
                </c:pt>
                <c:pt idx="4140">
                  <c:v>6.0</c:v>
                </c:pt>
                <c:pt idx="4141">
                  <c:v>6.0</c:v>
                </c:pt>
                <c:pt idx="4142">
                  <c:v>6.0</c:v>
                </c:pt>
                <c:pt idx="4143">
                  <c:v>6.0</c:v>
                </c:pt>
                <c:pt idx="4144">
                  <c:v>6.0</c:v>
                </c:pt>
                <c:pt idx="4145">
                  <c:v>6.0</c:v>
                </c:pt>
                <c:pt idx="4146">
                  <c:v>6.0</c:v>
                </c:pt>
                <c:pt idx="4147">
                  <c:v>6.0</c:v>
                </c:pt>
                <c:pt idx="4148">
                  <c:v>6.0</c:v>
                </c:pt>
                <c:pt idx="4149">
                  <c:v>6.0</c:v>
                </c:pt>
                <c:pt idx="4150">
                  <c:v>6.0</c:v>
                </c:pt>
                <c:pt idx="4151">
                  <c:v>6.0</c:v>
                </c:pt>
                <c:pt idx="4152">
                  <c:v>6.0</c:v>
                </c:pt>
                <c:pt idx="4153">
                  <c:v>6.0</c:v>
                </c:pt>
                <c:pt idx="4154">
                  <c:v>6.0</c:v>
                </c:pt>
                <c:pt idx="4155">
                  <c:v>6.0</c:v>
                </c:pt>
                <c:pt idx="4156">
                  <c:v>6.0</c:v>
                </c:pt>
                <c:pt idx="4157">
                  <c:v>6.0</c:v>
                </c:pt>
                <c:pt idx="4158">
                  <c:v>6.0</c:v>
                </c:pt>
                <c:pt idx="4159">
                  <c:v>6.0</c:v>
                </c:pt>
                <c:pt idx="4160">
                  <c:v>6.0</c:v>
                </c:pt>
                <c:pt idx="4161">
                  <c:v>6.0</c:v>
                </c:pt>
                <c:pt idx="4162">
                  <c:v>6.0</c:v>
                </c:pt>
                <c:pt idx="4163">
                  <c:v>6.0</c:v>
                </c:pt>
                <c:pt idx="4164">
                  <c:v>6.0</c:v>
                </c:pt>
                <c:pt idx="4165">
                  <c:v>6.0</c:v>
                </c:pt>
                <c:pt idx="4166">
                  <c:v>6.0</c:v>
                </c:pt>
                <c:pt idx="4167">
                  <c:v>6.0</c:v>
                </c:pt>
                <c:pt idx="4168">
                  <c:v>6.0</c:v>
                </c:pt>
                <c:pt idx="4169">
                  <c:v>6.0</c:v>
                </c:pt>
                <c:pt idx="4170">
                  <c:v>6.0</c:v>
                </c:pt>
                <c:pt idx="4171">
                  <c:v>6.0</c:v>
                </c:pt>
                <c:pt idx="4172">
                  <c:v>6.0</c:v>
                </c:pt>
                <c:pt idx="4173">
                  <c:v>6.0</c:v>
                </c:pt>
                <c:pt idx="4174">
                  <c:v>6.0</c:v>
                </c:pt>
                <c:pt idx="4175">
                  <c:v>6.0</c:v>
                </c:pt>
                <c:pt idx="4176">
                  <c:v>6.0</c:v>
                </c:pt>
                <c:pt idx="4177">
                  <c:v>6.0</c:v>
                </c:pt>
                <c:pt idx="4178">
                  <c:v>6.0</c:v>
                </c:pt>
                <c:pt idx="4179">
                  <c:v>6.0</c:v>
                </c:pt>
                <c:pt idx="4180">
                  <c:v>6.0</c:v>
                </c:pt>
                <c:pt idx="4181">
                  <c:v>6.0</c:v>
                </c:pt>
                <c:pt idx="4182">
                  <c:v>6.0</c:v>
                </c:pt>
                <c:pt idx="4183">
                  <c:v>6.0</c:v>
                </c:pt>
                <c:pt idx="4184">
                  <c:v>6.0</c:v>
                </c:pt>
                <c:pt idx="4185">
                  <c:v>6.0</c:v>
                </c:pt>
                <c:pt idx="4186">
                  <c:v>6.0</c:v>
                </c:pt>
                <c:pt idx="4187">
                  <c:v>6.0</c:v>
                </c:pt>
                <c:pt idx="4188">
                  <c:v>6.0</c:v>
                </c:pt>
                <c:pt idx="4189">
                  <c:v>6.0</c:v>
                </c:pt>
                <c:pt idx="4190">
                  <c:v>6.0</c:v>
                </c:pt>
                <c:pt idx="4191">
                  <c:v>6.0</c:v>
                </c:pt>
                <c:pt idx="4192">
                  <c:v>6.0</c:v>
                </c:pt>
                <c:pt idx="4193">
                  <c:v>6.0</c:v>
                </c:pt>
                <c:pt idx="4194">
                  <c:v>6.0</c:v>
                </c:pt>
                <c:pt idx="4195">
                  <c:v>6.0</c:v>
                </c:pt>
                <c:pt idx="4196">
                  <c:v>6.0</c:v>
                </c:pt>
                <c:pt idx="4197">
                  <c:v>6.0</c:v>
                </c:pt>
                <c:pt idx="4198">
                  <c:v>6.0</c:v>
                </c:pt>
                <c:pt idx="4199">
                  <c:v>6.0</c:v>
                </c:pt>
                <c:pt idx="4200">
                  <c:v>6.0</c:v>
                </c:pt>
                <c:pt idx="4201">
                  <c:v>6.0</c:v>
                </c:pt>
                <c:pt idx="4202">
                  <c:v>6.0</c:v>
                </c:pt>
                <c:pt idx="4203">
                  <c:v>6.0</c:v>
                </c:pt>
                <c:pt idx="4204">
                  <c:v>6.0</c:v>
                </c:pt>
                <c:pt idx="4205">
                  <c:v>6.0</c:v>
                </c:pt>
                <c:pt idx="4206">
                  <c:v>6.0</c:v>
                </c:pt>
                <c:pt idx="4207">
                  <c:v>6.0</c:v>
                </c:pt>
                <c:pt idx="4208">
                  <c:v>6.0</c:v>
                </c:pt>
                <c:pt idx="4209">
                  <c:v>6.0</c:v>
                </c:pt>
                <c:pt idx="4210">
                  <c:v>6.0</c:v>
                </c:pt>
                <c:pt idx="4211">
                  <c:v>6.0</c:v>
                </c:pt>
                <c:pt idx="4212">
                  <c:v>6.0</c:v>
                </c:pt>
                <c:pt idx="4213">
                  <c:v>6.0</c:v>
                </c:pt>
                <c:pt idx="4214">
                  <c:v>6.0</c:v>
                </c:pt>
                <c:pt idx="4215">
                  <c:v>6.0</c:v>
                </c:pt>
                <c:pt idx="4216">
                  <c:v>6.0</c:v>
                </c:pt>
                <c:pt idx="4217">
                  <c:v>6.0</c:v>
                </c:pt>
                <c:pt idx="4218">
                  <c:v>6.0</c:v>
                </c:pt>
                <c:pt idx="4219">
                  <c:v>6.0</c:v>
                </c:pt>
                <c:pt idx="4220">
                  <c:v>6.0</c:v>
                </c:pt>
                <c:pt idx="4221">
                  <c:v>6.0</c:v>
                </c:pt>
                <c:pt idx="4222">
                  <c:v>6.0</c:v>
                </c:pt>
                <c:pt idx="4223">
                  <c:v>6.0</c:v>
                </c:pt>
                <c:pt idx="4224">
                  <c:v>6.0</c:v>
                </c:pt>
                <c:pt idx="4225">
                  <c:v>6.0</c:v>
                </c:pt>
                <c:pt idx="4226">
                  <c:v>6.0</c:v>
                </c:pt>
                <c:pt idx="4227">
                  <c:v>6.0</c:v>
                </c:pt>
                <c:pt idx="4228">
                  <c:v>6.0</c:v>
                </c:pt>
                <c:pt idx="4229">
                  <c:v>6.0</c:v>
                </c:pt>
                <c:pt idx="4230">
                  <c:v>6.0</c:v>
                </c:pt>
                <c:pt idx="4231">
                  <c:v>6.0</c:v>
                </c:pt>
                <c:pt idx="4232">
                  <c:v>6.0</c:v>
                </c:pt>
                <c:pt idx="4233">
                  <c:v>6.0</c:v>
                </c:pt>
                <c:pt idx="4234">
                  <c:v>6.0</c:v>
                </c:pt>
                <c:pt idx="4235">
                  <c:v>6.0</c:v>
                </c:pt>
                <c:pt idx="4236">
                  <c:v>6.0</c:v>
                </c:pt>
                <c:pt idx="4237">
                  <c:v>6.0</c:v>
                </c:pt>
                <c:pt idx="4238">
                  <c:v>6.0</c:v>
                </c:pt>
                <c:pt idx="4239">
                  <c:v>6.0</c:v>
                </c:pt>
                <c:pt idx="4240">
                  <c:v>6.0</c:v>
                </c:pt>
                <c:pt idx="4241">
                  <c:v>6.0</c:v>
                </c:pt>
                <c:pt idx="4242">
                  <c:v>6.0</c:v>
                </c:pt>
                <c:pt idx="4243">
                  <c:v>6.0</c:v>
                </c:pt>
                <c:pt idx="4244">
                  <c:v>6.0</c:v>
                </c:pt>
                <c:pt idx="4245">
                  <c:v>6.0</c:v>
                </c:pt>
                <c:pt idx="4246">
                  <c:v>6.0</c:v>
                </c:pt>
                <c:pt idx="4247">
                  <c:v>6.0</c:v>
                </c:pt>
                <c:pt idx="4248">
                  <c:v>6.0</c:v>
                </c:pt>
                <c:pt idx="4249">
                  <c:v>6.0</c:v>
                </c:pt>
                <c:pt idx="4250">
                  <c:v>6.0</c:v>
                </c:pt>
                <c:pt idx="4251">
                  <c:v>6.0</c:v>
                </c:pt>
                <c:pt idx="4252">
                  <c:v>6.0</c:v>
                </c:pt>
                <c:pt idx="4253">
                  <c:v>6.0</c:v>
                </c:pt>
                <c:pt idx="4254">
                  <c:v>6.0</c:v>
                </c:pt>
                <c:pt idx="4255">
                  <c:v>6.0</c:v>
                </c:pt>
                <c:pt idx="4256">
                  <c:v>6.0</c:v>
                </c:pt>
                <c:pt idx="4257">
                  <c:v>6.0</c:v>
                </c:pt>
                <c:pt idx="4258">
                  <c:v>6.0</c:v>
                </c:pt>
                <c:pt idx="4259">
                  <c:v>6.0</c:v>
                </c:pt>
                <c:pt idx="4260">
                  <c:v>6.0</c:v>
                </c:pt>
                <c:pt idx="4261">
                  <c:v>6.0</c:v>
                </c:pt>
                <c:pt idx="4262">
                  <c:v>6.0</c:v>
                </c:pt>
                <c:pt idx="4263">
                  <c:v>6.0</c:v>
                </c:pt>
                <c:pt idx="4264">
                  <c:v>6.0</c:v>
                </c:pt>
                <c:pt idx="4265">
                  <c:v>6.0</c:v>
                </c:pt>
                <c:pt idx="4266">
                  <c:v>6.0</c:v>
                </c:pt>
                <c:pt idx="4267">
                  <c:v>6.0</c:v>
                </c:pt>
                <c:pt idx="4268">
                  <c:v>6.0</c:v>
                </c:pt>
                <c:pt idx="4269">
                  <c:v>6.0</c:v>
                </c:pt>
                <c:pt idx="4270">
                  <c:v>6.0</c:v>
                </c:pt>
                <c:pt idx="4271">
                  <c:v>6.0</c:v>
                </c:pt>
                <c:pt idx="4272">
                  <c:v>6.0</c:v>
                </c:pt>
                <c:pt idx="4273">
                  <c:v>6.0</c:v>
                </c:pt>
                <c:pt idx="4274">
                  <c:v>6.0</c:v>
                </c:pt>
                <c:pt idx="4275">
                  <c:v>6.0</c:v>
                </c:pt>
                <c:pt idx="4276">
                  <c:v>6.0</c:v>
                </c:pt>
                <c:pt idx="4277">
                  <c:v>6.0</c:v>
                </c:pt>
                <c:pt idx="4278">
                  <c:v>6.0</c:v>
                </c:pt>
                <c:pt idx="4279">
                  <c:v>6.0</c:v>
                </c:pt>
                <c:pt idx="4280">
                  <c:v>6.0</c:v>
                </c:pt>
                <c:pt idx="4281">
                  <c:v>6.0</c:v>
                </c:pt>
                <c:pt idx="4282">
                  <c:v>6.0</c:v>
                </c:pt>
                <c:pt idx="4283">
                  <c:v>6.0</c:v>
                </c:pt>
                <c:pt idx="4284">
                  <c:v>6.0</c:v>
                </c:pt>
                <c:pt idx="4285">
                  <c:v>6.0</c:v>
                </c:pt>
                <c:pt idx="4286">
                  <c:v>6.0</c:v>
                </c:pt>
                <c:pt idx="4287">
                  <c:v>6.0</c:v>
                </c:pt>
                <c:pt idx="4288">
                  <c:v>6.0</c:v>
                </c:pt>
                <c:pt idx="4289">
                  <c:v>6.0</c:v>
                </c:pt>
                <c:pt idx="4290">
                  <c:v>6.0</c:v>
                </c:pt>
                <c:pt idx="4291">
                  <c:v>6.0</c:v>
                </c:pt>
                <c:pt idx="4292">
                  <c:v>6.0</c:v>
                </c:pt>
                <c:pt idx="4293">
                  <c:v>6.0</c:v>
                </c:pt>
                <c:pt idx="4294">
                  <c:v>6.0</c:v>
                </c:pt>
                <c:pt idx="4295">
                  <c:v>6.0</c:v>
                </c:pt>
                <c:pt idx="4296">
                  <c:v>6.0</c:v>
                </c:pt>
                <c:pt idx="4297">
                  <c:v>6.0</c:v>
                </c:pt>
                <c:pt idx="4298">
                  <c:v>6.0</c:v>
                </c:pt>
                <c:pt idx="4299">
                  <c:v>6.0</c:v>
                </c:pt>
                <c:pt idx="4300">
                  <c:v>6.0</c:v>
                </c:pt>
                <c:pt idx="4301">
                  <c:v>6.0</c:v>
                </c:pt>
                <c:pt idx="4302">
                  <c:v>6.0</c:v>
                </c:pt>
                <c:pt idx="4303">
                  <c:v>6.0</c:v>
                </c:pt>
                <c:pt idx="4304">
                  <c:v>6.0</c:v>
                </c:pt>
                <c:pt idx="4305">
                  <c:v>6.0</c:v>
                </c:pt>
                <c:pt idx="4306">
                  <c:v>6.0</c:v>
                </c:pt>
                <c:pt idx="4307">
                  <c:v>6.0</c:v>
                </c:pt>
                <c:pt idx="4308">
                  <c:v>6.0</c:v>
                </c:pt>
                <c:pt idx="4309">
                  <c:v>6.0</c:v>
                </c:pt>
                <c:pt idx="4310">
                  <c:v>6.0</c:v>
                </c:pt>
                <c:pt idx="4311">
                  <c:v>6.0</c:v>
                </c:pt>
                <c:pt idx="4312">
                  <c:v>6.0</c:v>
                </c:pt>
                <c:pt idx="4313">
                  <c:v>6.0</c:v>
                </c:pt>
                <c:pt idx="4314">
                  <c:v>6.0</c:v>
                </c:pt>
                <c:pt idx="4315">
                  <c:v>6.0</c:v>
                </c:pt>
                <c:pt idx="4316">
                  <c:v>6.0</c:v>
                </c:pt>
                <c:pt idx="4317">
                  <c:v>6.0</c:v>
                </c:pt>
                <c:pt idx="4318">
                  <c:v>6.0</c:v>
                </c:pt>
                <c:pt idx="4319">
                  <c:v>6.0</c:v>
                </c:pt>
                <c:pt idx="4320">
                  <c:v>6.0</c:v>
                </c:pt>
                <c:pt idx="4321">
                  <c:v>6.0</c:v>
                </c:pt>
                <c:pt idx="4322">
                  <c:v>6.0</c:v>
                </c:pt>
                <c:pt idx="4323">
                  <c:v>6.0</c:v>
                </c:pt>
                <c:pt idx="4324">
                  <c:v>6.0</c:v>
                </c:pt>
                <c:pt idx="4325">
                  <c:v>6.0</c:v>
                </c:pt>
                <c:pt idx="4326">
                  <c:v>6.0</c:v>
                </c:pt>
                <c:pt idx="4327">
                  <c:v>6.0</c:v>
                </c:pt>
                <c:pt idx="4328">
                  <c:v>6.0</c:v>
                </c:pt>
                <c:pt idx="4329">
                  <c:v>6.0</c:v>
                </c:pt>
                <c:pt idx="4330">
                  <c:v>6.0</c:v>
                </c:pt>
                <c:pt idx="4331">
                  <c:v>6.0</c:v>
                </c:pt>
                <c:pt idx="4332">
                  <c:v>6.0</c:v>
                </c:pt>
                <c:pt idx="4333">
                  <c:v>6.0</c:v>
                </c:pt>
                <c:pt idx="4334">
                  <c:v>6.0</c:v>
                </c:pt>
                <c:pt idx="4335">
                  <c:v>6.0</c:v>
                </c:pt>
                <c:pt idx="4336">
                  <c:v>6.0</c:v>
                </c:pt>
                <c:pt idx="4337">
                  <c:v>6.0</c:v>
                </c:pt>
                <c:pt idx="4338">
                  <c:v>6.0</c:v>
                </c:pt>
                <c:pt idx="4339">
                  <c:v>6.0</c:v>
                </c:pt>
                <c:pt idx="4340">
                  <c:v>6.0</c:v>
                </c:pt>
                <c:pt idx="4341">
                  <c:v>6.0</c:v>
                </c:pt>
                <c:pt idx="4342">
                  <c:v>6.0</c:v>
                </c:pt>
                <c:pt idx="4343">
                  <c:v>6.0</c:v>
                </c:pt>
                <c:pt idx="4344">
                  <c:v>7.0</c:v>
                </c:pt>
                <c:pt idx="4345">
                  <c:v>7.0</c:v>
                </c:pt>
                <c:pt idx="4346">
                  <c:v>7.0</c:v>
                </c:pt>
                <c:pt idx="4347">
                  <c:v>7.0</c:v>
                </c:pt>
                <c:pt idx="4348">
                  <c:v>7.0</c:v>
                </c:pt>
                <c:pt idx="4349">
                  <c:v>7.0</c:v>
                </c:pt>
                <c:pt idx="4350">
                  <c:v>7.0</c:v>
                </c:pt>
                <c:pt idx="4351">
                  <c:v>7.0</c:v>
                </c:pt>
                <c:pt idx="4352">
                  <c:v>7.0</c:v>
                </c:pt>
                <c:pt idx="4353">
                  <c:v>7.0</c:v>
                </c:pt>
                <c:pt idx="4354">
                  <c:v>7.0</c:v>
                </c:pt>
                <c:pt idx="4355">
                  <c:v>7.0</c:v>
                </c:pt>
                <c:pt idx="4356">
                  <c:v>7.0</c:v>
                </c:pt>
                <c:pt idx="4357">
                  <c:v>7.0</c:v>
                </c:pt>
                <c:pt idx="4358">
                  <c:v>7.0</c:v>
                </c:pt>
                <c:pt idx="4359">
                  <c:v>7.0</c:v>
                </c:pt>
                <c:pt idx="4360">
                  <c:v>7.0</c:v>
                </c:pt>
                <c:pt idx="4361">
                  <c:v>7.0</c:v>
                </c:pt>
                <c:pt idx="4362">
                  <c:v>7.0</c:v>
                </c:pt>
                <c:pt idx="4363">
                  <c:v>7.0</c:v>
                </c:pt>
                <c:pt idx="4364">
                  <c:v>7.0</c:v>
                </c:pt>
                <c:pt idx="4365">
                  <c:v>7.0</c:v>
                </c:pt>
                <c:pt idx="4366">
                  <c:v>7.0</c:v>
                </c:pt>
                <c:pt idx="4367">
                  <c:v>7.0</c:v>
                </c:pt>
                <c:pt idx="4368">
                  <c:v>7.0</c:v>
                </c:pt>
                <c:pt idx="4369">
                  <c:v>7.0</c:v>
                </c:pt>
                <c:pt idx="4370">
                  <c:v>7.0</c:v>
                </c:pt>
                <c:pt idx="4371">
                  <c:v>7.0</c:v>
                </c:pt>
                <c:pt idx="4372">
                  <c:v>7.0</c:v>
                </c:pt>
                <c:pt idx="4373">
                  <c:v>7.0</c:v>
                </c:pt>
                <c:pt idx="4374">
                  <c:v>7.0</c:v>
                </c:pt>
                <c:pt idx="4375">
                  <c:v>7.0</c:v>
                </c:pt>
                <c:pt idx="4376">
                  <c:v>7.0</c:v>
                </c:pt>
                <c:pt idx="4377">
                  <c:v>7.0</c:v>
                </c:pt>
                <c:pt idx="4378">
                  <c:v>7.0</c:v>
                </c:pt>
                <c:pt idx="4379">
                  <c:v>7.0</c:v>
                </c:pt>
                <c:pt idx="4380">
                  <c:v>7.0</c:v>
                </c:pt>
                <c:pt idx="4381">
                  <c:v>7.0</c:v>
                </c:pt>
                <c:pt idx="4382">
                  <c:v>7.0</c:v>
                </c:pt>
                <c:pt idx="4383">
                  <c:v>7.0</c:v>
                </c:pt>
                <c:pt idx="4384">
                  <c:v>7.0</c:v>
                </c:pt>
                <c:pt idx="4385">
                  <c:v>7.0</c:v>
                </c:pt>
                <c:pt idx="4386">
                  <c:v>7.0</c:v>
                </c:pt>
                <c:pt idx="4387">
                  <c:v>7.0</c:v>
                </c:pt>
                <c:pt idx="4388">
                  <c:v>7.0</c:v>
                </c:pt>
                <c:pt idx="4389">
                  <c:v>7.0</c:v>
                </c:pt>
                <c:pt idx="4390">
                  <c:v>7.0</c:v>
                </c:pt>
                <c:pt idx="4391">
                  <c:v>7.0</c:v>
                </c:pt>
                <c:pt idx="4392">
                  <c:v>7.0</c:v>
                </c:pt>
                <c:pt idx="4393">
                  <c:v>7.0</c:v>
                </c:pt>
                <c:pt idx="4394">
                  <c:v>7.0</c:v>
                </c:pt>
                <c:pt idx="4395">
                  <c:v>7.0</c:v>
                </c:pt>
                <c:pt idx="4396">
                  <c:v>7.0</c:v>
                </c:pt>
                <c:pt idx="4397">
                  <c:v>7.0</c:v>
                </c:pt>
                <c:pt idx="4398">
                  <c:v>7.0</c:v>
                </c:pt>
                <c:pt idx="4399">
                  <c:v>7.0</c:v>
                </c:pt>
                <c:pt idx="4400">
                  <c:v>7.0</c:v>
                </c:pt>
                <c:pt idx="4401">
                  <c:v>7.0</c:v>
                </c:pt>
                <c:pt idx="4402">
                  <c:v>7.0</c:v>
                </c:pt>
                <c:pt idx="4403">
                  <c:v>7.0</c:v>
                </c:pt>
                <c:pt idx="4404">
                  <c:v>7.0</c:v>
                </c:pt>
                <c:pt idx="4405">
                  <c:v>7.0</c:v>
                </c:pt>
                <c:pt idx="4406">
                  <c:v>7.0</c:v>
                </c:pt>
                <c:pt idx="4407">
                  <c:v>7.0</c:v>
                </c:pt>
                <c:pt idx="4408">
                  <c:v>7.0</c:v>
                </c:pt>
                <c:pt idx="4409">
                  <c:v>7.0</c:v>
                </c:pt>
                <c:pt idx="4410">
                  <c:v>7.0</c:v>
                </c:pt>
                <c:pt idx="4411">
                  <c:v>7.0</c:v>
                </c:pt>
                <c:pt idx="4412">
                  <c:v>7.0</c:v>
                </c:pt>
                <c:pt idx="4413">
                  <c:v>7.0</c:v>
                </c:pt>
                <c:pt idx="4414">
                  <c:v>7.0</c:v>
                </c:pt>
                <c:pt idx="4415">
                  <c:v>7.0</c:v>
                </c:pt>
                <c:pt idx="4416">
                  <c:v>7.0</c:v>
                </c:pt>
                <c:pt idx="4417">
                  <c:v>7.0</c:v>
                </c:pt>
                <c:pt idx="4418">
                  <c:v>7.0</c:v>
                </c:pt>
                <c:pt idx="4419">
                  <c:v>7.0</c:v>
                </c:pt>
                <c:pt idx="4420">
                  <c:v>7.0</c:v>
                </c:pt>
                <c:pt idx="4421">
                  <c:v>7.0</c:v>
                </c:pt>
                <c:pt idx="4422">
                  <c:v>7.0</c:v>
                </c:pt>
                <c:pt idx="4423">
                  <c:v>7.0</c:v>
                </c:pt>
                <c:pt idx="4424">
                  <c:v>7.0</c:v>
                </c:pt>
                <c:pt idx="4425">
                  <c:v>7.0</c:v>
                </c:pt>
                <c:pt idx="4426">
                  <c:v>7.0</c:v>
                </c:pt>
                <c:pt idx="4427">
                  <c:v>7.0</c:v>
                </c:pt>
                <c:pt idx="4428">
                  <c:v>7.0</c:v>
                </c:pt>
                <c:pt idx="4429">
                  <c:v>7.0</c:v>
                </c:pt>
                <c:pt idx="4430">
                  <c:v>7.0</c:v>
                </c:pt>
                <c:pt idx="4431">
                  <c:v>7.0</c:v>
                </c:pt>
                <c:pt idx="4432">
                  <c:v>7.0</c:v>
                </c:pt>
                <c:pt idx="4433">
                  <c:v>7.0</c:v>
                </c:pt>
                <c:pt idx="4434">
                  <c:v>7.0</c:v>
                </c:pt>
                <c:pt idx="4435">
                  <c:v>7.0</c:v>
                </c:pt>
                <c:pt idx="4436">
                  <c:v>7.0</c:v>
                </c:pt>
                <c:pt idx="4437">
                  <c:v>7.0</c:v>
                </c:pt>
                <c:pt idx="4438">
                  <c:v>7.0</c:v>
                </c:pt>
                <c:pt idx="4439">
                  <c:v>7.0</c:v>
                </c:pt>
                <c:pt idx="4440">
                  <c:v>7.0</c:v>
                </c:pt>
                <c:pt idx="4441">
                  <c:v>7.0</c:v>
                </c:pt>
                <c:pt idx="4442">
                  <c:v>7.0</c:v>
                </c:pt>
                <c:pt idx="4443">
                  <c:v>7.0</c:v>
                </c:pt>
                <c:pt idx="4444">
                  <c:v>7.0</c:v>
                </c:pt>
                <c:pt idx="4445">
                  <c:v>7.0</c:v>
                </c:pt>
                <c:pt idx="4446">
                  <c:v>7.0</c:v>
                </c:pt>
                <c:pt idx="4447">
                  <c:v>7.0</c:v>
                </c:pt>
                <c:pt idx="4448">
                  <c:v>7.0</c:v>
                </c:pt>
                <c:pt idx="4449">
                  <c:v>7.0</c:v>
                </c:pt>
                <c:pt idx="4450">
                  <c:v>7.0</c:v>
                </c:pt>
                <c:pt idx="4451">
                  <c:v>7.0</c:v>
                </c:pt>
                <c:pt idx="4452">
                  <c:v>7.0</c:v>
                </c:pt>
                <c:pt idx="4453">
                  <c:v>7.0</c:v>
                </c:pt>
                <c:pt idx="4454">
                  <c:v>7.0</c:v>
                </c:pt>
                <c:pt idx="4455">
                  <c:v>7.0</c:v>
                </c:pt>
                <c:pt idx="4456">
                  <c:v>7.0</c:v>
                </c:pt>
                <c:pt idx="4457">
                  <c:v>7.0</c:v>
                </c:pt>
                <c:pt idx="4458">
                  <c:v>7.0</c:v>
                </c:pt>
                <c:pt idx="4459">
                  <c:v>7.0</c:v>
                </c:pt>
                <c:pt idx="4460">
                  <c:v>7.0</c:v>
                </c:pt>
                <c:pt idx="4461">
                  <c:v>7.0</c:v>
                </c:pt>
                <c:pt idx="4462">
                  <c:v>7.0</c:v>
                </c:pt>
                <c:pt idx="4463">
                  <c:v>7.0</c:v>
                </c:pt>
                <c:pt idx="4464">
                  <c:v>7.0</c:v>
                </c:pt>
                <c:pt idx="4465">
                  <c:v>7.0</c:v>
                </c:pt>
                <c:pt idx="4466">
                  <c:v>7.0</c:v>
                </c:pt>
                <c:pt idx="4467">
                  <c:v>7.0</c:v>
                </c:pt>
                <c:pt idx="4468">
                  <c:v>7.0</c:v>
                </c:pt>
                <c:pt idx="4469">
                  <c:v>7.0</c:v>
                </c:pt>
                <c:pt idx="4470">
                  <c:v>7.0</c:v>
                </c:pt>
                <c:pt idx="4471">
                  <c:v>7.0</c:v>
                </c:pt>
                <c:pt idx="4472">
                  <c:v>7.0</c:v>
                </c:pt>
                <c:pt idx="4473">
                  <c:v>7.0</c:v>
                </c:pt>
                <c:pt idx="4474">
                  <c:v>7.0</c:v>
                </c:pt>
                <c:pt idx="4475">
                  <c:v>7.0</c:v>
                </c:pt>
                <c:pt idx="4476">
                  <c:v>7.0</c:v>
                </c:pt>
                <c:pt idx="4477">
                  <c:v>7.0</c:v>
                </c:pt>
                <c:pt idx="4478">
                  <c:v>7.0</c:v>
                </c:pt>
                <c:pt idx="4479">
                  <c:v>7.0</c:v>
                </c:pt>
                <c:pt idx="4480">
                  <c:v>7.0</c:v>
                </c:pt>
                <c:pt idx="4481">
                  <c:v>7.0</c:v>
                </c:pt>
                <c:pt idx="4482">
                  <c:v>7.0</c:v>
                </c:pt>
                <c:pt idx="4483">
                  <c:v>7.0</c:v>
                </c:pt>
                <c:pt idx="4484">
                  <c:v>7.0</c:v>
                </c:pt>
                <c:pt idx="4485">
                  <c:v>7.0</c:v>
                </c:pt>
                <c:pt idx="4486">
                  <c:v>7.0</c:v>
                </c:pt>
                <c:pt idx="4487">
                  <c:v>7.0</c:v>
                </c:pt>
                <c:pt idx="4488">
                  <c:v>7.0</c:v>
                </c:pt>
                <c:pt idx="4489">
                  <c:v>7.0</c:v>
                </c:pt>
                <c:pt idx="4490">
                  <c:v>7.0</c:v>
                </c:pt>
                <c:pt idx="4491">
                  <c:v>7.0</c:v>
                </c:pt>
                <c:pt idx="4492">
                  <c:v>7.0</c:v>
                </c:pt>
                <c:pt idx="4493">
                  <c:v>7.0</c:v>
                </c:pt>
                <c:pt idx="4494">
                  <c:v>7.0</c:v>
                </c:pt>
                <c:pt idx="4495">
                  <c:v>7.0</c:v>
                </c:pt>
                <c:pt idx="4496">
                  <c:v>7.0</c:v>
                </c:pt>
                <c:pt idx="4497">
                  <c:v>7.0</c:v>
                </c:pt>
                <c:pt idx="4498">
                  <c:v>7.0</c:v>
                </c:pt>
                <c:pt idx="4499">
                  <c:v>7.0</c:v>
                </c:pt>
                <c:pt idx="4500">
                  <c:v>7.0</c:v>
                </c:pt>
                <c:pt idx="4501">
                  <c:v>7.0</c:v>
                </c:pt>
                <c:pt idx="4502">
                  <c:v>7.0</c:v>
                </c:pt>
                <c:pt idx="4503">
                  <c:v>7.0</c:v>
                </c:pt>
                <c:pt idx="4504">
                  <c:v>7.0</c:v>
                </c:pt>
                <c:pt idx="4505">
                  <c:v>7.0</c:v>
                </c:pt>
                <c:pt idx="4506">
                  <c:v>7.0</c:v>
                </c:pt>
                <c:pt idx="4507">
                  <c:v>7.0</c:v>
                </c:pt>
                <c:pt idx="4508">
                  <c:v>7.0</c:v>
                </c:pt>
                <c:pt idx="4509">
                  <c:v>7.0</c:v>
                </c:pt>
                <c:pt idx="4510">
                  <c:v>7.0</c:v>
                </c:pt>
                <c:pt idx="4511">
                  <c:v>7.0</c:v>
                </c:pt>
                <c:pt idx="4512">
                  <c:v>7.0</c:v>
                </c:pt>
                <c:pt idx="4513">
                  <c:v>7.0</c:v>
                </c:pt>
                <c:pt idx="4514">
                  <c:v>7.0</c:v>
                </c:pt>
                <c:pt idx="4515">
                  <c:v>7.0</c:v>
                </c:pt>
                <c:pt idx="4516">
                  <c:v>7.0</c:v>
                </c:pt>
                <c:pt idx="4517">
                  <c:v>7.0</c:v>
                </c:pt>
                <c:pt idx="4518">
                  <c:v>7.0</c:v>
                </c:pt>
                <c:pt idx="4519">
                  <c:v>7.0</c:v>
                </c:pt>
                <c:pt idx="4520">
                  <c:v>7.0</c:v>
                </c:pt>
                <c:pt idx="4521">
                  <c:v>7.0</c:v>
                </c:pt>
                <c:pt idx="4522">
                  <c:v>7.0</c:v>
                </c:pt>
                <c:pt idx="4523">
                  <c:v>7.0</c:v>
                </c:pt>
                <c:pt idx="4524">
                  <c:v>7.0</c:v>
                </c:pt>
                <c:pt idx="4525">
                  <c:v>7.0</c:v>
                </c:pt>
                <c:pt idx="4526">
                  <c:v>7.0</c:v>
                </c:pt>
                <c:pt idx="4527">
                  <c:v>7.0</c:v>
                </c:pt>
                <c:pt idx="4528">
                  <c:v>7.0</c:v>
                </c:pt>
                <c:pt idx="4529">
                  <c:v>7.0</c:v>
                </c:pt>
                <c:pt idx="4530">
                  <c:v>7.0</c:v>
                </c:pt>
                <c:pt idx="4531">
                  <c:v>7.0</c:v>
                </c:pt>
                <c:pt idx="4532">
                  <c:v>7.0</c:v>
                </c:pt>
                <c:pt idx="4533">
                  <c:v>7.0</c:v>
                </c:pt>
                <c:pt idx="4534">
                  <c:v>7.0</c:v>
                </c:pt>
                <c:pt idx="4535">
                  <c:v>7.0</c:v>
                </c:pt>
                <c:pt idx="4536">
                  <c:v>7.0</c:v>
                </c:pt>
                <c:pt idx="4537">
                  <c:v>7.0</c:v>
                </c:pt>
                <c:pt idx="4538">
                  <c:v>7.0</c:v>
                </c:pt>
                <c:pt idx="4539">
                  <c:v>7.0</c:v>
                </c:pt>
                <c:pt idx="4540">
                  <c:v>7.0</c:v>
                </c:pt>
                <c:pt idx="4541">
                  <c:v>7.0</c:v>
                </c:pt>
                <c:pt idx="4542">
                  <c:v>7.0</c:v>
                </c:pt>
                <c:pt idx="4543">
                  <c:v>7.0</c:v>
                </c:pt>
                <c:pt idx="4544">
                  <c:v>7.0</c:v>
                </c:pt>
                <c:pt idx="4545">
                  <c:v>7.0</c:v>
                </c:pt>
                <c:pt idx="4546">
                  <c:v>7.0</c:v>
                </c:pt>
                <c:pt idx="4547">
                  <c:v>7.0</c:v>
                </c:pt>
                <c:pt idx="4548">
                  <c:v>7.0</c:v>
                </c:pt>
                <c:pt idx="4549">
                  <c:v>7.0</c:v>
                </c:pt>
                <c:pt idx="4550">
                  <c:v>7.0</c:v>
                </c:pt>
                <c:pt idx="4551">
                  <c:v>7.0</c:v>
                </c:pt>
                <c:pt idx="4552">
                  <c:v>7.0</c:v>
                </c:pt>
                <c:pt idx="4553">
                  <c:v>7.0</c:v>
                </c:pt>
                <c:pt idx="4554">
                  <c:v>7.0</c:v>
                </c:pt>
                <c:pt idx="4555">
                  <c:v>7.0</c:v>
                </c:pt>
                <c:pt idx="4556">
                  <c:v>7.0</c:v>
                </c:pt>
                <c:pt idx="4557">
                  <c:v>7.0</c:v>
                </c:pt>
                <c:pt idx="4558">
                  <c:v>7.0</c:v>
                </c:pt>
                <c:pt idx="4559">
                  <c:v>7.0</c:v>
                </c:pt>
                <c:pt idx="4560">
                  <c:v>7.0</c:v>
                </c:pt>
                <c:pt idx="4561">
                  <c:v>7.0</c:v>
                </c:pt>
                <c:pt idx="4562">
                  <c:v>7.0</c:v>
                </c:pt>
                <c:pt idx="4563">
                  <c:v>7.0</c:v>
                </c:pt>
                <c:pt idx="4564">
                  <c:v>7.0</c:v>
                </c:pt>
                <c:pt idx="4565">
                  <c:v>7.0</c:v>
                </c:pt>
                <c:pt idx="4566">
                  <c:v>7.0</c:v>
                </c:pt>
                <c:pt idx="4567">
                  <c:v>7.0</c:v>
                </c:pt>
                <c:pt idx="4568">
                  <c:v>7.0</c:v>
                </c:pt>
                <c:pt idx="4569">
                  <c:v>7.0</c:v>
                </c:pt>
                <c:pt idx="4570">
                  <c:v>7.0</c:v>
                </c:pt>
                <c:pt idx="4571">
                  <c:v>7.0</c:v>
                </c:pt>
                <c:pt idx="4572">
                  <c:v>7.0</c:v>
                </c:pt>
                <c:pt idx="4573">
                  <c:v>7.0</c:v>
                </c:pt>
                <c:pt idx="4574">
                  <c:v>7.0</c:v>
                </c:pt>
                <c:pt idx="4575">
                  <c:v>7.0</c:v>
                </c:pt>
                <c:pt idx="4576">
                  <c:v>7.0</c:v>
                </c:pt>
                <c:pt idx="4577">
                  <c:v>7.0</c:v>
                </c:pt>
                <c:pt idx="4578">
                  <c:v>7.0</c:v>
                </c:pt>
                <c:pt idx="4579">
                  <c:v>7.0</c:v>
                </c:pt>
                <c:pt idx="4580">
                  <c:v>7.0</c:v>
                </c:pt>
                <c:pt idx="4581">
                  <c:v>7.0</c:v>
                </c:pt>
                <c:pt idx="4582">
                  <c:v>7.0</c:v>
                </c:pt>
                <c:pt idx="4583">
                  <c:v>7.0</c:v>
                </c:pt>
                <c:pt idx="4584">
                  <c:v>7.0</c:v>
                </c:pt>
                <c:pt idx="4585">
                  <c:v>7.0</c:v>
                </c:pt>
                <c:pt idx="4586">
                  <c:v>7.0</c:v>
                </c:pt>
                <c:pt idx="4587">
                  <c:v>7.0</c:v>
                </c:pt>
                <c:pt idx="4588">
                  <c:v>7.0</c:v>
                </c:pt>
                <c:pt idx="4589">
                  <c:v>7.0</c:v>
                </c:pt>
                <c:pt idx="4590">
                  <c:v>7.0</c:v>
                </c:pt>
                <c:pt idx="4591">
                  <c:v>7.0</c:v>
                </c:pt>
                <c:pt idx="4592">
                  <c:v>7.0</c:v>
                </c:pt>
                <c:pt idx="4593">
                  <c:v>7.0</c:v>
                </c:pt>
                <c:pt idx="4594">
                  <c:v>7.0</c:v>
                </c:pt>
                <c:pt idx="4595">
                  <c:v>7.0</c:v>
                </c:pt>
                <c:pt idx="4596">
                  <c:v>7.0</c:v>
                </c:pt>
                <c:pt idx="4597">
                  <c:v>7.0</c:v>
                </c:pt>
                <c:pt idx="4598">
                  <c:v>7.0</c:v>
                </c:pt>
                <c:pt idx="4599">
                  <c:v>7.0</c:v>
                </c:pt>
                <c:pt idx="4600">
                  <c:v>7.0</c:v>
                </c:pt>
                <c:pt idx="4601">
                  <c:v>7.0</c:v>
                </c:pt>
                <c:pt idx="4602">
                  <c:v>7.0</c:v>
                </c:pt>
                <c:pt idx="4603">
                  <c:v>7.0</c:v>
                </c:pt>
                <c:pt idx="4604">
                  <c:v>7.0</c:v>
                </c:pt>
                <c:pt idx="4605">
                  <c:v>7.0</c:v>
                </c:pt>
                <c:pt idx="4606">
                  <c:v>7.0</c:v>
                </c:pt>
                <c:pt idx="4607">
                  <c:v>7.0</c:v>
                </c:pt>
                <c:pt idx="4608">
                  <c:v>7.0</c:v>
                </c:pt>
                <c:pt idx="4609">
                  <c:v>7.0</c:v>
                </c:pt>
                <c:pt idx="4610">
                  <c:v>7.0</c:v>
                </c:pt>
                <c:pt idx="4611">
                  <c:v>7.0</c:v>
                </c:pt>
                <c:pt idx="4612">
                  <c:v>7.0</c:v>
                </c:pt>
                <c:pt idx="4613">
                  <c:v>7.0</c:v>
                </c:pt>
                <c:pt idx="4614">
                  <c:v>7.0</c:v>
                </c:pt>
                <c:pt idx="4615">
                  <c:v>7.0</c:v>
                </c:pt>
                <c:pt idx="4616">
                  <c:v>7.0</c:v>
                </c:pt>
                <c:pt idx="4617">
                  <c:v>7.0</c:v>
                </c:pt>
                <c:pt idx="4618">
                  <c:v>7.0</c:v>
                </c:pt>
                <c:pt idx="4619">
                  <c:v>7.0</c:v>
                </c:pt>
                <c:pt idx="4620">
                  <c:v>7.0</c:v>
                </c:pt>
                <c:pt idx="4621">
                  <c:v>7.0</c:v>
                </c:pt>
                <c:pt idx="4622">
                  <c:v>7.0</c:v>
                </c:pt>
                <c:pt idx="4623">
                  <c:v>7.0</c:v>
                </c:pt>
                <c:pt idx="4624">
                  <c:v>7.0</c:v>
                </c:pt>
                <c:pt idx="4625">
                  <c:v>7.0</c:v>
                </c:pt>
                <c:pt idx="4626">
                  <c:v>7.0</c:v>
                </c:pt>
                <c:pt idx="4627">
                  <c:v>7.0</c:v>
                </c:pt>
                <c:pt idx="4628">
                  <c:v>7.0</c:v>
                </c:pt>
                <c:pt idx="4629">
                  <c:v>7.0</c:v>
                </c:pt>
                <c:pt idx="4630">
                  <c:v>7.0</c:v>
                </c:pt>
                <c:pt idx="4631">
                  <c:v>7.0</c:v>
                </c:pt>
                <c:pt idx="4632">
                  <c:v>7.0</c:v>
                </c:pt>
                <c:pt idx="4633">
                  <c:v>7.0</c:v>
                </c:pt>
                <c:pt idx="4634">
                  <c:v>7.0</c:v>
                </c:pt>
                <c:pt idx="4635">
                  <c:v>7.0</c:v>
                </c:pt>
                <c:pt idx="4636">
                  <c:v>7.0</c:v>
                </c:pt>
                <c:pt idx="4637">
                  <c:v>7.0</c:v>
                </c:pt>
                <c:pt idx="4638">
                  <c:v>7.0</c:v>
                </c:pt>
                <c:pt idx="4639">
                  <c:v>7.0</c:v>
                </c:pt>
                <c:pt idx="4640">
                  <c:v>7.0</c:v>
                </c:pt>
                <c:pt idx="4641">
                  <c:v>7.0</c:v>
                </c:pt>
                <c:pt idx="4642">
                  <c:v>7.0</c:v>
                </c:pt>
                <c:pt idx="4643">
                  <c:v>7.0</c:v>
                </c:pt>
                <c:pt idx="4644">
                  <c:v>7.0</c:v>
                </c:pt>
                <c:pt idx="4645">
                  <c:v>7.0</c:v>
                </c:pt>
                <c:pt idx="4646">
                  <c:v>7.0</c:v>
                </c:pt>
                <c:pt idx="4647">
                  <c:v>7.0</c:v>
                </c:pt>
                <c:pt idx="4648">
                  <c:v>7.0</c:v>
                </c:pt>
                <c:pt idx="4649">
                  <c:v>7.0</c:v>
                </c:pt>
                <c:pt idx="4650">
                  <c:v>7.0</c:v>
                </c:pt>
                <c:pt idx="4651">
                  <c:v>7.0</c:v>
                </c:pt>
                <c:pt idx="4652">
                  <c:v>7.0</c:v>
                </c:pt>
                <c:pt idx="4653">
                  <c:v>7.0</c:v>
                </c:pt>
                <c:pt idx="4654">
                  <c:v>7.0</c:v>
                </c:pt>
                <c:pt idx="4655">
                  <c:v>7.0</c:v>
                </c:pt>
                <c:pt idx="4656">
                  <c:v>7.0</c:v>
                </c:pt>
                <c:pt idx="4657">
                  <c:v>7.0</c:v>
                </c:pt>
                <c:pt idx="4658">
                  <c:v>7.0</c:v>
                </c:pt>
                <c:pt idx="4659">
                  <c:v>7.0</c:v>
                </c:pt>
                <c:pt idx="4660">
                  <c:v>7.0</c:v>
                </c:pt>
                <c:pt idx="4661">
                  <c:v>7.0</c:v>
                </c:pt>
                <c:pt idx="4662">
                  <c:v>7.0</c:v>
                </c:pt>
                <c:pt idx="4663">
                  <c:v>7.0</c:v>
                </c:pt>
                <c:pt idx="4664">
                  <c:v>7.0</c:v>
                </c:pt>
                <c:pt idx="4665">
                  <c:v>7.0</c:v>
                </c:pt>
                <c:pt idx="4666">
                  <c:v>7.0</c:v>
                </c:pt>
                <c:pt idx="4667">
                  <c:v>7.0</c:v>
                </c:pt>
                <c:pt idx="4668">
                  <c:v>7.0</c:v>
                </c:pt>
                <c:pt idx="4669">
                  <c:v>7.0</c:v>
                </c:pt>
                <c:pt idx="4670">
                  <c:v>7.0</c:v>
                </c:pt>
                <c:pt idx="4671">
                  <c:v>7.0</c:v>
                </c:pt>
                <c:pt idx="4672">
                  <c:v>7.0</c:v>
                </c:pt>
                <c:pt idx="4673">
                  <c:v>7.0</c:v>
                </c:pt>
                <c:pt idx="4674">
                  <c:v>7.0</c:v>
                </c:pt>
                <c:pt idx="4675">
                  <c:v>7.0</c:v>
                </c:pt>
                <c:pt idx="4676">
                  <c:v>7.0</c:v>
                </c:pt>
                <c:pt idx="4677">
                  <c:v>7.0</c:v>
                </c:pt>
                <c:pt idx="4678">
                  <c:v>7.0</c:v>
                </c:pt>
                <c:pt idx="4679">
                  <c:v>7.0</c:v>
                </c:pt>
                <c:pt idx="4680">
                  <c:v>7.0</c:v>
                </c:pt>
                <c:pt idx="4681">
                  <c:v>7.0</c:v>
                </c:pt>
                <c:pt idx="4682">
                  <c:v>7.0</c:v>
                </c:pt>
                <c:pt idx="4683">
                  <c:v>7.0</c:v>
                </c:pt>
                <c:pt idx="4684">
                  <c:v>7.0</c:v>
                </c:pt>
                <c:pt idx="4685">
                  <c:v>7.0</c:v>
                </c:pt>
                <c:pt idx="4686">
                  <c:v>7.0</c:v>
                </c:pt>
                <c:pt idx="4687">
                  <c:v>7.0</c:v>
                </c:pt>
                <c:pt idx="4688">
                  <c:v>7.0</c:v>
                </c:pt>
                <c:pt idx="4689">
                  <c:v>7.0</c:v>
                </c:pt>
                <c:pt idx="4690">
                  <c:v>7.0</c:v>
                </c:pt>
                <c:pt idx="4691">
                  <c:v>7.0</c:v>
                </c:pt>
                <c:pt idx="4692">
                  <c:v>7.0</c:v>
                </c:pt>
                <c:pt idx="4693">
                  <c:v>7.0</c:v>
                </c:pt>
                <c:pt idx="4694">
                  <c:v>7.0</c:v>
                </c:pt>
                <c:pt idx="4695">
                  <c:v>7.0</c:v>
                </c:pt>
                <c:pt idx="4696">
                  <c:v>7.0</c:v>
                </c:pt>
                <c:pt idx="4697">
                  <c:v>7.0</c:v>
                </c:pt>
                <c:pt idx="4698">
                  <c:v>7.0</c:v>
                </c:pt>
                <c:pt idx="4699">
                  <c:v>7.0</c:v>
                </c:pt>
                <c:pt idx="4700">
                  <c:v>7.0</c:v>
                </c:pt>
                <c:pt idx="4701">
                  <c:v>7.0</c:v>
                </c:pt>
                <c:pt idx="4702">
                  <c:v>7.0</c:v>
                </c:pt>
                <c:pt idx="4703">
                  <c:v>7.0</c:v>
                </c:pt>
                <c:pt idx="4704">
                  <c:v>7.0</c:v>
                </c:pt>
                <c:pt idx="4705">
                  <c:v>7.0</c:v>
                </c:pt>
                <c:pt idx="4706">
                  <c:v>7.0</c:v>
                </c:pt>
                <c:pt idx="4707">
                  <c:v>7.0</c:v>
                </c:pt>
                <c:pt idx="4708">
                  <c:v>7.0</c:v>
                </c:pt>
                <c:pt idx="4709">
                  <c:v>7.0</c:v>
                </c:pt>
                <c:pt idx="4710">
                  <c:v>7.0</c:v>
                </c:pt>
                <c:pt idx="4711">
                  <c:v>7.0</c:v>
                </c:pt>
                <c:pt idx="4712">
                  <c:v>7.0</c:v>
                </c:pt>
                <c:pt idx="4713">
                  <c:v>7.0</c:v>
                </c:pt>
                <c:pt idx="4714">
                  <c:v>7.0</c:v>
                </c:pt>
                <c:pt idx="4715">
                  <c:v>7.0</c:v>
                </c:pt>
                <c:pt idx="4716">
                  <c:v>7.0</c:v>
                </c:pt>
                <c:pt idx="4717">
                  <c:v>7.0</c:v>
                </c:pt>
                <c:pt idx="4718">
                  <c:v>7.0</c:v>
                </c:pt>
                <c:pt idx="4719">
                  <c:v>7.0</c:v>
                </c:pt>
                <c:pt idx="4720">
                  <c:v>7.0</c:v>
                </c:pt>
                <c:pt idx="4721">
                  <c:v>7.0</c:v>
                </c:pt>
                <c:pt idx="4722">
                  <c:v>7.0</c:v>
                </c:pt>
                <c:pt idx="4723">
                  <c:v>7.0</c:v>
                </c:pt>
                <c:pt idx="4724">
                  <c:v>7.0</c:v>
                </c:pt>
                <c:pt idx="4725">
                  <c:v>7.0</c:v>
                </c:pt>
                <c:pt idx="4726">
                  <c:v>7.0</c:v>
                </c:pt>
                <c:pt idx="4727">
                  <c:v>7.0</c:v>
                </c:pt>
                <c:pt idx="4728">
                  <c:v>7.0</c:v>
                </c:pt>
                <c:pt idx="4729">
                  <c:v>7.0</c:v>
                </c:pt>
                <c:pt idx="4730">
                  <c:v>7.0</c:v>
                </c:pt>
                <c:pt idx="4731">
                  <c:v>7.0</c:v>
                </c:pt>
                <c:pt idx="4732">
                  <c:v>7.0</c:v>
                </c:pt>
                <c:pt idx="4733">
                  <c:v>7.0</c:v>
                </c:pt>
                <c:pt idx="4734">
                  <c:v>7.0</c:v>
                </c:pt>
                <c:pt idx="4735">
                  <c:v>7.0</c:v>
                </c:pt>
                <c:pt idx="4736">
                  <c:v>7.0</c:v>
                </c:pt>
                <c:pt idx="4737">
                  <c:v>7.0</c:v>
                </c:pt>
                <c:pt idx="4738">
                  <c:v>7.0</c:v>
                </c:pt>
                <c:pt idx="4739">
                  <c:v>7.0</c:v>
                </c:pt>
                <c:pt idx="4740">
                  <c:v>7.0</c:v>
                </c:pt>
                <c:pt idx="4741">
                  <c:v>7.0</c:v>
                </c:pt>
                <c:pt idx="4742">
                  <c:v>7.0</c:v>
                </c:pt>
                <c:pt idx="4743">
                  <c:v>7.0</c:v>
                </c:pt>
                <c:pt idx="4744">
                  <c:v>7.0</c:v>
                </c:pt>
                <c:pt idx="4745">
                  <c:v>7.0</c:v>
                </c:pt>
                <c:pt idx="4746">
                  <c:v>7.0</c:v>
                </c:pt>
                <c:pt idx="4747">
                  <c:v>7.0</c:v>
                </c:pt>
                <c:pt idx="4748">
                  <c:v>7.0</c:v>
                </c:pt>
                <c:pt idx="4749">
                  <c:v>7.0</c:v>
                </c:pt>
                <c:pt idx="4750">
                  <c:v>7.0</c:v>
                </c:pt>
                <c:pt idx="4751">
                  <c:v>7.0</c:v>
                </c:pt>
                <c:pt idx="4752">
                  <c:v>7.0</c:v>
                </c:pt>
                <c:pt idx="4753">
                  <c:v>7.0</c:v>
                </c:pt>
                <c:pt idx="4754">
                  <c:v>7.0</c:v>
                </c:pt>
                <c:pt idx="4755">
                  <c:v>7.0</c:v>
                </c:pt>
                <c:pt idx="4756">
                  <c:v>7.0</c:v>
                </c:pt>
                <c:pt idx="4757">
                  <c:v>7.0</c:v>
                </c:pt>
                <c:pt idx="4758">
                  <c:v>7.0</c:v>
                </c:pt>
                <c:pt idx="4759">
                  <c:v>7.0</c:v>
                </c:pt>
                <c:pt idx="4760">
                  <c:v>7.0</c:v>
                </c:pt>
                <c:pt idx="4761">
                  <c:v>7.0</c:v>
                </c:pt>
                <c:pt idx="4762">
                  <c:v>7.0</c:v>
                </c:pt>
                <c:pt idx="4763">
                  <c:v>7.0</c:v>
                </c:pt>
                <c:pt idx="4764">
                  <c:v>7.0</c:v>
                </c:pt>
                <c:pt idx="4765">
                  <c:v>7.0</c:v>
                </c:pt>
                <c:pt idx="4766">
                  <c:v>7.0</c:v>
                </c:pt>
                <c:pt idx="4767">
                  <c:v>7.0</c:v>
                </c:pt>
                <c:pt idx="4768">
                  <c:v>7.0</c:v>
                </c:pt>
                <c:pt idx="4769">
                  <c:v>7.0</c:v>
                </c:pt>
                <c:pt idx="4770">
                  <c:v>7.0</c:v>
                </c:pt>
                <c:pt idx="4771">
                  <c:v>7.0</c:v>
                </c:pt>
                <c:pt idx="4772">
                  <c:v>7.0</c:v>
                </c:pt>
                <c:pt idx="4773">
                  <c:v>7.0</c:v>
                </c:pt>
                <c:pt idx="4774">
                  <c:v>7.0</c:v>
                </c:pt>
                <c:pt idx="4775">
                  <c:v>7.0</c:v>
                </c:pt>
                <c:pt idx="4776">
                  <c:v>7.0</c:v>
                </c:pt>
                <c:pt idx="4777">
                  <c:v>7.0</c:v>
                </c:pt>
                <c:pt idx="4778">
                  <c:v>7.0</c:v>
                </c:pt>
                <c:pt idx="4779">
                  <c:v>7.0</c:v>
                </c:pt>
                <c:pt idx="4780">
                  <c:v>7.0</c:v>
                </c:pt>
                <c:pt idx="4781">
                  <c:v>7.0</c:v>
                </c:pt>
                <c:pt idx="4782">
                  <c:v>7.0</c:v>
                </c:pt>
                <c:pt idx="4783">
                  <c:v>7.0</c:v>
                </c:pt>
                <c:pt idx="4784">
                  <c:v>7.0</c:v>
                </c:pt>
                <c:pt idx="4785">
                  <c:v>7.0</c:v>
                </c:pt>
                <c:pt idx="4786">
                  <c:v>7.0</c:v>
                </c:pt>
                <c:pt idx="4787">
                  <c:v>7.0</c:v>
                </c:pt>
                <c:pt idx="4788">
                  <c:v>7.0</c:v>
                </c:pt>
                <c:pt idx="4789">
                  <c:v>7.0</c:v>
                </c:pt>
                <c:pt idx="4790">
                  <c:v>7.0</c:v>
                </c:pt>
                <c:pt idx="4791">
                  <c:v>7.0</c:v>
                </c:pt>
                <c:pt idx="4792">
                  <c:v>7.0</c:v>
                </c:pt>
                <c:pt idx="4793">
                  <c:v>7.0</c:v>
                </c:pt>
                <c:pt idx="4794">
                  <c:v>7.0</c:v>
                </c:pt>
                <c:pt idx="4795">
                  <c:v>7.0</c:v>
                </c:pt>
                <c:pt idx="4796">
                  <c:v>7.0</c:v>
                </c:pt>
                <c:pt idx="4797">
                  <c:v>7.0</c:v>
                </c:pt>
                <c:pt idx="4798">
                  <c:v>7.0</c:v>
                </c:pt>
                <c:pt idx="4799">
                  <c:v>7.0</c:v>
                </c:pt>
                <c:pt idx="4800">
                  <c:v>7.0</c:v>
                </c:pt>
                <c:pt idx="4801">
                  <c:v>7.0</c:v>
                </c:pt>
                <c:pt idx="4802">
                  <c:v>7.0</c:v>
                </c:pt>
                <c:pt idx="4803">
                  <c:v>7.0</c:v>
                </c:pt>
                <c:pt idx="4804">
                  <c:v>7.0</c:v>
                </c:pt>
                <c:pt idx="4805">
                  <c:v>7.0</c:v>
                </c:pt>
                <c:pt idx="4806">
                  <c:v>7.0</c:v>
                </c:pt>
                <c:pt idx="4807">
                  <c:v>7.0</c:v>
                </c:pt>
                <c:pt idx="4808">
                  <c:v>7.0</c:v>
                </c:pt>
                <c:pt idx="4809">
                  <c:v>7.0</c:v>
                </c:pt>
                <c:pt idx="4810">
                  <c:v>7.0</c:v>
                </c:pt>
                <c:pt idx="4811">
                  <c:v>7.0</c:v>
                </c:pt>
                <c:pt idx="4812">
                  <c:v>7.0</c:v>
                </c:pt>
                <c:pt idx="4813">
                  <c:v>7.0</c:v>
                </c:pt>
                <c:pt idx="4814">
                  <c:v>7.0</c:v>
                </c:pt>
                <c:pt idx="4815">
                  <c:v>7.0</c:v>
                </c:pt>
                <c:pt idx="4816">
                  <c:v>7.0</c:v>
                </c:pt>
                <c:pt idx="4817">
                  <c:v>7.0</c:v>
                </c:pt>
                <c:pt idx="4818">
                  <c:v>7.0</c:v>
                </c:pt>
                <c:pt idx="4819">
                  <c:v>7.0</c:v>
                </c:pt>
                <c:pt idx="4820">
                  <c:v>7.0</c:v>
                </c:pt>
                <c:pt idx="4821">
                  <c:v>7.0</c:v>
                </c:pt>
                <c:pt idx="4822">
                  <c:v>7.0</c:v>
                </c:pt>
                <c:pt idx="4823">
                  <c:v>7.0</c:v>
                </c:pt>
                <c:pt idx="4824">
                  <c:v>7.0</c:v>
                </c:pt>
                <c:pt idx="4825">
                  <c:v>7.0</c:v>
                </c:pt>
                <c:pt idx="4826">
                  <c:v>7.0</c:v>
                </c:pt>
                <c:pt idx="4827">
                  <c:v>7.0</c:v>
                </c:pt>
                <c:pt idx="4828">
                  <c:v>7.0</c:v>
                </c:pt>
                <c:pt idx="4829">
                  <c:v>7.0</c:v>
                </c:pt>
                <c:pt idx="4830">
                  <c:v>7.0</c:v>
                </c:pt>
                <c:pt idx="4831">
                  <c:v>7.0</c:v>
                </c:pt>
                <c:pt idx="4832">
                  <c:v>7.0</c:v>
                </c:pt>
                <c:pt idx="4833">
                  <c:v>7.0</c:v>
                </c:pt>
                <c:pt idx="4834">
                  <c:v>7.0</c:v>
                </c:pt>
                <c:pt idx="4835">
                  <c:v>7.0</c:v>
                </c:pt>
                <c:pt idx="4836">
                  <c:v>7.0</c:v>
                </c:pt>
                <c:pt idx="4837">
                  <c:v>7.0</c:v>
                </c:pt>
                <c:pt idx="4838">
                  <c:v>7.0</c:v>
                </c:pt>
                <c:pt idx="4839">
                  <c:v>7.0</c:v>
                </c:pt>
                <c:pt idx="4840">
                  <c:v>7.0</c:v>
                </c:pt>
                <c:pt idx="4841">
                  <c:v>7.0</c:v>
                </c:pt>
                <c:pt idx="4842">
                  <c:v>7.0</c:v>
                </c:pt>
                <c:pt idx="4843">
                  <c:v>7.0</c:v>
                </c:pt>
                <c:pt idx="4844">
                  <c:v>7.0</c:v>
                </c:pt>
                <c:pt idx="4845">
                  <c:v>7.0</c:v>
                </c:pt>
                <c:pt idx="4846">
                  <c:v>7.0</c:v>
                </c:pt>
                <c:pt idx="4847">
                  <c:v>7.0</c:v>
                </c:pt>
                <c:pt idx="4848">
                  <c:v>7.0</c:v>
                </c:pt>
                <c:pt idx="4849">
                  <c:v>7.0</c:v>
                </c:pt>
                <c:pt idx="4850">
                  <c:v>7.0</c:v>
                </c:pt>
                <c:pt idx="4851">
                  <c:v>7.0</c:v>
                </c:pt>
                <c:pt idx="4852">
                  <c:v>7.0</c:v>
                </c:pt>
                <c:pt idx="4853">
                  <c:v>7.0</c:v>
                </c:pt>
                <c:pt idx="4854">
                  <c:v>7.0</c:v>
                </c:pt>
                <c:pt idx="4855">
                  <c:v>7.0</c:v>
                </c:pt>
                <c:pt idx="4856">
                  <c:v>7.0</c:v>
                </c:pt>
                <c:pt idx="4857">
                  <c:v>7.0</c:v>
                </c:pt>
                <c:pt idx="4858">
                  <c:v>7.0</c:v>
                </c:pt>
                <c:pt idx="4859">
                  <c:v>7.0</c:v>
                </c:pt>
                <c:pt idx="4860">
                  <c:v>7.0</c:v>
                </c:pt>
                <c:pt idx="4861">
                  <c:v>7.0</c:v>
                </c:pt>
                <c:pt idx="4862">
                  <c:v>7.0</c:v>
                </c:pt>
                <c:pt idx="4863">
                  <c:v>7.0</c:v>
                </c:pt>
                <c:pt idx="4864">
                  <c:v>7.0</c:v>
                </c:pt>
                <c:pt idx="4865">
                  <c:v>7.0</c:v>
                </c:pt>
                <c:pt idx="4866">
                  <c:v>7.0</c:v>
                </c:pt>
                <c:pt idx="4867">
                  <c:v>7.0</c:v>
                </c:pt>
                <c:pt idx="4868">
                  <c:v>7.0</c:v>
                </c:pt>
                <c:pt idx="4869">
                  <c:v>7.0</c:v>
                </c:pt>
                <c:pt idx="4870">
                  <c:v>7.0</c:v>
                </c:pt>
                <c:pt idx="4871">
                  <c:v>7.0</c:v>
                </c:pt>
                <c:pt idx="4872">
                  <c:v>7.0</c:v>
                </c:pt>
                <c:pt idx="4873">
                  <c:v>7.0</c:v>
                </c:pt>
                <c:pt idx="4874">
                  <c:v>7.0</c:v>
                </c:pt>
                <c:pt idx="4875">
                  <c:v>7.0</c:v>
                </c:pt>
                <c:pt idx="4876">
                  <c:v>7.0</c:v>
                </c:pt>
                <c:pt idx="4877">
                  <c:v>7.0</c:v>
                </c:pt>
                <c:pt idx="4878">
                  <c:v>7.0</c:v>
                </c:pt>
                <c:pt idx="4879">
                  <c:v>7.0</c:v>
                </c:pt>
                <c:pt idx="4880">
                  <c:v>7.0</c:v>
                </c:pt>
                <c:pt idx="4881">
                  <c:v>7.0</c:v>
                </c:pt>
                <c:pt idx="4882">
                  <c:v>7.0</c:v>
                </c:pt>
                <c:pt idx="4883">
                  <c:v>7.0</c:v>
                </c:pt>
                <c:pt idx="4884">
                  <c:v>7.0</c:v>
                </c:pt>
                <c:pt idx="4885">
                  <c:v>7.0</c:v>
                </c:pt>
                <c:pt idx="4886">
                  <c:v>7.0</c:v>
                </c:pt>
                <c:pt idx="4887">
                  <c:v>7.0</c:v>
                </c:pt>
                <c:pt idx="4888">
                  <c:v>7.0</c:v>
                </c:pt>
                <c:pt idx="4889">
                  <c:v>7.0</c:v>
                </c:pt>
                <c:pt idx="4890">
                  <c:v>7.0</c:v>
                </c:pt>
                <c:pt idx="4891">
                  <c:v>7.0</c:v>
                </c:pt>
                <c:pt idx="4892">
                  <c:v>7.0</c:v>
                </c:pt>
                <c:pt idx="4893">
                  <c:v>7.0</c:v>
                </c:pt>
                <c:pt idx="4894">
                  <c:v>7.0</c:v>
                </c:pt>
                <c:pt idx="4895">
                  <c:v>7.0</c:v>
                </c:pt>
                <c:pt idx="4896">
                  <c:v>7.0</c:v>
                </c:pt>
                <c:pt idx="4897">
                  <c:v>7.0</c:v>
                </c:pt>
                <c:pt idx="4898">
                  <c:v>7.0</c:v>
                </c:pt>
                <c:pt idx="4899">
                  <c:v>7.0</c:v>
                </c:pt>
                <c:pt idx="4900">
                  <c:v>7.0</c:v>
                </c:pt>
                <c:pt idx="4901">
                  <c:v>7.0</c:v>
                </c:pt>
                <c:pt idx="4902">
                  <c:v>7.0</c:v>
                </c:pt>
                <c:pt idx="4903">
                  <c:v>7.0</c:v>
                </c:pt>
                <c:pt idx="4904">
                  <c:v>7.0</c:v>
                </c:pt>
                <c:pt idx="4905">
                  <c:v>7.0</c:v>
                </c:pt>
                <c:pt idx="4906">
                  <c:v>7.0</c:v>
                </c:pt>
                <c:pt idx="4907">
                  <c:v>7.0</c:v>
                </c:pt>
                <c:pt idx="4908">
                  <c:v>7.0</c:v>
                </c:pt>
                <c:pt idx="4909">
                  <c:v>7.0</c:v>
                </c:pt>
                <c:pt idx="4910">
                  <c:v>7.0</c:v>
                </c:pt>
                <c:pt idx="4911">
                  <c:v>7.0</c:v>
                </c:pt>
                <c:pt idx="4912">
                  <c:v>7.0</c:v>
                </c:pt>
                <c:pt idx="4913">
                  <c:v>7.0</c:v>
                </c:pt>
                <c:pt idx="4914">
                  <c:v>7.0</c:v>
                </c:pt>
                <c:pt idx="4915">
                  <c:v>7.0</c:v>
                </c:pt>
                <c:pt idx="4916">
                  <c:v>7.0</c:v>
                </c:pt>
                <c:pt idx="4917">
                  <c:v>7.0</c:v>
                </c:pt>
                <c:pt idx="4918">
                  <c:v>7.0</c:v>
                </c:pt>
                <c:pt idx="4919">
                  <c:v>7.0</c:v>
                </c:pt>
                <c:pt idx="4920">
                  <c:v>7.0</c:v>
                </c:pt>
                <c:pt idx="4921">
                  <c:v>7.0</c:v>
                </c:pt>
                <c:pt idx="4922">
                  <c:v>7.0</c:v>
                </c:pt>
                <c:pt idx="4923">
                  <c:v>7.0</c:v>
                </c:pt>
                <c:pt idx="4924">
                  <c:v>7.0</c:v>
                </c:pt>
                <c:pt idx="4925">
                  <c:v>7.0</c:v>
                </c:pt>
                <c:pt idx="4926">
                  <c:v>7.0</c:v>
                </c:pt>
                <c:pt idx="4927">
                  <c:v>7.0</c:v>
                </c:pt>
                <c:pt idx="4928">
                  <c:v>7.0</c:v>
                </c:pt>
                <c:pt idx="4929">
                  <c:v>7.0</c:v>
                </c:pt>
                <c:pt idx="4930">
                  <c:v>7.0</c:v>
                </c:pt>
                <c:pt idx="4931">
                  <c:v>7.0</c:v>
                </c:pt>
                <c:pt idx="4932">
                  <c:v>7.0</c:v>
                </c:pt>
                <c:pt idx="4933">
                  <c:v>7.0</c:v>
                </c:pt>
                <c:pt idx="4934">
                  <c:v>7.0</c:v>
                </c:pt>
                <c:pt idx="4935">
                  <c:v>7.0</c:v>
                </c:pt>
                <c:pt idx="4936">
                  <c:v>7.0</c:v>
                </c:pt>
                <c:pt idx="4937">
                  <c:v>7.0</c:v>
                </c:pt>
                <c:pt idx="4938">
                  <c:v>7.0</c:v>
                </c:pt>
                <c:pt idx="4939">
                  <c:v>7.0</c:v>
                </c:pt>
                <c:pt idx="4940">
                  <c:v>7.0</c:v>
                </c:pt>
                <c:pt idx="4941">
                  <c:v>7.0</c:v>
                </c:pt>
                <c:pt idx="4942">
                  <c:v>7.0</c:v>
                </c:pt>
                <c:pt idx="4943">
                  <c:v>7.0</c:v>
                </c:pt>
                <c:pt idx="4944">
                  <c:v>7.0</c:v>
                </c:pt>
                <c:pt idx="4945">
                  <c:v>7.0</c:v>
                </c:pt>
                <c:pt idx="4946">
                  <c:v>7.0</c:v>
                </c:pt>
                <c:pt idx="4947">
                  <c:v>7.0</c:v>
                </c:pt>
                <c:pt idx="4948">
                  <c:v>7.0</c:v>
                </c:pt>
                <c:pt idx="4949">
                  <c:v>7.0</c:v>
                </c:pt>
                <c:pt idx="4950">
                  <c:v>7.0</c:v>
                </c:pt>
                <c:pt idx="4951">
                  <c:v>7.0</c:v>
                </c:pt>
                <c:pt idx="4952">
                  <c:v>7.0</c:v>
                </c:pt>
                <c:pt idx="4953">
                  <c:v>7.0</c:v>
                </c:pt>
                <c:pt idx="4954">
                  <c:v>7.0</c:v>
                </c:pt>
                <c:pt idx="4955">
                  <c:v>7.0</c:v>
                </c:pt>
                <c:pt idx="4956">
                  <c:v>7.0</c:v>
                </c:pt>
                <c:pt idx="4957">
                  <c:v>7.0</c:v>
                </c:pt>
                <c:pt idx="4958">
                  <c:v>7.0</c:v>
                </c:pt>
                <c:pt idx="4959">
                  <c:v>7.0</c:v>
                </c:pt>
                <c:pt idx="4960">
                  <c:v>7.0</c:v>
                </c:pt>
                <c:pt idx="4961">
                  <c:v>7.0</c:v>
                </c:pt>
                <c:pt idx="4962">
                  <c:v>7.0</c:v>
                </c:pt>
                <c:pt idx="4963">
                  <c:v>7.0</c:v>
                </c:pt>
                <c:pt idx="4964">
                  <c:v>7.0</c:v>
                </c:pt>
                <c:pt idx="4965">
                  <c:v>7.0</c:v>
                </c:pt>
                <c:pt idx="4966">
                  <c:v>7.0</c:v>
                </c:pt>
                <c:pt idx="4967">
                  <c:v>7.0</c:v>
                </c:pt>
                <c:pt idx="4968">
                  <c:v>7.0</c:v>
                </c:pt>
                <c:pt idx="4969">
                  <c:v>7.0</c:v>
                </c:pt>
                <c:pt idx="4970">
                  <c:v>7.0</c:v>
                </c:pt>
                <c:pt idx="4971">
                  <c:v>7.0</c:v>
                </c:pt>
                <c:pt idx="4972">
                  <c:v>7.0</c:v>
                </c:pt>
                <c:pt idx="4973">
                  <c:v>7.0</c:v>
                </c:pt>
                <c:pt idx="4974">
                  <c:v>7.0</c:v>
                </c:pt>
                <c:pt idx="4975">
                  <c:v>7.0</c:v>
                </c:pt>
                <c:pt idx="4976">
                  <c:v>7.0</c:v>
                </c:pt>
                <c:pt idx="4977">
                  <c:v>7.0</c:v>
                </c:pt>
                <c:pt idx="4978">
                  <c:v>7.0</c:v>
                </c:pt>
                <c:pt idx="4979">
                  <c:v>7.0</c:v>
                </c:pt>
                <c:pt idx="4980">
                  <c:v>7.0</c:v>
                </c:pt>
                <c:pt idx="4981">
                  <c:v>7.0</c:v>
                </c:pt>
                <c:pt idx="4982">
                  <c:v>7.0</c:v>
                </c:pt>
                <c:pt idx="4983">
                  <c:v>7.0</c:v>
                </c:pt>
                <c:pt idx="4984">
                  <c:v>7.0</c:v>
                </c:pt>
                <c:pt idx="4985">
                  <c:v>7.0</c:v>
                </c:pt>
                <c:pt idx="4986">
                  <c:v>7.0</c:v>
                </c:pt>
                <c:pt idx="4987">
                  <c:v>7.0</c:v>
                </c:pt>
                <c:pt idx="4988">
                  <c:v>7.0</c:v>
                </c:pt>
                <c:pt idx="4989">
                  <c:v>7.0</c:v>
                </c:pt>
                <c:pt idx="4990">
                  <c:v>7.0</c:v>
                </c:pt>
                <c:pt idx="4991">
                  <c:v>7.0</c:v>
                </c:pt>
                <c:pt idx="4992">
                  <c:v>7.0</c:v>
                </c:pt>
                <c:pt idx="4993">
                  <c:v>7.0</c:v>
                </c:pt>
                <c:pt idx="4994">
                  <c:v>7.0</c:v>
                </c:pt>
                <c:pt idx="4995">
                  <c:v>7.0</c:v>
                </c:pt>
                <c:pt idx="4996">
                  <c:v>7.0</c:v>
                </c:pt>
                <c:pt idx="4997">
                  <c:v>7.0</c:v>
                </c:pt>
                <c:pt idx="4998">
                  <c:v>7.0</c:v>
                </c:pt>
                <c:pt idx="4999">
                  <c:v>7.0</c:v>
                </c:pt>
                <c:pt idx="5000">
                  <c:v>7.0</c:v>
                </c:pt>
                <c:pt idx="5001">
                  <c:v>7.0</c:v>
                </c:pt>
                <c:pt idx="5002">
                  <c:v>7.0</c:v>
                </c:pt>
                <c:pt idx="5003">
                  <c:v>7.0</c:v>
                </c:pt>
                <c:pt idx="5004">
                  <c:v>7.0</c:v>
                </c:pt>
                <c:pt idx="5005">
                  <c:v>7.0</c:v>
                </c:pt>
                <c:pt idx="5006">
                  <c:v>7.0</c:v>
                </c:pt>
                <c:pt idx="5007">
                  <c:v>7.0</c:v>
                </c:pt>
                <c:pt idx="5008">
                  <c:v>7.0</c:v>
                </c:pt>
                <c:pt idx="5009">
                  <c:v>7.0</c:v>
                </c:pt>
                <c:pt idx="5010">
                  <c:v>7.0</c:v>
                </c:pt>
                <c:pt idx="5011">
                  <c:v>7.0</c:v>
                </c:pt>
                <c:pt idx="5012">
                  <c:v>7.0</c:v>
                </c:pt>
                <c:pt idx="5013">
                  <c:v>7.0</c:v>
                </c:pt>
                <c:pt idx="5014">
                  <c:v>7.0</c:v>
                </c:pt>
                <c:pt idx="5015">
                  <c:v>7.0</c:v>
                </c:pt>
                <c:pt idx="5016">
                  <c:v>7.0</c:v>
                </c:pt>
                <c:pt idx="5017">
                  <c:v>7.0</c:v>
                </c:pt>
                <c:pt idx="5018">
                  <c:v>7.0</c:v>
                </c:pt>
                <c:pt idx="5019">
                  <c:v>7.0</c:v>
                </c:pt>
                <c:pt idx="5020">
                  <c:v>7.0</c:v>
                </c:pt>
                <c:pt idx="5021">
                  <c:v>7.0</c:v>
                </c:pt>
                <c:pt idx="5022">
                  <c:v>7.0</c:v>
                </c:pt>
                <c:pt idx="5023">
                  <c:v>7.0</c:v>
                </c:pt>
                <c:pt idx="5024">
                  <c:v>7.0</c:v>
                </c:pt>
                <c:pt idx="5025">
                  <c:v>7.0</c:v>
                </c:pt>
                <c:pt idx="5026">
                  <c:v>7.0</c:v>
                </c:pt>
                <c:pt idx="5027">
                  <c:v>7.0</c:v>
                </c:pt>
                <c:pt idx="5028">
                  <c:v>7.0</c:v>
                </c:pt>
                <c:pt idx="5029">
                  <c:v>7.0</c:v>
                </c:pt>
                <c:pt idx="5030">
                  <c:v>7.0</c:v>
                </c:pt>
                <c:pt idx="5031">
                  <c:v>7.0</c:v>
                </c:pt>
                <c:pt idx="5032">
                  <c:v>7.0</c:v>
                </c:pt>
                <c:pt idx="5033">
                  <c:v>7.0</c:v>
                </c:pt>
                <c:pt idx="5034">
                  <c:v>7.0</c:v>
                </c:pt>
                <c:pt idx="5035">
                  <c:v>7.0</c:v>
                </c:pt>
                <c:pt idx="5036">
                  <c:v>7.0</c:v>
                </c:pt>
                <c:pt idx="5037">
                  <c:v>7.0</c:v>
                </c:pt>
                <c:pt idx="5038">
                  <c:v>7.0</c:v>
                </c:pt>
                <c:pt idx="5039">
                  <c:v>7.0</c:v>
                </c:pt>
                <c:pt idx="5040">
                  <c:v>7.0</c:v>
                </c:pt>
                <c:pt idx="5041">
                  <c:v>7.0</c:v>
                </c:pt>
                <c:pt idx="5042">
                  <c:v>7.0</c:v>
                </c:pt>
                <c:pt idx="5043">
                  <c:v>7.0</c:v>
                </c:pt>
                <c:pt idx="5044">
                  <c:v>7.0</c:v>
                </c:pt>
                <c:pt idx="5045">
                  <c:v>7.0</c:v>
                </c:pt>
                <c:pt idx="5046">
                  <c:v>7.0</c:v>
                </c:pt>
                <c:pt idx="5047">
                  <c:v>7.0</c:v>
                </c:pt>
                <c:pt idx="5048">
                  <c:v>7.0</c:v>
                </c:pt>
                <c:pt idx="5049">
                  <c:v>7.0</c:v>
                </c:pt>
                <c:pt idx="5050">
                  <c:v>7.0</c:v>
                </c:pt>
                <c:pt idx="5051">
                  <c:v>7.0</c:v>
                </c:pt>
                <c:pt idx="5052">
                  <c:v>7.0</c:v>
                </c:pt>
                <c:pt idx="5053">
                  <c:v>7.0</c:v>
                </c:pt>
                <c:pt idx="5054">
                  <c:v>7.0</c:v>
                </c:pt>
                <c:pt idx="5055">
                  <c:v>7.0</c:v>
                </c:pt>
                <c:pt idx="5056">
                  <c:v>7.0</c:v>
                </c:pt>
                <c:pt idx="5057">
                  <c:v>7.0</c:v>
                </c:pt>
                <c:pt idx="5058">
                  <c:v>7.0</c:v>
                </c:pt>
                <c:pt idx="5059">
                  <c:v>7.0</c:v>
                </c:pt>
                <c:pt idx="5060">
                  <c:v>7.0</c:v>
                </c:pt>
                <c:pt idx="5061">
                  <c:v>7.0</c:v>
                </c:pt>
                <c:pt idx="5062">
                  <c:v>7.0</c:v>
                </c:pt>
                <c:pt idx="5063">
                  <c:v>7.0</c:v>
                </c:pt>
                <c:pt idx="5064">
                  <c:v>7.0</c:v>
                </c:pt>
                <c:pt idx="5065">
                  <c:v>7.0</c:v>
                </c:pt>
                <c:pt idx="5066">
                  <c:v>7.0</c:v>
                </c:pt>
                <c:pt idx="5067">
                  <c:v>7.0</c:v>
                </c:pt>
                <c:pt idx="5068">
                  <c:v>7.0</c:v>
                </c:pt>
                <c:pt idx="5069">
                  <c:v>7.0</c:v>
                </c:pt>
                <c:pt idx="5070">
                  <c:v>7.0</c:v>
                </c:pt>
                <c:pt idx="5071">
                  <c:v>7.0</c:v>
                </c:pt>
                <c:pt idx="5072">
                  <c:v>7.0</c:v>
                </c:pt>
                <c:pt idx="5073">
                  <c:v>7.0</c:v>
                </c:pt>
                <c:pt idx="5074">
                  <c:v>7.0</c:v>
                </c:pt>
                <c:pt idx="5075">
                  <c:v>7.0</c:v>
                </c:pt>
                <c:pt idx="5076">
                  <c:v>7.0</c:v>
                </c:pt>
                <c:pt idx="5077">
                  <c:v>7.0</c:v>
                </c:pt>
                <c:pt idx="5078">
                  <c:v>7.0</c:v>
                </c:pt>
                <c:pt idx="5079">
                  <c:v>7.0</c:v>
                </c:pt>
                <c:pt idx="5080">
                  <c:v>7.0</c:v>
                </c:pt>
                <c:pt idx="5081">
                  <c:v>7.0</c:v>
                </c:pt>
                <c:pt idx="5082">
                  <c:v>7.0</c:v>
                </c:pt>
                <c:pt idx="5083">
                  <c:v>7.0</c:v>
                </c:pt>
                <c:pt idx="5084">
                  <c:v>7.0</c:v>
                </c:pt>
                <c:pt idx="5085">
                  <c:v>7.0</c:v>
                </c:pt>
                <c:pt idx="5086">
                  <c:v>7.0</c:v>
                </c:pt>
                <c:pt idx="5087">
                  <c:v>7.0</c:v>
                </c:pt>
                <c:pt idx="5088">
                  <c:v>8.0</c:v>
                </c:pt>
                <c:pt idx="5089">
                  <c:v>8.0</c:v>
                </c:pt>
                <c:pt idx="5090">
                  <c:v>8.0</c:v>
                </c:pt>
                <c:pt idx="5091">
                  <c:v>8.0</c:v>
                </c:pt>
                <c:pt idx="5092">
                  <c:v>8.0</c:v>
                </c:pt>
                <c:pt idx="5093">
                  <c:v>8.0</c:v>
                </c:pt>
                <c:pt idx="5094">
                  <c:v>8.0</c:v>
                </c:pt>
                <c:pt idx="5095">
                  <c:v>8.0</c:v>
                </c:pt>
                <c:pt idx="5096">
                  <c:v>8.0</c:v>
                </c:pt>
                <c:pt idx="5097">
                  <c:v>8.0</c:v>
                </c:pt>
                <c:pt idx="5098">
                  <c:v>8.0</c:v>
                </c:pt>
                <c:pt idx="5099">
                  <c:v>8.0</c:v>
                </c:pt>
                <c:pt idx="5100">
                  <c:v>8.0</c:v>
                </c:pt>
                <c:pt idx="5101">
                  <c:v>8.0</c:v>
                </c:pt>
                <c:pt idx="5102">
                  <c:v>8.0</c:v>
                </c:pt>
                <c:pt idx="5103">
                  <c:v>8.0</c:v>
                </c:pt>
                <c:pt idx="5104">
                  <c:v>8.0</c:v>
                </c:pt>
                <c:pt idx="5105">
                  <c:v>8.0</c:v>
                </c:pt>
                <c:pt idx="5106">
                  <c:v>8.0</c:v>
                </c:pt>
                <c:pt idx="5107">
                  <c:v>8.0</c:v>
                </c:pt>
                <c:pt idx="5108">
                  <c:v>8.0</c:v>
                </c:pt>
                <c:pt idx="5109">
                  <c:v>8.0</c:v>
                </c:pt>
                <c:pt idx="5110">
                  <c:v>8.0</c:v>
                </c:pt>
                <c:pt idx="5111">
                  <c:v>8.0</c:v>
                </c:pt>
                <c:pt idx="5112">
                  <c:v>8.0</c:v>
                </c:pt>
                <c:pt idx="5113">
                  <c:v>8.0</c:v>
                </c:pt>
                <c:pt idx="5114">
                  <c:v>8.0</c:v>
                </c:pt>
                <c:pt idx="5115">
                  <c:v>8.0</c:v>
                </c:pt>
                <c:pt idx="5116">
                  <c:v>8.0</c:v>
                </c:pt>
                <c:pt idx="5117">
                  <c:v>8.0</c:v>
                </c:pt>
                <c:pt idx="5118">
                  <c:v>8.0</c:v>
                </c:pt>
                <c:pt idx="5119">
                  <c:v>8.0</c:v>
                </c:pt>
                <c:pt idx="5120">
                  <c:v>8.0</c:v>
                </c:pt>
                <c:pt idx="5121">
                  <c:v>8.0</c:v>
                </c:pt>
                <c:pt idx="5122">
                  <c:v>8.0</c:v>
                </c:pt>
                <c:pt idx="5123">
                  <c:v>8.0</c:v>
                </c:pt>
                <c:pt idx="5124">
                  <c:v>8.0</c:v>
                </c:pt>
                <c:pt idx="5125">
                  <c:v>8.0</c:v>
                </c:pt>
                <c:pt idx="5126">
                  <c:v>8.0</c:v>
                </c:pt>
                <c:pt idx="5127">
                  <c:v>8.0</c:v>
                </c:pt>
                <c:pt idx="5128">
                  <c:v>8.0</c:v>
                </c:pt>
                <c:pt idx="5129">
                  <c:v>8.0</c:v>
                </c:pt>
                <c:pt idx="5130">
                  <c:v>8.0</c:v>
                </c:pt>
                <c:pt idx="5131">
                  <c:v>8.0</c:v>
                </c:pt>
                <c:pt idx="5132">
                  <c:v>8.0</c:v>
                </c:pt>
                <c:pt idx="5133">
                  <c:v>8.0</c:v>
                </c:pt>
                <c:pt idx="5134">
                  <c:v>8.0</c:v>
                </c:pt>
                <c:pt idx="5135">
                  <c:v>8.0</c:v>
                </c:pt>
                <c:pt idx="5136">
                  <c:v>8.0</c:v>
                </c:pt>
                <c:pt idx="5137">
                  <c:v>8.0</c:v>
                </c:pt>
                <c:pt idx="5138">
                  <c:v>8.0</c:v>
                </c:pt>
                <c:pt idx="5139">
                  <c:v>8.0</c:v>
                </c:pt>
                <c:pt idx="5140">
                  <c:v>8.0</c:v>
                </c:pt>
                <c:pt idx="5141">
                  <c:v>8.0</c:v>
                </c:pt>
                <c:pt idx="5142">
                  <c:v>8.0</c:v>
                </c:pt>
                <c:pt idx="5143">
                  <c:v>8.0</c:v>
                </c:pt>
                <c:pt idx="5144">
                  <c:v>8.0</c:v>
                </c:pt>
                <c:pt idx="5145">
                  <c:v>8.0</c:v>
                </c:pt>
                <c:pt idx="5146">
                  <c:v>8.0</c:v>
                </c:pt>
                <c:pt idx="5147">
                  <c:v>8.0</c:v>
                </c:pt>
                <c:pt idx="5148">
                  <c:v>8.0</c:v>
                </c:pt>
                <c:pt idx="5149">
                  <c:v>8.0</c:v>
                </c:pt>
                <c:pt idx="5150">
                  <c:v>8.0</c:v>
                </c:pt>
                <c:pt idx="5151">
                  <c:v>8.0</c:v>
                </c:pt>
                <c:pt idx="5152">
                  <c:v>8.0</c:v>
                </c:pt>
                <c:pt idx="5153">
                  <c:v>8.0</c:v>
                </c:pt>
                <c:pt idx="5154">
                  <c:v>8.0</c:v>
                </c:pt>
                <c:pt idx="5155">
                  <c:v>8.0</c:v>
                </c:pt>
                <c:pt idx="5156">
                  <c:v>8.0</c:v>
                </c:pt>
                <c:pt idx="5157">
                  <c:v>8.0</c:v>
                </c:pt>
                <c:pt idx="5158">
                  <c:v>8.0</c:v>
                </c:pt>
                <c:pt idx="5159">
                  <c:v>8.0</c:v>
                </c:pt>
                <c:pt idx="5160">
                  <c:v>8.0</c:v>
                </c:pt>
                <c:pt idx="5161">
                  <c:v>8.0</c:v>
                </c:pt>
                <c:pt idx="5162">
                  <c:v>8.0</c:v>
                </c:pt>
                <c:pt idx="5163">
                  <c:v>8.0</c:v>
                </c:pt>
                <c:pt idx="5164">
                  <c:v>8.0</c:v>
                </c:pt>
                <c:pt idx="5165">
                  <c:v>8.0</c:v>
                </c:pt>
                <c:pt idx="5166">
                  <c:v>8.0</c:v>
                </c:pt>
                <c:pt idx="5167">
                  <c:v>8.0</c:v>
                </c:pt>
                <c:pt idx="5168">
                  <c:v>8.0</c:v>
                </c:pt>
                <c:pt idx="5169">
                  <c:v>8.0</c:v>
                </c:pt>
                <c:pt idx="5170">
                  <c:v>8.0</c:v>
                </c:pt>
                <c:pt idx="5171">
                  <c:v>8.0</c:v>
                </c:pt>
                <c:pt idx="5172">
                  <c:v>8.0</c:v>
                </c:pt>
                <c:pt idx="5173">
                  <c:v>8.0</c:v>
                </c:pt>
                <c:pt idx="5174">
                  <c:v>8.0</c:v>
                </c:pt>
                <c:pt idx="5175">
                  <c:v>8.0</c:v>
                </c:pt>
                <c:pt idx="5176">
                  <c:v>8.0</c:v>
                </c:pt>
                <c:pt idx="5177">
                  <c:v>8.0</c:v>
                </c:pt>
                <c:pt idx="5178">
                  <c:v>8.0</c:v>
                </c:pt>
                <c:pt idx="5179">
                  <c:v>8.0</c:v>
                </c:pt>
                <c:pt idx="5180">
                  <c:v>8.0</c:v>
                </c:pt>
                <c:pt idx="5181">
                  <c:v>8.0</c:v>
                </c:pt>
                <c:pt idx="5182">
                  <c:v>8.0</c:v>
                </c:pt>
                <c:pt idx="5183">
                  <c:v>8.0</c:v>
                </c:pt>
                <c:pt idx="5184">
                  <c:v>8.0</c:v>
                </c:pt>
                <c:pt idx="5185">
                  <c:v>8.0</c:v>
                </c:pt>
                <c:pt idx="5186">
                  <c:v>8.0</c:v>
                </c:pt>
                <c:pt idx="5187">
                  <c:v>8.0</c:v>
                </c:pt>
                <c:pt idx="5188">
                  <c:v>8.0</c:v>
                </c:pt>
                <c:pt idx="5189">
                  <c:v>8.0</c:v>
                </c:pt>
                <c:pt idx="5190">
                  <c:v>8.0</c:v>
                </c:pt>
                <c:pt idx="5191">
                  <c:v>8.0</c:v>
                </c:pt>
                <c:pt idx="5192">
                  <c:v>8.0</c:v>
                </c:pt>
                <c:pt idx="5193">
                  <c:v>8.0</c:v>
                </c:pt>
                <c:pt idx="5194">
                  <c:v>8.0</c:v>
                </c:pt>
                <c:pt idx="5195">
                  <c:v>8.0</c:v>
                </c:pt>
                <c:pt idx="5196">
                  <c:v>8.0</c:v>
                </c:pt>
                <c:pt idx="5197">
                  <c:v>8.0</c:v>
                </c:pt>
                <c:pt idx="5198">
                  <c:v>8.0</c:v>
                </c:pt>
                <c:pt idx="5199">
                  <c:v>8.0</c:v>
                </c:pt>
                <c:pt idx="5200">
                  <c:v>8.0</c:v>
                </c:pt>
                <c:pt idx="5201">
                  <c:v>8.0</c:v>
                </c:pt>
                <c:pt idx="5202">
                  <c:v>8.0</c:v>
                </c:pt>
                <c:pt idx="5203">
                  <c:v>8.0</c:v>
                </c:pt>
                <c:pt idx="5204">
                  <c:v>8.0</c:v>
                </c:pt>
                <c:pt idx="5205">
                  <c:v>8.0</c:v>
                </c:pt>
                <c:pt idx="5206">
                  <c:v>8.0</c:v>
                </c:pt>
                <c:pt idx="5207">
                  <c:v>8.0</c:v>
                </c:pt>
                <c:pt idx="5208">
                  <c:v>8.0</c:v>
                </c:pt>
                <c:pt idx="5209">
                  <c:v>8.0</c:v>
                </c:pt>
                <c:pt idx="5210">
                  <c:v>8.0</c:v>
                </c:pt>
                <c:pt idx="5211">
                  <c:v>8.0</c:v>
                </c:pt>
                <c:pt idx="5212">
                  <c:v>8.0</c:v>
                </c:pt>
                <c:pt idx="5213">
                  <c:v>8.0</c:v>
                </c:pt>
                <c:pt idx="5214">
                  <c:v>8.0</c:v>
                </c:pt>
                <c:pt idx="5215">
                  <c:v>8.0</c:v>
                </c:pt>
                <c:pt idx="5216">
                  <c:v>8.0</c:v>
                </c:pt>
                <c:pt idx="5217">
                  <c:v>8.0</c:v>
                </c:pt>
                <c:pt idx="5218">
                  <c:v>8.0</c:v>
                </c:pt>
                <c:pt idx="5219">
                  <c:v>8.0</c:v>
                </c:pt>
                <c:pt idx="5220">
                  <c:v>8.0</c:v>
                </c:pt>
                <c:pt idx="5221">
                  <c:v>8.0</c:v>
                </c:pt>
                <c:pt idx="5222">
                  <c:v>8.0</c:v>
                </c:pt>
                <c:pt idx="5223">
                  <c:v>8.0</c:v>
                </c:pt>
                <c:pt idx="5224">
                  <c:v>8.0</c:v>
                </c:pt>
                <c:pt idx="5225">
                  <c:v>8.0</c:v>
                </c:pt>
                <c:pt idx="5226">
                  <c:v>8.0</c:v>
                </c:pt>
                <c:pt idx="5227">
                  <c:v>8.0</c:v>
                </c:pt>
                <c:pt idx="5228">
                  <c:v>8.0</c:v>
                </c:pt>
                <c:pt idx="5229">
                  <c:v>8.0</c:v>
                </c:pt>
                <c:pt idx="5230">
                  <c:v>8.0</c:v>
                </c:pt>
                <c:pt idx="5231">
                  <c:v>8.0</c:v>
                </c:pt>
                <c:pt idx="5232">
                  <c:v>8.0</c:v>
                </c:pt>
                <c:pt idx="5233">
                  <c:v>8.0</c:v>
                </c:pt>
                <c:pt idx="5234">
                  <c:v>8.0</c:v>
                </c:pt>
                <c:pt idx="5235">
                  <c:v>8.0</c:v>
                </c:pt>
                <c:pt idx="5236">
                  <c:v>8.0</c:v>
                </c:pt>
                <c:pt idx="5237">
                  <c:v>8.0</c:v>
                </c:pt>
                <c:pt idx="5238">
                  <c:v>8.0</c:v>
                </c:pt>
                <c:pt idx="5239">
                  <c:v>8.0</c:v>
                </c:pt>
                <c:pt idx="5240">
                  <c:v>8.0</c:v>
                </c:pt>
                <c:pt idx="5241">
                  <c:v>8.0</c:v>
                </c:pt>
                <c:pt idx="5242">
                  <c:v>8.0</c:v>
                </c:pt>
                <c:pt idx="5243">
                  <c:v>8.0</c:v>
                </c:pt>
                <c:pt idx="5244">
                  <c:v>8.0</c:v>
                </c:pt>
                <c:pt idx="5245">
                  <c:v>8.0</c:v>
                </c:pt>
                <c:pt idx="5246">
                  <c:v>8.0</c:v>
                </c:pt>
                <c:pt idx="5247">
                  <c:v>8.0</c:v>
                </c:pt>
                <c:pt idx="5248">
                  <c:v>8.0</c:v>
                </c:pt>
                <c:pt idx="5249">
                  <c:v>8.0</c:v>
                </c:pt>
                <c:pt idx="5250">
                  <c:v>8.0</c:v>
                </c:pt>
                <c:pt idx="5251">
                  <c:v>8.0</c:v>
                </c:pt>
                <c:pt idx="5252">
                  <c:v>8.0</c:v>
                </c:pt>
                <c:pt idx="5253">
                  <c:v>8.0</c:v>
                </c:pt>
                <c:pt idx="5254">
                  <c:v>8.0</c:v>
                </c:pt>
                <c:pt idx="5255">
                  <c:v>8.0</c:v>
                </c:pt>
                <c:pt idx="5256">
                  <c:v>8.0</c:v>
                </c:pt>
                <c:pt idx="5257">
                  <c:v>8.0</c:v>
                </c:pt>
                <c:pt idx="5258">
                  <c:v>8.0</c:v>
                </c:pt>
                <c:pt idx="5259">
                  <c:v>8.0</c:v>
                </c:pt>
                <c:pt idx="5260">
                  <c:v>8.0</c:v>
                </c:pt>
                <c:pt idx="5261">
                  <c:v>8.0</c:v>
                </c:pt>
                <c:pt idx="5262">
                  <c:v>8.0</c:v>
                </c:pt>
                <c:pt idx="5263">
                  <c:v>8.0</c:v>
                </c:pt>
                <c:pt idx="5264">
                  <c:v>8.0</c:v>
                </c:pt>
                <c:pt idx="5265">
                  <c:v>8.0</c:v>
                </c:pt>
                <c:pt idx="5266">
                  <c:v>8.0</c:v>
                </c:pt>
                <c:pt idx="5267">
                  <c:v>8.0</c:v>
                </c:pt>
                <c:pt idx="5268">
                  <c:v>8.0</c:v>
                </c:pt>
                <c:pt idx="5269">
                  <c:v>8.0</c:v>
                </c:pt>
                <c:pt idx="5270">
                  <c:v>8.0</c:v>
                </c:pt>
                <c:pt idx="5271">
                  <c:v>8.0</c:v>
                </c:pt>
                <c:pt idx="5272">
                  <c:v>8.0</c:v>
                </c:pt>
                <c:pt idx="5273">
                  <c:v>8.0</c:v>
                </c:pt>
                <c:pt idx="5274">
                  <c:v>8.0</c:v>
                </c:pt>
                <c:pt idx="5275">
                  <c:v>8.0</c:v>
                </c:pt>
                <c:pt idx="5276">
                  <c:v>8.0</c:v>
                </c:pt>
                <c:pt idx="5277">
                  <c:v>8.0</c:v>
                </c:pt>
                <c:pt idx="5278">
                  <c:v>8.0</c:v>
                </c:pt>
                <c:pt idx="5279">
                  <c:v>8.0</c:v>
                </c:pt>
                <c:pt idx="5280">
                  <c:v>8.0</c:v>
                </c:pt>
                <c:pt idx="5281">
                  <c:v>8.0</c:v>
                </c:pt>
                <c:pt idx="5282">
                  <c:v>8.0</c:v>
                </c:pt>
                <c:pt idx="5283">
                  <c:v>8.0</c:v>
                </c:pt>
                <c:pt idx="5284">
                  <c:v>8.0</c:v>
                </c:pt>
                <c:pt idx="5285">
                  <c:v>8.0</c:v>
                </c:pt>
                <c:pt idx="5286">
                  <c:v>8.0</c:v>
                </c:pt>
                <c:pt idx="5287">
                  <c:v>8.0</c:v>
                </c:pt>
                <c:pt idx="5288">
                  <c:v>8.0</c:v>
                </c:pt>
                <c:pt idx="5289">
                  <c:v>8.0</c:v>
                </c:pt>
                <c:pt idx="5290">
                  <c:v>8.0</c:v>
                </c:pt>
                <c:pt idx="5291">
                  <c:v>8.0</c:v>
                </c:pt>
                <c:pt idx="5292">
                  <c:v>8.0</c:v>
                </c:pt>
                <c:pt idx="5293">
                  <c:v>8.0</c:v>
                </c:pt>
                <c:pt idx="5294">
                  <c:v>8.0</c:v>
                </c:pt>
                <c:pt idx="5295">
                  <c:v>8.0</c:v>
                </c:pt>
                <c:pt idx="5296">
                  <c:v>8.0</c:v>
                </c:pt>
                <c:pt idx="5297">
                  <c:v>8.0</c:v>
                </c:pt>
                <c:pt idx="5298">
                  <c:v>8.0</c:v>
                </c:pt>
                <c:pt idx="5299">
                  <c:v>8.0</c:v>
                </c:pt>
                <c:pt idx="5300">
                  <c:v>8.0</c:v>
                </c:pt>
                <c:pt idx="5301">
                  <c:v>8.0</c:v>
                </c:pt>
                <c:pt idx="5302">
                  <c:v>8.0</c:v>
                </c:pt>
                <c:pt idx="5303">
                  <c:v>8.0</c:v>
                </c:pt>
                <c:pt idx="5304">
                  <c:v>8.0</c:v>
                </c:pt>
                <c:pt idx="5305">
                  <c:v>8.0</c:v>
                </c:pt>
                <c:pt idx="5306">
                  <c:v>8.0</c:v>
                </c:pt>
                <c:pt idx="5307">
                  <c:v>8.0</c:v>
                </c:pt>
                <c:pt idx="5308">
                  <c:v>8.0</c:v>
                </c:pt>
                <c:pt idx="5309">
                  <c:v>8.0</c:v>
                </c:pt>
                <c:pt idx="5310">
                  <c:v>8.0</c:v>
                </c:pt>
                <c:pt idx="5311">
                  <c:v>8.0</c:v>
                </c:pt>
                <c:pt idx="5312">
                  <c:v>8.0</c:v>
                </c:pt>
                <c:pt idx="5313">
                  <c:v>8.0</c:v>
                </c:pt>
                <c:pt idx="5314">
                  <c:v>8.0</c:v>
                </c:pt>
                <c:pt idx="5315">
                  <c:v>8.0</c:v>
                </c:pt>
                <c:pt idx="5316">
                  <c:v>8.0</c:v>
                </c:pt>
                <c:pt idx="5317">
                  <c:v>8.0</c:v>
                </c:pt>
                <c:pt idx="5318">
                  <c:v>8.0</c:v>
                </c:pt>
                <c:pt idx="5319">
                  <c:v>8.0</c:v>
                </c:pt>
                <c:pt idx="5320">
                  <c:v>8.0</c:v>
                </c:pt>
                <c:pt idx="5321">
                  <c:v>8.0</c:v>
                </c:pt>
                <c:pt idx="5322">
                  <c:v>8.0</c:v>
                </c:pt>
                <c:pt idx="5323">
                  <c:v>8.0</c:v>
                </c:pt>
                <c:pt idx="5324">
                  <c:v>8.0</c:v>
                </c:pt>
                <c:pt idx="5325">
                  <c:v>8.0</c:v>
                </c:pt>
                <c:pt idx="5326">
                  <c:v>8.0</c:v>
                </c:pt>
                <c:pt idx="5327">
                  <c:v>8.0</c:v>
                </c:pt>
                <c:pt idx="5328">
                  <c:v>8.0</c:v>
                </c:pt>
                <c:pt idx="5329">
                  <c:v>8.0</c:v>
                </c:pt>
                <c:pt idx="5330">
                  <c:v>8.0</c:v>
                </c:pt>
                <c:pt idx="5331">
                  <c:v>8.0</c:v>
                </c:pt>
                <c:pt idx="5332">
                  <c:v>8.0</c:v>
                </c:pt>
                <c:pt idx="5333">
                  <c:v>8.0</c:v>
                </c:pt>
                <c:pt idx="5334">
                  <c:v>8.0</c:v>
                </c:pt>
                <c:pt idx="5335">
                  <c:v>8.0</c:v>
                </c:pt>
                <c:pt idx="5336">
                  <c:v>8.0</c:v>
                </c:pt>
                <c:pt idx="5337">
                  <c:v>8.0</c:v>
                </c:pt>
                <c:pt idx="5338">
                  <c:v>8.0</c:v>
                </c:pt>
                <c:pt idx="5339">
                  <c:v>8.0</c:v>
                </c:pt>
                <c:pt idx="5340">
                  <c:v>8.0</c:v>
                </c:pt>
                <c:pt idx="5341">
                  <c:v>8.0</c:v>
                </c:pt>
                <c:pt idx="5342">
                  <c:v>8.0</c:v>
                </c:pt>
                <c:pt idx="5343">
                  <c:v>8.0</c:v>
                </c:pt>
                <c:pt idx="5344">
                  <c:v>8.0</c:v>
                </c:pt>
                <c:pt idx="5345">
                  <c:v>8.0</c:v>
                </c:pt>
                <c:pt idx="5346">
                  <c:v>8.0</c:v>
                </c:pt>
                <c:pt idx="5347">
                  <c:v>8.0</c:v>
                </c:pt>
                <c:pt idx="5348">
                  <c:v>8.0</c:v>
                </c:pt>
                <c:pt idx="5349">
                  <c:v>8.0</c:v>
                </c:pt>
                <c:pt idx="5350">
                  <c:v>8.0</c:v>
                </c:pt>
                <c:pt idx="5351">
                  <c:v>8.0</c:v>
                </c:pt>
                <c:pt idx="5352">
                  <c:v>8.0</c:v>
                </c:pt>
                <c:pt idx="5353">
                  <c:v>8.0</c:v>
                </c:pt>
                <c:pt idx="5354">
                  <c:v>8.0</c:v>
                </c:pt>
                <c:pt idx="5355">
                  <c:v>8.0</c:v>
                </c:pt>
                <c:pt idx="5356">
                  <c:v>8.0</c:v>
                </c:pt>
                <c:pt idx="5357">
                  <c:v>8.0</c:v>
                </c:pt>
                <c:pt idx="5358">
                  <c:v>8.0</c:v>
                </c:pt>
                <c:pt idx="5359">
                  <c:v>8.0</c:v>
                </c:pt>
                <c:pt idx="5360">
                  <c:v>8.0</c:v>
                </c:pt>
                <c:pt idx="5361">
                  <c:v>8.0</c:v>
                </c:pt>
                <c:pt idx="5362">
                  <c:v>8.0</c:v>
                </c:pt>
                <c:pt idx="5363">
                  <c:v>8.0</c:v>
                </c:pt>
                <c:pt idx="5364">
                  <c:v>8.0</c:v>
                </c:pt>
                <c:pt idx="5365">
                  <c:v>8.0</c:v>
                </c:pt>
                <c:pt idx="5366">
                  <c:v>8.0</c:v>
                </c:pt>
                <c:pt idx="5367">
                  <c:v>8.0</c:v>
                </c:pt>
                <c:pt idx="5368">
                  <c:v>8.0</c:v>
                </c:pt>
                <c:pt idx="5369">
                  <c:v>8.0</c:v>
                </c:pt>
                <c:pt idx="5370">
                  <c:v>8.0</c:v>
                </c:pt>
                <c:pt idx="5371">
                  <c:v>8.0</c:v>
                </c:pt>
                <c:pt idx="5372">
                  <c:v>8.0</c:v>
                </c:pt>
                <c:pt idx="5373">
                  <c:v>8.0</c:v>
                </c:pt>
                <c:pt idx="5374">
                  <c:v>8.0</c:v>
                </c:pt>
                <c:pt idx="5375">
                  <c:v>8.0</c:v>
                </c:pt>
                <c:pt idx="5376">
                  <c:v>8.0</c:v>
                </c:pt>
                <c:pt idx="5377">
                  <c:v>8.0</c:v>
                </c:pt>
                <c:pt idx="5378">
                  <c:v>8.0</c:v>
                </c:pt>
                <c:pt idx="5379">
                  <c:v>8.0</c:v>
                </c:pt>
                <c:pt idx="5380">
                  <c:v>8.0</c:v>
                </c:pt>
                <c:pt idx="5381">
                  <c:v>8.0</c:v>
                </c:pt>
                <c:pt idx="5382">
                  <c:v>8.0</c:v>
                </c:pt>
                <c:pt idx="5383">
                  <c:v>8.0</c:v>
                </c:pt>
                <c:pt idx="5384">
                  <c:v>8.0</c:v>
                </c:pt>
                <c:pt idx="5385">
                  <c:v>8.0</c:v>
                </c:pt>
                <c:pt idx="5386">
                  <c:v>8.0</c:v>
                </c:pt>
                <c:pt idx="5387">
                  <c:v>8.0</c:v>
                </c:pt>
                <c:pt idx="5388">
                  <c:v>8.0</c:v>
                </c:pt>
                <c:pt idx="5389">
                  <c:v>8.0</c:v>
                </c:pt>
                <c:pt idx="5390">
                  <c:v>8.0</c:v>
                </c:pt>
                <c:pt idx="5391">
                  <c:v>8.0</c:v>
                </c:pt>
                <c:pt idx="5392">
                  <c:v>8.0</c:v>
                </c:pt>
                <c:pt idx="5393">
                  <c:v>8.0</c:v>
                </c:pt>
                <c:pt idx="5394">
                  <c:v>8.0</c:v>
                </c:pt>
                <c:pt idx="5395">
                  <c:v>8.0</c:v>
                </c:pt>
                <c:pt idx="5396">
                  <c:v>8.0</c:v>
                </c:pt>
                <c:pt idx="5397">
                  <c:v>8.0</c:v>
                </c:pt>
                <c:pt idx="5398">
                  <c:v>8.0</c:v>
                </c:pt>
                <c:pt idx="5399">
                  <c:v>8.0</c:v>
                </c:pt>
                <c:pt idx="5400">
                  <c:v>8.0</c:v>
                </c:pt>
                <c:pt idx="5401">
                  <c:v>8.0</c:v>
                </c:pt>
                <c:pt idx="5402">
                  <c:v>8.0</c:v>
                </c:pt>
                <c:pt idx="5403">
                  <c:v>8.0</c:v>
                </c:pt>
                <c:pt idx="5404">
                  <c:v>8.0</c:v>
                </c:pt>
                <c:pt idx="5405">
                  <c:v>8.0</c:v>
                </c:pt>
                <c:pt idx="5406">
                  <c:v>8.0</c:v>
                </c:pt>
                <c:pt idx="5407">
                  <c:v>8.0</c:v>
                </c:pt>
                <c:pt idx="5408">
                  <c:v>8.0</c:v>
                </c:pt>
                <c:pt idx="5409">
                  <c:v>8.0</c:v>
                </c:pt>
                <c:pt idx="5410">
                  <c:v>8.0</c:v>
                </c:pt>
                <c:pt idx="5411">
                  <c:v>8.0</c:v>
                </c:pt>
                <c:pt idx="5412">
                  <c:v>8.0</c:v>
                </c:pt>
                <c:pt idx="5413">
                  <c:v>8.0</c:v>
                </c:pt>
                <c:pt idx="5414">
                  <c:v>8.0</c:v>
                </c:pt>
                <c:pt idx="5415">
                  <c:v>8.0</c:v>
                </c:pt>
                <c:pt idx="5416">
                  <c:v>8.0</c:v>
                </c:pt>
                <c:pt idx="5417">
                  <c:v>8.0</c:v>
                </c:pt>
                <c:pt idx="5418">
                  <c:v>8.0</c:v>
                </c:pt>
                <c:pt idx="5419">
                  <c:v>8.0</c:v>
                </c:pt>
                <c:pt idx="5420">
                  <c:v>8.0</c:v>
                </c:pt>
                <c:pt idx="5421">
                  <c:v>8.0</c:v>
                </c:pt>
                <c:pt idx="5422">
                  <c:v>8.0</c:v>
                </c:pt>
                <c:pt idx="5423">
                  <c:v>8.0</c:v>
                </c:pt>
                <c:pt idx="5424">
                  <c:v>8.0</c:v>
                </c:pt>
                <c:pt idx="5425">
                  <c:v>8.0</c:v>
                </c:pt>
                <c:pt idx="5426">
                  <c:v>8.0</c:v>
                </c:pt>
                <c:pt idx="5427">
                  <c:v>8.0</c:v>
                </c:pt>
                <c:pt idx="5428">
                  <c:v>8.0</c:v>
                </c:pt>
                <c:pt idx="5429">
                  <c:v>8.0</c:v>
                </c:pt>
                <c:pt idx="5430">
                  <c:v>8.0</c:v>
                </c:pt>
                <c:pt idx="5431">
                  <c:v>8.0</c:v>
                </c:pt>
                <c:pt idx="5432">
                  <c:v>8.0</c:v>
                </c:pt>
                <c:pt idx="5433">
                  <c:v>8.0</c:v>
                </c:pt>
                <c:pt idx="5434">
                  <c:v>8.0</c:v>
                </c:pt>
                <c:pt idx="5435">
                  <c:v>8.0</c:v>
                </c:pt>
                <c:pt idx="5436">
                  <c:v>8.0</c:v>
                </c:pt>
                <c:pt idx="5437">
                  <c:v>8.0</c:v>
                </c:pt>
                <c:pt idx="5438">
                  <c:v>8.0</c:v>
                </c:pt>
                <c:pt idx="5439">
                  <c:v>8.0</c:v>
                </c:pt>
                <c:pt idx="5440">
                  <c:v>8.0</c:v>
                </c:pt>
                <c:pt idx="5441">
                  <c:v>8.0</c:v>
                </c:pt>
                <c:pt idx="5442">
                  <c:v>8.0</c:v>
                </c:pt>
                <c:pt idx="5443">
                  <c:v>8.0</c:v>
                </c:pt>
                <c:pt idx="5444">
                  <c:v>8.0</c:v>
                </c:pt>
                <c:pt idx="5445">
                  <c:v>8.0</c:v>
                </c:pt>
                <c:pt idx="5446">
                  <c:v>8.0</c:v>
                </c:pt>
                <c:pt idx="5447">
                  <c:v>8.0</c:v>
                </c:pt>
                <c:pt idx="5448">
                  <c:v>8.0</c:v>
                </c:pt>
                <c:pt idx="5449">
                  <c:v>8.0</c:v>
                </c:pt>
                <c:pt idx="5450">
                  <c:v>8.0</c:v>
                </c:pt>
                <c:pt idx="5451">
                  <c:v>8.0</c:v>
                </c:pt>
                <c:pt idx="5452">
                  <c:v>8.0</c:v>
                </c:pt>
                <c:pt idx="5453">
                  <c:v>8.0</c:v>
                </c:pt>
                <c:pt idx="5454">
                  <c:v>8.0</c:v>
                </c:pt>
                <c:pt idx="5455">
                  <c:v>8.0</c:v>
                </c:pt>
                <c:pt idx="5456">
                  <c:v>8.0</c:v>
                </c:pt>
                <c:pt idx="5457">
                  <c:v>8.0</c:v>
                </c:pt>
                <c:pt idx="5458">
                  <c:v>8.0</c:v>
                </c:pt>
                <c:pt idx="5459">
                  <c:v>8.0</c:v>
                </c:pt>
                <c:pt idx="5460">
                  <c:v>8.0</c:v>
                </c:pt>
                <c:pt idx="5461">
                  <c:v>8.0</c:v>
                </c:pt>
                <c:pt idx="5462">
                  <c:v>8.0</c:v>
                </c:pt>
                <c:pt idx="5463">
                  <c:v>8.0</c:v>
                </c:pt>
                <c:pt idx="5464">
                  <c:v>8.0</c:v>
                </c:pt>
                <c:pt idx="5465">
                  <c:v>8.0</c:v>
                </c:pt>
                <c:pt idx="5466">
                  <c:v>8.0</c:v>
                </c:pt>
                <c:pt idx="5467">
                  <c:v>8.0</c:v>
                </c:pt>
                <c:pt idx="5468">
                  <c:v>8.0</c:v>
                </c:pt>
                <c:pt idx="5469">
                  <c:v>8.0</c:v>
                </c:pt>
                <c:pt idx="5470">
                  <c:v>8.0</c:v>
                </c:pt>
                <c:pt idx="5471">
                  <c:v>8.0</c:v>
                </c:pt>
                <c:pt idx="5472">
                  <c:v>8.0</c:v>
                </c:pt>
                <c:pt idx="5473">
                  <c:v>8.0</c:v>
                </c:pt>
                <c:pt idx="5474">
                  <c:v>8.0</c:v>
                </c:pt>
                <c:pt idx="5475">
                  <c:v>8.0</c:v>
                </c:pt>
                <c:pt idx="5476">
                  <c:v>8.0</c:v>
                </c:pt>
                <c:pt idx="5477">
                  <c:v>8.0</c:v>
                </c:pt>
                <c:pt idx="5478">
                  <c:v>8.0</c:v>
                </c:pt>
                <c:pt idx="5479">
                  <c:v>8.0</c:v>
                </c:pt>
                <c:pt idx="5480">
                  <c:v>8.0</c:v>
                </c:pt>
                <c:pt idx="5481">
                  <c:v>8.0</c:v>
                </c:pt>
                <c:pt idx="5482">
                  <c:v>8.0</c:v>
                </c:pt>
                <c:pt idx="5483">
                  <c:v>8.0</c:v>
                </c:pt>
                <c:pt idx="5484">
                  <c:v>8.0</c:v>
                </c:pt>
                <c:pt idx="5485">
                  <c:v>8.0</c:v>
                </c:pt>
                <c:pt idx="5486">
                  <c:v>8.0</c:v>
                </c:pt>
                <c:pt idx="5487">
                  <c:v>8.0</c:v>
                </c:pt>
                <c:pt idx="5488">
                  <c:v>8.0</c:v>
                </c:pt>
                <c:pt idx="5489">
                  <c:v>8.0</c:v>
                </c:pt>
                <c:pt idx="5490">
                  <c:v>8.0</c:v>
                </c:pt>
                <c:pt idx="5491">
                  <c:v>8.0</c:v>
                </c:pt>
                <c:pt idx="5492">
                  <c:v>8.0</c:v>
                </c:pt>
                <c:pt idx="5493">
                  <c:v>8.0</c:v>
                </c:pt>
                <c:pt idx="5494">
                  <c:v>8.0</c:v>
                </c:pt>
                <c:pt idx="5495">
                  <c:v>8.0</c:v>
                </c:pt>
                <c:pt idx="5496">
                  <c:v>8.0</c:v>
                </c:pt>
                <c:pt idx="5497">
                  <c:v>8.0</c:v>
                </c:pt>
                <c:pt idx="5498">
                  <c:v>8.0</c:v>
                </c:pt>
                <c:pt idx="5499">
                  <c:v>8.0</c:v>
                </c:pt>
                <c:pt idx="5500">
                  <c:v>8.0</c:v>
                </c:pt>
                <c:pt idx="5501">
                  <c:v>8.0</c:v>
                </c:pt>
                <c:pt idx="5502">
                  <c:v>8.0</c:v>
                </c:pt>
                <c:pt idx="5503">
                  <c:v>8.0</c:v>
                </c:pt>
                <c:pt idx="5504">
                  <c:v>8.0</c:v>
                </c:pt>
                <c:pt idx="5505">
                  <c:v>8.0</c:v>
                </c:pt>
                <c:pt idx="5506">
                  <c:v>8.0</c:v>
                </c:pt>
                <c:pt idx="5507">
                  <c:v>8.0</c:v>
                </c:pt>
                <c:pt idx="5508">
                  <c:v>8.0</c:v>
                </c:pt>
                <c:pt idx="5509">
                  <c:v>8.0</c:v>
                </c:pt>
                <c:pt idx="5510">
                  <c:v>8.0</c:v>
                </c:pt>
                <c:pt idx="5511">
                  <c:v>8.0</c:v>
                </c:pt>
                <c:pt idx="5512">
                  <c:v>8.0</c:v>
                </c:pt>
                <c:pt idx="5513">
                  <c:v>8.0</c:v>
                </c:pt>
                <c:pt idx="5514">
                  <c:v>8.0</c:v>
                </c:pt>
                <c:pt idx="5515">
                  <c:v>8.0</c:v>
                </c:pt>
                <c:pt idx="5516">
                  <c:v>8.0</c:v>
                </c:pt>
                <c:pt idx="5517">
                  <c:v>8.0</c:v>
                </c:pt>
                <c:pt idx="5518">
                  <c:v>8.0</c:v>
                </c:pt>
                <c:pt idx="5519">
                  <c:v>8.0</c:v>
                </c:pt>
                <c:pt idx="5520">
                  <c:v>8.0</c:v>
                </c:pt>
                <c:pt idx="5521">
                  <c:v>8.0</c:v>
                </c:pt>
                <c:pt idx="5522">
                  <c:v>8.0</c:v>
                </c:pt>
                <c:pt idx="5523">
                  <c:v>8.0</c:v>
                </c:pt>
                <c:pt idx="5524">
                  <c:v>8.0</c:v>
                </c:pt>
                <c:pt idx="5525">
                  <c:v>8.0</c:v>
                </c:pt>
                <c:pt idx="5526">
                  <c:v>8.0</c:v>
                </c:pt>
                <c:pt idx="5527">
                  <c:v>8.0</c:v>
                </c:pt>
                <c:pt idx="5528">
                  <c:v>8.0</c:v>
                </c:pt>
                <c:pt idx="5529">
                  <c:v>8.0</c:v>
                </c:pt>
                <c:pt idx="5530">
                  <c:v>8.0</c:v>
                </c:pt>
                <c:pt idx="5531">
                  <c:v>8.0</c:v>
                </c:pt>
                <c:pt idx="5532">
                  <c:v>8.0</c:v>
                </c:pt>
                <c:pt idx="5533">
                  <c:v>8.0</c:v>
                </c:pt>
                <c:pt idx="5534">
                  <c:v>8.0</c:v>
                </c:pt>
                <c:pt idx="5535">
                  <c:v>8.0</c:v>
                </c:pt>
                <c:pt idx="5536">
                  <c:v>8.0</c:v>
                </c:pt>
                <c:pt idx="5537">
                  <c:v>8.0</c:v>
                </c:pt>
                <c:pt idx="5538">
                  <c:v>8.0</c:v>
                </c:pt>
                <c:pt idx="5539">
                  <c:v>8.0</c:v>
                </c:pt>
                <c:pt idx="5540">
                  <c:v>8.0</c:v>
                </c:pt>
                <c:pt idx="5541">
                  <c:v>8.0</c:v>
                </c:pt>
                <c:pt idx="5542">
                  <c:v>8.0</c:v>
                </c:pt>
                <c:pt idx="5543">
                  <c:v>8.0</c:v>
                </c:pt>
                <c:pt idx="5544">
                  <c:v>8.0</c:v>
                </c:pt>
                <c:pt idx="5545">
                  <c:v>8.0</c:v>
                </c:pt>
                <c:pt idx="5546">
                  <c:v>8.0</c:v>
                </c:pt>
                <c:pt idx="5547">
                  <c:v>8.0</c:v>
                </c:pt>
                <c:pt idx="5548">
                  <c:v>8.0</c:v>
                </c:pt>
                <c:pt idx="5549">
                  <c:v>8.0</c:v>
                </c:pt>
                <c:pt idx="5550">
                  <c:v>8.0</c:v>
                </c:pt>
                <c:pt idx="5551">
                  <c:v>8.0</c:v>
                </c:pt>
                <c:pt idx="5552">
                  <c:v>8.0</c:v>
                </c:pt>
                <c:pt idx="5553">
                  <c:v>8.0</c:v>
                </c:pt>
                <c:pt idx="5554">
                  <c:v>8.0</c:v>
                </c:pt>
                <c:pt idx="5555">
                  <c:v>8.0</c:v>
                </c:pt>
                <c:pt idx="5556">
                  <c:v>8.0</c:v>
                </c:pt>
                <c:pt idx="5557">
                  <c:v>8.0</c:v>
                </c:pt>
                <c:pt idx="5558">
                  <c:v>8.0</c:v>
                </c:pt>
                <c:pt idx="5559">
                  <c:v>8.0</c:v>
                </c:pt>
                <c:pt idx="5560">
                  <c:v>8.0</c:v>
                </c:pt>
                <c:pt idx="5561">
                  <c:v>8.0</c:v>
                </c:pt>
                <c:pt idx="5562">
                  <c:v>8.0</c:v>
                </c:pt>
                <c:pt idx="5563">
                  <c:v>8.0</c:v>
                </c:pt>
                <c:pt idx="5564">
                  <c:v>8.0</c:v>
                </c:pt>
                <c:pt idx="5565">
                  <c:v>8.0</c:v>
                </c:pt>
                <c:pt idx="5566">
                  <c:v>8.0</c:v>
                </c:pt>
                <c:pt idx="5567">
                  <c:v>8.0</c:v>
                </c:pt>
                <c:pt idx="5568">
                  <c:v>8.0</c:v>
                </c:pt>
                <c:pt idx="5569">
                  <c:v>8.0</c:v>
                </c:pt>
                <c:pt idx="5570">
                  <c:v>8.0</c:v>
                </c:pt>
                <c:pt idx="5571">
                  <c:v>8.0</c:v>
                </c:pt>
                <c:pt idx="5572">
                  <c:v>8.0</c:v>
                </c:pt>
                <c:pt idx="5573">
                  <c:v>8.0</c:v>
                </c:pt>
                <c:pt idx="5574">
                  <c:v>8.0</c:v>
                </c:pt>
                <c:pt idx="5575">
                  <c:v>8.0</c:v>
                </c:pt>
                <c:pt idx="5576">
                  <c:v>8.0</c:v>
                </c:pt>
                <c:pt idx="5577">
                  <c:v>8.0</c:v>
                </c:pt>
                <c:pt idx="5578">
                  <c:v>8.0</c:v>
                </c:pt>
                <c:pt idx="5579">
                  <c:v>8.0</c:v>
                </c:pt>
                <c:pt idx="5580">
                  <c:v>8.0</c:v>
                </c:pt>
                <c:pt idx="5581">
                  <c:v>8.0</c:v>
                </c:pt>
                <c:pt idx="5582">
                  <c:v>8.0</c:v>
                </c:pt>
                <c:pt idx="5583">
                  <c:v>8.0</c:v>
                </c:pt>
                <c:pt idx="5584">
                  <c:v>8.0</c:v>
                </c:pt>
                <c:pt idx="5585">
                  <c:v>8.0</c:v>
                </c:pt>
                <c:pt idx="5586">
                  <c:v>8.0</c:v>
                </c:pt>
                <c:pt idx="5587">
                  <c:v>8.0</c:v>
                </c:pt>
                <c:pt idx="5588">
                  <c:v>8.0</c:v>
                </c:pt>
                <c:pt idx="5589">
                  <c:v>8.0</c:v>
                </c:pt>
                <c:pt idx="5590">
                  <c:v>8.0</c:v>
                </c:pt>
                <c:pt idx="5591">
                  <c:v>8.0</c:v>
                </c:pt>
                <c:pt idx="5592">
                  <c:v>8.0</c:v>
                </c:pt>
                <c:pt idx="5593">
                  <c:v>8.0</c:v>
                </c:pt>
                <c:pt idx="5594">
                  <c:v>8.0</c:v>
                </c:pt>
                <c:pt idx="5595">
                  <c:v>8.0</c:v>
                </c:pt>
                <c:pt idx="5596">
                  <c:v>8.0</c:v>
                </c:pt>
                <c:pt idx="5597">
                  <c:v>8.0</c:v>
                </c:pt>
                <c:pt idx="5598">
                  <c:v>8.0</c:v>
                </c:pt>
                <c:pt idx="5599">
                  <c:v>8.0</c:v>
                </c:pt>
                <c:pt idx="5600">
                  <c:v>8.0</c:v>
                </c:pt>
                <c:pt idx="5601">
                  <c:v>8.0</c:v>
                </c:pt>
                <c:pt idx="5602">
                  <c:v>8.0</c:v>
                </c:pt>
                <c:pt idx="5603">
                  <c:v>8.0</c:v>
                </c:pt>
                <c:pt idx="5604">
                  <c:v>8.0</c:v>
                </c:pt>
                <c:pt idx="5605">
                  <c:v>8.0</c:v>
                </c:pt>
                <c:pt idx="5606">
                  <c:v>8.0</c:v>
                </c:pt>
                <c:pt idx="5607">
                  <c:v>8.0</c:v>
                </c:pt>
                <c:pt idx="5608">
                  <c:v>8.0</c:v>
                </c:pt>
                <c:pt idx="5609">
                  <c:v>8.0</c:v>
                </c:pt>
                <c:pt idx="5610">
                  <c:v>8.0</c:v>
                </c:pt>
                <c:pt idx="5611">
                  <c:v>8.0</c:v>
                </c:pt>
                <c:pt idx="5612">
                  <c:v>8.0</c:v>
                </c:pt>
                <c:pt idx="5613">
                  <c:v>8.0</c:v>
                </c:pt>
                <c:pt idx="5614">
                  <c:v>8.0</c:v>
                </c:pt>
                <c:pt idx="5615">
                  <c:v>8.0</c:v>
                </c:pt>
                <c:pt idx="5616">
                  <c:v>8.0</c:v>
                </c:pt>
                <c:pt idx="5617">
                  <c:v>8.0</c:v>
                </c:pt>
                <c:pt idx="5618">
                  <c:v>8.0</c:v>
                </c:pt>
                <c:pt idx="5619">
                  <c:v>8.0</c:v>
                </c:pt>
                <c:pt idx="5620">
                  <c:v>8.0</c:v>
                </c:pt>
                <c:pt idx="5621">
                  <c:v>8.0</c:v>
                </c:pt>
                <c:pt idx="5622">
                  <c:v>8.0</c:v>
                </c:pt>
                <c:pt idx="5623">
                  <c:v>8.0</c:v>
                </c:pt>
                <c:pt idx="5624">
                  <c:v>8.0</c:v>
                </c:pt>
                <c:pt idx="5625">
                  <c:v>8.0</c:v>
                </c:pt>
                <c:pt idx="5626">
                  <c:v>8.0</c:v>
                </c:pt>
                <c:pt idx="5627">
                  <c:v>8.0</c:v>
                </c:pt>
                <c:pt idx="5628">
                  <c:v>8.0</c:v>
                </c:pt>
                <c:pt idx="5629">
                  <c:v>8.0</c:v>
                </c:pt>
                <c:pt idx="5630">
                  <c:v>8.0</c:v>
                </c:pt>
                <c:pt idx="5631">
                  <c:v>8.0</c:v>
                </c:pt>
                <c:pt idx="5632">
                  <c:v>8.0</c:v>
                </c:pt>
                <c:pt idx="5633">
                  <c:v>8.0</c:v>
                </c:pt>
                <c:pt idx="5634">
                  <c:v>8.0</c:v>
                </c:pt>
                <c:pt idx="5635">
                  <c:v>8.0</c:v>
                </c:pt>
                <c:pt idx="5636">
                  <c:v>8.0</c:v>
                </c:pt>
                <c:pt idx="5637">
                  <c:v>8.0</c:v>
                </c:pt>
                <c:pt idx="5638">
                  <c:v>8.0</c:v>
                </c:pt>
                <c:pt idx="5639">
                  <c:v>8.0</c:v>
                </c:pt>
                <c:pt idx="5640">
                  <c:v>8.0</c:v>
                </c:pt>
                <c:pt idx="5641">
                  <c:v>8.0</c:v>
                </c:pt>
                <c:pt idx="5642">
                  <c:v>8.0</c:v>
                </c:pt>
                <c:pt idx="5643">
                  <c:v>8.0</c:v>
                </c:pt>
                <c:pt idx="5644">
                  <c:v>8.0</c:v>
                </c:pt>
                <c:pt idx="5645">
                  <c:v>8.0</c:v>
                </c:pt>
                <c:pt idx="5646">
                  <c:v>8.0</c:v>
                </c:pt>
                <c:pt idx="5647">
                  <c:v>8.0</c:v>
                </c:pt>
                <c:pt idx="5648">
                  <c:v>8.0</c:v>
                </c:pt>
                <c:pt idx="5649">
                  <c:v>8.0</c:v>
                </c:pt>
                <c:pt idx="5650">
                  <c:v>8.0</c:v>
                </c:pt>
                <c:pt idx="5651">
                  <c:v>8.0</c:v>
                </c:pt>
                <c:pt idx="5652">
                  <c:v>8.0</c:v>
                </c:pt>
                <c:pt idx="5653">
                  <c:v>8.0</c:v>
                </c:pt>
                <c:pt idx="5654">
                  <c:v>8.0</c:v>
                </c:pt>
                <c:pt idx="5655">
                  <c:v>8.0</c:v>
                </c:pt>
                <c:pt idx="5656">
                  <c:v>8.0</c:v>
                </c:pt>
                <c:pt idx="5657">
                  <c:v>8.0</c:v>
                </c:pt>
                <c:pt idx="5658">
                  <c:v>8.0</c:v>
                </c:pt>
                <c:pt idx="5659">
                  <c:v>8.0</c:v>
                </c:pt>
                <c:pt idx="5660">
                  <c:v>8.0</c:v>
                </c:pt>
                <c:pt idx="5661">
                  <c:v>8.0</c:v>
                </c:pt>
                <c:pt idx="5662">
                  <c:v>8.0</c:v>
                </c:pt>
                <c:pt idx="5663">
                  <c:v>8.0</c:v>
                </c:pt>
                <c:pt idx="5664">
                  <c:v>8.0</c:v>
                </c:pt>
                <c:pt idx="5665">
                  <c:v>8.0</c:v>
                </c:pt>
                <c:pt idx="5666">
                  <c:v>8.0</c:v>
                </c:pt>
                <c:pt idx="5667">
                  <c:v>8.0</c:v>
                </c:pt>
                <c:pt idx="5668">
                  <c:v>8.0</c:v>
                </c:pt>
                <c:pt idx="5669">
                  <c:v>8.0</c:v>
                </c:pt>
                <c:pt idx="5670">
                  <c:v>8.0</c:v>
                </c:pt>
                <c:pt idx="5671">
                  <c:v>8.0</c:v>
                </c:pt>
                <c:pt idx="5672">
                  <c:v>8.0</c:v>
                </c:pt>
                <c:pt idx="5673">
                  <c:v>8.0</c:v>
                </c:pt>
                <c:pt idx="5674">
                  <c:v>8.0</c:v>
                </c:pt>
                <c:pt idx="5675">
                  <c:v>8.0</c:v>
                </c:pt>
                <c:pt idx="5676">
                  <c:v>8.0</c:v>
                </c:pt>
                <c:pt idx="5677">
                  <c:v>8.0</c:v>
                </c:pt>
                <c:pt idx="5678">
                  <c:v>8.0</c:v>
                </c:pt>
                <c:pt idx="5679">
                  <c:v>8.0</c:v>
                </c:pt>
                <c:pt idx="5680">
                  <c:v>8.0</c:v>
                </c:pt>
                <c:pt idx="5681">
                  <c:v>8.0</c:v>
                </c:pt>
                <c:pt idx="5682">
                  <c:v>8.0</c:v>
                </c:pt>
                <c:pt idx="5683">
                  <c:v>8.0</c:v>
                </c:pt>
                <c:pt idx="5684">
                  <c:v>8.0</c:v>
                </c:pt>
                <c:pt idx="5685">
                  <c:v>8.0</c:v>
                </c:pt>
                <c:pt idx="5686">
                  <c:v>8.0</c:v>
                </c:pt>
                <c:pt idx="5687">
                  <c:v>8.0</c:v>
                </c:pt>
                <c:pt idx="5688">
                  <c:v>8.0</c:v>
                </c:pt>
                <c:pt idx="5689">
                  <c:v>8.0</c:v>
                </c:pt>
                <c:pt idx="5690">
                  <c:v>8.0</c:v>
                </c:pt>
                <c:pt idx="5691">
                  <c:v>8.0</c:v>
                </c:pt>
                <c:pt idx="5692">
                  <c:v>8.0</c:v>
                </c:pt>
                <c:pt idx="5693">
                  <c:v>8.0</c:v>
                </c:pt>
                <c:pt idx="5694">
                  <c:v>8.0</c:v>
                </c:pt>
                <c:pt idx="5695">
                  <c:v>8.0</c:v>
                </c:pt>
                <c:pt idx="5696">
                  <c:v>8.0</c:v>
                </c:pt>
                <c:pt idx="5697">
                  <c:v>8.0</c:v>
                </c:pt>
                <c:pt idx="5698">
                  <c:v>8.0</c:v>
                </c:pt>
                <c:pt idx="5699">
                  <c:v>8.0</c:v>
                </c:pt>
                <c:pt idx="5700">
                  <c:v>8.0</c:v>
                </c:pt>
                <c:pt idx="5701">
                  <c:v>8.0</c:v>
                </c:pt>
                <c:pt idx="5702">
                  <c:v>8.0</c:v>
                </c:pt>
                <c:pt idx="5703">
                  <c:v>8.0</c:v>
                </c:pt>
                <c:pt idx="5704">
                  <c:v>8.0</c:v>
                </c:pt>
                <c:pt idx="5705">
                  <c:v>8.0</c:v>
                </c:pt>
                <c:pt idx="5706">
                  <c:v>8.0</c:v>
                </c:pt>
                <c:pt idx="5707">
                  <c:v>8.0</c:v>
                </c:pt>
                <c:pt idx="5708">
                  <c:v>8.0</c:v>
                </c:pt>
                <c:pt idx="5709">
                  <c:v>8.0</c:v>
                </c:pt>
                <c:pt idx="5710">
                  <c:v>8.0</c:v>
                </c:pt>
                <c:pt idx="5711">
                  <c:v>8.0</c:v>
                </c:pt>
                <c:pt idx="5712">
                  <c:v>8.0</c:v>
                </c:pt>
                <c:pt idx="5713">
                  <c:v>8.0</c:v>
                </c:pt>
                <c:pt idx="5714">
                  <c:v>8.0</c:v>
                </c:pt>
                <c:pt idx="5715">
                  <c:v>8.0</c:v>
                </c:pt>
                <c:pt idx="5716">
                  <c:v>8.0</c:v>
                </c:pt>
                <c:pt idx="5717">
                  <c:v>8.0</c:v>
                </c:pt>
                <c:pt idx="5718">
                  <c:v>8.0</c:v>
                </c:pt>
                <c:pt idx="5719">
                  <c:v>8.0</c:v>
                </c:pt>
                <c:pt idx="5720">
                  <c:v>8.0</c:v>
                </c:pt>
                <c:pt idx="5721">
                  <c:v>8.0</c:v>
                </c:pt>
                <c:pt idx="5722">
                  <c:v>8.0</c:v>
                </c:pt>
                <c:pt idx="5723">
                  <c:v>8.0</c:v>
                </c:pt>
                <c:pt idx="5724">
                  <c:v>8.0</c:v>
                </c:pt>
                <c:pt idx="5725">
                  <c:v>8.0</c:v>
                </c:pt>
                <c:pt idx="5726">
                  <c:v>8.0</c:v>
                </c:pt>
                <c:pt idx="5727">
                  <c:v>8.0</c:v>
                </c:pt>
                <c:pt idx="5728">
                  <c:v>8.0</c:v>
                </c:pt>
                <c:pt idx="5729">
                  <c:v>8.0</c:v>
                </c:pt>
                <c:pt idx="5730">
                  <c:v>8.0</c:v>
                </c:pt>
                <c:pt idx="5731">
                  <c:v>8.0</c:v>
                </c:pt>
                <c:pt idx="5732">
                  <c:v>8.0</c:v>
                </c:pt>
                <c:pt idx="5733">
                  <c:v>8.0</c:v>
                </c:pt>
                <c:pt idx="5734">
                  <c:v>8.0</c:v>
                </c:pt>
                <c:pt idx="5735">
                  <c:v>8.0</c:v>
                </c:pt>
                <c:pt idx="5736">
                  <c:v>8.0</c:v>
                </c:pt>
                <c:pt idx="5737">
                  <c:v>8.0</c:v>
                </c:pt>
                <c:pt idx="5738">
                  <c:v>8.0</c:v>
                </c:pt>
                <c:pt idx="5739">
                  <c:v>8.0</c:v>
                </c:pt>
                <c:pt idx="5740">
                  <c:v>8.0</c:v>
                </c:pt>
                <c:pt idx="5741">
                  <c:v>8.0</c:v>
                </c:pt>
                <c:pt idx="5742">
                  <c:v>8.0</c:v>
                </c:pt>
                <c:pt idx="5743">
                  <c:v>8.0</c:v>
                </c:pt>
                <c:pt idx="5744">
                  <c:v>8.0</c:v>
                </c:pt>
                <c:pt idx="5745">
                  <c:v>8.0</c:v>
                </c:pt>
                <c:pt idx="5746">
                  <c:v>8.0</c:v>
                </c:pt>
                <c:pt idx="5747">
                  <c:v>8.0</c:v>
                </c:pt>
                <c:pt idx="5748">
                  <c:v>8.0</c:v>
                </c:pt>
                <c:pt idx="5749">
                  <c:v>8.0</c:v>
                </c:pt>
                <c:pt idx="5750">
                  <c:v>8.0</c:v>
                </c:pt>
                <c:pt idx="5751">
                  <c:v>8.0</c:v>
                </c:pt>
                <c:pt idx="5752">
                  <c:v>8.0</c:v>
                </c:pt>
                <c:pt idx="5753">
                  <c:v>8.0</c:v>
                </c:pt>
                <c:pt idx="5754">
                  <c:v>8.0</c:v>
                </c:pt>
                <c:pt idx="5755">
                  <c:v>8.0</c:v>
                </c:pt>
                <c:pt idx="5756">
                  <c:v>8.0</c:v>
                </c:pt>
                <c:pt idx="5757">
                  <c:v>8.0</c:v>
                </c:pt>
                <c:pt idx="5758">
                  <c:v>8.0</c:v>
                </c:pt>
                <c:pt idx="5759">
                  <c:v>8.0</c:v>
                </c:pt>
                <c:pt idx="5760">
                  <c:v>8.0</c:v>
                </c:pt>
                <c:pt idx="5761">
                  <c:v>8.0</c:v>
                </c:pt>
                <c:pt idx="5762">
                  <c:v>8.0</c:v>
                </c:pt>
                <c:pt idx="5763">
                  <c:v>8.0</c:v>
                </c:pt>
                <c:pt idx="5764">
                  <c:v>8.0</c:v>
                </c:pt>
                <c:pt idx="5765">
                  <c:v>8.0</c:v>
                </c:pt>
                <c:pt idx="5766">
                  <c:v>8.0</c:v>
                </c:pt>
                <c:pt idx="5767">
                  <c:v>8.0</c:v>
                </c:pt>
                <c:pt idx="5768">
                  <c:v>8.0</c:v>
                </c:pt>
                <c:pt idx="5769">
                  <c:v>8.0</c:v>
                </c:pt>
                <c:pt idx="5770">
                  <c:v>8.0</c:v>
                </c:pt>
                <c:pt idx="5771">
                  <c:v>8.0</c:v>
                </c:pt>
                <c:pt idx="5772">
                  <c:v>8.0</c:v>
                </c:pt>
                <c:pt idx="5773">
                  <c:v>8.0</c:v>
                </c:pt>
                <c:pt idx="5774">
                  <c:v>8.0</c:v>
                </c:pt>
                <c:pt idx="5775">
                  <c:v>8.0</c:v>
                </c:pt>
                <c:pt idx="5776">
                  <c:v>8.0</c:v>
                </c:pt>
                <c:pt idx="5777">
                  <c:v>8.0</c:v>
                </c:pt>
                <c:pt idx="5778">
                  <c:v>8.0</c:v>
                </c:pt>
                <c:pt idx="5779">
                  <c:v>8.0</c:v>
                </c:pt>
                <c:pt idx="5780">
                  <c:v>8.0</c:v>
                </c:pt>
                <c:pt idx="5781">
                  <c:v>8.0</c:v>
                </c:pt>
                <c:pt idx="5782">
                  <c:v>8.0</c:v>
                </c:pt>
                <c:pt idx="5783">
                  <c:v>8.0</c:v>
                </c:pt>
                <c:pt idx="5784">
                  <c:v>8.0</c:v>
                </c:pt>
                <c:pt idx="5785">
                  <c:v>8.0</c:v>
                </c:pt>
                <c:pt idx="5786">
                  <c:v>8.0</c:v>
                </c:pt>
                <c:pt idx="5787">
                  <c:v>8.0</c:v>
                </c:pt>
                <c:pt idx="5788">
                  <c:v>8.0</c:v>
                </c:pt>
                <c:pt idx="5789">
                  <c:v>8.0</c:v>
                </c:pt>
                <c:pt idx="5790">
                  <c:v>8.0</c:v>
                </c:pt>
                <c:pt idx="5791">
                  <c:v>8.0</c:v>
                </c:pt>
                <c:pt idx="5792">
                  <c:v>8.0</c:v>
                </c:pt>
                <c:pt idx="5793">
                  <c:v>8.0</c:v>
                </c:pt>
                <c:pt idx="5794">
                  <c:v>8.0</c:v>
                </c:pt>
                <c:pt idx="5795">
                  <c:v>8.0</c:v>
                </c:pt>
                <c:pt idx="5796">
                  <c:v>8.0</c:v>
                </c:pt>
                <c:pt idx="5797">
                  <c:v>8.0</c:v>
                </c:pt>
                <c:pt idx="5798">
                  <c:v>8.0</c:v>
                </c:pt>
                <c:pt idx="5799">
                  <c:v>8.0</c:v>
                </c:pt>
                <c:pt idx="5800">
                  <c:v>8.0</c:v>
                </c:pt>
                <c:pt idx="5801">
                  <c:v>8.0</c:v>
                </c:pt>
                <c:pt idx="5802">
                  <c:v>8.0</c:v>
                </c:pt>
                <c:pt idx="5803">
                  <c:v>8.0</c:v>
                </c:pt>
                <c:pt idx="5804">
                  <c:v>8.0</c:v>
                </c:pt>
                <c:pt idx="5805">
                  <c:v>8.0</c:v>
                </c:pt>
                <c:pt idx="5806">
                  <c:v>8.0</c:v>
                </c:pt>
                <c:pt idx="5807">
                  <c:v>8.0</c:v>
                </c:pt>
                <c:pt idx="5808">
                  <c:v>8.0</c:v>
                </c:pt>
                <c:pt idx="5809">
                  <c:v>8.0</c:v>
                </c:pt>
                <c:pt idx="5810">
                  <c:v>8.0</c:v>
                </c:pt>
                <c:pt idx="5811">
                  <c:v>8.0</c:v>
                </c:pt>
                <c:pt idx="5812">
                  <c:v>8.0</c:v>
                </c:pt>
                <c:pt idx="5813">
                  <c:v>8.0</c:v>
                </c:pt>
                <c:pt idx="5814">
                  <c:v>8.0</c:v>
                </c:pt>
                <c:pt idx="5815">
                  <c:v>8.0</c:v>
                </c:pt>
                <c:pt idx="5816">
                  <c:v>8.0</c:v>
                </c:pt>
                <c:pt idx="5817">
                  <c:v>8.0</c:v>
                </c:pt>
                <c:pt idx="5818">
                  <c:v>8.0</c:v>
                </c:pt>
                <c:pt idx="5819">
                  <c:v>8.0</c:v>
                </c:pt>
                <c:pt idx="5820">
                  <c:v>8.0</c:v>
                </c:pt>
                <c:pt idx="5821">
                  <c:v>8.0</c:v>
                </c:pt>
                <c:pt idx="5822">
                  <c:v>8.0</c:v>
                </c:pt>
                <c:pt idx="5823">
                  <c:v>8.0</c:v>
                </c:pt>
                <c:pt idx="5824">
                  <c:v>8.0</c:v>
                </c:pt>
                <c:pt idx="5825">
                  <c:v>8.0</c:v>
                </c:pt>
                <c:pt idx="5826">
                  <c:v>8.0</c:v>
                </c:pt>
                <c:pt idx="5827">
                  <c:v>8.0</c:v>
                </c:pt>
                <c:pt idx="5828">
                  <c:v>8.0</c:v>
                </c:pt>
                <c:pt idx="5829">
                  <c:v>8.0</c:v>
                </c:pt>
                <c:pt idx="5830">
                  <c:v>8.0</c:v>
                </c:pt>
                <c:pt idx="5831">
                  <c:v>8.0</c:v>
                </c:pt>
                <c:pt idx="5832">
                  <c:v>9.0</c:v>
                </c:pt>
                <c:pt idx="5833">
                  <c:v>9.0</c:v>
                </c:pt>
                <c:pt idx="5834">
                  <c:v>9.0</c:v>
                </c:pt>
                <c:pt idx="5835">
                  <c:v>9.0</c:v>
                </c:pt>
                <c:pt idx="5836">
                  <c:v>9.0</c:v>
                </c:pt>
                <c:pt idx="5837">
                  <c:v>9.0</c:v>
                </c:pt>
                <c:pt idx="5838">
                  <c:v>9.0</c:v>
                </c:pt>
                <c:pt idx="5839">
                  <c:v>9.0</c:v>
                </c:pt>
                <c:pt idx="5840">
                  <c:v>9.0</c:v>
                </c:pt>
                <c:pt idx="5841">
                  <c:v>9.0</c:v>
                </c:pt>
                <c:pt idx="5842">
                  <c:v>9.0</c:v>
                </c:pt>
                <c:pt idx="5843">
                  <c:v>9.0</c:v>
                </c:pt>
                <c:pt idx="5844">
                  <c:v>9.0</c:v>
                </c:pt>
                <c:pt idx="5845">
                  <c:v>9.0</c:v>
                </c:pt>
                <c:pt idx="5846">
                  <c:v>9.0</c:v>
                </c:pt>
                <c:pt idx="5847">
                  <c:v>9.0</c:v>
                </c:pt>
                <c:pt idx="5848">
                  <c:v>9.0</c:v>
                </c:pt>
                <c:pt idx="5849">
                  <c:v>9.0</c:v>
                </c:pt>
                <c:pt idx="5850">
                  <c:v>9.0</c:v>
                </c:pt>
                <c:pt idx="5851">
                  <c:v>9.0</c:v>
                </c:pt>
                <c:pt idx="5852">
                  <c:v>9.0</c:v>
                </c:pt>
                <c:pt idx="5853">
                  <c:v>9.0</c:v>
                </c:pt>
                <c:pt idx="5854">
                  <c:v>9.0</c:v>
                </c:pt>
                <c:pt idx="5855">
                  <c:v>9.0</c:v>
                </c:pt>
                <c:pt idx="5856">
                  <c:v>9.0</c:v>
                </c:pt>
                <c:pt idx="5857">
                  <c:v>9.0</c:v>
                </c:pt>
                <c:pt idx="5858">
                  <c:v>9.0</c:v>
                </c:pt>
                <c:pt idx="5859">
                  <c:v>9.0</c:v>
                </c:pt>
                <c:pt idx="5860">
                  <c:v>9.0</c:v>
                </c:pt>
                <c:pt idx="5861">
                  <c:v>9.0</c:v>
                </c:pt>
                <c:pt idx="5862">
                  <c:v>9.0</c:v>
                </c:pt>
                <c:pt idx="5863">
                  <c:v>9.0</c:v>
                </c:pt>
                <c:pt idx="5864">
                  <c:v>9.0</c:v>
                </c:pt>
                <c:pt idx="5865">
                  <c:v>9.0</c:v>
                </c:pt>
                <c:pt idx="5866">
                  <c:v>9.0</c:v>
                </c:pt>
                <c:pt idx="5867">
                  <c:v>9.0</c:v>
                </c:pt>
                <c:pt idx="5868">
                  <c:v>9.0</c:v>
                </c:pt>
                <c:pt idx="5869">
                  <c:v>9.0</c:v>
                </c:pt>
                <c:pt idx="5870">
                  <c:v>9.0</c:v>
                </c:pt>
                <c:pt idx="5871">
                  <c:v>9.0</c:v>
                </c:pt>
                <c:pt idx="5872">
                  <c:v>9.0</c:v>
                </c:pt>
                <c:pt idx="5873">
                  <c:v>9.0</c:v>
                </c:pt>
                <c:pt idx="5874">
                  <c:v>9.0</c:v>
                </c:pt>
                <c:pt idx="5875">
                  <c:v>9.0</c:v>
                </c:pt>
                <c:pt idx="5876">
                  <c:v>9.0</c:v>
                </c:pt>
                <c:pt idx="5877">
                  <c:v>9.0</c:v>
                </c:pt>
                <c:pt idx="5878">
                  <c:v>9.0</c:v>
                </c:pt>
                <c:pt idx="5879">
                  <c:v>9.0</c:v>
                </c:pt>
                <c:pt idx="5880">
                  <c:v>9.0</c:v>
                </c:pt>
                <c:pt idx="5881">
                  <c:v>9.0</c:v>
                </c:pt>
                <c:pt idx="5882">
                  <c:v>9.0</c:v>
                </c:pt>
                <c:pt idx="5883">
                  <c:v>9.0</c:v>
                </c:pt>
                <c:pt idx="5884">
                  <c:v>9.0</c:v>
                </c:pt>
                <c:pt idx="5885">
                  <c:v>9.0</c:v>
                </c:pt>
                <c:pt idx="5886">
                  <c:v>9.0</c:v>
                </c:pt>
                <c:pt idx="5887">
                  <c:v>9.0</c:v>
                </c:pt>
                <c:pt idx="5888">
                  <c:v>9.0</c:v>
                </c:pt>
                <c:pt idx="5889">
                  <c:v>9.0</c:v>
                </c:pt>
                <c:pt idx="5890">
                  <c:v>9.0</c:v>
                </c:pt>
                <c:pt idx="5891">
                  <c:v>9.0</c:v>
                </c:pt>
                <c:pt idx="5892">
                  <c:v>9.0</c:v>
                </c:pt>
                <c:pt idx="5893">
                  <c:v>9.0</c:v>
                </c:pt>
                <c:pt idx="5894">
                  <c:v>9.0</c:v>
                </c:pt>
                <c:pt idx="5895">
                  <c:v>9.0</c:v>
                </c:pt>
                <c:pt idx="5896">
                  <c:v>9.0</c:v>
                </c:pt>
                <c:pt idx="5897">
                  <c:v>9.0</c:v>
                </c:pt>
                <c:pt idx="5898">
                  <c:v>9.0</c:v>
                </c:pt>
                <c:pt idx="5899">
                  <c:v>9.0</c:v>
                </c:pt>
                <c:pt idx="5900">
                  <c:v>9.0</c:v>
                </c:pt>
                <c:pt idx="5901">
                  <c:v>9.0</c:v>
                </c:pt>
                <c:pt idx="5902">
                  <c:v>9.0</c:v>
                </c:pt>
                <c:pt idx="5903">
                  <c:v>9.0</c:v>
                </c:pt>
                <c:pt idx="5904">
                  <c:v>9.0</c:v>
                </c:pt>
                <c:pt idx="5905">
                  <c:v>9.0</c:v>
                </c:pt>
                <c:pt idx="5906">
                  <c:v>9.0</c:v>
                </c:pt>
                <c:pt idx="5907">
                  <c:v>9.0</c:v>
                </c:pt>
                <c:pt idx="5908">
                  <c:v>9.0</c:v>
                </c:pt>
                <c:pt idx="5909">
                  <c:v>9.0</c:v>
                </c:pt>
                <c:pt idx="5910">
                  <c:v>9.0</c:v>
                </c:pt>
                <c:pt idx="5911">
                  <c:v>9.0</c:v>
                </c:pt>
                <c:pt idx="5912">
                  <c:v>9.0</c:v>
                </c:pt>
                <c:pt idx="5913">
                  <c:v>9.0</c:v>
                </c:pt>
                <c:pt idx="5914">
                  <c:v>9.0</c:v>
                </c:pt>
                <c:pt idx="5915">
                  <c:v>9.0</c:v>
                </c:pt>
                <c:pt idx="5916">
                  <c:v>9.0</c:v>
                </c:pt>
                <c:pt idx="5917">
                  <c:v>9.0</c:v>
                </c:pt>
                <c:pt idx="5918">
                  <c:v>9.0</c:v>
                </c:pt>
                <c:pt idx="5919">
                  <c:v>9.0</c:v>
                </c:pt>
                <c:pt idx="5920">
                  <c:v>9.0</c:v>
                </c:pt>
                <c:pt idx="5921">
                  <c:v>9.0</c:v>
                </c:pt>
                <c:pt idx="5922">
                  <c:v>9.0</c:v>
                </c:pt>
                <c:pt idx="5923">
                  <c:v>9.0</c:v>
                </c:pt>
                <c:pt idx="5924">
                  <c:v>9.0</c:v>
                </c:pt>
                <c:pt idx="5925">
                  <c:v>9.0</c:v>
                </c:pt>
                <c:pt idx="5926">
                  <c:v>9.0</c:v>
                </c:pt>
                <c:pt idx="5927">
                  <c:v>9.0</c:v>
                </c:pt>
                <c:pt idx="5928">
                  <c:v>9.0</c:v>
                </c:pt>
                <c:pt idx="5929">
                  <c:v>9.0</c:v>
                </c:pt>
                <c:pt idx="5930">
                  <c:v>9.0</c:v>
                </c:pt>
                <c:pt idx="5931">
                  <c:v>9.0</c:v>
                </c:pt>
                <c:pt idx="5932">
                  <c:v>9.0</c:v>
                </c:pt>
                <c:pt idx="5933">
                  <c:v>9.0</c:v>
                </c:pt>
                <c:pt idx="5934">
                  <c:v>9.0</c:v>
                </c:pt>
                <c:pt idx="5935">
                  <c:v>9.0</c:v>
                </c:pt>
                <c:pt idx="5936">
                  <c:v>9.0</c:v>
                </c:pt>
                <c:pt idx="5937">
                  <c:v>9.0</c:v>
                </c:pt>
                <c:pt idx="5938">
                  <c:v>9.0</c:v>
                </c:pt>
                <c:pt idx="5939">
                  <c:v>9.0</c:v>
                </c:pt>
                <c:pt idx="5940">
                  <c:v>9.0</c:v>
                </c:pt>
                <c:pt idx="5941">
                  <c:v>9.0</c:v>
                </c:pt>
                <c:pt idx="5942">
                  <c:v>9.0</c:v>
                </c:pt>
                <c:pt idx="5943">
                  <c:v>9.0</c:v>
                </c:pt>
                <c:pt idx="5944">
                  <c:v>9.0</c:v>
                </c:pt>
                <c:pt idx="5945">
                  <c:v>9.0</c:v>
                </c:pt>
                <c:pt idx="5946">
                  <c:v>9.0</c:v>
                </c:pt>
                <c:pt idx="5947">
                  <c:v>9.0</c:v>
                </c:pt>
                <c:pt idx="5948">
                  <c:v>9.0</c:v>
                </c:pt>
                <c:pt idx="5949">
                  <c:v>9.0</c:v>
                </c:pt>
                <c:pt idx="5950">
                  <c:v>9.0</c:v>
                </c:pt>
                <c:pt idx="5951">
                  <c:v>9.0</c:v>
                </c:pt>
                <c:pt idx="5952">
                  <c:v>9.0</c:v>
                </c:pt>
                <c:pt idx="5953">
                  <c:v>9.0</c:v>
                </c:pt>
                <c:pt idx="5954">
                  <c:v>9.0</c:v>
                </c:pt>
                <c:pt idx="5955">
                  <c:v>9.0</c:v>
                </c:pt>
                <c:pt idx="5956">
                  <c:v>9.0</c:v>
                </c:pt>
                <c:pt idx="5957">
                  <c:v>9.0</c:v>
                </c:pt>
                <c:pt idx="5958">
                  <c:v>9.0</c:v>
                </c:pt>
                <c:pt idx="5959">
                  <c:v>9.0</c:v>
                </c:pt>
                <c:pt idx="5960">
                  <c:v>9.0</c:v>
                </c:pt>
                <c:pt idx="5961">
                  <c:v>9.0</c:v>
                </c:pt>
                <c:pt idx="5962">
                  <c:v>9.0</c:v>
                </c:pt>
                <c:pt idx="5963">
                  <c:v>9.0</c:v>
                </c:pt>
                <c:pt idx="5964">
                  <c:v>9.0</c:v>
                </c:pt>
                <c:pt idx="5965">
                  <c:v>9.0</c:v>
                </c:pt>
                <c:pt idx="5966">
                  <c:v>9.0</c:v>
                </c:pt>
                <c:pt idx="5967">
                  <c:v>9.0</c:v>
                </c:pt>
                <c:pt idx="5968">
                  <c:v>9.0</c:v>
                </c:pt>
                <c:pt idx="5969">
                  <c:v>9.0</c:v>
                </c:pt>
                <c:pt idx="5970">
                  <c:v>9.0</c:v>
                </c:pt>
                <c:pt idx="5971">
                  <c:v>9.0</c:v>
                </c:pt>
                <c:pt idx="5972">
                  <c:v>9.0</c:v>
                </c:pt>
                <c:pt idx="5973">
                  <c:v>9.0</c:v>
                </c:pt>
                <c:pt idx="5974">
                  <c:v>9.0</c:v>
                </c:pt>
                <c:pt idx="5975">
                  <c:v>9.0</c:v>
                </c:pt>
                <c:pt idx="5976">
                  <c:v>9.0</c:v>
                </c:pt>
                <c:pt idx="5977">
                  <c:v>9.0</c:v>
                </c:pt>
                <c:pt idx="5978">
                  <c:v>9.0</c:v>
                </c:pt>
                <c:pt idx="5979">
                  <c:v>9.0</c:v>
                </c:pt>
                <c:pt idx="5980">
                  <c:v>9.0</c:v>
                </c:pt>
                <c:pt idx="5981">
                  <c:v>9.0</c:v>
                </c:pt>
                <c:pt idx="5982">
                  <c:v>9.0</c:v>
                </c:pt>
                <c:pt idx="5983">
                  <c:v>9.0</c:v>
                </c:pt>
                <c:pt idx="5984">
                  <c:v>9.0</c:v>
                </c:pt>
                <c:pt idx="5985">
                  <c:v>9.0</c:v>
                </c:pt>
                <c:pt idx="5986">
                  <c:v>9.0</c:v>
                </c:pt>
                <c:pt idx="5987">
                  <c:v>9.0</c:v>
                </c:pt>
                <c:pt idx="5988">
                  <c:v>9.0</c:v>
                </c:pt>
                <c:pt idx="5989">
                  <c:v>9.0</c:v>
                </c:pt>
                <c:pt idx="5990">
                  <c:v>9.0</c:v>
                </c:pt>
                <c:pt idx="5991">
                  <c:v>9.0</c:v>
                </c:pt>
                <c:pt idx="5992">
                  <c:v>9.0</c:v>
                </c:pt>
                <c:pt idx="5993">
                  <c:v>9.0</c:v>
                </c:pt>
                <c:pt idx="5994">
                  <c:v>9.0</c:v>
                </c:pt>
                <c:pt idx="5995">
                  <c:v>9.0</c:v>
                </c:pt>
                <c:pt idx="5996">
                  <c:v>9.0</c:v>
                </c:pt>
                <c:pt idx="5997">
                  <c:v>9.0</c:v>
                </c:pt>
                <c:pt idx="5998">
                  <c:v>9.0</c:v>
                </c:pt>
                <c:pt idx="5999">
                  <c:v>9.0</c:v>
                </c:pt>
                <c:pt idx="6000">
                  <c:v>9.0</c:v>
                </c:pt>
                <c:pt idx="6001">
                  <c:v>9.0</c:v>
                </c:pt>
                <c:pt idx="6002">
                  <c:v>9.0</c:v>
                </c:pt>
                <c:pt idx="6003">
                  <c:v>9.0</c:v>
                </c:pt>
                <c:pt idx="6004">
                  <c:v>9.0</c:v>
                </c:pt>
                <c:pt idx="6005">
                  <c:v>9.0</c:v>
                </c:pt>
                <c:pt idx="6006">
                  <c:v>9.0</c:v>
                </c:pt>
                <c:pt idx="6007">
                  <c:v>9.0</c:v>
                </c:pt>
                <c:pt idx="6008">
                  <c:v>9.0</c:v>
                </c:pt>
                <c:pt idx="6009">
                  <c:v>9.0</c:v>
                </c:pt>
                <c:pt idx="6010">
                  <c:v>9.0</c:v>
                </c:pt>
                <c:pt idx="6011">
                  <c:v>9.0</c:v>
                </c:pt>
                <c:pt idx="6012">
                  <c:v>9.0</c:v>
                </c:pt>
                <c:pt idx="6013">
                  <c:v>9.0</c:v>
                </c:pt>
                <c:pt idx="6014">
                  <c:v>9.0</c:v>
                </c:pt>
                <c:pt idx="6015">
                  <c:v>9.0</c:v>
                </c:pt>
                <c:pt idx="6016">
                  <c:v>9.0</c:v>
                </c:pt>
                <c:pt idx="6017">
                  <c:v>9.0</c:v>
                </c:pt>
                <c:pt idx="6018">
                  <c:v>9.0</c:v>
                </c:pt>
                <c:pt idx="6019">
                  <c:v>9.0</c:v>
                </c:pt>
                <c:pt idx="6020">
                  <c:v>9.0</c:v>
                </c:pt>
                <c:pt idx="6021">
                  <c:v>9.0</c:v>
                </c:pt>
                <c:pt idx="6022">
                  <c:v>9.0</c:v>
                </c:pt>
                <c:pt idx="6023">
                  <c:v>9.0</c:v>
                </c:pt>
                <c:pt idx="6024">
                  <c:v>9.0</c:v>
                </c:pt>
                <c:pt idx="6025">
                  <c:v>9.0</c:v>
                </c:pt>
                <c:pt idx="6026">
                  <c:v>9.0</c:v>
                </c:pt>
                <c:pt idx="6027">
                  <c:v>9.0</c:v>
                </c:pt>
                <c:pt idx="6028">
                  <c:v>9.0</c:v>
                </c:pt>
                <c:pt idx="6029">
                  <c:v>9.0</c:v>
                </c:pt>
                <c:pt idx="6030">
                  <c:v>9.0</c:v>
                </c:pt>
                <c:pt idx="6031">
                  <c:v>9.0</c:v>
                </c:pt>
                <c:pt idx="6032">
                  <c:v>9.0</c:v>
                </c:pt>
                <c:pt idx="6033">
                  <c:v>9.0</c:v>
                </c:pt>
                <c:pt idx="6034">
                  <c:v>9.0</c:v>
                </c:pt>
                <c:pt idx="6035">
                  <c:v>9.0</c:v>
                </c:pt>
                <c:pt idx="6036">
                  <c:v>9.0</c:v>
                </c:pt>
                <c:pt idx="6037">
                  <c:v>9.0</c:v>
                </c:pt>
                <c:pt idx="6038">
                  <c:v>9.0</c:v>
                </c:pt>
                <c:pt idx="6039">
                  <c:v>9.0</c:v>
                </c:pt>
                <c:pt idx="6040">
                  <c:v>9.0</c:v>
                </c:pt>
                <c:pt idx="6041">
                  <c:v>9.0</c:v>
                </c:pt>
                <c:pt idx="6042">
                  <c:v>9.0</c:v>
                </c:pt>
                <c:pt idx="6043">
                  <c:v>9.0</c:v>
                </c:pt>
                <c:pt idx="6044">
                  <c:v>9.0</c:v>
                </c:pt>
                <c:pt idx="6045">
                  <c:v>9.0</c:v>
                </c:pt>
                <c:pt idx="6046">
                  <c:v>9.0</c:v>
                </c:pt>
                <c:pt idx="6047">
                  <c:v>9.0</c:v>
                </c:pt>
                <c:pt idx="6048">
                  <c:v>9.0</c:v>
                </c:pt>
                <c:pt idx="6049">
                  <c:v>9.0</c:v>
                </c:pt>
                <c:pt idx="6050">
                  <c:v>9.0</c:v>
                </c:pt>
                <c:pt idx="6051">
                  <c:v>9.0</c:v>
                </c:pt>
                <c:pt idx="6052">
                  <c:v>9.0</c:v>
                </c:pt>
                <c:pt idx="6053">
                  <c:v>9.0</c:v>
                </c:pt>
                <c:pt idx="6054">
                  <c:v>9.0</c:v>
                </c:pt>
                <c:pt idx="6055">
                  <c:v>9.0</c:v>
                </c:pt>
                <c:pt idx="6056">
                  <c:v>9.0</c:v>
                </c:pt>
                <c:pt idx="6057">
                  <c:v>9.0</c:v>
                </c:pt>
                <c:pt idx="6058">
                  <c:v>9.0</c:v>
                </c:pt>
                <c:pt idx="6059">
                  <c:v>9.0</c:v>
                </c:pt>
                <c:pt idx="6060">
                  <c:v>9.0</c:v>
                </c:pt>
                <c:pt idx="6061">
                  <c:v>9.0</c:v>
                </c:pt>
                <c:pt idx="6062">
                  <c:v>9.0</c:v>
                </c:pt>
                <c:pt idx="6063">
                  <c:v>9.0</c:v>
                </c:pt>
                <c:pt idx="6064">
                  <c:v>9.0</c:v>
                </c:pt>
                <c:pt idx="6065">
                  <c:v>9.0</c:v>
                </c:pt>
                <c:pt idx="6066">
                  <c:v>9.0</c:v>
                </c:pt>
                <c:pt idx="6067">
                  <c:v>9.0</c:v>
                </c:pt>
                <c:pt idx="6068">
                  <c:v>9.0</c:v>
                </c:pt>
                <c:pt idx="6069">
                  <c:v>9.0</c:v>
                </c:pt>
                <c:pt idx="6070">
                  <c:v>9.0</c:v>
                </c:pt>
                <c:pt idx="6071">
                  <c:v>9.0</c:v>
                </c:pt>
                <c:pt idx="6072">
                  <c:v>9.0</c:v>
                </c:pt>
                <c:pt idx="6073">
                  <c:v>9.0</c:v>
                </c:pt>
                <c:pt idx="6074">
                  <c:v>9.0</c:v>
                </c:pt>
                <c:pt idx="6075">
                  <c:v>9.0</c:v>
                </c:pt>
                <c:pt idx="6076">
                  <c:v>9.0</c:v>
                </c:pt>
                <c:pt idx="6077">
                  <c:v>9.0</c:v>
                </c:pt>
                <c:pt idx="6078">
                  <c:v>9.0</c:v>
                </c:pt>
                <c:pt idx="6079">
                  <c:v>9.0</c:v>
                </c:pt>
                <c:pt idx="6080">
                  <c:v>9.0</c:v>
                </c:pt>
                <c:pt idx="6081">
                  <c:v>9.0</c:v>
                </c:pt>
                <c:pt idx="6082">
                  <c:v>9.0</c:v>
                </c:pt>
                <c:pt idx="6083">
                  <c:v>9.0</c:v>
                </c:pt>
                <c:pt idx="6084">
                  <c:v>9.0</c:v>
                </c:pt>
                <c:pt idx="6085">
                  <c:v>9.0</c:v>
                </c:pt>
                <c:pt idx="6086">
                  <c:v>9.0</c:v>
                </c:pt>
                <c:pt idx="6087">
                  <c:v>9.0</c:v>
                </c:pt>
                <c:pt idx="6088">
                  <c:v>9.0</c:v>
                </c:pt>
                <c:pt idx="6089">
                  <c:v>9.0</c:v>
                </c:pt>
                <c:pt idx="6090">
                  <c:v>9.0</c:v>
                </c:pt>
                <c:pt idx="6091">
                  <c:v>9.0</c:v>
                </c:pt>
                <c:pt idx="6092">
                  <c:v>9.0</c:v>
                </c:pt>
                <c:pt idx="6093">
                  <c:v>9.0</c:v>
                </c:pt>
                <c:pt idx="6094">
                  <c:v>9.0</c:v>
                </c:pt>
                <c:pt idx="6095">
                  <c:v>9.0</c:v>
                </c:pt>
                <c:pt idx="6096">
                  <c:v>9.0</c:v>
                </c:pt>
                <c:pt idx="6097">
                  <c:v>9.0</c:v>
                </c:pt>
                <c:pt idx="6098">
                  <c:v>9.0</c:v>
                </c:pt>
                <c:pt idx="6099">
                  <c:v>9.0</c:v>
                </c:pt>
                <c:pt idx="6100">
                  <c:v>9.0</c:v>
                </c:pt>
                <c:pt idx="6101">
                  <c:v>9.0</c:v>
                </c:pt>
                <c:pt idx="6102">
                  <c:v>9.0</c:v>
                </c:pt>
                <c:pt idx="6103">
                  <c:v>9.0</c:v>
                </c:pt>
                <c:pt idx="6104">
                  <c:v>9.0</c:v>
                </c:pt>
                <c:pt idx="6105">
                  <c:v>9.0</c:v>
                </c:pt>
                <c:pt idx="6106">
                  <c:v>9.0</c:v>
                </c:pt>
                <c:pt idx="6107">
                  <c:v>9.0</c:v>
                </c:pt>
                <c:pt idx="6108">
                  <c:v>9.0</c:v>
                </c:pt>
                <c:pt idx="6109">
                  <c:v>9.0</c:v>
                </c:pt>
                <c:pt idx="6110">
                  <c:v>9.0</c:v>
                </c:pt>
                <c:pt idx="6111">
                  <c:v>9.0</c:v>
                </c:pt>
                <c:pt idx="6112">
                  <c:v>9.0</c:v>
                </c:pt>
                <c:pt idx="6113">
                  <c:v>9.0</c:v>
                </c:pt>
                <c:pt idx="6114">
                  <c:v>9.0</c:v>
                </c:pt>
                <c:pt idx="6115">
                  <c:v>9.0</c:v>
                </c:pt>
                <c:pt idx="6116">
                  <c:v>9.0</c:v>
                </c:pt>
                <c:pt idx="6117">
                  <c:v>9.0</c:v>
                </c:pt>
                <c:pt idx="6118">
                  <c:v>9.0</c:v>
                </c:pt>
                <c:pt idx="6119">
                  <c:v>9.0</c:v>
                </c:pt>
                <c:pt idx="6120">
                  <c:v>9.0</c:v>
                </c:pt>
                <c:pt idx="6121">
                  <c:v>9.0</c:v>
                </c:pt>
                <c:pt idx="6122">
                  <c:v>9.0</c:v>
                </c:pt>
                <c:pt idx="6123">
                  <c:v>9.0</c:v>
                </c:pt>
                <c:pt idx="6124">
                  <c:v>9.0</c:v>
                </c:pt>
                <c:pt idx="6125">
                  <c:v>9.0</c:v>
                </c:pt>
                <c:pt idx="6126">
                  <c:v>9.0</c:v>
                </c:pt>
                <c:pt idx="6127">
                  <c:v>9.0</c:v>
                </c:pt>
                <c:pt idx="6128">
                  <c:v>9.0</c:v>
                </c:pt>
                <c:pt idx="6129">
                  <c:v>9.0</c:v>
                </c:pt>
                <c:pt idx="6130">
                  <c:v>9.0</c:v>
                </c:pt>
                <c:pt idx="6131">
                  <c:v>9.0</c:v>
                </c:pt>
                <c:pt idx="6132">
                  <c:v>9.0</c:v>
                </c:pt>
                <c:pt idx="6133">
                  <c:v>9.0</c:v>
                </c:pt>
                <c:pt idx="6134">
                  <c:v>9.0</c:v>
                </c:pt>
                <c:pt idx="6135">
                  <c:v>9.0</c:v>
                </c:pt>
                <c:pt idx="6136">
                  <c:v>9.0</c:v>
                </c:pt>
                <c:pt idx="6137">
                  <c:v>9.0</c:v>
                </c:pt>
                <c:pt idx="6138">
                  <c:v>9.0</c:v>
                </c:pt>
                <c:pt idx="6139">
                  <c:v>9.0</c:v>
                </c:pt>
                <c:pt idx="6140">
                  <c:v>9.0</c:v>
                </c:pt>
                <c:pt idx="6141">
                  <c:v>9.0</c:v>
                </c:pt>
                <c:pt idx="6142">
                  <c:v>9.0</c:v>
                </c:pt>
                <c:pt idx="6143">
                  <c:v>9.0</c:v>
                </c:pt>
                <c:pt idx="6144">
                  <c:v>9.0</c:v>
                </c:pt>
                <c:pt idx="6145">
                  <c:v>9.0</c:v>
                </c:pt>
                <c:pt idx="6146">
                  <c:v>9.0</c:v>
                </c:pt>
                <c:pt idx="6147">
                  <c:v>9.0</c:v>
                </c:pt>
                <c:pt idx="6148">
                  <c:v>9.0</c:v>
                </c:pt>
                <c:pt idx="6149">
                  <c:v>9.0</c:v>
                </c:pt>
                <c:pt idx="6150">
                  <c:v>9.0</c:v>
                </c:pt>
                <c:pt idx="6151">
                  <c:v>9.0</c:v>
                </c:pt>
                <c:pt idx="6152">
                  <c:v>9.0</c:v>
                </c:pt>
                <c:pt idx="6153">
                  <c:v>9.0</c:v>
                </c:pt>
                <c:pt idx="6154">
                  <c:v>9.0</c:v>
                </c:pt>
                <c:pt idx="6155">
                  <c:v>9.0</c:v>
                </c:pt>
                <c:pt idx="6156">
                  <c:v>9.0</c:v>
                </c:pt>
                <c:pt idx="6157">
                  <c:v>9.0</c:v>
                </c:pt>
                <c:pt idx="6158">
                  <c:v>9.0</c:v>
                </c:pt>
                <c:pt idx="6159">
                  <c:v>9.0</c:v>
                </c:pt>
                <c:pt idx="6160">
                  <c:v>9.0</c:v>
                </c:pt>
                <c:pt idx="6161">
                  <c:v>9.0</c:v>
                </c:pt>
                <c:pt idx="6162">
                  <c:v>9.0</c:v>
                </c:pt>
                <c:pt idx="6163">
                  <c:v>9.0</c:v>
                </c:pt>
                <c:pt idx="6164">
                  <c:v>9.0</c:v>
                </c:pt>
                <c:pt idx="6165">
                  <c:v>9.0</c:v>
                </c:pt>
                <c:pt idx="6166">
                  <c:v>9.0</c:v>
                </c:pt>
                <c:pt idx="6167">
                  <c:v>9.0</c:v>
                </c:pt>
                <c:pt idx="6168">
                  <c:v>9.0</c:v>
                </c:pt>
                <c:pt idx="6169">
                  <c:v>9.0</c:v>
                </c:pt>
                <c:pt idx="6170">
                  <c:v>9.0</c:v>
                </c:pt>
                <c:pt idx="6171">
                  <c:v>9.0</c:v>
                </c:pt>
                <c:pt idx="6172">
                  <c:v>9.0</c:v>
                </c:pt>
                <c:pt idx="6173">
                  <c:v>9.0</c:v>
                </c:pt>
                <c:pt idx="6174">
                  <c:v>9.0</c:v>
                </c:pt>
                <c:pt idx="6175">
                  <c:v>9.0</c:v>
                </c:pt>
                <c:pt idx="6176">
                  <c:v>9.0</c:v>
                </c:pt>
                <c:pt idx="6177">
                  <c:v>9.0</c:v>
                </c:pt>
                <c:pt idx="6178">
                  <c:v>9.0</c:v>
                </c:pt>
                <c:pt idx="6179">
                  <c:v>9.0</c:v>
                </c:pt>
                <c:pt idx="6180">
                  <c:v>9.0</c:v>
                </c:pt>
                <c:pt idx="6181">
                  <c:v>9.0</c:v>
                </c:pt>
                <c:pt idx="6182">
                  <c:v>9.0</c:v>
                </c:pt>
                <c:pt idx="6183">
                  <c:v>9.0</c:v>
                </c:pt>
                <c:pt idx="6184">
                  <c:v>9.0</c:v>
                </c:pt>
                <c:pt idx="6185">
                  <c:v>9.0</c:v>
                </c:pt>
                <c:pt idx="6186">
                  <c:v>9.0</c:v>
                </c:pt>
                <c:pt idx="6187">
                  <c:v>9.0</c:v>
                </c:pt>
                <c:pt idx="6188">
                  <c:v>9.0</c:v>
                </c:pt>
                <c:pt idx="6189">
                  <c:v>9.0</c:v>
                </c:pt>
                <c:pt idx="6190">
                  <c:v>9.0</c:v>
                </c:pt>
                <c:pt idx="6191">
                  <c:v>9.0</c:v>
                </c:pt>
                <c:pt idx="6192">
                  <c:v>9.0</c:v>
                </c:pt>
                <c:pt idx="6193">
                  <c:v>9.0</c:v>
                </c:pt>
                <c:pt idx="6194">
                  <c:v>9.0</c:v>
                </c:pt>
                <c:pt idx="6195">
                  <c:v>9.0</c:v>
                </c:pt>
                <c:pt idx="6196">
                  <c:v>9.0</c:v>
                </c:pt>
                <c:pt idx="6197">
                  <c:v>9.0</c:v>
                </c:pt>
                <c:pt idx="6198">
                  <c:v>9.0</c:v>
                </c:pt>
                <c:pt idx="6199">
                  <c:v>9.0</c:v>
                </c:pt>
                <c:pt idx="6200">
                  <c:v>9.0</c:v>
                </c:pt>
                <c:pt idx="6201">
                  <c:v>9.0</c:v>
                </c:pt>
                <c:pt idx="6202">
                  <c:v>9.0</c:v>
                </c:pt>
                <c:pt idx="6203">
                  <c:v>9.0</c:v>
                </c:pt>
                <c:pt idx="6204">
                  <c:v>9.0</c:v>
                </c:pt>
                <c:pt idx="6205">
                  <c:v>9.0</c:v>
                </c:pt>
                <c:pt idx="6206">
                  <c:v>9.0</c:v>
                </c:pt>
                <c:pt idx="6207">
                  <c:v>9.0</c:v>
                </c:pt>
                <c:pt idx="6208">
                  <c:v>9.0</c:v>
                </c:pt>
                <c:pt idx="6209">
                  <c:v>9.0</c:v>
                </c:pt>
                <c:pt idx="6210">
                  <c:v>9.0</c:v>
                </c:pt>
                <c:pt idx="6211">
                  <c:v>9.0</c:v>
                </c:pt>
                <c:pt idx="6212">
                  <c:v>9.0</c:v>
                </c:pt>
                <c:pt idx="6213">
                  <c:v>9.0</c:v>
                </c:pt>
                <c:pt idx="6214">
                  <c:v>9.0</c:v>
                </c:pt>
                <c:pt idx="6215">
                  <c:v>9.0</c:v>
                </c:pt>
                <c:pt idx="6216">
                  <c:v>9.0</c:v>
                </c:pt>
                <c:pt idx="6217">
                  <c:v>9.0</c:v>
                </c:pt>
                <c:pt idx="6218">
                  <c:v>9.0</c:v>
                </c:pt>
                <c:pt idx="6219">
                  <c:v>9.0</c:v>
                </c:pt>
                <c:pt idx="6220">
                  <c:v>9.0</c:v>
                </c:pt>
                <c:pt idx="6221">
                  <c:v>9.0</c:v>
                </c:pt>
                <c:pt idx="6222">
                  <c:v>9.0</c:v>
                </c:pt>
                <c:pt idx="6223">
                  <c:v>9.0</c:v>
                </c:pt>
                <c:pt idx="6224">
                  <c:v>9.0</c:v>
                </c:pt>
                <c:pt idx="6225">
                  <c:v>9.0</c:v>
                </c:pt>
                <c:pt idx="6226">
                  <c:v>9.0</c:v>
                </c:pt>
                <c:pt idx="6227">
                  <c:v>9.0</c:v>
                </c:pt>
                <c:pt idx="6228">
                  <c:v>9.0</c:v>
                </c:pt>
                <c:pt idx="6229">
                  <c:v>9.0</c:v>
                </c:pt>
                <c:pt idx="6230">
                  <c:v>9.0</c:v>
                </c:pt>
                <c:pt idx="6231">
                  <c:v>9.0</c:v>
                </c:pt>
                <c:pt idx="6232">
                  <c:v>9.0</c:v>
                </c:pt>
                <c:pt idx="6233">
                  <c:v>9.0</c:v>
                </c:pt>
                <c:pt idx="6234">
                  <c:v>9.0</c:v>
                </c:pt>
                <c:pt idx="6235">
                  <c:v>9.0</c:v>
                </c:pt>
                <c:pt idx="6236">
                  <c:v>9.0</c:v>
                </c:pt>
                <c:pt idx="6237">
                  <c:v>9.0</c:v>
                </c:pt>
                <c:pt idx="6238">
                  <c:v>9.0</c:v>
                </c:pt>
                <c:pt idx="6239">
                  <c:v>9.0</c:v>
                </c:pt>
                <c:pt idx="6240">
                  <c:v>9.0</c:v>
                </c:pt>
                <c:pt idx="6241">
                  <c:v>9.0</c:v>
                </c:pt>
                <c:pt idx="6242">
                  <c:v>9.0</c:v>
                </c:pt>
                <c:pt idx="6243">
                  <c:v>9.0</c:v>
                </c:pt>
                <c:pt idx="6244">
                  <c:v>9.0</c:v>
                </c:pt>
                <c:pt idx="6245">
                  <c:v>9.0</c:v>
                </c:pt>
                <c:pt idx="6246">
                  <c:v>9.0</c:v>
                </c:pt>
                <c:pt idx="6247">
                  <c:v>9.0</c:v>
                </c:pt>
                <c:pt idx="6248">
                  <c:v>9.0</c:v>
                </c:pt>
                <c:pt idx="6249">
                  <c:v>9.0</c:v>
                </c:pt>
                <c:pt idx="6250">
                  <c:v>9.0</c:v>
                </c:pt>
                <c:pt idx="6251">
                  <c:v>9.0</c:v>
                </c:pt>
                <c:pt idx="6252">
                  <c:v>9.0</c:v>
                </c:pt>
                <c:pt idx="6253">
                  <c:v>9.0</c:v>
                </c:pt>
                <c:pt idx="6254">
                  <c:v>9.0</c:v>
                </c:pt>
                <c:pt idx="6255">
                  <c:v>9.0</c:v>
                </c:pt>
                <c:pt idx="6256">
                  <c:v>9.0</c:v>
                </c:pt>
                <c:pt idx="6257">
                  <c:v>9.0</c:v>
                </c:pt>
                <c:pt idx="6258">
                  <c:v>9.0</c:v>
                </c:pt>
                <c:pt idx="6259">
                  <c:v>9.0</c:v>
                </c:pt>
                <c:pt idx="6260">
                  <c:v>9.0</c:v>
                </c:pt>
                <c:pt idx="6261">
                  <c:v>9.0</c:v>
                </c:pt>
                <c:pt idx="6262">
                  <c:v>9.0</c:v>
                </c:pt>
                <c:pt idx="6263">
                  <c:v>9.0</c:v>
                </c:pt>
                <c:pt idx="6264">
                  <c:v>9.0</c:v>
                </c:pt>
                <c:pt idx="6265">
                  <c:v>9.0</c:v>
                </c:pt>
                <c:pt idx="6266">
                  <c:v>9.0</c:v>
                </c:pt>
                <c:pt idx="6267">
                  <c:v>9.0</c:v>
                </c:pt>
                <c:pt idx="6268">
                  <c:v>9.0</c:v>
                </c:pt>
                <c:pt idx="6269">
                  <c:v>9.0</c:v>
                </c:pt>
                <c:pt idx="6270">
                  <c:v>9.0</c:v>
                </c:pt>
                <c:pt idx="6271">
                  <c:v>9.0</c:v>
                </c:pt>
                <c:pt idx="6272">
                  <c:v>9.0</c:v>
                </c:pt>
                <c:pt idx="6273">
                  <c:v>9.0</c:v>
                </c:pt>
                <c:pt idx="6274">
                  <c:v>9.0</c:v>
                </c:pt>
                <c:pt idx="6275">
                  <c:v>9.0</c:v>
                </c:pt>
                <c:pt idx="6276">
                  <c:v>9.0</c:v>
                </c:pt>
                <c:pt idx="6277">
                  <c:v>9.0</c:v>
                </c:pt>
                <c:pt idx="6278">
                  <c:v>9.0</c:v>
                </c:pt>
                <c:pt idx="6279">
                  <c:v>9.0</c:v>
                </c:pt>
                <c:pt idx="6280">
                  <c:v>9.0</c:v>
                </c:pt>
                <c:pt idx="6281">
                  <c:v>9.0</c:v>
                </c:pt>
                <c:pt idx="6282">
                  <c:v>9.0</c:v>
                </c:pt>
                <c:pt idx="6283">
                  <c:v>9.0</c:v>
                </c:pt>
                <c:pt idx="6284">
                  <c:v>9.0</c:v>
                </c:pt>
                <c:pt idx="6285">
                  <c:v>9.0</c:v>
                </c:pt>
                <c:pt idx="6286">
                  <c:v>9.0</c:v>
                </c:pt>
                <c:pt idx="6287">
                  <c:v>9.0</c:v>
                </c:pt>
                <c:pt idx="6288">
                  <c:v>9.0</c:v>
                </c:pt>
                <c:pt idx="6289">
                  <c:v>9.0</c:v>
                </c:pt>
                <c:pt idx="6290">
                  <c:v>9.0</c:v>
                </c:pt>
                <c:pt idx="6291">
                  <c:v>9.0</c:v>
                </c:pt>
                <c:pt idx="6292">
                  <c:v>9.0</c:v>
                </c:pt>
                <c:pt idx="6293">
                  <c:v>9.0</c:v>
                </c:pt>
                <c:pt idx="6294">
                  <c:v>9.0</c:v>
                </c:pt>
                <c:pt idx="6295">
                  <c:v>9.0</c:v>
                </c:pt>
                <c:pt idx="6296">
                  <c:v>9.0</c:v>
                </c:pt>
                <c:pt idx="6297">
                  <c:v>9.0</c:v>
                </c:pt>
                <c:pt idx="6298">
                  <c:v>9.0</c:v>
                </c:pt>
                <c:pt idx="6299">
                  <c:v>9.0</c:v>
                </c:pt>
                <c:pt idx="6300">
                  <c:v>9.0</c:v>
                </c:pt>
                <c:pt idx="6301">
                  <c:v>9.0</c:v>
                </c:pt>
                <c:pt idx="6302">
                  <c:v>9.0</c:v>
                </c:pt>
                <c:pt idx="6303">
                  <c:v>9.0</c:v>
                </c:pt>
                <c:pt idx="6304">
                  <c:v>9.0</c:v>
                </c:pt>
                <c:pt idx="6305">
                  <c:v>9.0</c:v>
                </c:pt>
                <c:pt idx="6306">
                  <c:v>9.0</c:v>
                </c:pt>
                <c:pt idx="6307">
                  <c:v>9.0</c:v>
                </c:pt>
                <c:pt idx="6308">
                  <c:v>9.0</c:v>
                </c:pt>
                <c:pt idx="6309">
                  <c:v>9.0</c:v>
                </c:pt>
                <c:pt idx="6310">
                  <c:v>9.0</c:v>
                </c:pt>
                <c:pt idx="6311">
                  <c:v>9.0</c:v>
                </c:pt>
                <c:pt idx="6312">
                  <c:v>9.0</c:v>
                </c:pt>
                <c:pt idx="6313">
                  <c:v>9.0</c:v>
                </c:pt>
                <c:pt idx="6314">
                  <c:v>9.0</c:v>
                </c:pt>
                <c:pt idx="6315">
                  <c:v>9.0</c:v>
                </c:pt>
                <c:pt idx="6316">
                  <c:v>9.0</c:v>
                </c:pt>
                <c:pt idx="6317">
                  <c:v>9.0</c:v>
                </c:pt>
                <c:pt idx="6318">
                  <c:v>9.0</c:v>
                </c:pt>
                <c:pt idx="6319">
                  <c:v>9.0</c:v>
                </c:pt>
                <c:pt idx="6320">
                  <c:v>9.0</c:v>
                </c:pt>
                <c:pt idx="6321">
                  <c:v>9.0</c:v>
                </c:pt>
                <c:pt idx="6322">
                  <c:v>9.0</c:v>
                </c:pt>
                <c:pt idx="6323">
                  <c:v>9.0</c:v>
                </c:pt>
                <c:pt idx="6324">
                  <c:v>9.0</c:v>
                </c:pt>
                <c:pt idx="6325">
                  <c:v>9.0</c:v>
                </c:pt>
                <c:pt idx="6326">
                  <c:v>9.0</c:v>
                </c:pt>
                <c:pt idx="6327">
                  <c:v>9.0</c:v>
                </c:pt>
                <c:pt idx="6328">
                  <c:v>9.0</c:v>
                </c:pt>
                <c:pt idx="6329">
                  <c:v>9.0</c:v>
                </c:pt>
                <c:pt idx="6330">
                  <c:v>9.0</c:v>
                </c:pt>
                <c:pt idx="6331">
                  <c:v>9.0</c:v>
                </c:pt>
                <c:pt idx="6332">
                  <c:v>9.0</c:v>
                </c:pt>
                <c:pt idx="6333">
                  <c:v>9.0</c:v>
                </c:pt>
                <c:pt idx="6334">
                  <c:v>9.0</c:v>
                </c:pt>
                <c:pt idx="6335">
                  <c:v>9.0</c:v>
                </c:pt>
                <c:pt idx="6336">
                  <c:v>9.0</c:v>
                </c:pt>
                <c:pt idx="6337">
                  <c:v>9.0</c:v>
                </c:pt>
                <c:pt idx="6338">
                  <c:v>9.0</c:v>
                </c:pt>
                <c:pt idx="6339">
                  <c:v>9.0</c:v>
                </c:pt>
                <c:pt idx="6340">
                  <c:v>9.0</c:v>
                </c:pt>
                <c:pt idx="6341">
                  <c:v>9.0</c:v>
                </c:pt>
                <c:pt idx="6342">
                  <c:v>9.0</c:v>
                </c:pt>
                <c:pt idx="6343">
                  <c:v>9.0</c:v>
                </c:pt>
                <c:pt idx="6344">
                  <c:v>9.0</c:v>
                </c:pt>
                <c:pt idx="6345">
                  <c:v>9.0</c:v>
                </c:pt>
                <c:pt idx="6346">
                  <c:v>9.0</c:v>
                </c:pt>
                <c:pt idx="6347">
                  <c:v>9.0</c:v>
                </c:pt>
                <c:pt idx="6348">
                  <c:v>9.0</c:v>
                </c:pt>
                <c:pt idx="6349">
                  <c:v>9.0</c:v>
                </c:pt>
                <c:pt idx="6350">
                  <c:v>9.0</c:v>
                </c:pt>
                <c:pt idx="6351">
                  <c:v>9.0</c:v>
                </c:pt>
                <c:pt idx="6352">
                  <c:v>9.0</c:v>
                </c:pt>
                <c:pt idx="6353">
                  <c:v>9.0</c:v>
                </c:pt>
                <c:pt idx="6354">
                  <c:v>9.0</c:v>
                </c:pt>
                <c:pt idx="6355">
                  <c:v>9.0</c:v>
                </c:pt>
                <c:pt idx="6356">
                  <c:v>9.0</c:v>
                </c:pt>
                <c:pt idx="6357">
                  <c:v>9.0</c:v>
                </c:pt>
                <c:pt idx="6358">
                  <c:v>9.0</c:v>
                </c:pt>
                <c:pt idx="6359">
                  <c:v>9.0</c:v>
                </c:pt>
                <c:pt idx="6360">
                  <c:v>9.0</c:v>
                </c:pt>
                <c:pt idx="6361">
                  <c:v>9.0</c:v>
                </c:pt>
                <c:pt idx="6362">
                  <c:v>9.0</c:v>
                </c:pt>
                <c:pt idx="6363">
                  <c:v>9.0</c:v>
                </c:pt>
                <c:pt idx="6364">
                  <c:v>9.0</c:v>
                </c:pt>
                <c:pt idx="6365">
                  <c:v>9.0</c:v>
                </c:pt>
                <c:pt idx="6366">
                  <c:v>9.0</c:v>
                </c:pt>
                <c:pt idx="6367">
                  <c:v>9.0</c:v>
                </c:pt>
                <c:pt idx="6368">
                  <c:v>9.0</c:v>
                </c:pt>
                <c:pt idx="6369">
                  <c:v>9.0</c:v>
                </c:pt>
                <c:pt idx="6370">
                  <c:v>9.0</c:v>
                </c:pt>
                <c:pt idx="6371">
                  <c:v>9.0</c:v>
                </c:pt>
                <c:pt idx="6372">
                  <c:v>9.0</c:v>
                </c:pt>
                <c:pt idx="6373">
                  <c:v>9.0</c:v>
                </c:pt>
                <c:pt idx="6374">
                  <c:v>9.0</c:v>
                </c:pt>
                <c:pt idx="6375">
                  <c:v>9.0</c:v>
                </c:pt>
                <c:pt idx="6376">
                  <c:v>9.0</c:v>
                </c:pt>
                <c:pt idx="6377">
                  <c:v>9.0</c:v>
                </c:pt>
                <c:pt idx="6378">
                  <c:v>9.0</c:v>
                </c:pt>
                <c:pt idx="6379">
                  <c:v>9.0</c:v>
                </c:pt>
                <c:pt idx="6380">
                  <c:v>9.0</c:v>
                </c:pt>
                <c:pt idx="6381">
                  <c:v>9.0</c:v>
                </c:pt>
                <c:pt idx="6382">
                  <c:v>9.0</c:v>
                </c:pt>
                <c:pt idx="6383">
                  <c:v>9.0</c:v>
                </c:pt>
                <c:pt idx="6384">
                  <c:v>9.0</c:v>
                </c:pt>
                <c:pt idx="6385">
                  <c:v>9.0</c:v>
                </c:pt>
                <c:pt idx="6386">
                  <c:v>9.0</c:v>
                </c:pt>
                <c:pt idx="6387">
                  <c:v>9.0</c:v>
                </c:pt>
                <c:pt idx="6388">
                  <c:v>9.0</c:v>
                </c:pt>
                <c:pt idx="6389">
                  <c:v>9.0</c:v>
                </c:pt>
                <c:pt idx="6390">
                  <c:v>9.0</c:v>
                </c:pt>
                <c:pt idx="6391">
                  <c:v>9.0</c:v>
                </c:pt>
                <c:pt idx="6392">
                  <c:v>9.0</c:v>
                </c:pt>
                <c:pt idx="6393">
                  <c:v>9.0</c:v>
                </c:pt>
                <c:pt idx="6394">
                  <c:v>9.0</c:v>
                </c:pt>
                <c:pt idx="6395">
                  <c:v>9.0</c:v>
                </c:pt>
                <c:pt idx="6396">
                  <c:v>9.0</c:v>
                </c:pt>
                <c:pt idx="6397">
                  <c:v>9.0</c:v>
                </c:pt>
                <c:pt idx="6398">
                  <c:v>9.0</c:v>
                </c:pt>
                <c:pt idx="6399">
                  <c:v>9.0</c:v>
                </c:pt>
                <c:pt idx="6400">
                  <c:v>9.0</c:v>
                </c:pt>
                <c:pt idx="6401">
                  <c:v>9.0</c:v>
                </c:pt>
                <c:pt idx="6402">
                  <c:v>9.0</c:v>
                </c:pt>
                <c:pt idx="6403">
                  <c:v>9.0</c:v>
                </c:pt>
                <c:pt idx="6404">
                  <c:v>9.0</c:v>
                </c:pt>
                <c:pt idx="6405">
                  <c:v>9.0</c:v>
                </c:pt>
                <c:pt idx="6406">
                  <c:v>9.0</c:v>
                </c:pt>
                <c:pt idx="6407">
                  <c:v>9.0</c:v>
                </c:pt>
                <c:pt idx="6408">
                  <c:v>9.0</c:v>
                </c:pt>
                <c:pt idx="6409">
                  <c:v>9.0</c:v>
                </c:pt>
                <c:pt idx="6410">
                  <c:v>9.0</c:v>
                </c:pt>
                <c:pt idx="6411">
                  <c:v>9.0</c:v>
                </c:pt>
                <c:pt idx="6412">
                  <c:v>9.0</c:v>
                </c:pt>
                <c:pt idx="6413">
                  <c:v>9.0</c:v>
                </c:pt>
                <c:pt idx="6414">
                  <c:v>9.0</c:v>
                </c:pt>
                <c:pt idx="6415">
                  <c:v>9.0</c:v>
                </c:pt>
                <c:pt idx="6416">
                  <c:v>9.0</c:v>
                </c:pt>
                <c:pt idx="6417">
                  <c:v>9.0</c:v>
                </c:pt>
                <c:pt idx="6418">
                  <c:v>9.0</c:v>
                </c:pt>
                <c:pt idx="6419">
                  <c:v>9.0</c:v>
                </c:pt>
                <c:pt idx="6420">
                  <c:v>9.0</c:v>
                </c:pt>
                <c:pt idx="6421">
                  <c:v>9.0</c:v>
                </c:pt>
                <c:pt idx="6422">
                  <c:v>9.0</c:v>
                </c:pt>
                <c:pt idx="6423">
                  <c:v>9.0</c:v>
                </c:pt>
                <c:pt idx="6424">
                  <c:v>9.0</c:v>
                </c:pt>
                <c:pt idx="6425">
                  <c:v>9.0</c:v>
                </c:pt>
                <c:pt idx="6426">
                  <c:v>9.0</c:v>
                </c:pt>
                <c:pt idx="6427">
                  <c:v>9.0</c:v>
                </c:pt>
                <c:pt idx="6428">
                  <c:v>9.0</c:v>
                </c:pt>
                <c:pt idx="6429">
                  <c:v>9.0</c:v>
                </c:pt>
                <c:pt idx="6430">
                  <c:v>9.0</c:v>
                </c:pt>
                <c:pt idx="6431">
                  <c:v>9.0</c:v>
                </c:pt>
                <c:pt idx="6432">
                  <c:v>9.0</c:v>
                </c:pt>
                <c:pt idx="6433">
                  <c:v>9.0</c:v>
                </c:pt>
                <c:pt idx="6434">
                  <c:v>9.0</c:v>
                </c:pt>
                <c:pt idx="6435">
                  <c:v>9.0</c:v>
                </c:pt>
                <c:pt idx="6436">
                  <c:v>9.0</c:v>
                </c:pt>
                <c:pt idx="6437">
                  <c:v>9.0</c:v>
                </c:pt>
                <c:pt idx="6438">
                  <c:v>9.0</c:v>
                </c:pt>
                <c:pt idx="6439">
                  <c:v>9.0</c:v>
                </c:pt>
                <c:pt idx="6440">
                  <c:v>9.0</c:v>
                </c:pt>
                <c:pt idx="6441">
                  <c:v>9.0</c:v>
                </c:pt>
                <c:pt idx="6442">
                  <c:v>9.0</c:v>
                </c:pt>
                <c:pt idx="6443">
                  <c:v>9.0</c:v>
                </c:pt>
                <c:pt idx="6444">
                  <c:v>9.0</c:v>
                </c:pt>
                <c:pt idx="6445">
                  <c:v>9.0</c:v>
                </c:pt>
                <c:pt idx="6446">
                  <c:v>9.0</c:v>
                </c:pt>
                <c:pt idx="6447">
                  <c:v>9.0</c:v>
                </c:pt>
                <c:pt idx="6448">
                  <c:v>9.0</c:v>
                </c:pt>
                <c:pt idx="6449">
                  <c:v>9.0</c:v>
                </c:pt>
                <c:pt idx="6450">
                  <c:v>9.0</c:v>
                </c:pt>
                <c:pt idx="6451">
                  <c:v>9.0</c:v>
                </c:pt>
                <c:pt idx="6452">
                  <c:v>9.0</c:v>
                </c:pt>
                <c:pt idx="6453">
                  <c:v>9.0</c:v>
                </c:pt>
                <c:pt idx="6454">
                  <c:v>9.0</c:v>
                </c:pt>
                <c:pt idx="6455">
                  <c:v>9.0</c:v>
                </c:pt>
                <c:pt idx="6456">
                  <c:v>9.0</c:v>
                </c:pt>
                <c:pt idx="6457">
                  <c:v>9.0</c:v>
                </c:pt>
                <c:pt idx="6458">
                  <c:v>9.0</c:v>
                </c:pt>
                <c:pt idx="6459">
                  <c:v>9.0</c:v>
                </c:pt>
                <c:pt idx="6460">
                  <c:v>9.0</c:v>
                </c:pt>
                <c:pt idx="6461">
                  <c:v>9.0</c:v>
                </c:pt>
                <c:pt idx="6462">
                  <c:v>9.0</c:v>
                </c:pt>
                <c:pt idx="6463">
                  <c:v>9.0</c:v>
                </c:pt>
                <c:pt idx="6464">
                  <c:v>9.0</c:v>
                </c:pt>
                <c:pt idx="6465">
                  <c:v>9.0</c:v>
                </c:pt>
                <c:pt idx="6466">
                  <c:v>9.0</c:v>
                </c:pt>
                <c:pt idx="6467">
                  <c:v>9.0</c:v>
                </c:pt>
                <c:pt idx="6468">
                  <c:v>9.0</c:v>
                </c:pt>
                <c:pt idx="6469">
                  <c:v>9.0</c:v>
                </c:pt>
                <c:pt idx="6470">
                  <c:v>9.0</c:v>
                </c:pt>
                <c:pt idx="6471">
                  <c:v>9.0</c:v>
                </c:pt>
                <c:pt idx="6472">
                  <c:v>9.0</c:v>
                </c:pt>
                <c:pt idx="6473">
                  <c:v>9.0</c:v>
                </c:pt>
                <c:pt idx="6474">
                  <c:v>9.0</c:v>
                </c:pt>
                <c:pt idx="6475">
                  <c:v>9.0</c:v>
                </c:pt>
                <c:pt idx="6476">
                  <c:v>9.0</c:v>
                </c:pt>
                <c:pt idx="6477">
                  <c:v>9.0</c:v>
                </c:pt>
                <c:pt idx="6478">
                  <c:v>9.0</c:v>
                </c:pt>
                <c:pt idx="6479">
                  <c:v>9.0</c:v>
                </c:pt>
                <c:pt idx="6480">
                  <c:v>9.0</c:v>
                </c:pt>
                <c:pt idx="6481">
                  <c:v>9.0</c:v>
                </c:pt>
                <c:pt idx="6482">
                  <c:v>9.0</c:v>
                </c:pt>
                <c:pt idx="6483">
                  <c:v>9.0</c:v>
                </c:pt>
                <c:pt idx="6484">
                  <c:v>9.0</c:v>
                </c:pt>
                <c:pt idx="6485">
                  <c:v>9.0</c:v>
                </c:pt>
                <c:pt idx="6486">
                  <c:v>9.0</c:v>
                </c:pt>
                <c:pt idx="6487">
                  <c:v>9.0</c:v>
                </c:pt>
                <c:pt idx="6488">
                  <c:v>9.0</c:v>
                </c:pt>
                <c:pt idx="6489">
                  <c:v>9.0</c:v>
                </c:pt>
                <c:pt idx="6490">
                  <c:v>9.0</c:v>
                </c:pt>
                <c:pt idx="6491">
                  <c:v>9.0</c:v>
                </c:pt>
                <c:pt idx="6492">
                  <c:v>9.0</c:v>
                </c:pt>
                <c:pt idx="6493">
                  <c:v>9.0</c:v>
                </c:pt>
                <c:pt idx="6494">
                  <c:v>9.0</c:v>
                </c:pt>
                <c:pt idx="6495">
                  <c:v>9.0</c:v>
                </c:pt>
                <c:pt idx="6496">
                  <c:v>9.0</c:v>
                </c:pt>
                <c:pt idx="6497">
                  <c:v>9.0</c:v>
                </c:pt>
                <c:pt idx="6498">
                  <c:v>9.0</c:v>
                </c:pt>
                <c:pt idx="6499">
                  <c:v>9.0</c:v>
                </c:pt>
                <c:pt idx="6500">
                  <c:v>9.0</c:v>
                </c:pt>
                <c:pt idx="6501">
                  <c:v>9.0</c:v>
                </c:pt>
                <c:pt idx="6502">
                  <c:v>9.0</c:v>
                </c:pt>
                <c:pt idx="6503">
                  <c:v>9.0</c:v>
                </c:pt>
                <c:pt idx="6504">
                  <c:v>9.0</c:v>
                </c:pt>
                <c:pt idx="6505">
                  <c:v>9.0</c:v>
                </c:pt>
                <c:pt idx="6506">
                  <c:v>9.0</c:v>
                </c:pt>
                <c:pt idx="6507">
                  <c:v>9.0</c:v>
                </c:pt>
                <c:pt idx="6508">
                  <c:v>9.0</c:v>
                </c:pt>
                <c:pt idx="6509">
                  <c:v>9.0</c:v>
                </c:pt>
                <c:pt idx="6510">
                  <c:v>9.0</c:v>
                </c:pt>
                <c:pt idx="6511">
                  <c:v>9.0</c:v>
                </c:pt>
                <c:pt idx="6512">
                  <c:v>9.0</c:v>
                </c:pt>
                <c:pt idx="6513">
                  <c:v>9.0</c:v>
                </c:pt>
                <c:pt idx="6514">
                  <c:v>9.0</c:v>
                </c:pt>
                <c:pt idx="6515">
                  <c:v>9.0</c:v>
                </c:pt>
                <c:pt idx="6516">
                  <c:v>9.0</c:v>
                </c:pt>
                <c:pt idx="6517">
                  <c:v>9.0</c:v>
                </c:pt>
                <c:pt idx="6518">
                  <c:v>9.0</c:v>
                </c:pt>
                <c:pt idx="6519">
                  <c:v>9.0</c:v>
                </c:pt>
                <c:pt idx="6520">
                  <c:v>9.0</c:v>
                </c:pt>
                <c:pt idx="6521">
                  <c:v>9.0</c:v>
                </c:pt>
                <c:pt idx="6522">
                  <c:v>9.0</c:v>
                </c:pt>
                <c:pt idx="6523">
                  <c:v>9.0</c:v>
                </c:pt>
                <c:pt idx="6524">
                  <c:v>9.0</c:v>
                </c:pt>
                <c:pt idx="6525">
                  <c:v>9.0</c:v>
                </c:pt>
                <c:pt idx="6526">
                  <c:v>9.0</c:v>
                </c:pt>
                <c:pt idx="6527">
                  <c:v>9.0</c:v>
                </c:pt>
                <c:pt idx="6528">
                  <c:v>9.0</c:v>
                </c:pt>
                <c:pt idx="6529">
                  <c:v>9.0</c:v>
                </c:pt>
                <c:pt idx="6530">
                  <c:v>9.0</c:v>
                </c:pt>
                <c:pt idx="6531">
                  <c:v>9.0</c:v>
                </c:pt>
                <c:pt idx="6532">
                  <c:v>9.0</c:v>
                </c:pt>
                <c:pt idx="6533">
                  <c:v>9.0</c:v>
                </c:pt>
                <c:pt idx="6534">
                  <c:v>9.0</c:v>
                </c:pt>
                <c:pt idx="6535">
                  <c:v>9.0</c:v>
                </c:pt>
                <c:pt idx="6536">
                  <c:v>9.0</c:v>
                </c:pt>
                <c:pt idx="6537">
                  <c:v>9.0</c:v>
                </c:pt>
                <c:pt idx="6538">
                  <c:v>9.0</c:v>
                </c:pt>
                <c:pt idx="6539">
                  <c:v>9.0</c:v>
                </c:pt>
                <c:pt idx="6540">
                  <c:v>9.0</c:v>
                </c:pt>
                <c:pt idx="6541">
                  <c:v>9.0</c:v>
                </c:pt>
                <c:pt idx="6542">
                  <c:v>9.0</c:v>
                </c:pt>
                <c:pt idx="6543">
                  <c:v>9.0</c:v>
                </c:pt>
                <c:pt idx="6544">
                  <c:v>9.0</c:v>
                </c:pt>
                <c:pt idx="6545">
                  <c:v>9.0</c:v>
                </c:pt>
                <c:pt idx="6546">
                  <c:v>9.0</c:v>
                </c:pt>
                <c:pt idx="6547">
                  <c:v>9.0</c:v>
                </c:pt>
                <c:pt idx="6548">
                  <c:v>9.0</c:v>
                </c:pt>
                <c:pt idx="6549">
                  <c:v>9.0</c:v>
                </c:pt>
                <c:pt idx="6550">
                  <c:v>9.0</c:v>
                </c:pt>
                <c:pt idx="6551">
                  <c:v>9.0</c:v>
                </c:pt>
                <c:pt idx="6552">
                  <c:v>10.0</c:v>
                </c:pt>
                <c:pt idx="6553">
                  <c:v>10.0</c:v>
                </c:pt>
                <c:pt idx="6554">
                  <c:v>10.0</c:v>
                </c:pt>
                <c:pt idx="6555">
                  <c:v>10.0</c:v>
                </c:pt>
                <c:pt idx="6556">
                  <c:v>10.0</c:v>
                </c:pt>
                <c:pt idx="6557">
                  <c:v>10.0</c:v>
                </c:pt>
                <c:pt idx="6558">
                  <c:v>10.0</c:v>
                </c:pt>
                <c:pt idx="6559">
                  <c:v>10.0</c:v>
                </c:pt>
                <c:pt idx="6560">
                  <c:v>10.0</c:v>
                </c:pt>
                <c:pt idx="6561">
                  <c:v>10.0</c:v>
                </c:pt>
                <c:pt idx="6562">
                  <c:v>10.0</c:v>
                </c:pt>
                <c:pt idx="6563">
                  <c:v>10.0</c:v>
                </c:pt>
                <c:pt idx="6564">
                  <c:v>10.0</c:v>
                </c:pt>
                <c:pt idx="6565">
                  <c:v>10.0</c:v>
                </c:pt>
                <c:pt idx="6566">
                  <c:v>10.0</c:v>
                </c:pt>
                <c:pt idx="6567">
                  <c:v>10.0</c:v>
                </c:pt>
                <c:pt idx="6568">
                  <c:v>10.0</c:v>
                </c:pt>
                <c:pt idx="6569">
                  <c:v>10.0</c:v>
                </c:pt>
                <c:pt idx="6570">
                  <c:v>10.0</c:v>
                </c:pt>
                <c:pt idx="6571">
                  <c:v>10.0</c:v>
                </c:pt>
                <c:pt idx="6572">
                  <c:v>10.0</c:v>
                </c:pt>
                <c:pt idx="6573">
                  <c:v>10.0</c:v>
                </c:pt>
                <c:pt idx="6574">
                  <c:v>10.0</c:v>
                </c:pt>
                <c:pt idx="6575">
                  <c:v>10.0</c:v>
                </c:pt>
                <c:pt idx="6576">
                  <c:v>10.0</c:v>
                </c:pt>
                <c:pt idx="6577">
                  <c:v>10.0</c:v>
                </c:pt>
                <c:pt idx="6578">
                  <c:v>10.0</c:v>
                </c:pt>
                <c:pt idx="6579">
                  <c:v>10.0</c:v>
                </c:pt>
                <c:pt idx="6580">
                  <c:v>10.0</c:v>
                </c:pt>
                <c:pt idx="6581">
                  <c:v>10.0</c:v>
                </c:pt>
                <c:pt idx="6582">
                  <c:v>10.0</c:v>
                </c:pt>
                <c:pt idx="6583">
                  <c:v>10.0</c:v>
                </c:pt>
                <c:pt idx="6584">
                  <c:v>10.0</c:v>
                </c:pt>
                <c:pt idx="6585">
                  <c:v>10.0</c:v>
                </c:pt>
                <c:pt idx="6586">
                  <c:v>10.0</c:v>
                </c:pt>
                <c:pt idx="6587">
                  <c:v>10.0</c:v>
                </c:pt>
                <c:pt idx="6588">
                  <c:v>10.0</c:v>
                </c:pt>
                <c:pt idx="6589">
                  <c:v>10.0</c:v>
                </c:pt>
                <c:pt idx="6590">
                  <c:v>10.0</c:v>
                </c:pt>
                <c:pt idx="6591">
                  <c:v>10.0</c:v>
                </c:pt>
                <c:pt idx="6592">
                  <c:v>10.0</c:v>
                </c:pt>
                <c:pt idx="6593">
                  <c:v>10.0</c:v>
                </c:pt>
                <c:pt idx="6594">
                  <c:v>10.0</c:v>
                </c:pt>
                <c:pt idx="6595">
                  <c:v>10.0</c:v>
                </c:pt>
                <c:pt idx="6596">
                  <c:v>10.0</c:v>
                </c:pt>
                <c:pt idx="6597">
                  <c:v>10.0</c:v>
                </c:pt>
                <c:pt idx="6598">
                  <c:v>10.0</c:v>
                </c:pt>
                <c:pt idx="6599">
                  <c:v>10.0</c:v>
                </c:pt>
                <c:pt idx="6600">
                  <c:v>10.0</c:v>
                </c:pt>
                <c:pt idx="6601">
                  <c:v>10.0</c:v>
                </c:pt>
                <c:pt idx="6602">
                  <c:v>10.0</c:v>
                </c:pt>
                <c:pt idx="6603">
                  <c:v>10.0</c:v>
                </c:pt>
                <c:pt idx="6604">
                  <c:v>10.0</c:v>
                </c:pt>
                <c:pt idx="6605">
                  <c:v>10.0</c:v>
                </c:pt>
                <c:pt idx="6606">
                  <c:v>10.0</c:v>
                </c:pt>
                <c:pt idx="6607">
                  <c:v>10.0</c:v>
                </c:pt>
                <c:pt idx="6608">
                  <c:v>10.0</c:v>
                </c:pt>
                <c:pt idx="6609">
                  <c:v>10.0</c:v>
                </c:pt>
                <c:pt idx="6610">
                  <c:v>10.0</c:v>
                </c:pt>
                <c:pt idx="6611">
                  <c:v>10.0</c:v>
                </c:pt>
                <c:pt idx="6612">
                  <c:v>10.0</c:v>
                </c:pt>
                <c:pt idx="6613">
                  <c:v>10.0</c:v>
                </c:pt>
                <c:pt idx="6614">
                  <c:v>10.0</c:v>
                </c:pt>
                <c:pt idx="6615">
                  <c:v>10.0</c:v>
                </c:pt>
                <c:pt idx="6616">
                  <c:v>10.0</c:v>
                </c:pt>
                <c:pt idx="6617">
                  <c:v>10.0</c:v>
                </c:pt>
                <c:pt idx="6618">
                  <c:v>10.0</c:v>
                </c:pt>
                <c:pt idx="6619">
                  <c:v>10.0</c:v>
                </c:pt>
                <c:pt idx="6620">
                  <c:v>10.0</c:v>
                </c:pt>
                <c:pt idx="6621">
                  <c:v>10.0</c:v>
                </c:pt>
                <c:pt idx="6622">
                  <c:v>10.0</c:v>
                </c:pt>
                <c:pt idx="6623">
                  <c:v>10.0</c:v>
                </c:pt>
                <c:pt idx="6624">
                  <c:v>10.0</c:v>
                </c:pt>
                <c:pt idx="6625">
                  <c:v>10.0</c:v>
                </c:pt>
                <c:pt idx="6626">
                  <c:v>10.0</c:v>
                </c:pt>
                <c:pt idx="6627">
                  <c:v>10.0</c:v>
                </c:pt>
                <c:pt idx="6628">
                  <c:v>10.0</c:v>
                </c:pt>
                <c:pt idx="6629">
                  <c:v>10.0</c:v>
                </c:pt>
                <c:pt idx="6630">
                  <c:v>10.0</c:v>
                </c:pt>
                <c:pt idx="6631">
                  <c:v>10.0</c:v>
                </c:pt>
                <c:pt idx="6632">
                  <c:v>10.0</c:v>
                </c:pt>
                <c:pt idx="6633">
                  <c:v>10.0</c:v>
                </c:pt>
                <c:pt idx="6634">
                  <c:v>10.0</c:v>
                </c:pt>
                <c:pt idx="6635">
                  <c:v>10.0</c:v>
                </c:pt>
                <c:pt idx="6636">
                  <c:v>10.0</c:v>
                </c:pt>
                <c:pt idx="6637">
                  <c:v>10.0</c:v>
                </c:pt>
                <c:pt idx="6638">
                  <c:v>10.0</c:v>
                </c:pt>
                <c:pt idx="6639">
                  <c:v>10.0</c:v>
                </c:pt>
                <c:pt idx="6640">
                  <c:v>10.0</c:v>
                </c:pt>
                <c:pt idx="6641">
                  <c:v>10.0</c:v>
                </c:pt>
                <c:pt idx="6642">
                  <c:v>10.0</c:v>
                </c:pt>
                <c:pt idx="6643">
                  <c:v>10.0</c:v>
                </c:pt>
                <c:pt idx="6644">
                  <c:v>10.0</c:v>
                </c:pt>
                <c:pt idx="6645">
                  <c:v>10.0</c:v>
                </c:pt>
                <c:pt idx="6646">
                  <c:v>10.0</c:v>
                </c:pt>
                <c:pt idx="6647">
                  <c:v>10.0</c:v>
                </c:pt>
                <c:pt idx="6648">
                  <c:v>10.0</c:v>
                </c:pt>
                <c:pt idx="6649">
                  <c:v>10.0</c:v>
                </c:pt>
                <c:pt idx="6650">
                  <c:v>10.0</c:v>
                </c:pt>
                <c:pt idx="6651">
                  <c:v>10.0</c:v>
                </c:pt>
                <c:pt idx="6652">
                  <c:v>10.0</c:v>
                </c:pt>
                <c:pt idx="6653">
                  <c:v>10.0</c:v>
                </c:pt>
                <c:pt idx="6654">
                  <c:v>10.0</c:v>
                </c:pt>
                <c:pt idx="6655">
                  <c:v>10.0</c:v>
                </c:pt>
                <c:pt idx="6656">
                  <c:v>10.0</c:v>
                </c:pt>
                <c:pt idx="6657">
                  <c:v>10.0</c:v>
                </c:pt>
                <c:pt idx="6658">
                  <c:v>10.0</c:v>
                </c:pt>
                <c:pt idx="6659">
                  <c:v>10.0</c:v>
                </c:pt>
                <c:pt idx="6660">
                  <c:v>10.0</c:v>
                </c:pt>
                <c:pt idx="6661">
                  <c:v>10.0</c:v>
                </c:pt>
                <c:pt idx="6662">
                  <c:v>10.0</c:v>
                </c:pt>
                <c:pt idx="6663">
                  <c:v>10.0</c:v>
                </c:pt>
                <c:pt idx="6664">
                  <c:v>10.0</c:v>
                </c:pt>
                <c:pt idx="6665">
                  <c:v>10.0</c:v>
                </c:pt>
                <c:pt idx="6666">
                  <c:v>10.0</c:v>
                </c:pt>
                <c:pt idx="6667">
                  <c:v>10.0</c:v>
                </c:pt>
                <c:pt idx="6668">
                  <c:v>10.0</c:v>
                </c:pt>
                <c:pt idx="6669">
                  <c:v>10.0</c:v>
                </c:pt>
                <c:pt idx="6670">
                  <c:v>10.0</c:v>
                </c:pt>
                <c:pt idx="6671">
                  <c:v>10.0</c:v>
                </c:pt>
                <c:pt idx="6672">
                  <c:v>10.0</c:v>
                </c:pt>
                <c:pt idx="6673">
                  <c:v>10.0</c:v>
                </c:pt>
                <c:pt idx="6674">
                  <c:v>10.0</c:v>
                </c:pt>
                <c:pt idx="6675">
                  <c:v>10.0</c:v>
                </c:pt>
                <c:pt idx="6676">
                  <c:v>10.0</c:v>
                </c:pt>
                <c:pt idx="6677">
                  <c:v>10.0</c:v>
                </c:pt>
                <c:pt idx="6678">
                  <c:v>10.0</c:v>
                </c:pt>
                <c:pt idx="6679">
                  <c:v>10.0</c:v>
                </c:pt>
                <c:pt idx="6680">
                  <c:v>10.0</c:v>
                </c:pt>
                <c:pt idx="6681">
                  <c:v>10.0</c:v>
                </c:pt>
                <c:pt idx="6682">
                  <c:v>10.0</c:v>
                </c:pt>
                <c:pt idx="6683">
                  <c:v>10.0</c:v>
                </c:pt>
                <c:pt idx="6684">
                  <c:v>10.0</c:v>
                </c:pt>
                <c:pt idx="6685">
                  <c:v>10.0</c:v>
                </c:pt>
                <c:pt idx="6686">
                  <c:v>10.0</c:v>
                </c:pt>
                <c:pt idx="6687">
                  <c:v>10.0</c:v>
                </c:pt>
                <c:pt idx="6688">
                  <c:v>10.0</c:v>
                </c:pt>
                <c:pt idx="6689">
                  <c:v>10.0</c:v>
                </c:pt>
                <c:pt idx="6690">
                  <c:v>10.0</c:v>
                </c:pt>
                <c:pt idx="6691">
                  <c:v>10.0</c:v>
                </c:pt>
                <c:pt idx="6692">
                  <c:v>10.0</c:v>
                </c:pt>
                <c:pt idx="6693">
                  <c:v>10.0</c:v>
                </c:pt>
                <c:pt idx="6694">
                  <c:v>10.0</c:v>
                </c:pt>
                <c:pt idx="6695">
                  <c:v>10.0</c:v>
                </c:pt>
                <c:pt idx="6696">
                  <c:v>10.0</c:v>
                </c:pt>
                <c:pt idx="6697">
                  <c:v>10.0</c:v>
                </c:pt>
                <c:pt idx="6698">
                  <c:v>10.0</c:v>
                </c:pt>
                <c:pt idx="6699">
                  <c:v>10.0</c:v>
                </c:pt>
                <c:pt idx="6700">
                  <c:v>10.0</c:v>
                </c:pt>
                <c:pt idx="6701">
                  <c:v>10.0</c:v>
                </c:pt>
                <c:pt idx="6702">
                  <c:v>10.0</c:v>
                </c:pt>
                <c:pt idx="6703">
                  <c:v>10.0</c:v>
                </c:pt>
                <c:pt idx="6704">
                  <c:v>10.0</c:v>
                </c:pt>
                <c:pt idx="6705">
                  <c:v>10.0</c:v>
                </c:pt>
                <c:pt idx="6706">
                  <c:v>10.0</c:v>
                </c:pt>
                <c:pt idx="6707">
                  <c:v>10.0</c:v>
                </c:pt>
                <c:pt idx="6708">
                  <c:v>10.0</c:v>
                </c:pt>
                <c:pt idx="6709">
                  <c:v>10.0</c:v>
                </c:pt>
                <c:pt idx="6710">
                  <c:v>10.0</c:v>
                </c:pt>
                <c:pt idx="6711">
                  <c:v>10.0</c:v>
                </c:pt>
                <c:pt idx="6712">
                  <c:v>10.0</c:v>
                </c:pt>
                <c:pt idx="6713">
                  <c:v>10.0</c:v>
                </c:pt>
                <c:pt idx="6714">
                  <c:v>10.0</c:v>
                </c:pt>
                <c:pt idx="6715">
                  <c:v>10.0</c:v>
                </c:pt>
                <c:pt idx="6716">
                  <c:v>10.0</c:v>
                </c:pt>
                <c:pt idx="6717">
                  <c:v>10.0</c:v>
                </c:pt>
                <c:pt idx="6718">
                  <c:v>10.0</c:v>
                </c:pt>
                <c:pt idx="6719">
                  <c:v>10.0</c:v>
                </c:pt>
                <c:pt idx="6720">
                  <c:v>10.0</c:v>
                </c:pt>
                <c:pt idx="6721">
                  <c:v>10.0</c:v>
                </c:pt>
                <c:pt idx="6722">
                  <c:v>10.0</c:v>
                </c:pt>
                <c:pt idx="6723">
                  <c:v>10.0</c:v>
                </c:pt>
                <c:pt idx="6724">
                  <c:v>10.0</c:v>
                </c:pt>
                <c:pt idx="6725">
                  <c:v>10.0</c:v>
                </c:pt>
                <c:pt idx="6726">
                  <c:v>10.0</c:v>
                </c:pt>
                <c:pt idx="6727">
                  <c:v>10.0</c:v>
                </c:pt>
                <c:pt idx="6728">
                  <c:v>10.0</c:v>
                </c:pt>
                <c:pt idx="6729">
                  <c:v>10.0</c:v>
                </c:pt>
                <c:pt idx="6730">
                  <c:v>10.0</c:v>
                </c:pt>
                <c:pt idx="6731">
                  <c:v>10.0</c:v>
                </c:pt>
                <c:pt idx="6732">
                  <c:v>10.0</c:v>
                </c:pt>
                <c:pt idx="6733">
                  <c:v>10.0</c:v>
                </c:pt>
                <c:pt idx="6734">
                  <c:v>10.0</c:v>
                </c:pt>
                <c:pt idx="6735">
                  <c:v>10.0</c:v>
                </c:pt>
                <c:pt idx="6736">
                  <c:v>10.0</c:v>
                </c:pt>
                <c:pt idx="6737">
                  <c:v>10.0</c:v>
                </c:pt>
                <c:pt idx="6738">
                  <c:v>10.0</c:v>
                </c:pt>
                <c:pt idx="6739">
                  <c:v>10.0</c:v>
                </c:pt>
                <c:pt idx="6740">
                  <c:v>10.0</c:v>
                </c:pt>
                <c:pt idx="6741">
                  <c:v>10.0</c:v>
                </c:pt>
                <c:pt idx="6742">
                  <c:v>10.0</c:v>
                </c:pt>
                <c:pt idx="6743">
                  <c:v>10.0</c:v>
                </c:pt>
                <c:pt idx="6744">
                  <c:v>10.0</c:v>
                </c:pt>
                <c:pt idx="6745">
                  <c:v>10.0</c:v>
                </c:pt>
                <c:pt idx="6746">
                  <c:v>10.0</c:v>
                </c:pt>
                <c:pt idx="6747">
                  <c:v>10.0</c:v>
                </c:pt>
                <c:pt idx="6748">
                  <c:v>10.0</c:v>
                </c:pt>
                <c:pt idx="6749">
                  <c:v>10.0</c:v>
                </c:pt>
                <c:pt idx="6750">
                  <c:v>10.0</c:v>
                </c:pt>
                <c:pt idx="6751">
                  <c:v>10.0</c:v>
                </c:pt>
                <c:pt idx="6752">
                  <c:v>10.0</c:v>
                </c:pt>
                <c:pt idx="6753">
                  <c:v>10.0</c:v>
                </c:pt>
                <c:pt idx="6754">
                  <c:v>10.0</c:v>
                </c:pt>
                <c:pt idx="6755">
                  <c:v>10.0</c:v>
                </c:pt>
                <c:pt idx="6756">
                  <c:v>10.0</c:v>
                </c:pt>
                <c:pt idx="6757">
                  <c:v>10.0</c:v>
                </c:pt>
                <c:pt idx="6758">
                  <c:v>10.0</c:v>
                </c:pt>
                <c:pt idx="6759">
                  <c:v>10.0</c:v>
                </c:pt>
                <c:pt idx="6760">
                  <c:v>10.0</c:v>
                </c:pt>
                <c:pt idx="6761">
                  <c:v>10.0</c:v>
                </c:pt>
                <c:pt idx="6762">
                  <c:v>10.0</c:v>
                </c:pt>
                <c:pt idx="6763">
                  <c:v>10.0</c:v>
                </c:pt>
                <c:pt idx="6764">
                  <c:v>10.0</c:v>
                </c:pt>
                <c:pt idx="6765">
                  <c:v>10.0</c:v>
                </c:pt>
                <c:pt idx="6766">
                  <c:v>10.0</c:v>
                </c:pt>
                <c:pt idx="6767">
                  <c:v>10.0</c:v>
                </c:pt>
                <c:pt idx="6768">
                  <c:v>10.0</c:v>
                </c:pt>
                <c:pt idx="6769">
                  <c:v>10.0</c:v>
                </c:pt>
                <c:pt idx="6770">
                  <c:v>10.0</c:v>
                </c:pt>
                <c:pt idx="6771">
                  <c:v>10.0</c:v>
                </c:pt>
                <c:pt idx="6772">
                  <c:v>10.0</c:v>
                </c:pt>
                <c:pt idx="6773">
                  <c:v>10.0</c:v>
                </c:pt>
                <c:pt idx="6774">
                  <c:v>10.0</c:v>
                </c:pt>
                <c:pt idx="6775">
                  <c:v>10.0</c:v>
                </c:pt>
                <c:pt idx="6776">
                  <c:v>10.0</c:v>
                </c:pt>
                <c:pt idx="6777">
                  <c:v>10.0</c:v>
                </c:pt>
                <c:pt idx="6778">
                  <c:v>10.0</c:v>
                </c:pt>
                <c:pt idx="6779">
                  <c:v>10.0</c:v>
                </c:pt>
                <c:pt idx="6780">
                  <c:v>10.0</c:v>
                </c:pt>
                <c:pt idx="6781">
                  <c:v>10.0</c:v>
                </c:pt>
                <c:pt idx="6782">
                  <c:v>10.0</c:v>
                </c:pt>
                <c:pt idx="6783">
                  <c:v>10.0</c:v>
                </c:pt>
                <c:pt idx="6784">
                  <c:v>10.0</c:v>
                </c:pt>
                <c:pt idx="6785">
                  <c:v>10.0</c:v>
                </c:pt>
                <c:pt idx="6786">
                  <c:v>10.0</c:v>
                </c:pt>
                <c:pt idx="6787">
                  <c:v>10.0</c:v>
                </c:pt>
                <c:pt idx="6788">
                  <c:v>10.0</c:v>
                </c:pt>
                <c:pt idx="6789">
                  <c:v>10.0</c:v>
                </c:pt>
                <c:pt idx="6790">
                  <c:v>10.0</c:v>
                </c:pt>
                <c:pt idx="6791">
                  <c:v>10.0</c:v>
                </c:pt>
                <c:pt idx="6792">
                  <c:v>10.0</c:v>
                </c:pt>
                <c:pt idx="6793">
                  <c:v>10.0</c:v>
                </c:pt>
                <c:pt idx="6794">
                  <c:v>10.0</c:v>
                </c:pt>
                <c:pt idx="6795">
                  <c:v>10.0</c:v>
                </c:pt>
                <c:pt idx="6796">
                  <c:v>10.0</c:v>
                </c:pt>
                <c:pt idx="6797">
                  <c:v>10.0</c:v>
                </c:pt>
                <c:pt idx="6798">
                  <c:v>10.0</c:v>
                </c:pt>
                <c:pt idx="6799">
                  <c:v>10.0</c:v>
                </c:pt>
                <c:pt idx="6800">
                  <c:v>10.0</c:v>
                </c:pt>
                <c:pt idx="6801">
                  <c:v>10.0</c:v>
                </c:pt>
                <c:pt idx="6802">
                  <c:v>10.0</c:v>
                </c:pt>
                <c:pt idx="6803">
                  <c:v>10.0</c:v>
                </c:pt>
                <c:pt idx="6804">
                  <c:v>10.0</c:v>
                </c:pt>
                <c:pt idx="6805">
                  <c:v>10.0</c:v>
                </c:pt>
                <c:pt idx="6806">
                  <c:v>10.0</c:v>
                </c:pt>
                <c:pt idx="6807">
                  <c:v>10.0</c:v>
                </c:pt>
                <c:pt idx="6808">
                  <c:v>10.0</c:v>
                </c:pt>
                <c:pt idx="6809">
                  <c:v>10.0</c:v>
                </c:pt>
                <c:pt idx="6810">
                  <c:v>10.0</c:v>
                </c:pt>
                <c:pt idx="6811">
                  <c:v>10.0</c:v>
                </c:pt>
                <c:pt idx="6812">
                  <c:v>10.0</c:v>
                </c:pt>
                <c:pt idx="6813">
                  <c:v>10.0</c:v>
                </c:pt>
                <c:pt idx="6814">
                  <c:v>10.0</c:v>
                </c:pt>
                <c:pt idx="6815">
                  <c:v>10.0</c:v>
                </c:pt>
                <c:pt idx="6816">
                  <c:v>10.0</c:v>
                </c:pt>
                <c:pt idx="6817">
                  <c:v>10.0</c:v>
                </c:pt>
                <c:pt idx="6818">
                  <c:v>10.0</c:v>
                </c:pt>
                <c:pt idx="6819">
                  <c:v>10.0</c:v>
                </c:pt>
                <c:pt idx="6820">
                  <c:v>10.0</c:v>
                </c:pt>
                <c:pt idx="6821">
                  <c:v>10.0</c:v>
                </c:pt>
                <c:pt idx="6822">
                  <c:v>10.0</c:v>
                </c:pt>
                <c:pt idx="6823">
                  <c:v>10.0</c:v>
                </c:pt>
                <c:pt idx="6824">
                  <c:v>10.0</c:v>
                </c:pt>
                <c:pt idx="6825">
                  <c:v>10.0</c:v>
                </c:pt>
                <c:pt idx="6826">
                  <c:v>10.0</c:v>
                </c:pt>
                <c:pt idx="6827">
                  <c:v>10.0</c:v>
                </c:pt>
                <c:pt idx="6828">
                  <c:v>10.0</c:v>
                </c:pt>
                <c:pt idx="6829">
                  <c:v>10.0</c:v>
                </c:pt>
                <c:pt idx="6830">
                  <c:v>10.0</c:v>
                </c:pt>
                <c:pt idx="6831">
                  <c:v>10.0</c:v>
                </c:pt>
                <c:pt idx="6832">
                  <c:v>10.0</c:v>
                </c:pt>
                <c:pt idx="6833">
                  <c:v>10.0</c:v>
                </c:pt>
                <c:pt idx="6834">
                  <c:v>10.0</c:v>
                </c:pt>
                <c:pt idx="6835">
                  <c:v>10.0</c:v>
                </c:pt>
                <c:pt idx="6836">
                  <c:v>10.0</c:v>
                </c:pt>
                <c:pt idx="6837">
                  <c:v>10.0</c:v>
                </c:pt>
                <c:pt idx="6838">
                  <c:v>10.0</c:v>
                </c:pt>
                <c:pt idx="6839">
                  <c:v>10.0</c:v>
                </c:pt>
                <c:pt idx="6840">
                  <c:v>10.0</c:v>
                </c:pt>
                <c:pt idx="6841">
                  <c:v>10.0</c:v>
                </c:pt>
                <c:pt idx="6842">
                  <c:v>10.0</c:v>
                </c:pt>
                <c:pt idx="6843">
                  <c:v>10.0</c:v>
                </c:pt>
                <c:pt idx="6844">
                  <c:v>10.0</c:v>
                </c:pt>
                <c:pt idx="6845">
                  <c:v>10.0</c:v>
                </c:pt>
                <c:pt idx="6846">
                  <c:v>10.0</c:v>
                </c:pt>
                <c:pt idx="6847">
                  <c:v>10.0</c:v>
                </c:pt>
                <c:pt idx="6848">
                  <c:v>10.0</c:v>
                </c:pt>
                <c:pt idx="6849">
                  <c:v>10.0</c:v>
                </c:pt>
                <c:pt idx="6850">
                  <c:v>10.0</c:v>
                </c:pt>
                <c:pt idx="6851">
                  <c:v>10.0</c:v>
                </c:pt>
                <c:pt idx="6852">
                  <c:v>10.0</c:v>
                </c:pt>
                <c:pt idx="6853">
                  <c:v>10.0</c:v>
                </c:pt>
                <c:pt idx="6854">
                  <c:v>10.0</c:v>
                </c:pt>
                <c:pt idx="6855">
                  <c:v>10.0</c:v>
                </c:pt>
                <c:pt idx="6856">
                  <c:v>10.0</c:v>
                </c:pt>
                <c:pt idx="6857">
                  <c:v>10.0</c:v>
                </c:pt>
                <c:pt idx="6858">
                  <c:v>10.0</c:v>
                </c:pt>
                <c:pt idx="6859">
                  <c:v>10.0</c:v>
                </c:pt>
                <c:pt idx="6860">
                  <c:v>10.0</c:v>
                </c:pt>
                <c:pt idx="6861">
                  <c:v>10.0</c:v>
                </c:pt>
                <c:pt idx="6862">
                  <c:v>10.0</c:v>
                </c:pt>
                <c:pt idx="6863">
                  <c:v>10.0</c:v>
                </c:pt>
                <c:pt idx="6864">
                  <c:v>10.0</c:v>
                </c:pt>
                <c:pt idx="6865">
                  <c:v>10.0</c:v>
                </c:pt>
                <c:pt idx="6866">
                  <c:v>10.0</c:v>
                </c:pt>
                <c:pt idx="6867">
                  <c:v>10.0</c:v>
                </c:pt>
                <c:pt idx="6868">
                  <c:v>10.0</c:v>
                </c:pt>
                <c:pt idx="6869">
                  <c:v>10.0</c:v>
                </c:pt>
                <c:pt idx="6870">
                  <c:v>10.0</c:v>
                </c:pt>
                <c:pt idx="6871">
                  <c:v>10.0</c:v>
                </c:pt>
                <c:pt idx="6872">
                  <c:v>10.0</c:v>
                </c:pt>
                <c:pt idx="6873">
                  <c:v>10.0</c:v>
                </c:pt>
                <c:pt idx="6874">
                  <c:v>10.0</c:v>
                </c:pt>
                <c:pt idx="6875">
                  <c:v>10.0</c:v>
                </c:pt>
                <c:pt idx="6876">
                  <c:v>10.0</c:v>
                </c:pt>
                <c:pt idx="6877">
                  <c:v>10.0</c:v>
                </c:pt>
                <c:pt idx="6878">
                  <c:v>10.0</c:v>
                </c:pt>
                <c:pt idx="6879">
                  <c:v>10.0</c:v>
                </c:pt>
                <c:pt idx="6880">
                  <c:v>10.0</c:v>
                </c:pt>
                <c:pt idx="6881">
                  <c:v>10.0</c:v>
                </c:pt>
                <c:pt idx="6882">
                  <c:v>10.0</c:v>
                </c:pt>
                <c:pt idx="6883">
                  <c:v>10.0</c:v>
                </c:pt>
                <c:pt idx="6884">
                  <c:v>10.0</c:v>
                </c:pt>
                <c:pt idx="6885">
                  <c:v>10.0</c:v>
                </c:pt>
                <c:pt idx="6886">
                  <c:v>10.0</c:v>
                </c:pt>
                <c:pt idx="6887">
                  <c:v>10.0</c:v>
                </c:pt>
                <c:pt idx="6888">
                  <c:v>10.0</c:v>
                </c:pt>
                <c:pt idx="6889">
                  <c:v>10.0</c:v>
                </c:pt>
                <c:pt idx="6890">
                  <c:v>10.0</c:v>
                </c:pt>
                <c:pt idx="6891">
                  <c:v>10.0</c:v>
                </c:pt>
                <c:pt idx="6892">
                  <c:v>10.0</c:v>
                </c:pt>
                <c:pt idx="6893">
                  <c:v>10.0</c:v>
                </c:pt>
                <c:pt idx="6894">
                  <c:v>10.0</c:v>
                </c:pt>
                <c:pt idx="6895">
                  <c:v>10.0</c:v>
                </c:pt>
                <c:pt idx="6896">
                  <c:v>10.0</c:v>
                </c:pt>
                <c:pt idx="6897">
                  <c:v>10.0</c:v>
                </c:pt>
                <c:pt idx="6898">
                  <c:v>10.0</c:v>
                </c:pt>
                <c:pt idx="6899">
                  <c:v>10.0</c:v>
                </c:pt>
                <c:pt idx="6900">
                  <c:v>10.0</c:v>
                </c:pt>
                <c:pt idx="6901">
                  <c:v>10.0</c:v>
                </c:pt>
                <c:pt idx="6902">
                  <c:v>10.0</c:v>
                </c:pt>
                <c:pt idx="6903">
                  <c:v>10.0</c:v>
                </c:pt>
                <c:pt idx="6904">
                  <c:v>10.0</c:v>
                </c:pt>
                <c:pt idx="6905">
                  <c:v>10.0</c:v>
                </c:pt>
                <c:pt idx="6906">
                  <c:v>10.0</c:v>
                </c:pt>
                <c:pt idx="6907">
                  <c:v>10.0</c:v>
                </c:pt>
                <c:pt idx="6908">
                  <c:v>10.0</c:v>
                </c:pt>
                <c:pt idx="6909">
                  <c:v>10.0</c:v>
                </c:pt>
                <c:pt idx="6910">
                  <c:v>10.0</c:v>
                </c:pt>
                <c:pt idx="6911">
                  <c:v>10.0</c:v>
                </c:pt>
                <c:pt idx="6912">
                  <c:v>10.0</c:v>
                </c:pt>
                <c:pt idx="6913">
                  <c:v>10.0</c:v>
                </c:pt>
                <c:pt idx="6914">
                  <c:v>10.0</c:v>
                </c:pt>
                <c:pt idx="6915">
                  <c:v>10.0</c:v>
                </c:pt>
                <c:pt idx="6916">
                  <c:v>10.0</c:v>
                </c:pt>
                <c:pt idx="6917">
                  <c:v>10.0</c:v>
                </c:pt>
                <c:pt idx="6918">
                  <c:v>10.0</c:v>
                </c:pt>
                <c:pt idx="6919">
                  <c:v>10.0</c:v>
                </c:pt>
                <c:pt idx="6920">
                  <c:v>10.0</c:v>
                </c:pt>
                <c:pt idx="6921">
                  <c:v>10.0</c:v>
                </c:pt>
                <c:pt idx="6922">
                  <c:v>10.0</c:v>
                </c:pt>
                <c:pt idx="6923">
                  <c:v>10.0</c:v>
                </c:pt>
                <c:pt idx="6924">
                  <c:v>10.0</c:v>
                </c:pt>
                <c:pt idx="6925">
                  <c:v>10.0</c:v>
                </c:pt>
                <c:pt idx="6926">
                  <c:v>10.0</c:v>
                </c:pt>
                <c:pt idx="6927">
                  <c:v>10.0</c:v>
                </c:pt>
                <c:pt idx="6928">
                  <c:v>10.0</c:v>
                </c:pt>
                <c:pt idx="6929">
                  <c:v>10.0</c:v>
                </c:pt>
                <c:pt idx="6930">
                  <c:v>10.0</c:v>
                </c:pt>
                <c:pt idx="6931">
                  <c:v>10.0</c:v>
                </c:pt>
                <c:pt idx="6932">
                  <c:v>10.0</c:v>
                </c:pt>
                <c:pt idx="6933">
                  <c:v>10.0</c:v>
                </c:pt>
                <c:pt idx="6934">
                  <c:v>10.0</c:v>
                </c:pt>
                <c:pt idx="6935">
                  <c:v>10.0</c:v>
                </c:pt>
                <c:pt idx="6936">
                  <c:v>10.0</c:v>
                </c:pt>
                <c:pt idx="6937">
                  <c:v>10.0</c:v>
                </c:pt>
                <c:pt idx="6938">
                  <c:v>10.0</c:v>
                </c:pt>
                <c:pt idx="6939">
                  <c:v>10.0</c:v>
                </c:pt>
                <c:pt idx="6940">
                  <c:v>10.0</c:v>
                </c:pt>
                <c:pt idx="6941">
                  <c:v>10.0</c:v>
                </c:pt>
                <c:pt idx="6942">
                  <c:v>10.0</c:v>
                </c:pt>
                <c:pt idx="6943">
                  <c:v>10.0</c:v>
                </c:pt>
                <c:pt idx="6944">
                  <c:v>10.0</c:v>
                </c:pt>
                <c:pt idx="6945">
                  <c:v>10.0</c:v>
                </c:pt>
                <c:pt idx="6946">
                  <c:v>10.0</c:v>
                </c:pt>
                <c:pt idx="6947">
                  <c:v>10.0</c:v>
                </c:pt>
                <c:pt idx="6948">
                  <c:v>10.0</c:v>
                </c:pt>
                <c:pt idx="6949">
                  <c:v>10.0</c:v>
                </c:pt>
                <c:pt idx="6950">
                  <c:v>10.0</c:v>
                </c:pt>
                <c:pt idx="6951">
                  <c:v>10.0</c:v>
                </c:pt>
                <c:pt idx="6952">
                  <c:v>10.0</c:v>
                </c:pt>
                <c:pt idx="6953">
                  <c:v>10.0</c:v>
                </c:pt>
                <c:pt idx="6954">
                  <c:v>10.0</c:v>
                </c:pt>
                <c:pt idx="6955">
                  <c:v>10.0</c:v>
                </c:pt>
                <c:pt idx="6956">
                  <c:v>10.0</c:v>
                </c:pt>
                <c:pt idx="6957">
                  <c:v>10.0</c:v>
                </c:pt>
                <c:pt idx="6958">
                  <c:v>10.0</c:v>
                </c:pt>
                <c:pt idx="6959">
                  <c:v>10.0</c:v>
                </c:pt>
                <c:pt idx="6960">
                  <c:v>10.0</c:v>
                </c:pt>
                <c:pt idx="6961">
                  <c:v>10.0</c:v>
                </c:pt>
                <c:pt idx="6962">
                  <c:v>10.0</c:v>
                </c:pt>
                <c:pt idx="6963">
                  <c:v>10.0</c:v>
                </c:pt>
                <c:pt idx="6964">
                  <c:v>10.0</c:v>
                </c:pt>
                <c:pt idx="6965">
                  <c:v>10.0</c:v>
                </c:pt>
                <c:pt idx="6966">
                  <c:v>10.0</c:v>
                </c:pt>
                <c:pt idx="6967">
                  <c:v>10.0</c:v>
                </c:pt>
                <c:pt idx="6968">
                  <c:v>10.0</c:v>
                </c:pt>
                <c:pt idx="6969">
                  <c:v>10.0</c:v>
                </c:pt>
                <c:pt idx="6970">
                  <c:v>10.0</c:v>
                </c:pt>
                <c:pt idx="6971">
                  <c:v>10.0</c:v>
                </c:pt>
                <c:pt idx="6972">
                  <c:v>10.0</c:v>
                </c:pt>
                <c:pt idx="6973">
                  <c:v>10.0</c:v>
                </c:pt>
                <c:pt idx="6974">
                  <c:v>10.0</c:v>
                </c:pt>
                <c:pt idx="6975">
                  <c:v>10.0</c:v>
                </c:pt>
                <c:pt idx="6976">
                  <c:v>10.0</c:v>
                </c:pt>
                <c:pt idx="6977">
                  <c:v>10.0</c:v>
                </c:pt>
                <c:pt idx="6978">
                  <c:v>10.0</c:v>
                </c:pt>
                <c:pt idx="6979">
                  <c:v>10.0</c:v>
                </c:pt>
                <c:pt idx="6980">
                  <c:v>10.0</c:v>
                </c:pt>
                <c:pt idx="6981">
                  <c:v>10.0</c:v>
                </c:pt>
                <c:pt idx="6982">
                  <c:v>10.0</c:v>
                </c:pt>
                <c:pt idx="6983">
                  <c:v>10.0</c:v>
                </c:pt>
                <c:pt idx="6984">
                  <c:v>10.0</c:v>
                </c:pt>
                <c:pt idx="6985">
                  <c:v>10.0</c:v>
                </c:pt>
                <c:pt idx="6986">
                  <c:v>10.0</c:v>
                </c:pt>
                <c:pt idx="6987">
                  <c:v>10.0</c:v>
                </c:pt>
                <c:pt idx="6988">
                  <c:v>10.0</c:v>
                </c:pt>
                <c:pt idx="6989">
                  <c:v>10.0</c:v>
                </c:pt>
                <c:pt idx="6990">
                  <c:v>10.0</c:v>
                </c:pt>
                <c:pt idx="6991">
                  <c:v>10.0</c:v>
                </c:pt>
                <c:pt idx="6992">
                  <c:v>10.0</c:v>
                </c:pt>
                <c:pt idx="6993">
                  <c:v>10.0</c:v>
                </c:pt>
                <c:pt idx="6994">
                  <c:v>10.0</c:v>
                </c:pt>
                <c:pt idx="6995">
                  <c:v>10.0</c:v>
                </c:pt>
                <c:pt idx="6996">
                  <c:v>10.0</c:v>
                </c:pt>
                <c:pt idx="6997">
                  <c:v>10.0</c:v>
                </c:pt>
                <c:pt idx="6998">
                  <c:v>10.0</c:v>
                </c:pt>
                <c:pt idx="6999">
                  <c:v>10.0</c:v>
                </c:pt>
                <c:pt idx="7000">
                  <c:v>10.0</c:v>
                </c:pt>
                <c:pt idx="7001">
                  <c:v>10.0</c:v>
                </c:pt>
                <c:pt idx="7002">
                  <c:v>10.0</c:v>
                </c:pt>
                <c:pt idx="7003">
                  <c:v>10.0</c:v>
                </c:pt>
                <c:pt idx="7004">
                  <c:v>10.0</c:v>
                </c:pt>
                <c:pt idx="7005">
                  <c:v>10.0</c:v>
                </c:pt>
                <c:pt idx="7006">
                  <c:v>10.0</c:v>
                </c:pt>
                <c:pt idx="7007">
                  <c:v>10.0</c:v>
                </c:pt>
                <c:pt idx="7008">
                  <c:v>10.0</c:v>
                </c:pt>
                <c:pt idx="7009">
                  <c:v>10.0</c:v>
                </c:pt>
                <c:pt idx="7010">
                  <c:v>10.0</c:v>
                </c:pt>
                <c:pt idx="7011">
                  <c:v>10.0</c:v>
                </c:pt>
                <c:pt idx="7012">
                  <c:v>10.0</c:v>
                </c:pt>
                <c:pt idx="7013">
                  <c:v>10.0</c:v>
                </c:pt>
                <c:pt idx="7014">
                  <c:v>10.0</c:v>
                </c:pt>
                <c:pt idx="7015">
                  <c:v>10.0</c:v>
                </c:pt>
                <c:pt idx="7016">
                  <c:v>10.0</c:v>
                </c:pt>
                <c:pt idx="7017">
                  <c:v>10.0</c:v>
                </c:pt>
                <c:pt idx="7018">
                  <c:v>10.0</c:v>
                </c:pt>
                <c:pt idx="7019">
                  <c:v>10.0</c:v>
                </c:pt>
                <c:pt idx="7020">
                  <c:v>10.0</c:v>
                </c:pt>
                <c:pt idx="7021">
                  <c:v>10.0</c:v>
                </c:pt>
                <c:pt idx="7022">
                  <c:v>10.0</c:v>
                </c:pt>
                <c:pt idx="7023">
                  <c:v>10.0</c:v>
                </c:pt>
                <c:pt idx="7024">
                  <c:v>10.0</c:v>
                </c:pt>
                <c:pt idx="7025">
                  <c:v>10.0</c:v>
                </c:pt>
                <c:pt idx="7026">
                  <c:v>10.0</c:v>
                </c:pt>
                <c:pt idx="7027">
                  <c:v>10.0</c:v>
                </c:pt>
                <c:pt idx="7028">
                  <c:v>10.0</c:v>
                </c:pt>
                <c:pt idx="7029">
                  <c:v>10.0</c:v>
                </c:pt>
                <c:pt idx="7030">
                  <c:v>10.0</c:v>
                </c:pt>
                <c:pt idx="7031">
                  <c:v>10.0</c:v>
                </c:pt>
                <c:pt idx="7032">
                  <c:v>10.0</c:v>
                </c:pt>
                <c:pt idx="7033">
                  <c:v>10.0</c:v>
                </c:pt>
                <c:pt idx="7034">
                  <c:v>10.0</c:v>
                </c:pt>
                <c:pt idx="7035">
                  <c:v>10.0</c:v>
                </c:pt>
                <c:pt idx="7036">
                  <c:v>10.0</c:v>
                </c:pt>
                <c:pt idx="7037">
                  <c:v>10.0</c:v>
                </c:pt>
                <c:pt idx="7038">
                  <c:v>10.0</c:v>
                </c:pt>
                <c:pt idx="7039">
                  <c:v>10.0</c:v>
                </c:pt>
                <c:pt idx="7040">
                  <c:v>10.0</c:v>
                </c:pt>
                <c:pt idx="7041">
                  <c:v>10.0</c:v>
                </c:pt>
                <c:pt idx="7042">
                  <c:v>10.0</c:v>
                </c:pt>
                <c:pt idx="7043">
                  <c:v>10.0</c:v>
                </c:pt>
                <c:pt idx="7044">
                  <c:v>10.0</c:v>
                </c:pt>
                <c:pt idx="7045">
                  <c:v>10.0</c:v>
                </c:pt>
                <c:pt idx="7046">
                  <c:v>10.0</c:v>
                </c:pt>
                <c:pt idx="7047">
                  <c:v>10.0</c:v>
                </c:pt>
                <c:pt idx="7048">
                  <c:v>10.0</c:v>
                </c:pt>
                <c:pt idx="7049">
                  <c:v>10.0</c:v>
                </c:pt>
                <c:pt idx="7050">
                  <c:v>10.0</c:v>
                </c:pt>
                <c:pt idx="7051">
                  <c:v>10.0</c:v>
                </c:pt>
                <c:pt idx="7052">
                  <c:v>10.0</c:v>
                </c:pt>
                <c:pt idx="7053">
                  <c:v>10.0</c:v>
                </c:pt>
                <c:pt idx="7054">
                  <c:v>10.0</c:v>
                </c:pt>
                <c:pt idx="7055">
                  <c:v>10.0</c:v>
                </c:pt>
                <c:pt idx="7056">
                  <c:v>10.0</c:v>
                </c:pt>
                <c:pt idx="7057">
                  <c:v>10.0</c:v>
                </c:pt>
                <c:pt idx="7058">
                  <c:v>10.0</c:v>
                </c:pt>
                <c:pt idx="7059">
                  <c:v>10.0</c:v>
                </c:pt>
                <c:pt idx="7060">
                  <c:v>10.0</c:v>
                </c:pt>
                <c:pt idx="7061">
                  <c:v>10.0</c:v>
                </c:pt>
                <c:pt idx="7062">
                  <c:v>10.0</c:v>
                </c:pt>
                <c:pt idx="7063">
                  <c:v>10.0</c:v>
                </c:pt>
                <c:pt idx="7064">
                  <c:v>10.0</c:v>
                </c:pt>
                <c:pt idx="7065">
                  <c:v>10.0</c:v>
                </c:pt>
                <c:pt idx="7066">
                  <c:v>10.0</c:v>
                </c:pt>
                <c:pt idx="7067">
                  <c:v>10.0</c:v>
                </c:pt>
                <c:pt idx="7068">
                  <c:v>10.0</c:v>
                </c:pt>
                <c:pt idx="7069">
                  <c:v>10.0</c:v>
                </c:pt>
                <c:pt idx="7070">
                  <c:v>10.0</c:v>
                </c:pt>
                <c:pt idx="7071">
                  <c:v>10.0</c:v>
                </c:pt>
                <c:pt idx="7072">
                  <c:v>10.0</c:v>
                </c:pt>
                <c:pt idx="7073">
                  <c:v>10.0</c:v>
                </c:pt>
                <c:pt idx="7074">
                  <c:v>10.0</c:v>
                </c:pt>
                <c:pt idx="7075">
                  <c:v>10.0</c:v>
                </c:pt>
                <c:pt idx="7076">
                  <c:v>10.0</c:v>
                </c:pt>
                <c:pt idx="7077">
                  <c:v>10.0</c:v>
                </c:pt>
                <c:pt idx="7078">
                  <c:v>10.0</c:v>
                </c:pt>
                <c:pt idx="7079">
                  <c:v>10.0</c:v>
                </c:pt>
                <c:pt idx="7080">
                  <c:v>10.0</c:v>
                </c:pt>
                <c:pt idx="7081">
                  <c:v>10.0</c:v>
                </c:pt>
                <c:pt idx="7082">
                  <c:v>10.0</c:v>
                </c:pt>
                <c:pt idx="7083">
                  <c:v>10.0</c:v>
                </c:pt>
                <c:pt idx="7084">
                  <c:v>10.0</c:v>
                </c:pt>
                <c:pt idx="7085">
                  <c:v>10.0</c:v>
                </c:pt>
                <c:pt idx="7086">
                  <c:v>10.0</c:v>
                </c:pt>
                <c:pt idx="7087">
                  <c:v>10.0</c:v>
                </c:pt>
                <c:pt idx="7088">
                  <c:v>10.0</c:v>
                </c:pt>
                <c:pt idx="7089">
                  <c:v>10.0</c:v>
                </c:pt>
                <c:pt idx="7090">
                  <c:v>10.0</c:v>
                </c:pt>
                <c:pt idx="7091">
                  <c:v>10.0</c:v>
                </c:pt>
                <c:pt idx="7092">
                  <c:v>10.0</c:v>
                </c:pt>
                <c:pt idx="7093">
                  <c:v>10.0</c:v>
                </c:pt>
                <c:pt idx="7094">
                  <c:v>10.0</c:v>
                </c:pt>
                <c:pt idx="7095">
                  <c:v>10.0</c:v>
                </c:pt>
                <c:pt idx="7096">
                  <c:v>10.0</c:v>
                </c:pt>
                <c:pt idx="7097">
                  <c:v>10.0</c:v>
                </c:pt>
                <c:pt idx="7098">
                  <c:v>10.0</c:v>
                </c:pt>
                <c:pt idx="7099">
                  <c:v>10.0</c:v>
                </c:pt>
                <c:pt idx="7100">
                  <c:v>10.0</c:v>
                </c:pt>
                <c:pt idx="7101">
                  <c:v>10.0</c:v>
                </c:pt>
                <c:pt idx="7102">
                  <c:v>10.0</c:v>
                </c:pt>
                <c:pt idx="7103">
                  <c:v>10.0</c:v>
                </c:pt>
                <c:pt idx="7104">
                  <c:v>10.0</c:v>
                </c:pt>
                <c:pt idx="7105">
                  <c:v>10.0</c:v>
                </c:pt>
                <c:pt idx="7106">
                  <c:v>10.0</c:v>
                </c:pt>
                <c:pt idx="7107">
                  <c:v>10.0</c:v>
                </c:pt>
                <c:pt idx="7108">
                  <c:v>10.0</c:v>
                </c:pt>
                <c:pt idx="7109">
                  <c:v>10.0</c:v>
                </c:pt>
                <c:pt idx="7110">
                  <c:v>10.0</c:v>
                </c:pt>
                <c:pt idx="7111">
                  <c:v>10.0</c:v>
                </c:pt>
                <c:pt idx="7112">
                  <c:v>10.0</c:v>
                </c:pt>
                <c:pt idx="7113">
                  <c:v>10.0</c:v>
                </c:pt>
                <c:pt idx="7114">
                  <c:v>10.0</c:v>
                </c:pt>
                <c:pt idx="7115">
                  <c:v>10.0</c:v>
                </c:pt>
                <c:pt idx="7116">
                  <c:v>10.0</c:v>
                </c:pt>
                <c:pt idx="7117">
                  <c:v>10.0</c:v>
                </c:pt>
                <c:pt idx="7118">
                  <c:v>10.0</c:v>
                </c:pt>
                <c:pt idx="7119">
                  <c:v>10.0</c:v>
                </c:pt>
                <c:pt idx="7120">
                  <c:v>10.0</c:v>
                </c:pt>
                <c:pt idx="7121">
                  <c:v>10.0</c:v>
                </c:pt>
                <c:pt idx="7122">
                  <c:v>10.0</c:v>
                </c:pt>
                <c:pt idx="7123">
                  <c:v>10.0</c:v>
                </c:pt>
                <c:pt idx="7124">
                  <c:v>10.0</c:v>
                </c:pt>
                <c:pt idx="7125">
                  <c:v>10.0</c:v>
                </c:pt>
                <c:pt idx="7126">
                  <c:v>10.0</c:v>
                </c:pt>
                <c:pt idx="7127">
                  <c:v>10.0</c:v>
                </c:pt>
                <c:pt idx="7128">
                  <c:v>10.0</c:v>
                </c:pt>
                <c:pt idx="7129">
                  <c:v>10.0</c:v>
                </c:pt>
                <c:pt idx="7130">
                  <c:v>10.0</c:v>
                </c:pt>
                <c:pt idx="7131">
                  <c:v>10.0</c:v>
                </c:pt>
                <c:pt idx="7132">
                  <c:v>10.0</c:v>
                </c:pt>
                <c:pt idx="7133">
                  <c:v>10.0</c:v>
                </c:pt>
                <c:pt idx="7134">
                  <c:v>10.0</c:v>
                </c:pt>
                <c:pt idx="7135">
                  <c:v>10.0</c:v>
                </c:pt>
                <c:pt idx="7136">
                  <c:v>10.0</c:v>
                </c:pt>
                <c:pt idx="7137">
                  <c:v>10.0</c:v>
                </c:pt>
                <c:pt idx="7138">
                  <c:v>10.0</c:v>
                </c:pt>
                <c:pt idx="7139">
                  <c:v>10.0</c:v>
                </c:pt>
                <c:pt idx="7140">
                  <c:v>10.0</c:v>
                </c:pt>
                <c:pt idx="7141">
                  <c:v>10.0</c:v>
                </c:pt>
                <c:pt idx="7142">
                  <c:v>10.0</c:v>
                </c:pt>
                <c:pt idx="7143">
                  <c:v>10.0</c:v>
                </c:pt>
                <c:pt idx="7144">
                  <c:v>10.0</c:v>
                </c:pt>
                <c:pt idx="7145">
                  <c:v>10.0</c:v>
                </c:pt>
                <c:pt idx="7146">
                  <c:v>10.0</c:v>
                </c:pt>
                <c:pt idx="7147">
                  <c:v>10.0</c:v>
                </c:pt>
                <c:pt idx="7148">
                  <c:v>10.0</c:v>
                </c:pt>
                <c:pt idx="7149">
                  <c:v>10.0</c:v>
                </c:pt>
                <c:pt idx="7150">
                  <c:v>10.0</c:v>
                </c:pt>
                <c:pt idx="7151">
                  <c:v>10.0</c:v>
                </c:pt>
                <c:pt idx="7152">
                  <c:v>10.0</c:v>
                </c:pt>
                <c:pt idx="7153">
                  <c:v>10.0</c:v>
                </c:pt>
                <c:pt idx="7154">
                  <c:v>10.0</c:v>
                </c:pt>
                <c:pt idx="7155">
                  <c:v>10.0</c:v>
                </c:pt>
                <c:pt idx="7156">
                  <c:v>10.0</c:v>
                </c:pt>
                <c:pt idx="7157">
                  <c:v>10.0</c:v>
                </c:pt>
                <c:pt idx="7158">
                  <c:v>10.0</c:v>
                </c:pt>
                <c:pt idx="7159">
                  <c:v>10.0</c:v>
                </c:pt>
                <c:pt idx="7160">
                  <c:v>10.0</c:v>
                </c:pt>
                <c:pt idx="7161">
                  <c:v>10.0</c:v>
                </c:pt>
                <c:pt idx="7162">
                  <c:v>10.0</c:v>
                </c:pt>
                <c:pt idx="7163">
                  <c:v>10.0</c:v>
                </c:pt>
                <c:pt idx="7164">
                  <c:v>10.0</c:v>
                </c:pt>
                <c:pt idx="7165">
                  <c:v>10.0</c:v>
                </c:pt>
                <c:pt idx="7166">
                  <c:v>10.0</c:v>
                </c:pt>
                <c:pt idx="7167">
                  <c:v>10.0</c:v>
                </c:pt>
                <c:pt idx="7168">
                  <c:v>10.0</c:v>
                </c:pt>
                <c:pt idx="7169">
                  <c:v>10.0</c:v>
                </c:pt>
                <c:pt idx="7170">
                  <c:v>10.0</c:v>
                </c:pt>
                <c:pt idx="7171">
                  <c:v>10.0</c:v>
                </c:pt>
                <c:pt idx="7172">
                  <c:v>10.0</c:v>
                </c:pt>
                <c:pt idx="7173">
                  <c:v>10.0</c:v>
                </c:pt>
                <c:pt idx="7174">
                  <c:v>10.0</c:v>
                </c:pt>
                <c:pt idx="7175">
                  <c:v>10.0</c:v>
                </c:pt>
                <c:pt idx="7176">
                  <c:v>10.0</c:v>
                </c:pt>
                <c:pt idx="7177">
                  <c:v>10.0</c:v>
                </c:pt>
                <c:pt idx="7178">
                  <c:v>10.0</c:v>
                </c:pt>
                <c:pt idx="7179">
                  <c:v>10.0</c:v>
                </c:pt>
                <c:pt idx="7180">
                  <c:v>10.0</c:v>
                </c:pt>
                <c:pt idx="7181">
                  <c:v>10.0</c:v>
                </c:pt>
                <c:pt idx="7182">
                  <c:v>10.0</c:v>
                </c:pt>
                <c:pt idx="7183">
                  <c:v>10.0</c:v>
                </c:pt>
                <c:pt idx="7184">
                  <c:v>10.0</c:v>
                </c:pt>
                <c:pt idx="7185">
                  <c:v>10.0</c:v>
                </c:pt>
                <c:pt idx="7186">
                  <c:v>10.0</c:v>
                </c:pt>
                <c:pt idx="7187">
                  <c:v>10.0</c:v>
                </c:pt>
                <c:pt idx="7188">
                  <c:v>10.0</c:v>
                </c:pt>
                <c:pt idx="7189">
                  <c:v>10.0</c:v>
                </c:pt>
                <c:pt idx="7190">
                  <c:v>10.0</c:v>
                </c:pt>
                <c:pt idx="7191">
                  <c:v>10.0</c:v>
                </c:pt>
                <c:pt idx="7192">
                  <c:v>10.0</c:v>
                </c:pt>
                <c:pt idx="7193">
                  <c:v>10.0</c:v>
                </c:pt>
                <c:pt idx="7194">
                  <c:v>10.0</c:v>
                </c:pt>
                <c:pt idx="7195">
                  <c:v>10.0</c:v>
                </c:pt>
                <c:pt idx="7196">
                  <c:v>10.0</c:v>
                </c:pt>
                <c:pt idx="7197">
                  <c:v>10.0</c:v>
                </c:pt>
                <c:pt idx="7198">
                  <c:v>10.0</c:v>
                </c:pt>
                <c:pt idx="7199">
                  <c:v>10.0</c:v>
                </c:pt>
                <c:pt idx="7200">
                  <c:v>10.0</c:v>
                </c:pt>
                <c:pt idx="7201">
                  <c:v>10.0</c:v>
                </c:pt>
                <c:pt idx="7202">
                  <c:v>10.0</c:v>
                </c:pt>
                <c:pt idx="7203">
                  <c:v>10.0</c:v>
                </c:pt>
                <c:pt idx="7204">
                  <c:v>10.0</c:v>
                </c:pt>
                <c:pt idx="7205">
                  <c:v>10.0</c:v>
                </c:pt>
                <c:pt idx="7206">
                  <c:v>10.0</c:v>
                </c:pt>
                <c:pt idx="7207">
                  <c:v>10.0</c:v>
                </c:pt>
                <c:pt idx="7208">
                  <c:v>10.0</c:v>
                </c:pt>
                <c:pt idx="7209">
                  <c:v>10.0</c:v>
                </c:pt>
                <c:pt idx="7210">
                  <c:v>10.0</c:v>
                </c:pt>
                <c:pt idx="7211">
                  <c:v>10.0</c:v>
                </c:pt>
                <c:pt idx="7212">
                  <c:v>10.0</c:v>
                </c:pt>
                <c:pt idx="7213">
                  <c:v>10.0</c:v>
                </c:pt>
                <c:pt idx="7214">
                  <c:v>10.0</c:v>
                </c:pt>
                <c:pt idx="7215">
                  <c:v>10.0</c:v>
                </c:pt>
                <c:pt idx="7216">
                  <c:v>10.0</c:v>
                </c:pt>
                <c:pt idx="7217">
                  <c:v>10.0</c:v>
                </c:pt>
                <c:pt idx="7218">
                  <c:v>10.0</c:v>
                </c:pt>
                <c:pt idx="7219">
                  <c:v>10.0</c:v>
                </c:pt>
                <c:pt idx="7220">
                  <c:v>10.0</c:v>
                </c:pt>
                <c:pt idx="7221">
                  <c:v>10.0</c:v>
                </c:pt>
                <c:pt idx="7222">
                  <c:v>10.0</c:v>
                </c:pt>
                <c:pt idx="7223">
                  <c:v>10.0</c:v>
                </c:pt>
                <c:pt idx="7224">
                  <c:v>10.0</c:v>
                </c:pt>
                <c:pt idx="7225">
                  <c:v>10.0</c:v>
                </c:pt>
                <c:pt idx="7226">
                  <c:v>10.0</c:v>
                </c:pt>
                <c:pt idx="7227">
                  <c:v>10.0</c:v>
                </c:pt>
                <c:pt idx="7228">
                  <c:v>10.0</c:v>
                </c:pt>
                <c:pt idx="7229">
                  <c:v>10.0</c:v>
                </c:pt>
                <c:pt idx="7230">
                  <c:v>10.0</c:v>
                </c:pt>
                <c:pt idx="7231">
                  <c:v>10.0</c:v>
                </c:pt>
                <c:pt idx="7232">
                  <c:v>10.0</c:v>
                </c:pt>
                <c:pt idx="7233">
                  <c:v>10.0</c:v>
                </c:pt>
                <c:pt idx="7234">
                  <c:v>10.0</c:v>
                </c:pt>
                <c:pt idx="7235">
                  <c:v>10.0</c:v>
                </c:pt>
                <c:pt idx="7236">
                  <c:v>10.0</c:v>
                </c:pt>
                <c:pt idx="7237">
                  <c:v>10.0</c:v>
                </c:pt>
                <c:pt idx="7238">
                  <c:v>10.0</c:v>
                </c:pt>
                <c:pt idx="7239">
                  <c:v>10.0</c:v>
                </c:pt>
                <c:pt idx="7240">
                  <c:v>10.0</c:v>
                </c:pt>
                <c:pt idx="7241">
                  <c:v>10.0</c:v>
                </c:pt>
                <c:pt idx="7242">
                  <c:v>10.0</c:v>
                </c:pt>
                <c:pt idx="7243">
                  <c:v>10.0</c:v>
                </c:pt>
                <c:pt idx="7244">
                  <c:v>10.0</c:v>
                </c:pt>
                <c:pt idx="7245">
                  <c:v>10.0</c:v>
                </c:pt>
                <c:pt idx="7246">
                  <c:v>10.0</c:v>
                </c:pt>
                <c:pt idx="7247">
                  <c:v>10.0</c:v>
                </c:pt>
                <c:pt idx="7248">
                  <c:v>10.0</c:v>
                </c:pt>
                <c:pt idx="7249">
                  <c:v>10.0</c:v>
                </c:pt>
                <c:pt idx="7250">
                  <c:v>10.0</c:v>
                </c:pt>
                <c:pt idx="7251">
                  <c:v>10.0</c:v>
                </c:pt>
                <c:pt idx="7252">
                  <c:v>10.0</c:v>
                </c:pt>
                <c:pt idx="7253">
                  <c:v>10.0</c:v>
                </c:pt>
                <c:pt idx="7254">
                  <c:v>10.0</c:v>
                </c:pt>
                <c:pt idx="7255">
                  <c:v>10.0</c:v>
                </c:pt>
                <c:pt idx="7256">
                  <c:v>10.0</c:v>
                </c:pt>
                <c:pt idx="7257">
                  <c:v>10.0</c:v>
                </c:pt>
                <c:pt idx="7258">
                  <c:v>10.0</c:v>
                </c:pt>
                <c:pt idx="7259">
                  <c:v>10.0</c:v>
                </c:pt>
                <c:pt idx="7260">
                  <c:v>10.0</c:v>
                </c:pt>
                <c:pt idx="7261">
                  <c:v>10.0</c:v>
                </c:pt>
                <c:pt idx="7262">
                  <c:v>10.0</c:v>
                </c:pt>
                <c:pt idx="7263">
                  <c:v>10.0</c:v>
                </c:pt>
                <c:pt idx="7264">
                  <c:v>10.0</c:v>
                </c:pt>
                <c:pt idx="7265">
                  <c:v>10.0</c:v>
                </c:pt>
                <c:pt idx="7266">
                  <c:v>10.0</c:v>
                </c:pt>
                <c:pt idx="7267">
                  <c:v>10.0</c:v>
                </c:pt>
                <c:pt idx="7268">
                  <c:v>10.0</c:v>
                </c:pt>
                <c:pt idx="7269">
                  <c:v>10.0</c:v>
                </c:pt>
                <c:pt idx="7270">
                  <c:v>10.0</c:v>
                </c:pt>
                <c:pt idx="7271">
                  <c:v>10.0</c:v>
                </c:pt>
                <c:pt idx="7272">
                  <c:v>10.0</c:v>
                </c:pt>
                <c:pt idx="7273">
                  <c:v>10.0</c:v>
                </c:pt>
                <c:pt idx="7274">
                  <c:v>10.0</c:v>
                </c:pt>
                <c:pt idx="7275">
                  <c:v>10.0</c:v>
                </c:pt>
                <c:pt idx="7276">
                  <c:v>10.0</c:v>
                </c:pt>
                <c:pt idx="7277">
                  <c:v>10.0</c:v>
                </c:pt>
                <c:pt idx="7278">
                  <c:v>10.0</c:v>
                </c:pt>
                <c:pt idx="7279">
                  <c:v>10.0</c:v>
                </c:pt>
                <c:pt idx="7280">
                  <c:v>10.0</c:v>
                </c:pt>
                <c:pt idx="7281">
                  <c:v>10.0</c:v>
                </c:pt>
                <c:pt idx="7282">
                  <c:v>10.0</c:v>
                </c:pt>
                <c:pt idx="7283">
                  <c:v>10.0</c:v>
                </c:pt>
                <c:pt idx="7284">
                  <c:v>10.0</c:v>
                </c:pt>
                <c:pt idx="7285">
                  <c:v>10.0</c:v>
                </c:pt>
                <c:pt idx="7286">
                  <c:v>10.0</c:v>
                </c:pt>
                <c:pt idx="7287">
                  <c:v>10.0</c:v>
                </c:pt>
                <c:pt idx="7288">
                  <c:v>10.0</c:v>
                </c:pt>
                <c:pt idx="7289">
                  <c:v>10.0</c:v>
                </c:pt>
                <c:pt idx="7290">
                  <c:v>10.0</c:v>
                </c:pt>
                <c:pt idx="7291">
                  <c:v>10.0</c:v>
                </c:pt>
                <c:pt idx="7292">
                  <c:v>10.0</c:v>
                </c:pt>
                <c:pt idx="7293">
                  <c:v>10.0</c:v>
                </c:pt>
                <c:pt idx="7294">
                  <c:v>10.0</c:v>
                </c:pt>
                <c:pt idx="7295">
                  <c:v>10.0</c:v>
                </c:pt>
                <c:pt idx="7296">
                  <c:v>11.0</c:v>
                </c:pt>
                <c:pt idx="7297">
                  <c:v>11.0</c:v>
                </c:pt>
                <c:pt idx="7298">
                  <c:v>11.0</c:v>
                </c:pt>
                <c:pt idx="7299">
                  <c:v>11.0</c:v>
                </c:pt>
                <c:pt idx="7300">
                  <c:v>11.0</c:v>
                </c:pt>
                <c:pt idx="7301">
                  <c:v>11.0</c:v>
                </c:pt>
                <c:pt idx="7302">
                  <c:v>11.0</c:v>
                </c:pt>
                <c:pt idx="7303">
                  <c:v>11.0</c:v>
                </c:pt>
                <c:pt idx="7304">
                  <c:v>11.0</c:v>
                </c:pt>
                <c:pt idx="7305">
                  <c:v>11.0</c:v>
                </c:pt>
                <c:pt idx="7306">
                  <c:v>11.0</c:v>
                </c:pt>
                <c:pt idx="7307">
                  <c:v>11.0</c:v>
                </c:pt>
                <c:pt idx="7308">
                  <c:v>11.0</c:v>
                </c:pt>
                <c:pt idx="7309">
                  <c:v>11.0</c:v>
                </c:pt>
                <c:pt idx="7310">
                  <c:v>11.0</c:v>
                </c:pt>
                <c:pt idx="7311">
                  <c:v>11.0</c:v>
                </c:pt>
                <c:pt idx="7312">
                  <c:v>11.0</c:v>
                </c:pt>
                <c:pt idx="7313">
                  <c:v>11.0</c:v>
                </c:pt>
                <c:pt idx="7314">
                  <c:v>11.0</c:v>
                </c:pt>
                <c:pt idx="7315">
                  <c:v>11.0</c:v>
                </c:pt>
                <c:pt idx="7316">
                  <c:v>11.0</c:v>
                </c:pt>
                <c:pt idx="7317">
                  <c:v>11.0</c:v>
                </c:pt>
                <c:pt idx="7318">
                  <c:v>11.0</c:v>
                </c:pt>
                <c:pt idx="7319">
                  <c:v>11.0</c:v>
                </c:pt>
                <c:pt idx="7320">
                  <c:v>11.0</c:v>
                </c:pt>
                <c:pt idx="7321">
                  <c:v>11.0</c:v>
                </c:pt>
                <c:pt idx="7322">
                  <c:v>11.0</c:v>
                </c:pt>
                <c:pt idx="7323">
                  <c:v>11.0</c:v>
                </c:pt>
                <c:pt idx="7324">
                  <c:v>11.0</c:v>
                </c:pt>
                <c:pt idx="7325">
                  <c:v>11.0</c:v>
                </c:pt>
                <c:pt idx="7326">
                  <c:v>11.0</c:v>
                </c:pt>
                <c:pt idx="7327">
                  <c:v>11.0</c:v>
                </c:pt>
                <c:pt idx="7328">
                  <c:v>11.0</c:v>
                </c:pt>
                <c:pt idx="7329">
                  <c:v>11.0</c:v>
                </c:pt>
                <c:pt idx="7330">
                  <c:v>11.0</c:v>
                </c:pt>
                <c:pt idx="7331">
                  <c:v>11.0</c:v>
                </c:pt>
                <c:pt idx="7332">
                  <c:v>11.0</c:v>
                </c:pt>
                <c:pt idx="7333">
                  <c:v>11.0</c:v>
                </c:pt>
                <c:pt idx="7334">
                  <c:v>11.0</c:v>
                </c:pt>
                <c:pt idx="7335">
                  <c:v>11.0</c:v>
                </c:pt>
                <c:pt idx="7336">
                  <c:v>11.0</c:v>
                </c:pt>
                <c:pt idx="7337">
                  <c:v>11.0</c:v>
                </c:pt>
                <c:pt idx="7338">
                  <c:v>11.0</c:v>
                </c:pt>
                <c:pt idx="7339">
                  <c:v>11.0</c:v>
                </c:pt>
                <c:pt idx="7340">
                  <c:v>11.0</c:v>
                </c:pt>
                <c:pt idx="7341">
                  <c:v>11.0</c:v>
                </c:pt>
                <c:pt idx="7342">
                  <c:v>11.0</c:v>
                </c:pt>
                <c:pt idx="7343">
                  <c:v>11.0</c:v>
                </c:pt>
                <c:pt idx="7344">
                  <c:v>11.0</c:v>
                </c:pt>
                <c:pt idx="7345">
                  <c:v>11.0</c:v>
                </c:pt>
                <c:pt idx="7346">
                  <c:v>11.0</c:v>
                </c:pt>
                <c:pt idx="7347">
                  <c:v>11.0</c:v>
                </c:pt>
                <c:pt idx="7348">
                  <c:v>11.0</c:v>
                </c:pt>
                <c:pt idx="7349">
                  <c:v>11.0</c:v>
                </c:pt>
                <c:pt idx="7350">
                  <c:v>11.0</c:v>
                </c:pt>
                <c:pt idx="7351">
                  <c:v>11.0</c:v>
                </c:pt>
                <c:pt idx="7352">
                  <c:v>11.0</c:v>
                </c:pt>
                <c:pt idx="7353">
                  <c:v>11.0</c:v>
                </c:pt>
                <c:pt idx="7354">
                  <c:v>11.0</c:v>
                </c:pt>
                <c:pt idx="7355">
                  <c:v>11.0</c:v>
                </c:pt>
                <c:pt idx="7356">
                  <c:v>11.0</c:v>
                </c:pt>
                <c:pt idx="7357">
                  <c:v>11.0</c:v>
                </c:pt>
                <c:pt idx="7358">
                  <c:v>11.0</c:v>
                </c:pt>
                <c:pt idx="7359">
                  <c:v>11.0</c:v>
                </c:pt>
                <c:pt idx="7360">
                  <c:v>11.0</c:v>
                </c:pt>
                <c:pt idx="7361">
                  <c:v>11.0</c:v>
                </c:pt>
                <c:pt idx="7362">
                  <c:v>11.0</c:v>
                </c:pt>
                <c:pt idx="7363">
                  <c:v>11.0</c:v>
                </c:pt>
                <c:pt idx="7364">
                  <c:v>11.0</c:v>
                </c:pt>
                <c:pt idx="7365">
                  <c:v>11.0</c:v>
                </c:pt>
                <c:pt idx="7366">
                  <c:v>11.0</c:v>
                </c:pt>
                <c:pt idx="7367">
                  <c:v>11.0</c:v>
                </c:pt>
                <c:pt idx="7368">
                  <c:v>11.0</c:v>
                </c:pt>
                <c:pt idx="7369">
                  <c:v>11.0</c:v>
                </c:pt>
                <c:pt idx="7370">
                  <c:v>11.0</c:v>
                </c:pt>
                <c:pt idx="7371">
                  <c:v>11.0</c:v>
                </c:pt>
                <c:pt idx="7372">
                  <c:v>11.0</c:v>
                </c:pt>
                <c:pt idx="7373">
                  <c:v>11.0</c:v>
                </c:pt>
                <c:pt idx="7374">
                  <c:v>11.0</c:v>
                </c:pt>
                <c:pt idx="7375">
                  <c:v>11.0</c:v>
                </c:pt>
                <c:pt idx="7376">
                  <c:v>11.0</c:v>
                </c:pt>
                <c:pt idx="7377">
                  <c:v>11.0</c:v>
                </c:pt>
                <c:pt idx="7378">
                  <c:v>11.0</c:v>
                </c:pt>
                <c:pt idx="7379">
                  <c:v>11.0</c:v>
                </c:pt>
                <c:pt idx="7380">
                  <c:v>11.0</c:v>
                </c:pt>
                <c:pt idx="7381">
                  <c:v>11.0</c:v>
                </c:pt>
                <c:pt idx="7382">
                  <c:v>11.0</c:v>
                </c:pt>
                <c:pt idx="7383">
                  <c:v>11.0</c:v>
                </c:pt>
                <c:pt idx="7384">
                  <c:v>11.0</c:v>
                </c:pt>
                <c:pt idx="7385">
                  <c:v>11.0</c:v>
                </c:pt>
                <c:pt idx="7386">
                  <c:v>11.0</c:v>
                </c:pt>
                <c:pt idx="7387">
                  <c:v>11.0</c:v>
                </c:pt>
                <c:pt idx="7388">
                  <c:v>11.0</c:v>
                </c:pt>
                <c:pt idx="7389">
                  <c:v>11.0</c:v>
                </c:pt>
                <c:pt idx="7390">
                  <c:v>11.0</c:v>
                </c:pt>
                <c:pt idx="7391">
                  <c:v>11.0</c:v>
                </c:pt>
                <c:pt idx="7392">
                  <c:v>11.0</c:v>
                </c:pt>
                <c:pt idx="7393">
                  <c:v>11.0</c:v>
                </c:pt>
                <c:pt idx="7394">
                  <c:v>11.0</c:v>
                </c:pt>
                <c:pt idx="7395">
                  <c:v>11.0</c:v>
                </c:pt>
                <c:pt idx="7396">
                  <c:v>11.0</c:v>
                </c:pt>
                <c:pt idx="7397">
                  <c:v>11.0</c:v>
                </c:pt>
                <c:pt idx="7398">
                  <c:v>11.0</c:v>
                </c:pt>
                <c:pt idx="7399">
                  <c:v>11.0</c:v>
                </c:pt>
                <c:pt idx="7400">
                  <c:v>11.0</c:v>
                </c:pt>
                <c:pt idx="7401">
                  <c:v>11.0</c:v>
                </c:pt>
                <c:pt idx="7402">
                  <c:v>11.0</c:v>
                </c:pt>
                <c:pt idx="7403">
                  <c:v>11.0</c:v>
                </c:pt>
                <c:pt idx="7404">
                  <c:v>11.0</c:v>
                </c:pt>
                <c:pt idx="7405">
                  <c:v>11.0</c:v>
                </c:pt>
                <c:pt idx="7406">
                  <c:v>11.0</c:v>
                </c:pt>
                <c:pt idx="7407">
                  <c:v>11.0</c:v>
                </c:pt>
                <c:pt idx="7408">
                  <c:v>11.0</c:v>
                </c:pt>
                <c:pt idx="7409">
                  <c:v>11.0</c:v>
                </c:pt>
                <c:pt idx="7410">
                  <c:v>11.0</c:v>
                </c:pt>
                <c:pt idx="7411">
                  <c:v>11.0</c:v>
                </c:pt>
                <c:pt idx="7412">
                  <c:v>11.0</c:v>
                </c:pt>
                <c:pt idx="7413">
                  <c:v>11.0</c:v>
                </c:pt>
                <c:pt idx="7414">
                  <c:v>11.0</c:v>
                </c:pt>
                <c:pt idx="7415">
                  <c:v>11.0</c:v>
                </c:pt>
                <c:pt idx="7416">
                  <c:v>11.0</c:v>
                </c:pt>
                <c:pt idx="7417">
                  <c:v>11.0</c:v>
                </c:pt>
                <c:pt idx="7418">
                  <c:v>11.0</c:v>
                </c:pt>
                <c:pt idx="7419">
                  <c:v>11.0</c:v>
                </c:pt>
                <c:pt idx="7420">
                  <c:v>11.0</c:v>
                </c:pt>
                <c:pt idx="7421">
                  <c:v>11.0</c:v>
                </c:pt>
                <c:pt idx="7422">
                  <c:v>11.0</c:v>
                </c:pt>
                <c:pt idx="7423">
                  <c:v>11.0</c:v>
                </c:pt>
                <c:pt idx="7424">
                  <c:v>11.0</c:v>
                </c:pt>
                <c:pt idx="7425">
                  <c:v>11.0</c:v>
                </c:pt>
                <c:pt idx="7426">
                  <c:v>11.0</c:v>
                </c:pt>
                <c:pt idx="7427">
                  <c:v>11.0</c:v>
                </c:pt>
                <c:pt idx="7428">
                  <c:v>11.0</c:v>
                </c:pt>
                <c:pt idx="7429">
                  <c:v>11.0</c:v>
                </c:pt>
                <c:pt idx="7430">
                  <c:v>11.0</c:v>
                </c:pt>
                <c:pt idx="7431">
                  <c:v>11.0</c:v>
                </c:pt>
                <c:pt idx="7432">
                  <c:v>11.0</c:v>
                </c:pt>
                <c:pt idx="7433">
                  <c:v>11.0</c:v>
                </c:pt>
                <c:pt idx="7434">
                  <c:v>11.0</c:v>
                </c:pt>
                <c:pt idx="7435">
                  <c:v>11.0</c:v>
                </c:pt>
                <c:pt idx="7436">
                  <c:v>11.0</c:v>
                </c:pt>
                <c:pt idx="7437">
                  <c:v>11.0</c:v>
                </c:pt>
                <c:pt idx="7438">
                  <c:v>11.0</c:v>
                </c:pt>
                <c:pt idx="7439">
                  <c:v>11.0</c:v>
                </c:pt>
                <c:pt idx="7440">
                  <c:v>11.0</c:v>
                </c:pt>
                <c:pt idx="7441">
                  <c:v>11.0</c:v>
                </c:pt>
                <c:pt idx="7442">
                  <c:v>11.0</c:v>
                </c:pt>
                <c:pt idx="7443">
                  <c:v>11.0</c:v>
                </c:pt>
                <c:pt idx="7444">
                  <c:v>11.0</c:v>
                </c:pt>
                <c:pt idx="7445">
                  <c:v>11.0</c:v>
                </c:pt>
                <c:pt idx="7446">
                  <c:v>11.0</c:v>
                </c:pt>
                <c:pt idx="7447">
                  <c:v>11.0</c:v>
                </c:pt>
                <c:pt idx="7448">
                  <c:v>11.0</c:v>
                </c:pt>
                <c:pt idx="7449">
                  <c:v>11.0</c:v>
                </c:pt>
                <c:pt idx="7450">
                  <c:v>11.0</c:v>
                </c:pt>
                <c:pt idx="7451">
                  <c:v>11.0</c:v>
                </c:pt>
                <c:pt idx="7452">
                  <c:v>11.0</c:v>
                </c:pt>
                <c:pt idx="7453">
                  <c:v>11.0</c:v>
                </c:pt>
                <c:pt idx="7454">
                  <c:v>11.0</c:v>
                </c:pt>
                <c:pt idx="7455">
                  <c:v>11.0</c:v>
                </c:pt>
                <c:pt idx="7456">
                  <c:v>11.0</c:v>
                </c:pt>
                <c:pt idx="7457">
                  <c:v>11.0</c:v>
                </c:pt>
                <c:pt idx="7458">
                  <c:v>11.0</c:v>
                </c:pt>
                <c:pt idx="7459">
                  <c:v>11.0</c:v>
                </c:pt>
                <c:pt idx="7460">
                  <c:v>11.0</c:v>
                </c:pt>
                <c:pt idx="7461">
                  <c:v>11.0</c:v>
                </c:pt>
                <c:pt idx="7462">
                  <c:v>11.0</c:v>
                </c:pt>
                <c:pt idx="7463">
                  <c:v>11.0</c:v>
                </c:pt>
                <c:pt idx="7464">
                  <c:v>11.0</c:v>
                </c:pt>
                <c:pt idx="7465">
                  <c:v>11.0</c:v>
                </c:pt>
                <c:pt idx="7466">
                  <c:v>11.0</c:v>
                </c:pt>
                <c:pt idx="7467">
                  <c:v>11.0</c:v>
                </c:pt>
                <c:pt idx="7468">
                  <c:v>11.0</c:v>
                </c:pt>
                <c:pt idx="7469">
                  <c:v>11.0</c:v>
                </c:pt>
                <c:pt idx="7470">
                  <c:v>11.0</c:v>
                </c:pt>
                <c:pt idx="7471">
                  <c:v>11.0</c:v>
                </c:pt>
                <c:pt idx="7472">
                  <c:v>11.0</c:v>
                </c:pt>
                <c:pt idx="7473">
                  <c:v>11.0</c:v>
                </c:pt>
                <c:pt idx="7474">
                  <c:v>11.0</c:v>
                </c:pt>
                <c:pt idx="7475">
                  <c:v>11.0</c:v>
                </c:pt>
                <c:pt idx="7476">
                  <c:v>11.0</c:v>
                </c:pt>
                <c:pt idx="7477">
                  <c:v>11.0</c:v>
                </c:pt>
                <c:pt idx="7478">
                  <c:v>11.0</c:v>
                </c:pt>
                <c:pt idx="7479">
                  <c:v>11.0</c:v>
                </c:pt>
                <c:pt idx="7480">
                  <c:v>11.0</c:v>
                </c:pt>
                <c:pt idx="7481">
                  <c:v>11.0</c:v>
                </c:pt>
                <c:pt idx="7482">
                  <c:v>11.0</c:v>
                </c:pt>
                <c:pt idx="7483">
                  <c:v>11.0</c:v>
                </c:pt>
                <c:pt idx="7484">
                  <c:v>11.0</c:v>
                </c:pt>
                <c:pt idx="7485">
                  <c:v>11.0</c:v>
                </c:pt>
                <c:pt idx="7486">
                  <c:v>11.0</c:v>
                </c:pt>
                <c:pt idx="7487">
                  <c:v>11.0</c:v>
                </c:pt>
                <c:pt idx="7488">
                  <c:v>11.0</c:v>
                </c:pt>
                <c:pt idx="7489">
                  <c:v>11.0</c:v>
                </c:pt>
                <c:pt idx="7490">
                  <c:v>11.0</c:v>
                </c:pt>
                <c:pt idx="7491">
                  <c:v>11.0</c:v>
                </c:pt>
                <c:pt idx="7492">
                  <c:v>11.0</c:v>
                </c:pt>
                <c:pt idx="7493">
                  <c:v>11.0</c:v>
                </c:pt>
                <c:pt idx="7494">
                  <c:v>11.0</c:v>
                </c:pt>
                <c:pt idx="7495">
                  <c:v>11.0</c:v>
                </c:pt>
                <c:pt idx="7496">
                  <c:v>11.0</c:v>
                </c:pt>
                <c:pt idx="7497">
                  <c:v>11.0</c:v>
                </c:pt>
                <c:pt idx="7498">
                  <c:v>11.0</c:v>
                </c:pt>
                <c:pt idx="7499">
                  <c:v>11.0</c:v>
                </c:pt>
                <c:pt idx="7500">
                  <c:v>11.0</c:v>
                </c:pt>
                <c:pt idx="7501">
                  <c:v>11.0</c:v>
                </c:pt>
                <c:pt idx="7502">
                  <c:v>11.0</c:v>
                </c:pt>
                <c:pt idx="7503">
                  <c:v>11.0</c:v>
                </c:pt>
                <c:pt idx="7504">
                  <c:v>11.0</c:v>
                </c:pt>
                <c:pt idx="7505">
                  <c:v>11.0</c:v>
                </c:pt>
                <c:pt idx="7506">
                  <c:v>11.0</c:v>
                </c:pt>
                <c:pt idx="7507">
                  <c:v>11.0</c:v>
                </c:pt>
                <c:pt idx="7508">
                  <c:v>11.0</c:v>
                </c:pt>
                <c:pt idx="7509">
                  <c:v>11.0</c:v>
                </c:pt>
                <c:pt idx="7510">
                  <c:v>11.0</c:v>
                </c:pt>
                <c:pt idx="7511">
                  <c:v>11.0</c:v>
                </c:pt>
                <c:pt idx="7512">
                  <c:v>11.0</c:v>
                </c:pt>
                <c:pt idx="7513">
                  <c:v>11.0</c:v>
                </c:pt>
                <c:pt idx="7514">
                  <c:v>11.0</c:v>
                </c:pt>
                <c:pt idx="7515">
                  <c:v>11.0</c:v>
                </c:pt>
                <c:pt idx="7516">
                  <c:v>11.0</c:v>
                </c:pt>
                <c:pt idx="7517">
                  <c:v>11.0</c:v>
                </c:pt>
                <c:pt idx="7518">
                  <c:v>11.0</c:v>
                </c:pt>
                <c:pt idx="7519">
                  <c:v>11.0</c:v>
                </c:pt>
                <c:pt idx="7520">
                  <c:v>11.0</c:v>
                </c:pt>
                <c:pt idx="7521">
                  <c:v>11.0</c:v>
                </c:pt>
                <c:pt idx="7522">
                  <c:v>11.0</c:v>
                </c:pt>
                <c:pt idx="7523">
                  <c:v>11.0</c:v>
                </c:pt>
                <c:pt idx="7524">
                  <c:v>11.0</c:v>
                </c:pt>
                <c:pt idx="7525">
                  <c:v>11.0</c:v>
                </c:pt>
                <c:pt idx="7526">
                  <c:v>11.0</c:v>
                </c:pt>
                <c:pt idx="7527">
                  <c:v>11.0</c:v>
                </c:pt>
                <c:pt idx="7528">
                  <c:v>11.0</c:v>
                </c:pt>
                <c:pt idx="7529">
                  <c:v>11.0</c:v>
                </c:pt>
                <c:pt idx="7530">
                  <c:v>11.0</c:v>
                </c:pt>
                <c:pt idx="7531">
                  <c:v>11.0</c:v>
                </c:pt>
                <c:pt idx="7532">
                  <c:v>11.0</c:v>
                </c:pt>
                <c:pt idx="7533">
                  <c:v>11.0</c:v>
                </c:pt>
                <c:pt idx="7534">
                  <c:v>11.0</c:v>
                </c:pt>
                <c:pt idx="7535">
                  <c:v>11.0</c:v>
                </c:pt>
                <c:pt idx="7536">
                  <c:v>11.0</c:v>
                </c:pt>
                <c:pt idx="7537">
                  <c:v>11.0</c:v>
                </c:pt>
                <c:pt idx="7538">
                  <c:v>11.0</c:v>
                </c:pt>
                <c:pt idx="7539">
                  <c:v>11.0</c:v>
                </c:pt>
                <c:pt idx="7540">
                  <c:v>11.0</c:v>
                </c:pt>
                <c:pt idx="7541">
                  <c:v>11.0</c:v>
                </c:pt>
                <c:pt idx="7542">
                  <c:v>11.0</c:v>
                </c:pt>
                <c:pt idx="7543">
                  <c:v>11.0</c:v>
                </c:pt>
                <c:pt idx="7544">
                  <c:v>11.0</c:v>
                </c:pt>
                <c:pt idx="7545">
                  <c:v>11.0</c:v>
                </c:pt>
                <c:pt idx="7546">
                  <c:v>11.0</c:v>
                </c:pt>
                <c:pt idx="7547">
                  <c:v>11.0</c:v>
                </c:pt>
                <c:pt idx="7548">
                  <c:v>11.0</c:v>
                </c:pt>
                <c:pt idx="7549">
                  <c:v>11.0</c:v>
                </c:pt>
                <c:pt idx="7550">
                  <c:v>11.0</c:v>
                </c:pt>
                <c:pt idx="7551">
                  <c:v>11.0</c:v>
                </c:pt>
                <c:pt idx="7552">
                  <c:v>11.0</c:v>
                </c:pt>
                <c:pt idx="7553">
                  <c:v>11.0</c:v>
                </c:pt>
                <c:pt idx="7554">
                  <c:v>11.0</c:v>
                </c:pt>
                <c:pt idx="7555">
                  <c:v>11.0</c:v>
                </c:pt>
                <c:pt idx="7556">
                  <c:v>11.0</c:v>
                </c:pt>
                <c:pt idx="7557">
                  <c:v>11.0</c:v>
                </c:pt>
                <c:pt idx="7558">
                  <c:v>11.0</c:v>
                </c:pt>
                <c:pt idx="7559">
                  <c:v>11.0</c:v>
                </c:pt>
                <c:pt idx="7560">
                  <c:v>11.0</c:v>
                </c:pt>
                <c:pt idx="7561">
                  <c:v>11.0</c:v>
                </c:pt>
                <c:pt idx="7562">
                  <c:v>11.0</c:v>
                </c:pt>
                <c:pt idx="7563">
                  <c:v>11.0</c:v>
                </c:pt>
                <c:pt idx="7564">
                  <c:v>11.0</c:v>
                </c:pt>
                <c:pt idx="7565">
                  <c:v>11.0</c:v>
                </c:pt>
                <c:pt idx="7566">
                  <c:v>11.0</c:v>
                </c:pt>
                <c:pt idx="7567">
                  <c:v>11.0</c:v>
                </c:pt>
                <c:pt idx="7568">
                  <c:v>11.0</c:v>
                </c:pt>
                <c:pt idx="7569">
                  <c:v>11.0</c:v>
                </c:pt>
                <c:pt idx="7570">
                  <c:v>11.0</c:v>
                </c:pt>
                <c:pt idx="7571">
                  <c:v>11.0</c:v>
                </c:pt>
                <c:pt idx="7572">
                  <c:v>11.0</c:v>
                </c:pt>
                <c:pt idx="7573">
                  <c:v>11.0</c:v>
                </c:pt>
                <c:pt idx="7574">
                  <c:v>11.0</c:v>
                </c:pt>
                <c:pt idx="7575">
                  <c:v>11.0</c:v>
                </c:pt>
                <c:pt idx="7576">
                  <c:v>11.0</c:v>
                </c:pt>
                <c:pt idx="7577">
                  <c:v>11.0</c:v>
                </c:pt>
                <c:pt idx="7578">
                  <c:v>11.0</c:v>
                </c:pt>
                <c:pt idx="7579">
                  <c:v>11.0</c:v>
                </c:pt>
                <c:pt idx="7580">
                  <c:v>11.0</c:v>
                </c:pt>
                <c:pt idx="7581">
                  <c:v>11.0</c:v>
                </c:pt>
                <c:pt idx="7582">
                  <c:v>11.0</c:v>
                </c:pt>
                <c:pt idx="7583">
                  <c:v>11.0</c:v>
                </c:pt>
                <c:pt idx="7584">
                  <c:v>11.0</c:v>
                </c:pt>
                <c:pt idx="7585">
                  <c:v>11.0</c:v>
                </c:pt>
                <c:pt idx="7586">
                  <c:v>11.0</c:v>
                </c:pt>
                <c:pt idx="7587">
                  <c:v>11.0</c:v>
                </c:pt>
                <c:pt idx="7588">
                  <c:v>11.0</c:v>
                </c:pt>
                <c:pt idx="7589">
                  <c:v>11.0</c:v>
                </c:pt>
                <c:pt idx="7590">
                  <c:v>11.0</c:v>
                </c:pt>
                <c:pt idx="7591">
                  <c:v>11.0</c:v>
                </c:pt>
                <c:pt idx="7592">
                  <c:v>11.0</c:v>
                </c:pt>
                <c:pt idx="7593">
                  <c:v>11.0</c:v>
                </c:pt>
                <c:pt idx="7594">
                  <c:v>11.0</c:v>
                </c:pt>
                <c:pt idx="7595">
                  <c:v>11.0</c:v>
                </c:pt>
                <c:pt idx="7596">
                  <c:v>11.0</c:v>
                </c:pt>
                <c:pt idx="7597">
                  <c:v>11.0</c:v>
                </c:pt>
                <c:pt idx="7598">
                  <c:v>11.0</c:v>
                </c:pt>
                <c:pt idx="7599">
                  <c:v>11.0</c:v>
                </c:pt>
                <c:pt idx="7600">
                  <c:v>11.0</c:v>
                </c:pt>
                <c:pt idx="7601">
                  <c:v>11.0</c:v>
                </c:pt>
                <c:pt idx="7602">
                  <c:v>11.0</c:v>
                </c:pt>
                <c:pt idx="7603">
                  <c:v>11.0</c:v>
                </c:pt>
                <c:pt idx="7604">
                  <c:v>11.0</c:v>
                </c:pt>
                <c:pt idx="7605">
                  <c:v>11.0</c:v>
                </c:pt>
                <c:pt idx="7606">
                  <c:v>11.0</c:v>
                </c:pt>
                <c:pt idx="7607">
                  <c:v>11.0</c:v>
                </c:pt>
                <c:pt idx="7608">
                  <c:v>11.0</c:v>
                </c:pt>
                <c:pt idx="7609">
                  <c:v>11.0</c:v>
                </c:pt>
                <c:pt idx="7610">
                  <c:v>11.0</c:v>
                </c:pt>
                <c:pt idx="7611">
                  <c:v>11.0</c:v>
                </c:pt>
                <c:pt idx="7612">
                  <c:v>11.0</c:v>
                </c:pt>
                <c:pt idx="7613">
                  <c:v>11.0</c:v>
                </c:pt>
                <c:pt idx="7614">
                  <c:v>11.0</c:v>
                </c:pt>
                <c:pt idx="7615">
                  <c:v>11.0</c:v>
                </c:pt>
                <c:pt idx="7616">
                  <c:v>11.0</c:v>
                </c:pt>
                <c:pt idx="7617">
                  <c:v>11.0</c:v>
                </c:pt>
                <c:pt idx="7618">
                  <c:v>11.0</c:v>
                </c:pt>
                <c:pt idx="7619">
                  <c:v>11.0</c:v>
                </c:pt>
                <c:pt idx="7620">
                  <c:v>11.0</c:v>
                </c:pt>
                <c:pt idx="7621">
                  <c:v>11.0</c:v>
                </c:pt>
                <c:pt idx="7622">
                  <c:v>11.0</c:v>
                </c:pt>
                <c:pt idx="7623">
                  <c:v>11.0</c:v>
                </c:pt>
                <c:pt idx="7624">
                  <c:v>11.0</c:v>
                </c:pt>
                <c:pt idx="7625">
                  <c:v>11.0</c:v>
                </c:pt>
                <c:pt idx="7626">
                  <c:v>11.0</c:v>
                </c:pt>
                <c:pt idx="7627">
                  <c:v>11.0</c:v>
                </c:pt>
                <c:pt idx="7628">
                  <c:v>11.0</c:v>
                </c:pt>
                <c:pt idx="7629">
                  <c:v>11.0</c:v>
                </c:pt>
                <c:pt idx="7630">
                  <c:v>11.0</c:v>
                </c:pt>
                <c:pt idx="7631">
                  <c:v>11.0</c:v>
                </c:pt>
                <c:pt idx="7632">
                  <c:v>11.0</c:v>
                </c:pt>
                <c:pt idx="7633">
                  <c:v>11.0</c:v>
                </c:pt>
                <c:pt idx="7634">
                  <c:v>11.0</c:v>
                </c:pt>
                <c:pt idx="7635">
                  <c:v>11.0</c:v>
                </c:pt>
                <c:pt idx="7636">
                  <c:v>11.0</c:v>
                </c:pt>
                <c:pt idx="7637">
                  <c:v>11.0</c:v>
                </c:pt>
                <c:pt idx="7638">
                  <c:v>11.0</c:v>
                </c:pt>
                <c:pt idx="7639">
                  <c:v>11.0</c:v>
                </c:pt>
                <c:pt idx="7640">
                  <c:v>11.0</c:v>
                </c:pt>
                <c:pt idx="7641">
                  <c:v>11.0</c:v>
                </c:pt>
                <c:pt idx="7642">
                  <c:v>11.0</c:v>
                </c:pt>
                <c:pt idx="7643">
                  <c:v>11.0</c:v>
                </c:pt>
                <c:pt idx="7644">
                  <c:v>11.0</c:v>
                </c:pt>
                <c:pt idx="7645">
                  <c:v>11.0</c:v>
                </c:pt>
                <c:pt idx="7646">
                  <c:v>11.0</c:v>
                </c:pt>
                <c:pt idx="7647">
                  <c:v>11.0</c:v>
                </c:pt>
                <c:pt idx="7648">
                  <c:v>11.0</c:v>
                </c:pt>
                <c:pt idx="7649">
                  <c:v>11.0</c:v>
                </c:pt>
                <c:pt idx="7650">
                  <c:v>11.0</c:v>
                </c:pt>
                <c:pt idx="7651">
                  <c:v>11.0</c:v>
                </c:pt>
                <c:pt idx="7652">
                  <c:v>11.0</c:v>
                </c:pt>
                <c:pt idx="7653">
                  <c:v>11.0</c:v>
                </c:pt>
                <c:pt idx="7654">
                  <c:v>11.0</c:v>
                </c:pt>
                <c:pt idx="7655">
                  <c:v>11.0</c:v>
                </c:pt>
                <c:pt idx="7656">
                  <c:v>11.0</c:v>
                </c:pt>
                <c:pt idx="7657">
                  <c:v>11.0</c:v>
                </c:pt>
                <c:pt idx="7658">
                  <c:v>11.0</c:v>
                </c:pt>
                <c:pt idx="7659">
                  <c:v>11.0</c:v>
                </c:pt>
                <c:pt idx="7660">
                  <c:v>11.0</c:v>
                </c:pt>
                <c:pt idx="7661">
                  <c:v>11.0</c:v>
                </c:pt>
                <c:pt idx="7662">
                  <c:v>11.0</c:v>
                </c:pt>
                <c:pt idx="7663">
                  <c:v>11.0</c:v>
                </c:pt>
                <c:pt idx="7664">
                  <c:v>11.0</c:v>
                </c:pt>
                <c:pt idx="7665">
                  <c:v>11.0</c:v>
                </c:pt>
                <c:pt idx="7666">
                  <c:v>11.0</c:v>
                </c:pt>
                <c:pt idx="7667">
                  <c:v>11.0</c:v>
                </c:pt>
                <c:pt idx="7668">
                  <c:v>11.0</c:v>
                </c:pt>
                <c:pt idx="7669">
                  <c:v>11.0</c:v>
                </c:pt>
                <c:pt idx="7670">
                  <c:v>11.0</c:v>
                </c:pt>
                <c:pt idx="7671">
                  <c:v>11.0</c:v>
                </c:pt>
                <c:pt idx="7672">
                  <c:v>11.0</c:v>
                </c:pt>
                <c:pt idx="7673">
                  <c:v>11.0</c:v>
                </c:pt>
                <c:pt idx="7674">
                  <c:v>11.0</c:v>
                </c:pt>
                <c:pt idx="7675">
                  <c:v>11.0</c:v>
                </c:pt>
                <c:pt idx="7676">
                  <c:v>11.0</c:v>
                </c:pt>
                <c:pt idx="7677">
                  <c:v>11.0</c:v>
                </c:pt>
                <c:pt idx="7678">
                  <c:v>11.0</c:v>
                </c:pt>
                <c:pt idx="7679">
                  <c:v>11.0</c:v>
                </c:pt>
                <c:pt idx="7680">
                  <c:v>11.0</c:v>
                </c:pt>
                <c:pt idx="7681">
                  <c:v>11.0</c:v>
                </c:pt>
                <c:pt idx="7682">
                  <c:v>11.0</c:v>
                </c:pt>
                <c:pt idx="7683">
                  <c:v>11.0</c:v>
                </c:pt>
                <c:pt idx="7684">
                  <c:v>11.0</c:v>
                </c:pt>
                <c:pt idx="7685">
                  <c:v>11.0</c:v>
                </c:pt>
                <c:pt idx="7686">
                  <c:v>11.0</c:v>
                </c:pt>
                <c:pt idx="7687">
                  <c:v>11.0</c:v>
                </c:pt>
                <c:pt idx="7688">
                  <c:v>11.0</c:v>
                </c:pt>
                <c:pt idx="7689">
                  <c:v>11.0</c:v>
                </c:pt>
                <c:pt idx="7690">
                  <c:v>11.0</c:v>
                </c:pt>
                <c:pt idx="7691">
                  <c:v>11.0</c:v>
                </c:pt>
                <c:pt idx="7692">
                  <c:v>11.0</c:v>
                </c:pt>
                <c:pt idx="7693">
                  <c:v>11.0</c:v>
                </c:pt>
                <c:pt idx="7694">
                  <c:v>11.0</c:v>
                </c:pt>
                <c:pt idx="7695">
                  <c:v>11.0</c:v>
                </c:pt>
                <c:pt idx="7696">
                  <c:v>11.0</c:v>
                </c:pt>
                <c:pt idx="7697">
                  <c:v>11.0</c:v>
                </c:pt>
                <c:pt idx="7698">
                  <c:v>11.0</c:v>
                </c:pt>
                <c:pt idx="7699">
                  <c:v>11.0</c:v>
                </c:pt>
                <c:pt idx="7700">
                  <c:v>11.0</c:v>
                </c:pt>
                <c:pt idx="7701">
                  <c:v>11.0</c:v>
                </c:pt>
                <c:pt idx="7702">
                  <c:v>11.0</c:v>
                </c:pt>
                <c:pt idx="7703">
                  <c:v>11.0</c:v>
                </c:pt>
                <c:pt idx="7704">
                  <c:v>11.0</c:v>
                </c:pt>
                <c:pt idx="7705">
                  <c:v>11.0</c:v>
                </c:pt>
                <c:pt idx="7706">
                  <c:v>11.0</c:v>
                </c:pt>
                <c:pt idx="7707">
                  <c:v>11.0</c:v>
                </c:pt>
                <c:pt idx="7708">
                  <c:v>11.0</c:v>
                </c:pt>
                <c:pt idx="7709">
                  <c:v>11.0</c:v>
                </c:pt>
                <c:pt idx="7710">
                  <c:v>11.0</c:v>
                </c:pt>
                <c:pt idx="7711">
                  <c:v>11.0</c:v>
                </c:pt>
                <c:pt idx="7712">
                  <c:v>11.0</c:v>
                </c:pt>
                <c:pt idx="7713">
                  <c:v>11.0</c:v>
                </c:pt>
                <c:pt idx="7714">
                  <c:v>11.0</c:v>
                </c:pt>
                <c:pt idx="7715">
                  <c:v>11.0</c:v>
                </c:pt>
                <c:pt idx="7716">
                  <c:v>11.0</c:v>
                </c:pt>
                <c:pt idx="7717">
                  <c:v>11.0</c:v>
                </c:pt>
                <c:pt idx="7718">
                  <c:v>11.0</c:v>
                </c:pt>
                <c:pt idx="7719">
                  <c:v>11.0</c:v>
                </c:pt>
                <c:pt idx="7720">
                  <c:v>11.0</c:v>
                </c:pt>
                <c:pt idx="7721">
                  <c:v>11.0</c:v>
                </c:pt>
                <c:pt idx="7722">
                  <c:v>11.0</c:v>
                </c:pt>
                <c:pt idx="7723">
                  <c:v>11.0</c:v>
                </c:pt>
                <c:pt idx="7724">
                  <c:v>11.0</c:v>
                </c:pt>
                <c:pt idx="7725">
                  <c:v>11.0</c:v>
                </c:pt>
                <c:pt idx="7726">
                  <c:v>11.0</c:v>
                </c:pt>
                <c:pt idx="7727">
                  <c:v>11.0</c:v>
                </c:pt>
                <c:pt idx="7728">
                  <c:v>11.0</c:v>
                </c:pt>
                <c:pt idx="7729">
                  <c:v>11.0</c:v>
                </c:pt>
                <c:pt idx="7730">
                  <c:v>11.0</c:v>
                </c:pt>
                <c:pt idx="7731">
                  <c:v>11.0</c:v>
                </c:pt>
                <c:pt idx="7732">
                  <c:v>11.0</c:v>
                </c:pt>
                <c:pt idx="7733">
                  <c:v>11.0</c:v>
                </c:pt>
                <c:pt idx="7734">
                  <c:v>11.0</c:v>
                </c:pt>
                <c:pt idx="7735">
                  <c:v>11.0</c:v>
                </c:pt>
                <c:pt idx="7736">
                  <c:v>11.0</c:v>
                </c:pt>
                <c:pt idx="7737">
                  <c:v>11.0</c:v>
                </c:pt>
                <c:pt idx="7738">
                  <c:v>11.0</c:v>
                </c:pt>
                <c:pt idx="7739">
                  <c:v>11.0</c:v>
                </c:pt>
                <c:pt idx="7740">
                  <c:v>11.0</c:v>
                </c:pt>
                <c:pt idx="7741">
                  <c:v>11.0</c:v>
                </c:pt>
                <c:pt idx="7742">
                  <c:v>11.0</c:v>
                </c:pt>
                <c:pt idx="7743">
                  <c:v>11.0</c:v>
                </c:pt>
                <c:pt idx="7744">
                  <c:v>11.0</c:v>
                </c:pt>
                <c:pt idx="7745">
                  <c:v>11.0</c:v>
                </c:pt>
                <c:pt idx="7746">
                  <c:v>11.0</c:v>
                </c:pt>
                <c:pt idx="7747">
                  <c:v>11.0</c:v>
                </c:pt>
                <c:pt idx="7748">
                  <c:v>11.0</c:v>
                </c:pt>
                <c:pt idx="7749">
                  <c:v>11.0</c:v>
                </c:pt>
                <c:pt idx="7750">
                  <c:v>11.0</c:v>
                </c:pt>
                <c:pt idx="7751">
                  <c:v>11.0</c:v>
                </c:pt>
                <c:pt idx="7752">
                  <c:v>11.0</c:v>
                </c:pt>
                <c:pt idx="7753">
                  <c:v>11.0</c:v>
                </c:pt>
                <c:pt idx="7754">
                  <c:v>11.0</c:v>
                </c:pt>
                <c:pt idx="7755">
                  <c:v>11.0</c:v>
                </c:pt>
                <c:pt idx="7756">
                  <c:v>11.0</c:v>
                </c:pt>
                <c:pt idx="7757">
                  <c:v>11.0</c:v>
                </c:pt>
                <c:pt idx="7758">
                  <c:v>11.0</c:v>
                </c:pt>
                <c:pt idx="7759">
                  <c:v>11.0</c:v>
                </c:pt>
                <c:pt idx="7760">
                  <c:v>11.0</c:v>
                </c:pt>
                <c:pt idx="7761">
                  <c:v>11.0</c:v>
                </c:pt>
                <c:pt idx="7762">
                  <c:v>11.0</c:v>
                </c:pt>
                <c:pt idx="7763">
                  <c:v>11.0</c:v>
                </c:pt>
                <c:pt idx="7764">
                  <c:v>11.0</c:v>
                </c:pt>
                <c:pt idx="7765">
                  <c:v>11.0</c:v>
                </c:pt>
                <c:pt idx="7766">
                  <c:v>11.0</c:v>
                </c:pt>
                <c:pt idx="7767">
                  <c:v>11.0</c:v>
                </c:pt>
                <c:pt idx="7768">
                  <c:v>11.0</c:v>
                </c:pt>
                <c:pt idx="7769">
                  <c:v>11.0</c:v>
                </c:pt>
                <c:pt idx="7770">
                  <c:v>11.0</c:v>
                </c:pt>
                <c:pt idx="7771">
                  <c:v>11.0</c:v>
                </c:pt>
                <c:pt idx="7772">
                  <c:v>11.0</c:v>
                </c:pt>
                <c:pt idx="7773">
                  <c:v>11.0</c:v>
                </c:pt>
                <c:pt idx="7774">
                  <c:v>11.0</c:v>
                </c:pt>
                <c:pt idx="7775">
                  <c:v>11.0</c:v>
                </c:pt>
                <c:pt idx="7776">
                  <c:v>11.0</c:v>
                </c:pt>
                <c:pt idx="7777">
                  <c:v>11.0</c:v>
                </c:pt>
                <c:pt idx="7778">
                  <c:v>11.0</c:v>
                </c:pt>
                <c:pt idx="7779">
                  <c:v>11.0</c:v>
                </c:pt>
                <c:pt idx="7780">
                  <c:v>11.0</c:v>
                </c:pt>
                <c:pt idx="7781">
                  <c:v>11.0</c:v>
                </c:pt>
                <c:pt idx="7782">
                  <c:v>11.0</c:v>
                </c:pt>
                <c:pt idx="7783">
                  <c:v>11.0</c:v>
                </c:pt>
                <c:pt idx="7784">
                  <c:v>11.0</c:v>
                </c:pt>
                <c:pt idx="7785">
                  <c:v>11.0</c:v>
                </c:pt>
                <c:pt idx="7786">
                  <c:v>11.0</c:v>
                </c:pt>
                <c:pt idx="7787">
                  <c:v>11.0</c:v>
                </c:pt>
                <c:pt idx="7788">
                  <c:v>11.0</c:v>
                </c:pt>
                <c:pt idx="7789">
                  <c:v>11.0</c:v>
                </c:pt>
                <c:pt idx="7790">
                  <c:v>11.0</c:v>
                </c:pt>
                <c:pt idx="7791">
                  <c:v>11.0</c:v>
                </c:pt>
                <c:pt idx="7792">
                  <c:v>11.0</c:v>
                </c:pt>
                <c:pt idx="7793">
                  <c:v>11.0</c:v>
                </c:pt>
                <c:pt idx="7794">
                  <c:v>11.0</c:v>
                </c:pt>
                <c:pt idx="7795">
                  <c:v>11.0</c:v>
                </c:pt>
                <c:pt idx="7796">
                  <c:v>11.0</c:v>
                </c:pt>
                <c:pt idx="7797">
                  <c:v>11.0</c:v>
                </c:pt>
                <c:pt idx="7798">
                  <c:v>11.0</c:v>
                </c:pt>
                <c:pt idx="7799">
                  <c:v>11.0</c:v>
                </c:pt>
                <c:pt idx="7800">
                  <c:v>11.0</c:v>
                </c:pt>
                <c:pt idx="7801">
                  <c:v>11.0</c:v>
                </c:pt>
                <c:pt idx="7802">
                  <c:v>11.0</c:v>
                </c:pt>
                <c:pt idx="7803">
                  <c:v>11.0</c:v>
                </c:pt>
                <c:pt idx="7804">
                  <c:v>11.0</c:v>
                </c:pt>
                <c:pt idx="7805">
                  <c:v>11.0</c:v>
                </c:pt>
                <c:pt idx="7806">
                  <c:v>11.0</c:v>
                </c:pt>
                <c:pt idx="7807">
                  <c:v>11.0</c:v>
                </c:pt>
                <c:pt idx="7808">
                  <c:v>11.0</c:v>
                </c:pt>
                <c:pt idx="7809">
                  <c:v>11.0</c:v>
                </c:pt>
                <c:pt idx="7810">
                  <c:v>11.0</c:v>
                </c:pt>
                <c:pt idx="7811">
                  <c:v>11.0</c:v>
                </c:pt>
                <c:pt idx="7812">
                  <c:v>11.0</c:v>
                </c:pt>
                <c:pt idx="7813">
                  <c:v>11.0</c:v>
                </c:pt>
                <c:pt idx="7814">
                  <c:v>11.0</c:v>
                </c:pt>
                <c:pt idx="7815">
                  <c:v>11.0</c:v>
                </c:pt>
                <c:pt idx="7816">
                  <c:v>11.0</c:v>
                </c:pt>
                <c:pt idx="7817">
                  <c:v>11.0</c:v>
                </c:pt>
                <c:pt idx="7818">
                  <c:v>11.0</c:v>
                </c:pt>
                <c:pt idx="7819">
                  <c:v>11.0</c:v>
                </c:pt>
                <c:pt idx="7820">
                  <c:v>11.0</c:v>
                </c:pt>
                <c:pt idx="7821">
                  <c:v>11.0</c:v>
                </c:pt>
                <c:pt idx="7822">
                  <c:v>11.0</c:v>
                </c:pt>
                <c:pt idx="7823">
                  <c:v>11.0</c:v>
                </c:pt>
                <c:pt idx="7824">
                  <c:v>11.0</c:v>
                </c:pt>
                <c:pt idx="7825">
                  <c:v>11.0</c:v>
                </c:pt>
                <c:pt idx="7826">
                  <c:v>11.0</c:v>
                </c:pt>
                <c:pt idx="7827">
                  <c:v>11.0</c:v>
                </c:pt>
                <c:pt idx="7828">
                  <c:v>11.0</c:v>
                </c:pt>
                <c:pt idx="7829">
                  <c:v>11.0</c:v>
                </c:pt>
                <c:pt idx="7830">
                  <c:v>11.0</c:v>
                </c:pt>
                <c:pt idx="7831">
                  <c:v>11.0</c:v>
                </c:pt>
                <c:pt idx="7832">
                  <c:v>11.0</c:v>
                </c:pt>
                <c:pt idx="7833">
                  <c:v>11.0</c:v>
                </c:pt>
                <c:pt idx="7834">
                  <c:v>11.0</c:v>
                </c:pt>
                <c:pt idx="7835">
                  <c:v>11.0</c:v>
                </c:pt>
                <c:pt idx="7836">
                  <c:v>11.0</c:v>
                </c:pt>
                <c:pt idx="7837">
                  <c:v>11.0</c:v>
                </c:pt>
                <c:pt idx="7838">
                  <c:v>11.0</c:v>
                </c:pt>
                <c:pt idx="7839">
                  <c:v>11.0</c:v>
                </c:pt>
                <c:pt idx="7840">
                  <c:v>11.0</c:v>
                </c:pt>
                <c:pt idx="7841">
                  <c:v>11.0</c:v>
                </c:pt>
                <c:pt idx="7842">
                  <c:v>11.0</c:v>
                </c:pt>
                <c:pt idx="7843">
                  <c:v>11.0</c:v>
                </c:pt>
                <c:pt idx="7844">
                  <c:v>11.0</c:v>
                </c:pt>
                <c:pt idx="7845">
                  <c:v>11.0</c:v>
                </c:pt>
                <c:pt idx="7846">
                  <c:v>11.0</c:v>
                </c:pt>
                <c:pt idx="7847">
                  <c:v>11.0</c:v>
                </c:pt>
                <c:pt idx="7848">
                  <c:v>11.0</c:v>
                </c:pt>
                <c:pt idx="7849">
                  <c:v>11.0</c:v>
                </c:pt>
                <c:pt idx="7850">
                  <c:v>11.0</c:v>
                </c:pt>
                <c:pt idx="7851">
                  <c:v>11.0</c:v>
                </c:pt>
                <c:pt idx="7852">
                  <c:v>11.0</c:v>
                </c:pt>
                <c:pt idx="7853">
                  <c:v>11.0</c:v>
                </c:pt>
                <c:pt idx="7854">
                  <c:v>11.0</c:v>
                </c:pt>
                <c:pt idx="7855">
                  <c:v>11.0</c:v>
                </c:pt>
                <c:pt idx="7856">
                  <c:v>11.0</c:v>
                </c:pt>
                <c:pt idx="7857">
                  <c:v>11.0</c:v>
                </c:pt>
                <c:pt idx="7858">
                  <c:v>11.0</c:v>
                </c:pt>
                <c:pt idx="7859">
                  <c:v>11.0</c:v>
                </c:pt>
                <c:pt idx="7860">
                  <c:v>11.0</c:v>
                </c:pt>
                <c:pt idx="7861">
                  <c:v>11.0</c:v>
                </c:pt>
                <c:pt idx="7862">
                  <c:v>11.0</c:v>
                </c:pt>
                <c:pt idx="7863">
                  <c:v>11.0</c:v>
                </c:pt>
                <c:pt idx="7864">
                  <c:v>11.0</c:v>
                </c:pt>
                <c:pt idx="7865">
                  <c:v>11.0</c:v>
                </c:pt>
                <c:pt idx="7866">
                  <c:v>11.0</c:v>
                </c:pt>
                <c:pt idx="7867">
                  <c:v>11.0</c:v>
                </c:pt>
                <c:pt idx="7868">
                  <c:v>11.0</c:v>
                </c:pt>
                <c:pt idx="7869">
                  <c:v>11.0</c:v>
                </c:pt>
                <c:pt idx="7870">
                  <c:v>11.0</c:v>
                </c:pt>
                <c:pt idx="7871">
                  <c:v>11.0</c:v>
                </c:pt>
                <c:pt idx="7872">
                  <c:v>11.0</c:v>
                </c:pt>
                <c:pt idx="7873">
                  <c:v>11.0</c:v>
                </c:pt>
                <c:pt idx="7874">
                  <c:v>11.0</c:v>
                </c:pt>
                <c:pt idx="7875">
                  <c:v>11.0</c:v>
                </c:pt>
                <c:pt idx="7876">
                  <c:v>11.0</c:v>
                </c:pt>
                <c:pt idx="7877">
                  <c:v>11.0</c:v>
                </c:pt>
                <c:pt idx="7878">
                  <c:v>11.0</c:v>
                </c:pt>
                <c:pt idx="7879">
                  <c:v>11.0</c:v>
                </c:pt>
                <c:pt idx="7880">
                  <c:v>11.0</c:v>
                </c:pt>
                <c:pt idx="7881">
                  <c:v>11.0</c:v>
                </c:pt>
                <c:pt idx="7882">
                  <c:v>11.0</c:v>
                </c:pt>
                <c:pt idx="7883">
                  <c:v>11.0</c:v>
                </c:pt>
                <c:pt idx="7884">
                  <c:v>11.0</c:v>
                </c:pt>
                <c:pt idx="7885">
                  <c:v>11.0</c:v>
                </c:pt>
                <c:pt idx="7886">
                  <c:v>11.0</c:v>
                </c:pt>
                <c:pt idx="7887">
                  <c:v>11.0</c:v>
                </c:pt>
                <c:pt idx="7888">
                  <c:v>11.0</c:v>
                </c:pt>
                <c:pt idx="7889">
                  <c:v>11.0</c:v>
                </c:pt>
                <c:pt idx="7890">
                  <c:v>11.0</c:v>
                </c:pt>
                <c:pt idx="7891">
                  <c:v>11.0</c:v>
                </c:pt>
                <c:pt idx="7892">
                  <c:v>11.0</c:v>
                </c:pt>
                <c:pt idx="7893">
                  <c:v>11.0</c:v>
                </c:pt>
                <c:pt idx="7894">
                  <c:v>11.0</c:v>
                </c:pt>
                <c:pt idx="7895">
                  <c:v>11.0</c:v>
                </c:pt>
                <c:pt idx="7896">
                  <c:v>11.0</c:v>
                </c:pt>
                <c:pt idx="7897">
                  <c:v>11.0</c:v>
                </c:pt>
                <c:pt idx="7898">
                  <c:v>11.0</c:v>
                </c:pt>
                <c:pt idx="7899">
                  <c:v>11.0</c:v>
                </c:pt>
                <c:pt idx="7900">
                  <c:v>11.0</c:v>
                </c:pt>
                <c:pt idx="7901">
                  <c:v>11.0</c:v>
                </c:pt>
                <c:pt idx="7902">
                  <c:v>11.0</c:v>
                </c:pt>
                <c:pt idx="7903">
                  <c:v>11.0</c:v>
                </c:pt>
                <c:pt idx="7904">
                  <c:v>11.0</c:v>
                </c:pt>
                <c:pt idx="7905">
                  <c:v>11.0</c:v>
                </c:pt>
                <c:pt idx="7906">
                  <c:v>11.0</c:v>
                </c:pt>
                <c:pt idx="7907">
                  <c:v>11.0</c:v>
                </c:pt>
                <c:pt idx="7908">
                  <c:v>11.0</c:v>
                </c:pt>
                <c:pt idx="7909">
                  <c:v>11.0</c:v>
                </c:pt>
                <c:pt idx="7910">
                  <c:v>11.0</c:v>
                </c:pt>
                <c:pt idx="7911">
                  <c:v>11.0</c:v>
                </c:pt>
                <c:pt idx="7912">
                  <c:v>11.0</c:v>
                </c:pt>
                <c:pt idx="7913">
                  <c:v>11.0</c:v>
                </c:pt>
                <c:pt idx="7914">
                  <c:v>11.0</c:v>
                </c:pt>
                <c:pt idx="7915">
                  <c:v>11.0</c:v>
                </c:pt>
                <c:pt idx="7916">
                  <c:v>11.0</c:v>
                </c:pt>
                <c:pt idx="7917">
                  <c:v>11.0</c:v>
                </c:pt>
                <c:pt idx="7918">
                  <c:v>11.0</c:v>
                </c:pt>
                <c:pt idx="7919">
                  <c:v>11.0</c:v>
                </c:pt>
                <c:pt idx="7920">
                  <c:v>11.0</c:v>
                </c:pt>
                <c:pt idx="7921">
                  <c:v>11.0</c:v>
                </c:pt>
                <c:pt idx="7922">
                  <c:v>11.0</c:v>
                </c:pt>
                <c:pt idx="7923">
                  <c:v>11.0</c:v>
                </c:pt>
                <c:pt idx="7924">
                  <c:v>11.0</c:v>
                </c:pt>
                <c:pt idx="7925">
                  <c:v>11.0</c:v>
                </c:pt>
                <c:pt idx="7926">
                  <c:v>11.0</c:v>
                </c:pt>
                <c:pt idx="7927">
                  <c:v>11.0</c:v>
                </c:pt>
                <c:pt idx="7928">
                  <c:v>11.0</c:v>
                </c:pt>
                <c:pt idx="7929">
                  <c:v>11.0</c:v>
                </c:pt>
                <c:pt idx="7930">
                  <c:v>11.0</c:v>
                </c:pt>
                <c:pt idx="7931">
                  <c:v>11.0</c:v>
                </c:pt>
                <c:pt idx="7932">
                  <c:v>11.0</c:v>
                </c:pt>
                <c:pt idx="7933">
                  <c:v>11.0</c:v>
                </c:pt>
                <c:pt idx="7934">
                  <c:v>11.0</c:v>
                </c:pt>
                <c:pt idx="7935">
                  <c:v>11.0</c:v>
                </c:pt>
                <c:pt idx="7936">
                  <c:v>11.0</c:v>
                </c:pt>
                <c:pt idx="7937">
                  <c:v>11.0</c:v>
                </c:pt>
                <c:pt idx="7938">
                  <c:v>11.0</c:v>
                </c:pt>
                <c:pt idx="7939">
                  <c:v>11.0</c:v>
                </c:pt>
                <c:pt idx="7940">
                  <c:v>11.0</c:v>
                </c:pt>
                <c:pt idx="7941">
                  <c:v>11.0</c:v>
                </c:pt>
                <c:pt idx="7942">
                  <c:v>11.0</c:v>
                </c:pt>
                <c:pt idx="7943">
                  <c:v>11.0</c:v>
                </c:pt>
                <c:pt idx="7944">
                  <c:v>11.0</c:v>
                </c:pt>
                <c:pt idx="7945">
                  <c:v>11.0</c:v>
                </c:pt>
                <c:pt idx="7946">
                  <c:v>11.0</c:v>
                </c:pt>
                <c:pt idx="7947">
                  <c:v>11.0</c:v>
                </c:pt>
                <c:pt idx="7948">
                  <c:v>11.0</c:v>
                </c:pt>
                <c:pt idx="7949">
                  <c:v>11.0</c:v>
                </c:pt>
                <c:pt idx="7950">
                  <c:v>11.0</c:v>
                </c:pt>
                <c:pt idx="7951">
                  <c:v>11.0</c:v>
                </c:pt>
                <c:pt idx="7952">
                  <c:v>11.0</c:v>
                </c:pt>
                <c:pt idx="7953">
                  <c:v>11.0</c:v>
                </c:pt>
                <c:pt idx="7954">
                  <c:v>11.0</c:v>
                </c:pt>
                <c:pt idx="7955">
                  <c:v>11.0</c:v>
                </c:pt>
                <c:pt idx="7956">
                  <c:v>11.0</c:v>
                </c:pt>
                <c:pt idx="7957">
                  <c:v>11.0</c:v>
                </c:pt>
                <c:pt idx="7958">
                  <c:v>11.0</c:v>
                </c:pt>
                <c:pt idx="7959">
                  <c:v>11.0</c:v>
                </c:pt>
                <c:pt idx="7960">
                  <c:v>11.0</c:v>
                </c:pt>
                <c:pt idx="7961">
                  <c:v>11.0</c:v>
                </c:pt>
                <c:pt idx="7962">
                  <c:v>11.0</c:v>
                </c:pt>
                <c:pt idx="7963">
                  <c:v>11.0</c:v>
                </c:pt>
                <c:pt idx="7964">
                  <c:v>11.0</c:v>
                </c:pt>
                <c:pt idx="7965">
                  <c:v>11.0</c:v>
                </c:pt>
                <c:pt idx="7966">
                  <c:v>11.0</c:v>
                </c:pt>
                <c:pt idx="7967">
                  <c:v>11.0</c:v>
                </c:pt>
                <c:pt idx="7968">
                  <c:v>11.0</c:v>
                </c:pt>
                <c:pt idx="7969">
                  <c:v>11.0</c:v>
                </c:pt>
                <c:pt idx="7970">
                  <c:v>11.0</c:v>
                </c:pt>
                <c:pt idx="7971">
                  <c:v>11.0</c:v>
                </c:pt>
                <c:pt idx="7972">
                  <c:v>11.0</c:v>
                </c:pt>
                <c:pt idx="7973">
                  <c:v>11.0</c:v>
                </c:pt>
                <c:pt idx="7974">
                  <c:v>11.0</c:v>
                </c:pt>
                <c:pt idx="7975">
                  <c:v>11.0</c:v>
                </c:pt>
                <c:pt idx="7976">
                  <c:v>11.0</c:v>
                </c:pt>
                <c:pt idx="7977">
                  <c:v>11.0</c:v>
                </c:pt>
                <c:pt idx="7978">
                  <c:v>11.0</c:v>
                </c:pt>
                <c:pt idx="7979">
                  <c:v>11.0</c:v>
                </c:pt>
                <c:pt idx="7980">
                  <c:v>11.0</c:v>
                </c:pt>
                <c:pt idx="7981">
                  <c:v>11.0</c:v>
                </c:pt>
                <c:pt idx="7982">
                  <c:v>11.0</c:v>
                </c:pt>
                <c:pt idx="7983">
                  <c:v>11.0</c:v>
                </c:pt>
                <c:pt idx="7984">
                  <c:v>11.0</c:v>
                </c:pt>
                <c:pt idx="7985">
                  <c:v>11.0</c:v>
                </c:pt>
                <c:pt idx="7986">
                  <c:v>11.0</c:v>
                </c:pt>
                <c:pt idx="7987">
                  <c:v>11.0</c:v>
                </c:pt>
                <c:pt idx="7988">
                  <c:v>11.0</c:v>
                </c:pt>
                <c:pt idx="7989">
                  <c:v>11.0</c:v>
                </c:pt>
                <c:pt idx="7990">
                  <c:v>11.0</c:v>
                </c:pt>
                <c:pt idx="7991">
                  <c:v>11.0</c:v>
                </c:pt>
                <c:pt idx="7992">
                  <c:v>11.0</c:v>
                </c:pt>
                <c:pt idx="7993">
                  <c:v>11.0</c:v>
                </c:pt>
                <c:pt idx="7994">
                  <c:v>11.0</c:v>
                </c:pt>
                <c:pt idx="7995">
                  <c:v>11.0</c:v>
                </c:pt>
                <c:pt idx="7996">
                  <c:v>11.0</c:v>
                </c:pt>
                <c:pt idx="7997">
                  <c:v>11.0</c:v>
                </c:pt>
                <c:pt idx="7998">
                  <c:v>11.0</c:v>
                </c:pt>
                <c:pt idx="7999">
                  <c:v>11.0</c:v>
                </c:pt>
                <c:pt idx="8000">
                  <c:v>11.0</c:v>
                </c:pt>
                <c:pt idx="8001">
                  <c:v>11.0</c:v>
                </c:pt>
                <c:pt idx="8002">
                  <c:v>11.0</c:v>
                </c:pt>
                <c:pt idx="8003">
                  <c:v>11.0</c:v>
                </c:pt>
                <c:pt idx="8004">
                  <c:v>11.0</c:v>
                </c:pt>
                <c:pt idx="8005">
                  <c:v>11.0</c:v>
                </c:pt>
                <c:pt idx="8006">
                  <c:v>11.0</c:v>
                </c:pt>
                <c:pt idx="8007">
                  <c:v>11.0</c:v>
                </c:pt>
                <c:pt idx="8008">
                  <c:v>11.0</c:v>
                </c:pt>
                <c:pt idx="8009">
                  <c:v>11.0</c:v>
                </c:pt>
                <c:pt idx="8010">
                  <c:v>11.0</c:v>
                </c:pt>
                <c:pt idx="8011">
                  <c:v>11.0</c:v>
                </c:pt>
                <c:pt idx="8012">
                  <c:v>11.0</c:v>
                </c:pt>
                <c:pt idx="8013">
                  <c:v>11.0</c:v>
                </c:pt>
                <c:pt idx="8014">
                  <c:v>11.0</c:v>
                </c:pt>
                <c:pt idx="8015">
                  <c:v>11.0</c:v>
                </c:pt>
                <c:pt idx="8016">
                  <c:v>12.0</c:v>
                </c:pt>
                <c:pt idx="8017">
                  <c:v>12.0</c:v>
                </c:pt>
                <c:pt idx="8018">
                  <c:v>12.0</c:v>
                </c:pt>
                <c:pt idx="8019">
                  <c:v>12.0</c:v>
                </c:pt>
                <c:pt idx="8020">
                  <c:v>12.0</c:v>
                </c:pt>
                <c:pt idx="8021">
                  <c:v>12.0</c:v>
                </c:pt>
                <c:pt idx="8022">
                  <c:v>12.0</c:v>
                </c:pt>
                <c:pt idx="8023">
                  <c:v>12.0</c:v>
                </c:pt>
                <c:pt idx="8024">
                  <c:v>12.0</c:v>
                </c:pt>
                <c:pt idx="8025">
                  <c:v>12.0</c:v>
                </c:pt>
                <c:pt idx="8026">
                  <c:v>12.0</c:v>
                </c:pt>
                <c:pt idx="8027">
                  <c:v>12.0</c:v>
                </c:pt>
                <c:pt idx="8028">
                  <c:v>12.0</c:v>
                </c:pt>
                <c:pt idx="8029">
                  <c:v>12.0</c:v>
                </c:pt>
                <c:pt idx="8030">
                  <c:v>12.0</c:v>
                </c:pt>
                <c:pt idx="8031">
                  <c:v>12.0</c:v>
                </c:pt>
                <c:pt idx="8032">
                  <c:v>12.0</c:v>
                </c:pt>
                <c:pt idx="8033">
                  <c:v>12.0</c:v>
                </c:pt>
                <c:pt idx="8034">
                  <c:v>12.0</c:v>
                </c:pt>
                <c:pt idx="8035">
                  <c:v>12.0</c:v>
                </c:pt>
                <c:pt idx="8036">
                  <c:v>12.0</c:v>
                </c:pt>
                <c:pt idx="8037">
                  <c:v>12.0</c:v>
                </c:pt>
                <c:pt idx="8038">
                  <c:v>12.0</c:v>
                </c:pt>
                <c:pt idx="8039">
                  <c:v>12.0</c:v>
                </c:pt>
                <c:pt idx="8040">
                  <c:v>12.0</c:v>
                </c:pt>
                <c:pt idx="8041">
                  <c:v>12.0</c:v>
                </c:pt>
                <c:pt idx="8042">
                  <c:v>12.0</c:v>
                </c:pt>
                <c:pt idx="8043">
                  <c:v>12.0</c:v>
                </c:pt>
                <c:pt idx="8044">
                  <c:v>12.0</c:v>
                </c:pt>
                <c:pt idx="8045">
                  <c:v>12.0</c:v>
                </c:pt>
                <c:pt idx="8046">
                  <c:v>12.0</c:v>
                </c:pt>
                <c:pt idx="8047">
                  <c:v>12.0</c:v>
                </c:pt>
                <c:pt idx="8048">
                  <c:v>12.0</c:v>
                </c:pt>
                <c:pt idx="8049">
                  <c:v>12.0</c:v>
                </c:pt>
                <c:pt idx="8050">
                  <c:v>12.0</c:v>
                </c:pt>
                <c:pt idx="8051">
                  <c:v>12.0</c:v>
                </c:pt>
                <c:pt idx="8052">
                  <c:v>12.0</c:v>
                </c:pt>
                <c:pt idx="8053">
                  <c:v>12.0</c:v>
                </c:pt>
                <c:pt idx="8054">
                  <c:v>12.0</c:v>
                </c:pt>
                <c:pt idx="8055">
                  <c:v>12.0</c:v>
                </c:pt>
                <c:pt idx="8056">
                  <c:v>12.0</c:v>
                </c:pt>
                <c:pt idx="8057">
                  <c:v>12.0</c:v>
                </c:pt>
                <c:pt idx="8058">
                  <c:v>12.0</c:v>
                </c:pt>
                <c:pt idx="8059">
                  <c:v>12.0</c:v>
                </c:pt>
                <c:pt idx="8060">
                  <c:v>12.0</c:v>
                </c:pt>
                <c:pt idx="8061">
                  <c:v>12.0</c:v>
                </c:pt>
                <c:pt idx="8062">
                  <c:v>12.0</c:v>
                </c:pt>
                <c:pt idx="8063">
                  <c:v>12.0</c:v>
                </c:pt>
                <c:pt idx="8064">
                  <c:v>12.0</c:v>
                </c:pt>
                <c:pt idx="8065">
                  <c:v>12.0</c:v>
                </c:pt>
                <c:pt idx="8066">
                  <c:v>12.0</c:v>
                </c:pt>
                <c:pt idx="8067">
                  <c:v>12.0</c:v>
                </c:pt>
                <c:pt idx="8068">
                  <c:v>12.0</c:v>
                </c:pt>
                <c:pt idx="8069">
                  <c:v>12.0</c:v>
                </c:pt>
                <c:pt idx="8070">
                  <c:v>12.0</c:v>
                </c:pt>
                <c:pt idx="8071">
                  <c:v>12.0</c:v>
                </c:pt>
                <c:pt idx="8072">
                  <c:v>12.0</c:v>
                </c:pt>
                <c:pt idx="8073">
                  <c:v>12.0</c:v>
                </c:pt>
                <c:pt idx="8074">
                  <c:v>12.0</c:v>
                </c:pt>
                <c:pt idx="8075">
                  <c:v>12.0</c:v>
                </c:pt>
                <c:pt idx="8076">
                  <c:v>12.0</c:v>
                </c:pt>
                <c:pt idx="8077">
                  <c:v>12.0</c:v>
                </c:pt>
                <c:pt idx="8078">
                  <c:v>12.0</c:v>
                </c:pt>
                <c:pt idx="8079">
                  <c:v>12.0</c:v>
                </c:pt>
                <c:pt idx="8080">
                  <c:v>12.0</c:v>
                </c:pt>
                <c:pt idx="8081">
                  <c:v>12.0</c:v>
                </c:pt>
                <c:pt idx="8082">
                  <c:v>12.0</c:v>
                </c:pt>
                <c:pt idx="8083">
                  <c:v>12.0</c:v>
                </c:pt>
                <c:pt idx="8084">
                  <c:v>12.0</c:v>
                </c:pt>
                <c:pt idx="8085">
                  <c:v>12.0</c:v>
                </c:pt>
                <c:pt idx="8086">
                  <c:v>12.0</c:v>
                </c:pt>
                <c:pt idx="8087">
                  <c:v>12.0</c:v>
                </c:pt>
                <c:pt idx="8088">
                  <c:v>12.0</c:v>
                </c:pt>
                <c:pt idx="8089">
                  <c:v>12.0</c:v>
                </c:pt>
                <c:pt idx="8090">
                  <c:v>12.0</c:v>
                </c:pt>
                <c:pt idx="8091">
                  <c:v>12.0</c:v>
                </c:pt>
                <c:pt idx="8092">
                  <c:v>12.0</c:v>
                </c:pt>
                <c:pt idx="8093">
                  <c:v>12.0</c:v>
                </c:pt>
                <c:pt idx="8094">
                  <c:v>12.0</c:v>
                </c:pt>
                <c:pt idx="8095">
                  <c:v>12.0</c:v>
                </c:pt>
                <c:pt idx="8096">
                  <c:v>12.0</c:v>
                </c:pt>
                <c:pt idx="8097">
                  <c:v>12.0</c:v>
                </c:pt>
                <c:pt idx="8098">
                  <c:v>12.0</c:v>
                </c:pt>
                <c:pt idx="8099">
                  <c:v>12.0</c:v>
                </c:pt>
                <c:pt idx="8100">
                  <c:v>12.0</c:v>
                </c:pt>
                <c:pt idx="8101">
                  <c:v>12.0</c:v>
                </c:pt>
                <c:pt idx="8102">
                  <c:v>12.0</c:v>
                </c:pt>
                <c:pt idx="8103">
                  <c:v>12.0</c:v>
                </c:pt>
                <c:pt idx="8104">
                  <c:v>12.0</c:v>
                </c:pt>
                <c:pt idx="8105">
                  <c:v>12.0</c:v>
                </c:pt>
                <c:pt idx="8106">
                  <c:v>12.0</c:v>
                </c:pt>
                <c:pt idx="8107">
                  <c:v>12.0</c:v>
                </c:pt>
                <c:pt idx="8108">
                  <c:v>12.0</c:v>
                </c:pt>
                <c:pt idx="8109">
                  <c:v>12.0</c:v>
                </c:pt>
                <c:pt idx="8110">
                  <c:v>12.0</c:v>
                </c:pt>
                <c:pt idx="8111">
                  <c:v>12.0</c:v>
                </c:pt>
                <c:pt idx="8112">
                  <c:v>12.0</c:v>
                </c:pt>
                <c:pt idx="8113">
                  <c:v>12.0</c:v>
                </c:pt>
                <c:pt idx="8114">
                  <c:v>12.0</c:v>
                </c:pt>
                <c:pt idx="8115">
                  <c:v>12.0</c:v>
                </c:pt>
                <c:pt idx="8116">
                  <c:v>12.0</c:v>
                </c:pt>
                <c:pt idx="8117">
                  <c:v>12.0</c:v>
                </c:pt>
                <c:pt idx="8118">
                  <c:v>12.0</c:v>
                </c:pt>
                <c:pt idx="8119">
                  <c:v>12.0</c:v>
                </c:pt>
                <c:pt idx="8120">
                  <c:v>12.0</c:v>
                </c:pt>
                <c:pt idx="8121">
                  <c:v>12.0</c:v>
                </c:pt>
                <c:pt idx="8122">
                  <c:v>12.0</c:v>
                </c:pt>
                <c:pt idx="8123">
                  <c:v>12.0</c:v>
                </c:pt>
                <c:pt idx="8124">
                  <c:v>12.0</c:v>
                </c:pt>
                <c:pt idx="8125">
                  <c:v>12.0</c:v>
                </c:pt>
                <c:pt idx="8126">
                  <c:v>12.0</c:v>
                </c:pt>
                <c:pt idx="8127">
                  <c:v>12.0</c:v>
                </c:pt>
                <c:pt idx="8128">
                  <c:v>12.0</c:v>
                </c:pt>
                <c:pt idx="8129">
                  <c:v>12.0</c:v>
                </c:pt>
                <c:pt idx="8130">
                  <c:v>12.0</c:v>
                </c:pt>
                <c:pt idx="8131">
                  <c:v>12.0</c:v>
                </c:pt>
                <c:pt idx="8132">
                  <c:v>12.0</c:v>
                </c:pt>
                <c:pt idx="8133">
                  <c:v>12.0</c:v>
                </c:pt>
                <c:pt idx="8134">
                  <c:v>12.0</c:v>
                </c:pt>
                <c:pt idx="8135">
                  <c:v>12.0</c:v>
                </c:pt>
                <c:pt idx="8136">
                  <c:v>12.0</c:v>
                </c:pt>
                <c:pt idx="8137">
                  <c:v>12.0</c:v>
                </c:pt>
                <c:pt idx="8138">
                  <c:v>12.0</c:v>
                </c:pt>
                <c:pt idx="8139">
                  <c:v>12.0</c:v>
                </c:pt>
                <c:pt idx="8140">
                  <c:v>12.0</c:v>
                </c:pt>
                <c:pt idx="8141">
                  <c:v>12.0</c:v>
                </c:pt>
                <c:pt idx="8142">
                  <c:v>12.0</c:v>
                </c:pt>
                <c:pt idx="8143">
                  <c:v>12.0</c:v>
                </c:pt>
                <c:pt idx="8144">
                  <c:v>12.0</c:v>
                </c:pt>
                <c:pt idx="8145">
                  <c:v>12.0</c:v>
                </c:pt>
                <c:pt idx="8146">
                  <c:v>12.0</c:v>
                </c:pt>
                <c:pt idx="8147">
                  <c:v>12.0</c:v>
                </c:pt>
                <c:pt idx="8148">
                  <c:v>12.0</c:v>
                </c:pt>
                <c:pt idx="8149">
                  <c:v>12.0</c:v>
                </c:pt>
                <c:pt idx="8150">
                  <c:v>12.0</c:v>
                </c:pt>
                <c:pt idx="8151">
                  <c:v>12.0</c:v>
                </c:pt>
                <c:pt idx="8152">
                  <c:v>12.0</c:v>
                </c:pt>
                <c:pt idx="8153">
                  <c:v>12.0</c:v>
                </c:pt>
                <c:pt idx="8154">
                  <c:v>12.0</c:v>
                </c:pt>
                <c:pt idx="8155">
                  <c:v>12.0</c:v>
                </c:pt>
                <c:pt idx="8156">
                  <c:v>12.0</c:v>
                </c:pt>
                <c:pt idx="8157">
                  <c:v>12.0</c:v>
                </c:pt>
                <c:pt idx="8158">
                  <c:v>12.0</c:v>
                </c:pt>
                <c:pt idx="8159">
                  <c:v>12.0</c:v>
                </c:pt>
                <c:pt idx="8160">
                  <c:v>12.0</c:v>
                </c:pt>
                <c:pt idx="8161">
                  <c:v>12.0</c:v>
                </c:pt>
                <c:pt idx="8162">
                  <c:v>12.0</c:v>
                </c:pt>
                <c:pt idx="8163">
                  <c:v>12.0</c:v>
                </c:pt>
                <c:pt idx="8164">
                  <c:v>12.0</c:v>
                </c:pt>
                <c:pt idx="8165">
                  <c:v>12.0</c:v>
                </c:pt>
                <c:pt idx="8166">
                  <c:v>12.0</c:v>
                </c:pt>
                <c:pt idx="8167">
                  <c:v>12.0</c:v>
                </c:pt>
                <c:pt idx="8168">
                  <c:v>12.0</c:v>
                </c:pt>
                <c:pt idx="8169">
                  <c:v>12.0</c:v>
                </c:pt>
                <c:pt idx="8170">
                  <c:v>12.0</c:v>
                </c:pt>
                <c:pt idx="8171">
                  <c:v>12.0</c:v>
                </c:pt>
                <c:pt idx="8172">
                  <c:v>12.0</c:v>
                </c:pt>
                <c:pt idx="8173">
                  <c:v>12.0</c:v>
                </c:pt>
                <c:pt idx="8174">
                  <c:v>12.0</c:v>
                </c:pt>
                <c:pt idx="8175">
                  <c:v>12.0</c:v>
                </c:pt>
                <c:pt idx="8176">
                  <c:v>12.0</c:v>
                </c:pt>
                <c:pt idx="8177">
                  <c:v>12.0</c:v>
                </c:pt>
                <c:pt idx="8178">
                  <c:v>12.0</c:v>
                </c:pt>
                <c:pt idx="8179">
                  <c:v>12.0</c:v>
                </c:pt>
                <c:pt idx="8180">
                  <c:v>12.0</c:v>
                </c:pt>
                <c:pt idx="8181">
                  <c:v>12.0</c:v>
                </c:pt>
                <c:pt idx="8182">
                  <c:v>12.0</c:v>
                </c:pt>
                <c:pt idx="8183">
                  <c:v>12.0</c:v>
                </c:pt>
                <c:pt idx="8184">
                  <c:v>12.0</c:v>
                </c:pt>
                <c:pt idx="8185">
                  <c:v>12.0</c:v>
                </c:pt>
                <c:pt idx="8186">
                  <c:v>12.0</c:v>
                </c:pt>
                <c:pt idx="8187">
                  <c:v>12.0</c:v>
                </c:pt>
                <c:pt idx="8188">
                  <c:v>12.0</c:v>
                </c:pt>
                <c:pt idx="8189">
                  <c:v>12.0</c:v>
                </c:pt>
                <c:pt idx="8190">
                  <c:v>12.0</c:v>
                </c:pt>
                <c:pt idx="8191">
                  <c:v>12.0</c:v>
                </c:pt>
                <c:pt idx="8192">
                  <c:v>12.0</c:v>
                </c:pt>
                <c:pt idx="8193">
                  <c:v>12.0</c:v>
                </c:pt>
                <c:pt idx="8194">
                  <c:v>12.0</c:v>
                </c:pt>
                <c:pt idx="8195">
                  <c:v>12.0</c:v>
                </c:pt>
                <c:pt idx="8196">
                  <c:v>12.0</c:v>
                </c:pt>
                <c:pt idx="8197">
                  <c:v>12.0</c:v>
                </c:pt>
                <c:pt idx="8198">
                  <c:v>12.0</c:v>
                </c:pt>
                <c:pt idx="8199">
                  <c:v>12.0</c:v>
                </c:pt>
                <c:pt idx="8200">
                  <c:v>12.0</c:v>
                </c:pt>
                <c:pt idx="8201">
                  <c:v>12.0</c:v>
                </c:pt>
                <c:pt idx="8202">
                  <c:v>12.0</c:v>
                </c:pt>
                <c:pt idx="8203">
                  <c:v>12.0</c:v>
                </c:pt>
                <c:pt idx="8204">
                  <c:v>12.0</c:v>
                </c:pt>
                <c:pt idx="8205">
                  <c:v>12.0</c:v>
                </c:pt>
                <c:pt idx="8206">
                  <c:v>12.0</c:v>
                </c:pt>
                <c:pt idx="8207">
                  <c:v>12.0</c:v>
                </c:pt>
                <c:pt idx="8208">
                  <c:v>12.0</c:v>
                </c:pt>
                <c:pt idx="8209">
                  <c:v>12.0</c:v>
                </c:pt>
                <c:pt idx="8210">
                  <c:v>12.0</c:v>
                </c:pt>
                <c:pt idx="8211">
                  <c:v>12.0</c:v>
                </c:pt>
                <c:pt idx="8212">
                  <c:v>12.0</c:v>
                </c:pt>
                <c:pt idx="8213">
                  <c:v>12.0</c:v>
                </c:pt>
                <c:pt idx="8214">
                  <c:v>12.0</c:v>
                </c:pt>
                <c:pt idx="8215">
                  <c:v>12.0</c:v>
                </c:pt>
                <c:pt idx="8216">
                  <c:v>12.0</c:v>
                </c:pt>
                <c:pt idx="8217">
                  <c:v>12.0</c:v>
                </c:pt>
                <c:pt idx="8218">
                  <c:v>12.0</c:v>
                </c:pt>
                <c:pt idx="8219">
                  <c:v>12.0</c:v>
                </c:pt>
                <c:pt idx="8220">
                  <c:v>12.0</c:v>
                </c:pt>
                <c:pt idx="8221">
                  <c:v>12.0</c:v>
                </c:pt>
                <c:pt idx="8222">
                  <c:v>12.0</c:v>
                </c:pt>
                <c:pt idx="8223">
                  <c:v>12.0</c:v>
                </c:pt>
                <c:pt idx="8224">
                  <c:v>12.0</c:v>
                </c:pt>
                <c:pt idx="8225">
                  <c:v>12.0</c:v>
                </c:pt>
                <c:pt idx="8226">
                  <c:v>12.0</c:v>
                </c:pt>
                <c:pt idx="8227">
                  <c:v>12.0</c:v>
                </c:pt>
                <c:pt idx="8228">
                  <c:v>12.0</c:v>
                </c:pt>
                <c:pt idx="8229">
                  <c:v>12.0</c:v>
                </c:pt>
                <c:pt idx="8230">
                  <c:v>12.0</c:v>
                </c:pt>
                <c:pt idx="8231">
                  <c:v>12.0</c:v>
                </c:pt>
                <c:pt idx="8232">
                  <c:v>12.0</c:v>
                </c:pt>
                <c:pt idx="8233">
                  <c:v>12.0</c:v>
                </c:pt>
                <c:pt idx="8234">
                  <c:v>12.0</c:v>
                </c:pt>
                <c:pt idx="8235">
                  <c:v>12.0</c:v>
                </c:pt>
                <c:pt idx="8236">
                  <c:v>12.0</c:v>
                </c:pt>
                <c:pt idx="8237">
                  <c:v>12.0</c:v>
                </c:pt>
                <c:pt idx="8238">
                  <c:v>12.0</c:v>
                </c:pt>
                <c:pt idx="8239">
                  <c:v>12.0</c:v>
                </c:pt>
                <c:pt idx="8240">
                  <c:v>12.0</c:v>
                </c:pt>
                <c:pt idx="8241">
                  <c:v>12.0</c:v>
                </c:pt>
                <c:pt idx="8242">
                  <c:v>12.0</c:v>
                </c:pt>
                <c:pt idx="8243">
                  <c:v>12.0</c:v>
                </c:pt>
                <c:pt idx="8244">
                  <c:v>12.0</c:v>
                </c:pt>
                <c:pt idx="8245">
                  <c:v>12.0</c:v>
                </c:pt>
                <c:pt idx="8246">
                  <c:v>12.0</c:v>
                </c:pt>
                <c:pt idx="8247">
                  <c:v>12.0</c:v>
                </c:pt>
                <c:pt idx="8248">
                  <c:v>12.0</c:v>
                </c:pt>
                <c:pt idx="8249">
                  <c:v>12.0</c:v>
                </c:pt>
                <c:pt idx="8250">
                  <c:v>12.0</c:v>
                </c:pt>
                <c:pt idx="8251">
                  <c:v>12.0</c:v>
                </c:pt>
                <c:pt idx="8252">
                  <c:v>12.0</c:v>
                </c:pt>
                <c:pt idx="8253">
                  <c:v>12.0</c:v>
                </c:pt>
                <c:pt idx="8254">
                  <c:v>12.0</c:v>
                </c:pt>
                <c:pt idx="8255">
                  <c:v>12.0</c:v>
                </c:pt>
                <c:pt idx="8256">
                  <c:v>12.0</c:v>
                </c:pt>
                <c:pt idx="8257">
                  <c:v>12.0</c:v>
                </c:pt>
                <c:pt idx="8258">
                  <c:v>12.0</c:v>
                </c:pt>
                <c:pt idx="8259">
                  <c:v>12.0</c:v>
                </c:pt>
                <c:pt idx="8260">
                  <c:v>12.0</c:v>
                </c:pt>
                <c:pt idx="8261">
                  <c:v>12.0</c:v>
                </c:pt>
                <c:pt idx="8262">
                  <c:v>12.0</c:v>
                </c:pt>
                <c:pt idx="8263">
                  <c:v>12.0</c:v>
                </c:pt>
                <c:pt idx="8264">
                  <c:v>12.0</c:v>
                </c:pt>
                <c:pt idx="8265">
                  <c:v>12.0</c:v>
                </c:pt>
                <c:pt idx="8266">
                  <c:v>12.0</c:v>
                </c:pt>
                <c:pt idx="8267">
                  <c:v>12.0</c:v>
                </c:pt>
                <c:pt idx="8268">
                  <c:v>12.0</c:v>
                </c:pt>
                <c:pt idx="8269">
                  <c:v>12.0</c:v>
                </c:pt>
                <c:pt idx="8270">
                  <c:v>12.0</c:v>
                </c:pt>
                <c:pt idx="8271">
                  <c:v>12.0</c:v>
                </c:pt>
                <c:pt idx="8272">
                  <c:v>12.0</c:v>
                </c:pt>
                <c:pt idx="8273">
                  <c:v>12.0</c:v>
                </c:pt>
                <c:pt idx="8274">
                  <c:v>12.0</c:v>
                </c:pt>
                <c:pt idx="8275">
                  <c:v>12.0</c:v>
                </c:pt>
                <c:pt idx="8276">
                  <c:v>12.0</c:v>
                </c:pt>
                <c:pt idx="8277">
                  <c:v>12.0</c:v>
                </c:pt>
                <c:pt idx="8278">
                  <c:v>12.0</c:v>
                </c:pt>
                <c:pt idx="8279">
                  <c:v>12.0</c:v>
                </c:pt>
                <c:pt idx="8280">
                  <c:v>12.0</c:v>
                </c:pt>
                <c:pt idx="8281">
                  <c:v>12.0</c:v>
                </c:pt>
                <c:pt idx="8282">
                  <c:v>12.0</c:v>
                </c:pt>
                <c:pt idx="8283">
                  <c:v>12.0</c:v>
                </c:pt>
                <c:pt idx="8284">
                  <c:v>12.0</c:v>
                </c:pt>
                <c:pt idx="8285">
                  <c:v>12.0</c:v>
                </c:pt>
                <c:pt idx="8286">
                  <c:v>12.0</c:v>
                </c:pt>
                <c:pt idx="8287">
                  <c:v>12.0</c:v>
                </c:pt>
                <c:pt idx="8288">
                  <c:v>12.0</c:v>
                </c:pt>
                <c:pt idx="8289">
                  <c:v>12.0</c:v>
                </c:pt>
                <c:pt idx="8290">
                  <c:v>12.0</c:v>
                </c:pt>
                <c:pt idx="8291">
                  <c:v>12.0</c:v>
                </c:pt>
                <c:pt idx="8292">
                  <c:v>12.0</c:v>
                </c:pt>
                <c:pt idx="8293">
                  <c:v>12.0</c:v>
                </c:pt>
                <c:pt idx="8294">
                  <c:v>12.0</c:v>
                </c:pt>
                <c:pt idx="8295">
                  <c:v>12.0</c:v>
                </c:pt>
                <c:pt idx="8296">
                  <c:v>12.0</c:v>
                </c:pt>
                <c:pt idx="8297">
                  <c:v>12.0</c:v>
                </c:pt>
                <c:pt idx="8298">
                  <c:v>12.0</c:v>
                </c:pt>
                <c:pt idx="8299">
                  <c:v>12.0</c:v>
                </c:pt>
                <c:pt idx="8300">
                  <c:v>12.0</c:v>
                </c:pt>
                <c:pt idx="8301">
                  <c:v>12.0</c:v>
                </c:pt>
                <c:pt idx="8302">
                  <c:v>12.0</c:v>
                </c:pt>
                <c:pt idx="8303">
                  <c:v>12.0</c:v>
                </c:pt>
                <c:pt idx="8304">
                  <c:v>12.0</c:v>
                </c:pt>
                <c:pt idx="8305">
                  <c:v>12.0</c:v>
                </c:pt>
                <c:pt idx="8306">
                  <c:v>12.0</c:v>
                </c:pt>
                <c:pt idx="8307">
                  <c:v>12.0</c:v>
                </c:pt>
                <c:pt idx="8308">
                  <c:v>12.0</c:v>
                </c:pt>
                <c:pt idx="8309">
                  <c:v>12.0</c:v>
                </c:pt>
                <c:pt idx="8310">
                  <c:v>12.0</c:v>
                </c:pt>
                <c:pt idx="8311">
                  <c:v>12.0</c:v>
                </c:pt>
                <c:pt idx="8312">
                  <c:v>12.0</c:v>
                </c:pt>
                <c:pt idx="8313">
                  <c:v>12.0</c:v>
                </c:pt>
                <c:pt idx="8314">
                  <c:v>12.0</c:v>
                </c:pt>
                <c:pt idx="8315">
                  <c:v>12.0</c:v>
                </c:pt>
                <c:pt idx="8316">
                  <c:v>12.0</c:v>
                </c:pt>
                <c:pt idx="8317">
                  <c:v>12.0</c:v>
                </c:pt>
                <c:pt idx="8318">
                  <c:v>12.0</c:v>
                </c:pt>
                <c:pt idx="8319">
                  <c:v>12.0</c:v>
                </c:pt>
                <c:pt idx="8320">
                  <c:v>12.0</c:v>
                </c:pt>
                <c:pt idx="8321">
                  <c:v>12.0</c:v>
                </c:pt>
                <c:pt idx="8322">
                  <c:v>12.0</c:v>
                </c:pt>
                <c:pt idx="8323">
                  <c:v>12.0</c:v>
                </c:pt>
                <c:pt idx="8324">
                  <c:v>12.0</c:v>
                </c:pt>
                <c:pt idx="8325">
                  <c:v>12.0</c:v>
                </c:pt>
                <c:pt idx="8326">
                  <c:v>12.0</c:v>
                </c:pt>
                <c:pt idx="8327">
                  <c:v>12.0</c:v>
                </c:pt>
                <c:pt idx="8328">
                  <c:v>12.0</c:v>
                </c:pt>
                <c:pt idx="8329">
                  <c:v>12.0</c:v>
                </c:pt>
                <c:pt idx="8330">
                  <c:v>12.0</c:v>
                </c:pt>
                <c:pt idx="8331">
                  <c:v>12.0</c:v>
                </c:pt>
                <c:pt idx="8332">
                  <c:v>12.0</c:v>
                </c:pt>
                <c:pt idx="8333">
                  <c:v>12.0</c:v>
                </c:pt>
                <c:pt idx="8334">
                  <c:v>12.0</c:v>
                </c:pt>
                <c:pt idx="8335">
                  <c:v>12.0</c:v>
                </c:pt>
                <c:pt idx="8336">
                  <c:v>12.0</c:v>
                </c:pt>
                <c:pt idx="8337">
                  <c:v>12.0</c:v>
                </c:pt>
                <c:pt idx="8338">
                  <c:v>12.0</c:v>
                </c:pt>
                <c:pt idx="8339">
                  <c:v>12.0</c:v>
                </c:pt>
                <c:pt idx="8340">
                  <c:v>12.0</c:v>
                </c:pt>
                <c:pt idx="8341">
                  <c:v>12.0</c:v>
                </c:pt>
                <c:pt idx="8342">
                  <c:v>12.0</c:v>
                </c:pt>
                <c:pt idx="8343">
                  <c:v>12.0</c:v>
                </c:pt>
                <c:pt idx="8344">
                  <c:v>12.0</c:v>
                </c:pt>
                <c:pt idx="8345">
                  <c:v>12.0</c:v>
                </c:pt>
                <c:pt idx="8346">
                  <c:v>12.0</c:v>
                </c:pt>
                <c:pt idx="8347">
                  <c:v>12.0</c:v>
                </c:pt>
                <c:pt idx="8348">
                  <c:v>12.0</c:v>
                </c:pt>
                <c:pt idx="8349">
                  <c:v>12.0</c:v>
                </c:pt>
                <c:pt idx="8350">
                  <c:v>12.0</c:v>
                </c:pt>
                <c:pt idx="8351">
                  <c:v>12.0</c:v>
                </c:pt>
                <c:pt idx="8352">
                  <c:v>12.0</c:v>
                </c:pt>
                <c:pt idx="8353">
                  <c:v>12.0</c:v>
                </c:pt>
                <c:pt idx="8354">
                  <c:v>12.0</c:v>
                </c:pt>
                <c:pt idx="8355">
                  <c:v>12.0</c:v>
                </c:pt>
                <c:pt idx="8356">
                  <c:v>12.0</c:v>
                </c:pt>
                <c:pt idx="8357">
                  <c:v>12.0</c:v>
                </c:pt>
                <c:pt idx="8358">
                  <c:v>12.0</c:v>
                </c:pt>
                <c:pt idx="8359">
                  <c:v>12.0</c:v>
                </c:pt>
                <c:pt idx="8360">
                  <c:v>12.0</c:v>
                </c:pt>
                <c:pt idx="8361">
                  <c:v>12.0</c:v>
                </c:pt>
                <c:pt idx="8362">
                  <c:v>12.0</c:v>
                </c:pt>
                <c:pt idx="8363">
                  <c:v>12.0</c:v>
                </c:pt>
                <c:pt idx="8364">
                  <c:v>12.0</c:v>
                </c:pt>
                <c:pt idx="8365">
                  <c:v>12.0</c:v>
                </c:pt>
                <c:pt idx="8366">
                  <c:v>12.0</c:v>
                </c:pt>
                <c:pt idx="8367">
                  <c:v>12.0</c:v>
                </c:pt>
                <c:pt idx="8368">
                  <c:v>12.0</c:v>
                </c:pt>
                <c:pt idx="8369">
                  <c:v>12.0</c:v>
                </c:pt>
                <c:pt idx="8370">
                  <c:v>12.0</c:v>
                </c:pt>
                <c:pt idx="8371">
                  <c:v>12.0</c:v>
                </c:pt>
                <c:pt idx="8372">
                  <c:v>12.0</c:v>
                </c:pt>
                <c:pt idx="8373">
                  <c:v>12.0</c:v>
                </c:pt>
                <c:pt idx="8374">
                  <c:v>12.0</c:v>
                </c:pt>
                <c:pt idx="8375">
                  <c:v>12.0</c:v>
                </c:pt>
                <c:pt idx="8376">
                  <c:v>12.0</c:v>
                </c:pt>
                <c:pt idx="8377">
                  <c:v>12.0</c:v>
                </c:pt>
                <c:pt idx="8378">
                  <c:v>12.0</c:v>
                </c:pt>
                <c:pt idx="8379">
                  <c:v>12.0</c:v>
                </c:pt>
                <c:pt idx="8380">
                  <c:v>12.0</c:v>
                </c:pt>
                <c:pt idx="8381">
                  <c:v>12.0</c:v>
                </c:pt>
                <c:pt idx="8382">
                  <c:v>12.0</c:v>
                </c:pt>
                <c:pt idx="8383">
                  <c:v>12.0</c:v>
                </c:pt>
                <c:pt idx="8384">
                  <c:v>12.0</c:v>
                </c:pt>
                <c:pt idx="8385">
                  <c:v>12.0</c:v>
                </c:pt>
                <c:pt idx="8386">
                  <c:v>12.0</c:v>
                </c:pt>
                <c:pt idx="8387">
                  <c:v>12.0</c:v>
                </c:pt>
                <c:pt idx="8388">
                  <c:v>12.0</c:v>
                </c:pt>
                <c:pt idx="8389">
                  <c:v>12.0</c:v>
                </c:pt>
                <c:pt idx="8390">
                  <c:v>12.0</c:v>
                </c:pt>
                <c:pt idx="8391">
                  <c:v>12.0</c:v>
                </c:pt>
                <c:pt idx="8392">
                  <c:v>12.0</c:v>
                </c:pt>
                <c:pt idx="8393">
                  <c:v>12.0</c:v>
                </c:pt>
                <c:pt idx="8394">
                  <c:v>12.0</c:v>
                </c:pt>
                <c:pt idx="8395">
                  <c:v>12.0</c:v>
                </c:pt>
                <c:pt idx="8396">
                  <c:v>12.0</c:v>
                </c:pt>
                <c:pt idx="8397">
                  <c:v>12.0</c:v>
                </c:pt>
                <c:pt idx="8398">
                  <c:v>12.0</c:v>
                </c:pt>
                <c:pt idx="8399">
                  <c:v>12.0</c:v>
                </c:pt>
                <c:pt idx="8400">
                  <c:v>12.0</c:v>
                </c:pt>
                <c:pt idx="8401">
                  <c:v>12.0</c:v>
                </c:pt>
                <c:pt idx="8402">
                  <c:v>12.0</c:v>
                </c:pt>
                <c:pt idx="8403">
                  <c:v>12.0</c:v>
                </c:pt>
                <c:pt idx="8404">
                  <c:v>12.0</c:v>
                </c:pt>
                <c:pt idx="8405">
                  <c:v>12.0</c:v>
                </c:pt>
                <c:pt idx="8406">
                  <c:v>12.0</c:v>
                </c:pt>
                <c:pt idx="8407">
                  <c:v>12.0</c:v>
                </c:pt>
                <c:pt idx="8408">
                  <c:v>12.0</c:v>
                </c:pt>
                <c:pt idx="8409">
                  <c:v>12.0</c:v>
                </c:pt>
                <c:pt idx="8410">
                  <c:v>12.0</c:v>
                </c:pt>
                <c:pt idx="8411">
                  <c:v>12.0</c:v>
                </c:pt>
                <c:pt idx="8412">
                  <c:v>12.0</c:v>
                </c:pt>
                <c:pt idx="8413">
                  <c:v>12.0</c:v>
                </c:pt>
                <c:pt idx="8414">
                  <c:v>12.0</c:v>
                </c:pt>
                <c:pt idx="8415">
                  <c:v>12.0</c:v>
                </c:pt>
                <c:pt idx="8416">
                  <c:v>12.0</c:v>
                </c:pt>
                <c:pt idx="8417">
                  <c:v>12.0</c:v>
                </c:pt>
                <c:pt idx="8418">
                  <c:v>12.0</c:v>
                </c:pt>
                <c:pt idx="8419">
                  <c:v>12.0</c:v>
                </c:pt>
                <c:pt idx="8420">
                  <c:v>12.0</c:v>
                </c:pt>
                <c:pt idx="8421">
                  <c:v>12.0</c:v>
                </c:pt>
                <c:pt idx="8422">
                  <c:v>12.0</c:v>
                </c:pt>
                <c:pt idx="8423">
                  <c:v>12.0</c:v>
                </c:pt>
                <c:pt idx="8424">
                  <c:v>12.0</c:v>
                </c:pt>
                <c:pt idx="8425">
                  <c:v>12.0</c:v>
                </c:pt>
                <c:pt idx="8426">
                  <c:v>12.0</c:v>
                </c:pt>
                <c:pt idx="8427">
                  <c:v>12.0</c:v>
                </c:pt>
                <c:pt idx="8428">
                  <c:v>12.0</c:v>
                </c:pt>
                <c:pt idx="8429">
                  <c:v>12.0</c:v>
                </c:pt>
                <c:pt idx="8430">
                  <c:v>12.0</c:v>
                </c:pt>
                <c:pt idx="8431">
                  <c:v>12.0</c:v>
                </c:pt>
                <c:pt idx="8432">
                  <c:v>12.0</c:v>
                </c:pt>
                <c:pt idx="8433">
                  <c:v>12.0</c:v>
                </c:pt>
                <c:pt idx="8434">
                  <c:v>12.0</c:v>
                </c:pt>
                <c:pt idx="8435">
                  <c:v>12.0</c:v>
                </c:pt>
                <c:pt idx="8436">
                  <c:v>12.0</c:v>
                </c:pt>
                <c:pt idx="8437">
                  <c:v>12.0</c:v>
                </c:pt>
                <c:pt idx="8438">
                  <c:v>12.0</c:v>
                </c:pt>
                <c:pt idx="8439">
                  <c:v>12.0</c:v>
                </c:pt>
                <c:pt idx="8440">
                  <c:v>12.0</c:v>
                </c:pt>
                <c:pt idx="8441">
                  <c:v>12.0</c:v>
                </c:pt>
                <c:pt idx="8442">
                  <c:v>12.0</c:v>
                </c:pt>
                <c:pt idx="8443">
                  <c:v>12.0</c:v>
                </c:pt>
                <c:pt idx="8444">
                  <c:v>12.0</c:v>
                </c:pt>
                <c:pt idx="8445">
                  <c:v>12.0</c:v>
                </c:pt>
                <c:pt idx="8446">
                  <c:v>12.0</c:v>
                </c:pt>
                <c:pt idx="8447">
                  <c:v>12.0</c:v>
                </c:pt>
                <c:pt idx="8448">
                  <c:v>12.0</c:v>
                </c:pt>
                <c:pt idx="8449">
                  <c:v>12.0</c:v>
                </c:pt>
                <c:pt idx="8450">
                  <c:v>12.0</c:v>
                </c:pt>
                <c:pt idx="8451">
                  <c:v>12.0</c:v>
                </c:pt>
                <c:pt idx="8452">
                  <c:v>12.0</c:v>
                </c:pt>
                <c:pt idx="8453">
                  <c:v>12.0</c:v>
                </c:pt>
                <c:pt idx="8454">
                  <c:v>12.0</c:v>
                </c:pt>
                <c:pt idx="8455">
                  <c:v>12.0</c:v>
                </c:pt>
                <c:pt idx="8456">
                  <c:v>12.0</c:v>
                </c:pt>
                <c:pt idx="8457">
                  <c:v>12.0</c:v>
                </c:pt>
                <c:pt idx="8458">
                  <c:v>12.0</c:v>
                </c:pt>
                <c:pt idx="8459">
                  <c:v>12.0</c:v>
                </c:pt>
                <c:pt idx="8460">
                  <c:v>12.0</c:v>
                </c:pt>
                <c:pt idx="8461">
                  <c:v>12.0</c:v>
                </c:pt>
                <c:pt idx="8462">
                  <c:v>12.0</c:v>
                </c:pt>
                <c:pt idx="8463">
                  <c:v>12.0</c:v>
                </c:pt>
                <c:pt idx="8464">
                  <c:v>12.0</c:v>
                </c:pt>
                <c:pt idx="8465">
                  <c:v>12.0</c:v>
                </c:pt>
                <c:pt idx="8466">
                  <c:v>12.0</c:v>
                </c:pt>
                <c:pt idx="8467">
                  <c:v>12.0</c:v>
                </c:pt>
                <c:pt idx="8468">
                  <c:v>12.0</c:v>
                </c:pt>
                <c:pt idx="8469">
                  <c:v>12.0</c:v>
                </c:pt>
                <c:pt idx="8470">
                  <c:v>12.0</c:v>
                </c:pt>
                <c:pt idx="8471">
                  <c:v>12.0</c:v>
                </c:pt>
                <c:pt idx="8472">
                  <c:v>12.0</c:v>
                </c:pt>
                <c:pt idx="8473">
                  <c:v>12.0</c:v>
                </c:pt>
                <c:pt idx="8474">
                  <c:v>12.0</c:v>
                </c:pt>
                <c:pt idx="8475">
                  <c:v>12.0</c:v>
                </c:pt>
                <c:pt idx="8476">
                  <c:v>12.0</c:v>
                </c:pt>
                <c:pt idx="8477">
                  <c:v>12.0</c:v>
                </c:pt>
                <c:pt idx="8478">
                  <c:v>12.0</c:v>
                </c:pt>
                <c:pt idx="8479">
                  <c:v>12.0</c:v>
                </c:pt>
                <c:pt idx="8480">
                  <c:v>12.0</c:v>
                </c:pt>
                <c:pt idx="8481">
                  <c:v>12.0</c:v>
                </c:pt>
                <c:pt idx="8482">
                  <c:v>12.0</c:v>
                </c:pt>
                <c:pt idx="8483">
                  <c:v>12.0</c:v>
                </c:pt>
                <c:pt idx="8484">
                  <c:v>12.0</c:v>
                </c:pt>
                <c:pt idx="8485">
                  <c:v>12.0</c:v>
                </c:pt>
                <c:pt idx="8486">
                  <c:v>12.0</c:v>
                </c:pt>
                <c:pt idx="8487">
                  <c:v>12.0</c:v>
                </c:pt>
                <c:pt idx="8488">
                  <c:v>12.0</c:v>
                </c:pt>
                <c:pt idx="8489">
                  <c:v>12.0</c:v>
                </c:pt>
                <c:pt idx="8490">
                  <c:v>12.0</c:v>
                </c:pt>
                <c:pt idx="8491">
                  <c:v>12.0</c:v>
                </c:pt>
                <c:pt idx="8492">
                  <c:v>12.0</c:v>
                </c:pt>
                <c:pt idx="8493">
                  <c:v>12.0</c:v>
                </c:pt>
                <c:pt idx="8494">
                  <c:v>12.0</c:v>
                </c:pt>
                <c:pt idx="8495">
                  <c:v>12.0</c:v>
                </c:pt>
                <c:pt idx="8496">
                  <c:v>12.0</c:v>
                </c:pt>
                <c:pt idx="8497">
                  <c:v>12.0</c:v>
                </c:pt>
                <c:pt idx="8498">
                  <c:v>12.0</c:v>
                </c:pt>
                <c:pt idx="8499">
                  <c:v>12.0</c:v>
                </c:pt>
                <c:pt idx="8500">
                  <c:v>12.0</c:v>
                </c:pt>
                <c:pt idx="8501">
                  <c:v>12.0</c:v>
                </c:pt>
                <c:pt idx="8502">
                  <c:v>12.0</c:v>
                </c:pt>
                <c:pt idx="8503">
                  <c:v>12.0</c:v>
                </c:pt>
                <c:pt idx="8504">
                  <c:v>12.0</c:v>
                </c:pt>
                <c:pt idx="8505">
                  <c:v>12.0</c:v>
                </c:pt>
                <c:pt idx="8506">
                  <c:v>12.0</c:v>
                </c:pt>
                <c:pt idx="8507">
                  <c:v>12.0</c:v>
                </c:pt>
                <c:pt idx="8508">
                  <c:v>12.0</c:v>
                </c:pt>
                <c:pt idx="8509">
                  <c:v>12.0</c:v>
                </c:pt>
                <c:pt idx="8510">
                  <c:v>12.0</c:v>
                </c:pt>
                <c:pt idx="8511">
                  <c:v>12.0</c:v>
                </c:pt>
                <c:pt idx="8512">
                  <c:v>12.0</c:v>
                </c:pt>
                <c:pt idx="8513">
                  <c:v>12.0</c:v>
                </c:pt>
                <c:pt idx="8514">
                  <c:v>12.0</c:v>
                </c:pt>
                <c:pt idx="8515">
                  <c:v>12.0</c:v>
                </c:pt>
                <c:pt idx="8516">
                  <c:v>12.0</c:v>
                </c:pt>
                <c:pt idx="8517">
                  <c:v>12.0</c:v>
                </c:pt>
                <c:pt idx="8518">
                  <c:v>12.0</c:v>
                </c:pt>
                <c:pt idx="8519">
                  <c:v>12.0</c:v>
                </c:pt>
                <c:pt idx="8520">
                  <c:v>12.0</c:v>
                </c:pt>
                <c:pt idx="8521">
                  <c:v>12.0</c:v>
                </c:pt>
                <c:pt idx="8522">
                  <c:v>12.0</c:v>
                </c:pt>
                <c:pt idx="8523">
                  <c:v>12.0</c:v>
                </c:pt>
                <c:pt idx="8524">
                  <c:v>12.0</c:v>
                </c:pt>
                <c:pt idx="8525">
                  <c:v>12.0</c:v>
                </c:pt>
                <c:pt idx="8526">
                  <c:v>12.0</c:v>
                </c:pt>
                <c:pt idx="8527">
                  <c:v>12.0</c:v>
                </c:pt>
                <c:pt idx="8528">
                  <c:v>12.0</c:v>
                </c:pt>
                <c:pt idx="8529">
                  <c:v>12.0</c:v>
                </c:pt>
                <c:pt idx="8530">
                  <c:v>12.0</c:v>
                </c:pt>
                <c:pt idx="8531">
                  <c:v>12.0</c:v>
                </c:pt>
                <c:pt idx="8532">
                  <c:v>12.0</c:v>
                </c:pt>
                <c:pt idx="8533">
                  <c:v>12.0</c:v>
                </c:pt>
                <c:pt idx="8534">
                  <c:v>12.0</c:v>
                </c:pt>
                <c:pt idx="8535">
                  <c:v>12.0</c:v>
                </c:pt>
                <c:pt idx="8536">
                  <c:v>12.0</c:v>
                </c:pt>
                <c:pt idx="8537">
                  <c:v>12.0</c:v>
                </c:pt>
                <c:pt idx="8538">
                  <c:v>12.0</c:v>
                </c:pt>
                <c:pt idx="8539">
                  <c:v>12.0</c:v>
                </c:pt>
                <c:pt idx="8540">
                  <c:v>12.0</c:v>
                </c:pt>
                <c:pt idx="8541">
                  <c:v>12.0</c:v>
                </c:pt>
                <c:pt idx="8542">
                  <c:v>12.0</c:v>
                </c:pt>
                <c:pt idx="8543">
                  <c:v>12.0</c:v>
                </c:pt>
                <c:pt idx="8544">
                  <c:v>12.0</c:v>
                </c:pt>
                <c:pt idx="8545">
                  <c:v>12.0</c:v>
                </c:pt>
                <c:pt idx="8546">
                  <c:v>12.0</c:v>
                </c:pt>
                <c:pt idx="8547">
                  <c:v>12.0</c:v>
                </c:pt>
                <c:pt idx="8548">
                  <c:v>12.0</c:v>
                </c:pt>
                <c:pt idx="8549">
                  <c:v>12.0</c:v>
                </c:pt>
                <c:pt idx="8550">
                  <c:v>12.0</c:v>
                </c:pt>
                <c:pt idx="8551">
                  <c:v>12.0</c:v>
                </c:pt>
                <c:pt idx="8552">
                  <c:v>12.0</c:v>
                </c:pt>
                <c:pt idx="8553">
                  <c:v>12.0</c:v>
                </c:pt>
                <c:pt idx="8554">
                  <c:v>12.0</c:v>
                </c:pt>
                <c:pt idx="8555">
                  <c:v>12.0</c:v>
                </c:pt>
                <c:pt idx="8556">
                  <c:v>12.0</c:v>
                </c:pt>
                <c:pt idx="8557">
                  <c:v>12.0</c:v>
                </c:pt>
                <c:pt idx="8558">
                  <c:v>12.0</c:v>
                </c:pt>
                <c:pt idx="8559">
                  <c:v>12.0</c:v>
                </c:pt>
                <c:pt idx="8560">
                  <c:v>12.0</c:v>
                </c:pt>
                <c:pt idx="8561">
                  <c:v>12.0</c:v>
                </c:pt>
                <c:pt idx="8562">
                  <c:v>12.0</c:v>
                </c:pt>
                <c:pt idx="8563">
                  <c:v>12.0</c:v>
                </c:pt>
                <c:pt idx="8564">
                  <c:v>12.0</c:v>
                </c:pt>
                <c:pt idx="8565">
                  <c:v>12.0</c:v>
                </c:pt>
                <c:pt idx="8566">
                  <c:v>12.0</c:v>
                </c:pt>
                <c:pt idx="8567">
                  <c:v>12.0</c:v>
                </c:pt>
                <c:pt idx="8568">
                  <c:v>12.0</c:v>
                </c:pt>
                <c:pt idx="8569">
                  <c:v>12.0</c:v>
                </c:pt>
                <c:pt idx="8570">
                  <c:v>12.0</c:v>
                </c:pt>
                <c:pt idx="8571">
                  <c:v>12.0</c:v>
                </c:pt>
                <c:pt idx="8572">
                  <c:v>12.0</c:v>
                </c:pt>
                <c:pt idx="8573">
                  <c:v>12.0</c:v>
                </c:pt>
                <c:pt idx="8574">
                  <c:v>12.0</c:v>
                </c:pt>
                <c:pt idx="8575">
                  <c:v>12.0</c:v>
                </c:pt>
                <c:pt idx="8576">
                  <c:v>12.0</c:v>
                </c:pt>
                <c:pt idx="8577">
                  <c:v>12.0</c:v>
                </c:pt>
                <c:pt idx="8578">
                  <c:v>12.0</c:v>
                </c:pt>
                <c:pt idx="8579">
                  <c:v>12.0</c:v>
                </c:pt>
                <c:pt idx="8580">
                  <c:v>12.0</c:v>
                </c:pt>
                <c:pt idx="8581">
                  <c:v>12.0</c:v>
                </c:pt>
                <c:pt idx="8582">
                  <c:v>12.0</c:v>
                </c:pt>
                <c:pt idx="8583">
                  <c:v>12.0</c:v>
                </c:pt>
                <c:pt idx="8584">
                  <c:v>12.0</c:v>
                </c:pt>
                <c:pt idx="8585">
                  <c:v>12.0</c:v>
                </c:pt>
                <c:pt idx="8586">
                  <c:v>12.0</c:v>
                </c:pt>
                <c:pt idx="8587">
                  <c:v>12.0</c:v>
                </c:pt>
                <c:pt idx="8588">
                  <c:v>12.0</c:v>
                </c:pt>
                <c:pt idx="8589">
                  <c:v>12.0</c:v>
                </c:pt>
                <c:pt idx="8590">
                  <c:v>12.0</c:v>
                </c:pt>
                <c:pt idx="8591">
                  <c:v>12.0</c:v>
                </c:pt>
                <c:pt idx="8592">
                  <c:v>12.0</c:v>
                </c:pt>
                <c:pt idx="8593">
                  <c:v>12.0</c:v>
                </c:pt>
                <c:pt idx="8594">
                  <c:v>12.0</c:v>
                </c:pt>
                <c:pt idx="8595">
                  <c:v>12.0</c:v>
                </c:pt>
                <c:pt idx="8596">
                  <c:v>12.0</c:v>
                </c:pt>
                <c:pt idx="8597">
                  <c:v>12.0</c:v>
                </c:pt>
                <c:pt idx="8598">
                  <c:v>12.0</c:v>
                </c:pt>
                <c:pt idx="8599">
                  <c:v>12.0</c:v>
                </c:pt>
                <c:pt idx="8600">
                  <c:v>12.0</c:v>
                </c:pt>
                <c:pt idx="8601">
                  <c:v>12.0</c:v>
                </c:pt>
                <c:pt idx="8602">
                  <c:v>12.0</c:v>
                </c:pt>
                <c:pt idx="8603">
                  <c:v>12.0</c:v>
                </c:pt>
                <c:pt idx="8604">
                  <c:v>12.0</c:v>
                </c:pt>
                <c:pt idx="8605">
                  <c:v>12.0</c:v>
                </c:pt>
                <c:pt idx="8606">
                  <c:v>12.0</c:v>
                </c:pt>
                <c:pt idx="8607">
                  <c:v>12.0</c:v>
                </c:pt>
                <c:pt idx="8608">
                  <c:v>12.0</c:v>
                </c:pt>
                <c:pt idx="8609">
                  <c:v>12.0</c:v>
                </c:pt>
                <c:pt idx="8610">
                  <c:v>12.0</c:v>
                </c:pt>
                <c:pt idx="8611">
                  <c:v>12.0</c:v>
                </c:pt>
                <c:pt idx="8612">
                  <c:v>12.0</c:v>
                </c:pt>
                <c:pt idx="8613">
                  <c:v>12.0</c:v>
                </c:pt>
                <c:pt idx="8614">
                  <c:v>12.0</c:v>
                </c:pt>
                <c:pt idx="8615">
                  <c:v>12.0</c:v>
                </c:pt>
                <c:pt idx="8616">
                  <c:v>12.0</c:v>
                </c:pt>
                <c:pt idx="8617">
                  <c:v>12.0</c:v>
                </c:pt>
                <c:pt idx="8618">
                  <c:v>12.0</c:v>
                </c:pt>
                <c:pt idx="8619">
                  <c:v>12.0</c:v>
                </c:pt>
                <c:pt idx="8620">
                  <c:v>12.0</c:v>
                </c:pt>
                <c:pt idx="8621">
                  <c:v>12.0</c:v>
                </c:pt>
                <c:pt idx="8622">
                  <c:v>12.0</c:v>
                </c:pt>
                <c:pt idx="8623">
                  <c:v>12.0</c:v>
                </c:pt>
                <c:pt idx="8624">
                  <c:v>12.0</c:v>
                </c:pt>
                <c:pt idx="8625">
                  <c:v>12.0</c:v>
                </c:pt>
                <c:pt idx="8626">
                  <c:v>12.0</c:v>
                </c:pt>
                <c:pt idx="8627">
                  <c:v>12.0</c:v>
                </c:pt>
                <c:pt idx="8628">
                  <c:v>12.0</c:v>
                </c:pt>
                <c:pt idx="8629">
                  <c:v>12.0</c:v>
                </c:pt>
                <c:pt idx="8630">
                  <c:v>12.0</c:v>
                </c:pt>
                <c:pt idx="8631">
                  <c:v>12.0</c:v>
                </c:pt>
                <c:pt idx="8632">
                  <c:v>12.0</c:v>
                </c:pt>
                <c:pt idx="8633">
                  <c:v>12.0</c:v>
                </c:pt>
                <c:pt idx="8634">
                  <c:v>12.0</c:v>
                </c:pt>
                <c:pt idx="8635">
                  <c:v>12.0</c:v>
                </c:pt>
                <c:pt idx="8636">
                  <c:v>12.0</c:v>
                </c:pt>
                <c:pt idx="8637">
                  <c:v>12.0</c:v>
                </c:pt>
                <c:pt idx="8638">
                  <c:v>12.0</c:v>
                </c:pt>
                <c:pt idx="8639">
                  <c:v>12.0</c:v>
                </c:pt>
                <c:pt idx="8640">
                  <c:v>12.0</c:v>
                </c:pt>
                <c:pt idx="8641">
                  <c:v>12.0</c:v>
                </c:pt>
                <c:pt idx="8642">
                  <c:v>12.0</c:v>
                </c:pt>
                <c:pt idx="8643">
                  <c:v>12.0</c:v>
                </c:pt>
                <c:pt idx="8644">
                  <c:v>12.0</c:v>
                </c:pt>
                <c:pt idx="8645">
                  <c:v>12.0</c:v>
                </c:pt>
                <c:pt idx="8646">
                  <c:v>12.0</c:v>
                </c:pt>
                <c:pt idx="8647">
                  <c:v>12.0</c:v>
                </c:pt>
                <c:pt idx="8648">
                  <c:v>12.0</c:v>
                </c:pt>
                <c:pt idx="8649">
                  <c:v>12.0</c:v>
                </c:pt>
                <c:pt idx="8650">
                  <c:v>12.0</c:v>
                </c:pt>
                <c:pt idx="8651">
                  <c:v>12.0</c:v>
                </c:pt>
                <c:pt idx="8652">
                  <c:v>12.0</c:v>
                </c:pt>
                <c:pt idx="8653">
                  <c:v>12.0</c:v>
                </c:pt>
                <c:pt idx="8654">
                  <c:v>12.0</c:v>
                </c:pt>
                <c:pt idx="8655">
                  <c:v>12.0</c:v>
                </c:pt>
                <c:pt idx="8656">
                  <c:v>12.0</c:v>
                </c:pt>
                <c:pt idx="8657">
                  <c:v>12.0</c:v>
                </c:pt>
                <c:pt idx="8658">
                  <c:v>12.0</c:v>
                </c:pt>
                <c:pt idx="8659">
                  <c:v>12.0</c:v>
                </c:pt>
                <c:pt idx="8660">
                  <c:v>12.0</c:v>
                </c:pt>
                <c:pt idx="8661">
                  <c:v>12.0</c:v>
                </c:pt>
                <c:pt idx="8662">
                  <c:v>12.0</c:v>
                </c:pt>
                <c:pt idx="8663">
                  <c:v>12.0</c:v>
                </c:pt>
                <c:pt idx="8664">
                  <c:v>12.0</c:v>
                </c:pt>
                <c:pt idx="8665">
                  <c:v>12.0</c:v>
                </c:pt>
                <c:pt idx="8666">
                  <c:v>12.0</c:v>
                </c:pt>
                <c:pt idx="8667">
                  <c:v>12.0</c:v>
                </c:pt>
                <c:pt idx="8668">
                  <c:v>12.0</c:v>
                </c:pt>
                <c:pt idx="8669">
                  <c:v>12.0</c:v>
                </c:pt>
                <c:pt idx="8670">
                  <c:v>12.0</c:v>
                </c:pt>
                <c:pt idx="8671">
                  <c:v>12.0</c:v>
                </c:pt>
                <c:pt idx="8672">
                  <c:v>12.0</c:v>
                </c:pt>
                <c:pt idx="8673">
                  <c:v>12.0</c:v>
                </c:pt>
                <c:pt idx="8674">
                  <c:v>12.0</c:v>
                </c:pt>
                <c:pt idx="8675">
                  <c:v>12.0</c:v>
                </c:pt>
                <c:pt idx="8676">
                  <c:v>12.0</c:v>
                </c:pt>
                <c:pt idx="8677">
                  <c:v>12.0</c:v>
                </c:pt>
                <c:pt idx="8678">
                  <c:v>12.0</c:v>
                </c:pt>
                <c:pt idx="8679">
                  <c:v>12.0</c:v>
                </c:pt>
                <c:pt idx="8680">
                  <c:v>12.0</c:v>
                </c:pt>
                <c:pt idx="8681">
                  <c:v>12.0</c:v>
                </c:pt>
                <c:pt idx="8682">
                  <c:v>12.0</c:v>
                </c:pt>
                <c:pt idx="8683">
                  <c:v>12.0</c:v>
                </c:pt>
                <c:pt idx="8684">
                  <c:v>12.0</c:v>
                </c:pt>
                <c:pt idx="8685">
                  <c:v>12.0</c:v>
                </c:pt>
                <c:pt idx="8686">
                  <c:v>12.0</c:v>
                </c:pt>
                <c:pt idx="8687">
                  <c:v>12.0</c:v>
                </c:pt>
                <c:pt idx="8688">
                  <c:v>12.0</c:v>
                </c:pt>
                <c:pt idx="8689">
                  <c:v>12.0</c:v>
                </c:pt>
                <c:pt idx="8690">
                  <c:v>12.0</c:v>
                </c:pt>
                <c:pt idx="8691">
                  <c:v>12.0</c:v>
                </c:pt>
                <c:pt idx="8692">
                  <c:v>12.0</c:v>
                </c:pt>
                <c:pt idx="8693">
                  <c:v>12.0</c:v>
                </c:pt>
                <c:pt idx="8694">
                  <c:v>12.0</c:v>
                </c:pt>
                <c:pt idx="8695">
                  <c:v>12.0</c:v>
                </c:pt>
                <c:pt idx="8696">
                  <c:v>12.0</c:v>
                </c:pt>
                <c:pt idx="8697">
                  <c:v>12.0</c:v>
                </c:pt>
                <c:pt idx="8698">
                  <c:v>12.0</c:v>
                </c:pt>
                <c:pt idx="8699">
                  <c:v>12.0</c:v>
                </c:pt>
                <c:pt idx="8700">
                  <c:v>12.0</c:v>
                </c:pt>
                <c:pt idx="8701">
                  <c:v>12.0</c:v>
                </c:pt>
                <c:pt idx="8702">
                  <c:v>12.0</c:v>
                </c:pt>
                <c:pt idx="8703">
                  <c:v>12.0</c:v>
                </c:pt>
                <c:pt idx="8704">
                  <c:v>12.0</c:v>
                </c:pt>
                <c:pt idx="8705">
                  <c:v>12.0</c:v>
                </c:pt>
                <c:pt idx="8706">
                  <c:v>12.0</c:v>
                </c:pt>
                <c:pt idx="8707">
                  <c:v>12.0</c:v>
                </c:pt>
                <c:pt idx="8708">
                  <c:v>12.0</c:v>
                </c:pt>
                <c:pt idx="8709">
                  <c:v>12.0</c:v>
                </c:pt>
                <c:pt idx="8710">
                  <c:v>12.0</c:v>
                </c:pt>
                <c:pt idx="8711">
                  <c:v>12.0</c:v>
                </c:pt>
                <c:pt idx="8712">
                  <c:v>12.0</c:v>
                </c:pt>
                <c:pt idx="8713">
                  <c:v>12.0</c:v>
                </c:pt>
                <c:pt idx="8714">
                  <c:v>12.0</c:v>
                </c:pt>
                <c:pt idx="8715">
                  <c:v>12.0</c:v>
                </c:pt>
                <c:pt idx="8716">
                  <c:v>12.0</c:v>
                </c:pt>
                <c:pt idx="8717">
                  <c:v>12.0</c:v>
                </c:pt>
                <c:pt idx="8718">
                  <c:v>12.0</c:v>
                </c:pt>
                <c:pt idx="8719">
                  <c:v>12.0</c:v>
                </c:pt>
                <c:pt idx="8720">
                  <c:v>12.0</c:v>
                </c:pt>
                <c:pt idx="8721">
                  <c:v>12.0</c:v>
                </c:pt>
                <c:pt idx="8722">
                  <c:v>12.0</c:v>
                </c:pt>
                <c:pt idx="8723">
                  <c:v>12.0</c:v>
                </c:pt>
                <c:pt idx="8724">
                  <c:v>12.0</c:v>
                </c:pt>
                <c:pt idx="8725">
                  <c:v>12.0</c:v>
                </c:pt>
                <c:pt idx="8726">
                  <c:v>12.0</c:v>
                </c:pt>
                <c:pt idx="8727">
                  <c:v>12.0</c:v>
                </c:pt>
                <c:pt idx="8728">
                  <c:v>12.0</c:v>
                </c:pt>
                <c:pt idx="8729">
                  <c:v>12.0</c:v>
                </c:pt>
                <c:pt idx="8730">
                  <c:v>12.0</c:v>
                </c:pt>
                <c:pt idx="8731">
                  <c:v>12.0</c:v>
                </c:pt>
                <c:pt idx="8732">
                  <c:v>12.0</c:v>
                </c:pt>
                <c:pt idx="8733">
                  <c:v>12.0</c:v>
                </c:pt>
                <c:pt idx="8734">
                  <c:v>12.0</c:v>
                </c:pt>
                <c:pt idx="8735">
                  <c:v>12.0</c:v>
                </c:pt>
                <c:pt idx="8736">
                  <c:v>12.0</c:v>
                </c:pt>
                <c:pt idx="8737">
                  <c:v>12.0</c:v>
                </c:pt>
                <c:pt idx="8738">
                  <c:v>12.0</c:v>
                </c:pt>
                <c:pt idx="8739">
                  <c:v>12.0</c:v>
                </c:pt>
                <c:pt idx="8740">
                  <c:v>12.0</c:v>
                </c:pt>
                <c:pt idx="8741">
                  <c:v>12.0</c:v>
                </c:pt>
                <c:pt idx="8742">
                  <c:v>12.0</c:v>
                </c:pt>
                <c:pt idx="8743">
                  <c:v>12.0</c:v>
                </c:pt>
                <c:pt idx="8744">
                  <c:v>12.0</c:v>
                </c:pt>
                <c:pt idx="8745">
                  <c:v>12.0</c:v>
                </c:pt>
                <c:pt idx="8746">
                  <c:v>12.0</c:v>
                </c:pt>
                <c:pt idx="8747">
                  <c:v>12.0</c:v>
                </c:pt>
                <c:pt idx="8748">
                  <c:v>12.0</c:v>
                </c:pt>
                <c:pt idx="8749">
                  <c:v>12.0</c:v>
                </c:pt>
                <c:pt idx="8750">
                  <c:v>12.0</c:v>
                </c:pt>
                <c:pt idx="8751">
                  <c:v>12.0</c:v>
                </c:pt>
                <c:pt idx="8752">
                  <c:v>12.0</c:v>
                </c:pt>
                <c:pt idx="8753">
                  <c:v>12.0</c:v>
                </c:pt>
                <c:pt idx="8754">
                  <c:v>12.0</c:v>
                </c:pt>
                <c:pt idx="8755">
                  <c:v>12.0</c:v>
                </c:pt>
                <c:pt idx="8756">
                  <c:v>12.0</c:v>
                </c:pt>
                <c:pt idx="8757">
                  <c:v>12.0</c:v>
                </c:pt>
                <c:pt idx="8758">
                  <c:v>12.0</c:v>
                </c:pt>
                <c:pt idx="8759">
                  <c:v>12.0</c:v>
                </c:pt>
              </c:numCache>
            </c:numRef>
          </c:cat>
          <c:val>
            <c:numRef>
              <c:f>Profiles!$H$4:$H$8763</c:f>
              <c:numCache>
                <c:formatCode>0</c:formatCode>
                <c:ptCount val="8760"/>
                <c:pt idx="0">
                  <c:v>2999.0</c:v>
                </c:pt>
                <c:pt idx="1">
                  <c:v>2847.5</c:v>
                </c:pt>
                <c:pt idx="2">
                  <c:v>2779.0</c:v>
                </c:pt>
                <c:pt idx="3">
                  <c:v>2705.5</c:v>
                </c:pt>
                <c:pt idx="4">
                  <c:v>2675.5</c:v>
                </c:pt>
                <c:pt idx="5">
                  <c:v>2810.5</c:v>
                </c:pt>
                <c:pt idx="6">
                  <c:v>3109.5</c:v>
                </c:pt>
                <c:pt idx="7">
                  <c:v>3320.231209</c:v>
                </c:pt>
                <c:pt idx="8">
                  <c:v>3541.096798</c:v>
                </c:pt>
                <c:pt idx="9">
                  <c:v>3690.238492</c:v>
                </c:pt>
                <c:pt idx="10">
                  <c:v>3846.575176</c:v>
                </c:pt>
                <c:pt idx="11">
                  <c:v>3863.465868</c:v>
                </c:pt>
                <c:pt idx="12">
                  <c:v>3836.571828</c:v>
                </c:pt>
                <c:pt idx="13">
                  <c:v>3795.039544</c:v>
                </c:pt>
                <c:pt idx="14">
                  <c:v>3863.844856</c:v>
                </c:pt>
                <c:pt idx="15">
                  <c:v>3902.241804</c:v>
                </c:pt>
                <c:pt idx="16">
                  <c:v>4056.294305</c:v>
                </c:pt>
                <c:pt idx="17">
                  <c:v>4714.5</c:v>
                </c:pt>
                <c:pt idx="18">
                  <c:v>4748.0</c:v>
                </c:pt>
                <c:pt idx="19">
                  <c:v>4558.5</c:v>
                </c:pt>
                <c:pt idx="20">
                  <c:v>4353.5</c:v>
                </c:pt>
                <c:pt idx="21">
                  <c:v>4079.0</c:v>
                </c:pt>
                <c:pt idx="22">
                  <c:v>3795.5</c:v>
                </c:pt>
                <c:pt idx="23">
                  <c:v>3488.5</c:v>
                </c:pt>
                <c:pt idx="24">
                  <c:v>3201.0</c:v>
                </c:pt>
                <c:pt idx="25">
                  <c:v>3121.0</c:v>
                </c:pt>
                <c:pt idx="26">
                  <c:v>3078.5</c:v>
                </c:pt>
                <c:pt idx="27">
                  <c:v>3075.5</c:v>
                </c:pt>
                <c:pt idx="28">
                  <c:v>3122.5</c:v>
                </c:pt>
                <c:pt idx="29">
                  <c:v>3242.5</c:v>
                </c:pt>
                <c:pt idx="30">
                  <c:v>3393.0</c:v>
                </c:pt>
                <c:pt idx="31">
                  <c:v>3489.132656</c:v>
                </c:pt>
                <c:pt idx="32">
                  <c:v>3627.309976</c:v>
                </c:pt>
                <c:pt idx="33">
                  <c:v>3770.606054</c:v>
                </c:pt>
                <c:pt idx="34">
                  <c:v>3864.821696</c:v>
                </c:pt>
                <c:pt idx="35">
                  <c:v>3873.6032</c:v>
                </c:pt>
                <c:pt idx="36">
                  <c:v>3878.085628</c:v>
                </c:pt>
                <c:pt idx="37">
                  <c:v>3851.845584</c:v>
                </c:pt>
                <c:pt idx="38">
                  <c:v>3912.605</c:v>
                </c:pt>
                <c:pt idx="39">
                  <c:v>3986.239228</c:v>
                </c:pt>
                <c:pt idx="40">
                  <c:v>4297.249533</c:v>
                </c:pt>
                <c:pt idx="41">
                  <c:v>4880.0</c:v>
                </c:pt>
                <c:pt idx="42">
                  <c:v>4898.0</c:v>
                </c:pt>
                <c:pt idx="43">
                  <c:v>4789.5</c:v>
                </c:pt>
                <c:pt idx="44">
                  <c:v>4656.5</c:v>
                </c:pt>
                <c:pt idx="45">
                  <c:v>4377.5</c:v>
                </c:pt>
                <c:pt idx="46">
                  <c:v>3930.0</c:v>
                </c:pt>
                <c:pt idx="47">
                  <c:v>3542.0</c:v>
                </c:pt>
                <c:pt idx="48">
                  <c:v>3334.0</c:v>
                </c:pt>
                <c:pt idx="49">
                  <c:v>3248.5</c:v>
                </c:pt>
                <c:pt idx="50">
                  <c:v>3246.0</c:v>
                </c:pt>
                <c:pt idx="51">
                  <c:v>3287.5</c:v>
                </c:pt>
                <c:pt idx="52">
                  <c:v>3441.0</c:v>
                </c:pt>
                <c:pt idx="53">
                  <c:v>3743.5</c:v>
                </c:pt>
                <c:pt idx="54">
                  <c:v>4205.5</c:v>
                </c:pt>
                <c:pt idx="55">
                  <c:v>4471.5516185</c:v>
                </c:pt>
                <c:pt idx="56">
                  <c:v>4605.178088</c:v>
                </c:pt>
                <c:pt idx="57">
                  <c:v>4690.045008</c:v>
                </c:pt>
                <c:pt idx="58">
                  <c:v>4717.784459</c:v>
                </c:pt>
                <c:pt idx="59">
                  <c:v>4697.060859</c:v>
                </c:pt>
                <c:pt idx="60">
                  <c:v>4602.82423</c:v>
                </c:pt>
                <c:pt idx="61">
                  <c:v>4546.573004</c:v>
                </c:pt>
                <c:pt idx="62">
                  <c:v>4527.20307</c:v>
                </c:pt>
                <c:pt idx="63">
                  <c:v>4507.970286</c:v>
                </c:pt>
                <c:pt idx="64">
                  <c:v>4701.4601045</c:v>
                </c:pt>
                <c:pt idx="65">
                  <c:v>5225.0</c:v>
                </c:pt>
                <c:pt idx="66">
                  <c:v>5209.5</c:v>
                </c:pt>
                <c:pt idx="67">
                  <c:v>5039.0</c:v>
                </c:pt>
                <c:pt idx="68">
                  <c:v>4815.5</c:v>
                </c:pt>
                <c:pt idx="69">
                  <c:v>4457.5</c:v>
                </c:pt>
                <c:pt idx="70">
                  <c:v>3909.5</c:v>
                </c:pt>
                <c:pt idx="71">
                  <c:v>3476.5</c:v>
                </c:pt>
                <c:pt idx="72">
                  <c:v>3175.0</c:v>
                </c:pt>
                <c:pt idx="73">
                  <c:v>2914.5</c:v>
                </c:pt>
                <c:pt idx="74">
                  <c:v>2812.5</c:v>
                </c:pt>
                <c:pt idx="75">
                  <c:v>2784.5</c:v>
                </c:pt>
                <c:pt idx="76">
                  <c:v>2966.5</c:v>
                </c:pt>
                <c:pt idx="77">
                  <c:v>3457.5</c:v>
                </c:pt>
                <c:pt idx="78">
                  <c:v>4069.0</c:v>
                </c:pt>
                <c:pt idx="79">
                  <c:v>4398.1899445</c:v>
                </c:pt>
                <c:pt idx="80">
                  <c:v>4315.071552</c:v>
                </c:pt>
                <c:pt idx="81">
                  <c:v>4202.786704</c:v>
                </c:pt>
                <c:pt idx="82">
                  <c:v>4154.415832</c:v>
                </c:pt>
                <c:pt idx="83">
                  <c:v>4050.943564</c:v>
                </c:pt>
                <c:pt idx="84">
                  <c:v>3954.851932</c:v>
                </c:pt>
                <c:pt idx="85">
                  <c:v>4004.339184</c:v>
                </c:pt>
                <c:pt idx="86">
                  <c:v>3924.101448</c:v>
                </c:pt>
                <c:pt idx="87">
                  <c:v>3945.212432</c:v>
                </c:pt>
                <c:pt idx="88">
                  <c:v>4251.224395</c:v>
                </c:pt>
                <c:pt idx="89">
                  <c:v>4837.0</c:v>
                </c:pt>
                <c:pt idx="90">
                  <c:v>4887.5</c:v>
                </c:pt>
                <c:pt idx="91">
                  <c:v>4844.5</c:v>
                </c:pt>
                <c:pt idx="92">
                  <c:v>4710.0</c:v>
                </c:pt>
                <c:pt idx="93">
                  <c:v>4361.5</c:v>
                </c:pt>
                <c:pt idx="94">
                  <c:v>3812.0</c:v>
                </c:pt>
                <c:pt idx="95">
                  <c:v>3339.0</c:v>
                </c:pt>
                <c:pt idx="96">
                  <c:v>3052.5</c:v>
                </c:pt>
                <c:pt idx="97">
                  <c:v>2868.0</c:v>
                </c:pt>
                <c:pt idx="98">
                  <c:v>2791.0</c:v>
                </c:pt>
                <c:pt idx="99">
                  <c:v>2720.5</c:v>
                </c:pt>
                <c:pt idx="100">
                  <c:v>2816.5</c:v>
                </c:pt>
                <c:pt idx="101">
                  <c:v>3210.0</c:v>
                </c:pt>
                <c:pt idx="102">
                  <c:v>3752.0</c:v>
                </c:pt>
                <c:pt idx="103">
                  <c:v>4058.9449175</c:v>
                </c:pt>
                <c:pt idx="104">
                  <c:v>4042.743112</c:v>
                </c:pt>
                <c:pt idx="105">
                  <c:v>4130.878324</c:v>
                </c:pt>
                <c:pt idx="106">
                  <c:v>4245.07106</c:v>
                </c:pt>
                <c:pt idx="107">
                  <c:v>4236.201226</c:v>
                </c:pt>
                <c:pt idx="108">
                  <c:v>4158.34846</c:v>
                </c:pt>
                <c:pt idx="109">
                  <c:v>4128.560096</c:v>
                </c:pt>
                <c:pt idx="110">
                  <c:v>4168.756004</c:v>
                </c:pt>
                <c:pt idx="111">
                  <c:v>4265.070432</c:v>
                </c:pt>
                <c:pt idx="112">
                  <c:v>4633.55966</c:v>
                </c:pt>
                <c:pt idx="113">
                  <c:v>5244.0</c:v>
                </c:pt>
                <c:pt idx="114">
                  <c:v>5327.5</c:v>
                </c:pt>
                <c:pt idx="115">
                  <c:v>5229.5</c:v>
                </c:pt>
                <c:pt idx="116">
                  <c:v>5099.0</c:v>
                </c:pt>
                <c:pt idx="117">
                  <c:v>4801.0</c:v>
                </c:pt>
                <c:pt idx="118">
                  <c:v>4371.5</c:v>
                </c:pt>
                <c:pt idx="119">
                  <c:v>3879.5</c:v>
                </c:pt>
                <c:pt idx="120">
                  <c:v>3635.5</c:v>
                </c:pt>
                <c:pt idx="121">
                  <c:v>3508.5</c:v>
                </c:pt>
                <c:pt idx="122">
                  <c:v>3397.5</c:v>
                </c:pt>
                <c:pt idx="123">
                  <c:v>3333.5</c:v>
                </c:pt>
                <c:pt idx="124">
                  <c:v>3404.5</c:v>
                </c:pt>
                <c:pt idx="125">
                  <c:v>3676.5</c:v>
                </c:pt>
                <c:pt idx="126">
                  <c:v>4210.0</c:v>
                </c:pt>
                <c:pt idx="127">
                  <c:v>4411.606028</c:v>
                </c:pt>
                <c:pt idx="128">
                  <c:v>4403.729176</c:v>
                </c:pt>
                <c:pt idx="129">
                  <c:v>4486.910776</c:v>
                </c:pt>
                <c:pt idx="130">
                  <c:v>4439.095176</c:v>
                </c:pt>
                <c:pt idx="131">
                  <c:v>4276.526196</c:v>
                </c:pt>
                <c:pt idx="132">
                  <c:v>4085.517948</c:v>
                </c:pt>
                <c:pt idx="133">
                  <c:v>4094.065512</c:v>
                </c:pt>
                <c:pt idx="134">
                  <c:v>4109.49272</c:v>
                </c:pt>
                <c:pt idx="135">
                  <c:v>4102.699096</c:v>
                </c:pt>
                <c:pt idx="136">
                  <c:v>4362.299875</c:v>
                </c:pt>
                <c:pt idx="137">
                  <c:v>4928.5</c:v>
                </c:pt>
                <c:pt idx="138">
                  <c:v>4962.0</c:v>
                </c:pt>
                <c:pt idx="139">
                  <c:v>4840.5</c:v>
                </c:pt>
                <c:pt idx="140">
                  <c:v>4570.5</c:v>
                </c:pt>
                <c:pt idx="141">
                  <c:v>4287.0</c:v>
                </c:pt>
                <c:pt idx="142">
                  <c:v>3929.5</c:v>
                </c:pt>
                <c:pt idx="143">
                  <c:v>3535.5</c:v>
                </c:pt>
                <c:pt idx="144">
                  <c:v>3359.5</c:v>
                </c:pt>
                <c:pt idx="145">
                  <c:v>3189.0</c:v>
                </c:pt>
                <c:pt idx="146">
                  <c:v>3147.0</c:v>
                </c:pt>
                <c:pt idx="147">
                  <c:v>3057.5</c:v>
                </c:pt>
                <c:pt idx="148">
                  <c:v>3163.0</c:v>
                </c:pt>
                <c:pt idx="149">
                  <c:v>3430.0</c:v>
                </c:pt>
                <c:pt idx="150">
                  <c:v>3919.0</c:v>
                </c:pt>
                <c:pt idx="151">
                  <c:v>4132.38434175</c:v>
                </c:pt>
                <c:pt idx="152">
                  <c:v>4195.66497</c:v>
                </c:pt>
                <c:pt idx="153">
                  <c:v>4431.6015</c:v>
                </c:pt>
                <c:pt idx="154">
                  <c:v>4528.496164</c:v>
                </c:pt>
                <c:pt idx="155">
                  <c:v>4456.365124</c:v>
                </c:pt>
                <c:pt idx="156">
                  <c:v>4440.93246</c:v>
                </c:pt>
                <c:pt idx="157">
                  <c:v>4468.735108</c:v>
                </c:pt>
                <c:pt idx="158">
                  <c:v>4413.009736</c:v>
                </c:pt>
                <c:pt idx="159">
                  <c:v>4417.609322</c:v>
                </c:pt>
                <c:pt idx="160">
                  <c:v>4643.265778</c:v>
                </c:pt>
                <c:pt idx="161">
                  <c:v>5158.5</c:v>
                </c:pt>
                <c:pt idx="162">
                  <c:v>5129.5</c:v>
                </c:pt>
                <c:pt idx="163">
                  <c:v>4942.0</c:v>
                </c:pt>
                <c:pt idx="164">
                  <c:v>4704.0</c:v>
                </c:pt>
                <c:pt idx="165">
                  <c:v>4416.5</c:v>
                </c:pt>
                <c:pt idx="166">
                  <c:v>3944.5</c:v>
                </c:pt>
                <c:pt idx="167">
                  <c:v>3501.5</c:v>
                </c:pt>
                <c:pt idx="168">
                  <c:v>3202.5</c:v>
                </c:pt>
                <c:pt idx="169">
                  <c:v>3127.0</c:v>
                </c:pt>
                <c:pt idx="170">
                  <c:v>3052.5</c:v>
                </c:pt>
                <c:pt idx="171">
                  <c:v>3036.0</c:v>
                </c:pt>
                <c:pt idx="172">
                  <c:v>3082.0</c:v>
                </c:pt>
                <c:pt idx="173">
                  <c:v>3177.0</c:v>
                </c:pt>
                <c:pt idx="174">
                  <c:v>3440.5</c:v>
                </c:pt>
                <c:pt idx="175">
                  <c:v>3600.389312</c:v>
                </c:pt>
                <c:pt idx="176">
                  <c:v>3731.941396</c:v>
                </c:pt>
                <c:pt idx="177">
                  <c:v>3877.674609</c:v>
                </c:pt>
                <c:pt idx="178">
                  <c:v>4018.538784</c:v>
                </c:pt>
                <c:pt idx="179">
                  <c:v>4005.560948</c:v>
                </c:pt>
                <c:pt idx="180">
                  <c:v>3987.412468</c:v>
                </c:pt>
                <c:pt idx="181">
                  <c:v>3930.447602</c:v>
                </c:pt>
                <c:pt idx="182">
                  <c:v>3819.003837</c:v>
                </c:pt>
                <c:pt idx="183">
                  <c:v>3764.3495725</c:v>
                </c:pt>
                <c:pt idx="184">
                  <c:v>3866.23962025</c:v>
                </c:pt>
                <c:pt idx="185">
                  <c:v>4335.0</c:v>
                </c:pt>
                <c:pt idx="186">
                  <c:v>4347.0</c:v>
                </c:pt>
                <c:pt idx="187">
                  <c:v>4242.5</c:v>
                </c:pt>
                <c:pt idx="188">
                  <c:v>4070.5</c:v>
                </c:pt>
                <c:pt idx="189">
                  <c:v>3789.5</c:v>
                </c:pt>
                <c:pt idx="190">
                  <c:v>3420.0</c:v>
                </c:pt>
                <c:pt idx="191">
                  <c:v>2999.0</c:v>
                </c:pt>
                <c:pt idx="192">
                  <c:v>2678.5</c:v>
                </c:pt>
                <c:pt idx="193">
                  <c:v>2543.5</c:v>
                </c:pt>
                <c:pt idx="194">
                  <c:v>2448.0</c:v>
                </c:pt>
                <c:pt idx="195">
                  <c:v>2340.5</c:v>
                </c:pt>
                <c:pt idx="196">
                  <c:v>2363.0</c:v>
                </c:pt>
                <c:pt idx="197">
                  <c:v>2542.5</c:v>
                </c:pt>
                <c:pt idx="198">
                  <c:v>2733.0</c:v>
                </c:pt>
                <c:pt idx="199">
                  <c:v>2925.5788495</c:v>
                </c:pt>
                <c:pt idx="200">
                  <c:v>3079.983778</c:v>
                </c:pt>
                <c:pt idx="201">
                  <c:v>3348.32566</c:v>
                </c:pt>
                <c:pt idx="202">
                  <c:v>3645.632348</c:v>
                </c:pt>
                <c:pt idx="203">
                  <c:v>3753.69682</c:v>
                </c:pt>
                <c:pt idx="204">
                  <c:v>3818.089</c:v>
                </c:pt>
                <c:pt idx="205">
                  <c:v>3742.3006</c:v>
                </c:pt>
                <c:pt idx="206">
                  <c:v>3733.511512</c:v>
                </c:pt>
                <c:pt idx="207">
                  <c:v>3750.150582</c:v>
                </c:pt>
                <c:pt idx="208">
                  <c:v>3953.630124</c:v>
                </c:pt>
                <c:pt idx="209">
                  <c:v>4521.0</c:v>
                </c:pt>
                <c:pt idx="210">
                  <c:v>4550.5</c:v>
                </c:pt>
                <c:pt idx="211">
                  <c:v>4407.0</c:v>
                </c:pt>
                <c:pt idx="212">
                  <c:v>4227.0</c:v>
                </c:pt>
                <c:pt idx="213">
                  <c:v>4006.0</c:v>
                </c:pt>
                <c:pt idx="214">
                  <c:v>3640.5</c:v>
                </c:pt>
                <c:pt idx="215">
                  <c:v>3316.0</c:v>
                </c:pt>
                <c:pt idx="216">
                  <c:v>3144.5</c:v>
                </c:pt>
                <c:pt idx="217">
                  <c:v>3054.5</c:v>
                </c:pt>
                <c:pt idx="218">
                  <c:v>3021.5</c:v>
                </c:pt>
                <c:pt idx="219">
                  <c:v>2955.5</c:v>
                </c:pt>
                <c:pt idx="220">
                  <c:v>3048.5</c:v>
                </c:pt>
                <c:pt idx="221">
                  <c:v>3369.0</c:v>
                </c:pt>
                <c:pt idx="222">
                  <c:v>3785.0</c:v>
                </c:pt>
                <c:pt idx="223">
                  <c:v>4033.9114715</c:v>
                </c:pt>
                <c:pt idx="224">
                  <c:v>4054.342976</c:v>
                </c:pt>
                <c:pt idx="225">
                  <c:v>4178.328628</c:v>
                </c:pt>
                <c:pt idx="226">
                  <c:v>4338.534684</c:v>
                </c:pt>
                <c:pt idx="227">
                  <c:v>4317.83286</c:v>
                </c:pt>
                <c:pt idx="228">
                  <c:v>4244.906412</c:v>
                </c:pt>
                <c:pt idx="229">
                  <c:v>4163.660316</c:v>
                </c:pt>
                <c:pt idx="230">
                  <c:v>4132.805268</c:v>
                </c:pt>
                <c:pt idx="231">
                  <c:v>4146.935712</c:v>
                </c:pt>
                <c:pt idx="232">
                  <c:v>4335.888231</c:v>
                </c:pt>
                <c:pt idx="233">
                  <c:v>4845.0</c:v>
                </c:pt>
                <c:pt idx="234">
                  <c:v>4838.5</c:v>
                </c:pt>
                <c:pt idx="235">
                  <c:v>4700.5</c:v>
                </c:pt>
                <c:pt idx="236">
                  <c:v>4549.5</c:v>
                </c:pt>
                <c:pt idx="237">
                  <c:v>4238.0</c:v>
                </c:pt>
                <c:pt idx="238">
                  <c:v>3823.5</c:v>
                </c:pt>
                <c:pt idx="239">
                  <c:v>3409.5</c:v>
                </c:pt>
                <c:pt idx="240">
                  <c:v>3167.5</c:v>
                </c:pt>
                <c:pt idx="241">
                  <c:v>3120.0</c:v>
                </c:pt>
                <c:pt idx="242">
                  <c:v>3098.5</c:v>
                </c:pt>
                <c:pt idx="243">
                  <c:v>3092.5</c:v>
                </c:pt>
                <c:pt idx="244">
                  <c:v>3205.0</c:v>
                </c:pt>
                <c:pt idx="245">
                  <c:v>3483.5</c:v>
                </c:pt>
                <c:pt idx="246">
                  <c:v>4040.0</c:v>
                </c:pt>
                <c:pt idx="247">
                  <c:v>4320.7928605</c:v>
                </c:pt>
                <c:pt idx="248">
                  <c:v>4306.574642</c:v>
                </c:pt>
                <c:pt idx="249">
                  <c:v>4304.237424</c:v>
                </c:pt>
                <c:pt idx="250">
                  <c:v>4343.114052</c:v>
                </c:pt>
                <c:pt idx="251">
                  <c:v>4285.675964</c:v>
                </c:pt>
                <c:pt idx="252">
                  <c:v>4119.010136</c:v>
                </c:pt>
                <c:pt idx="253">
                  <c:v>4052.122032</c:v>
                </c:pt>
                <c:pt idx="254">
                  <c:v>3912.912064</c:v>
                </c:pt>
                <c:pt idx="255">
                  <c:v>3905.082164</c:v>
                </c:pt>
                <c:pt idx="256">
                  <c:v>4095.839232</c:v>
                </c:pt>
                <c:pt idx="257">
                  <c:v>4606.0</c:v>
                </c:pt>
                <c:pt idx="258">
                  <c:v>4619.5</c:v>
                </c:pt>
                <c:pt idx="259">
                  <c:v>4421.5</c:v>
                </c:pt>
                <c:pt idx="260">
                  <c:v>4151.0</c:v>
                </c:pt>
                <c:pt idx="261">
                  <c:v>3715.0</c:v>
                </c:pt>
                <c:pt idx="262">
                  <c:v>3070.0</c:v>
                </c:pt>
                <c:pt idx="263">
                  <c:v>2660.0</c:v>
                </c:pt>
                <c:pt idx="264">
                  <c:v>2397.0</c:v>
                </c:pt>
                <c:pt idx="265">
                  <c:v>2305.5</c:v>
                </c:pt>
                <c:pt idx="266">
                  <c:v>2237.0</c:v>
                </c:pt>
                <c:pt idx="267">
                  <c:v>2340.5</c:v>
                </c:pt>
                <c:pt idx="268">
                  <c:v>2304.5</c:v>
                </c:pt>
                <c:pt idx="269">
                  <c:v>2544.5</c:v>
                </c:pt>
                <c:pt idx="270">
                  <c:v>3209.5</c:v>
                </c:pt>
                <c:pt idx="271">
                  <c:v>3503.530879</c:v>
                </c:pt>
                <c:pt idx="272">
                  <c:v>3442.798858</c:v>
                </c:pt>
                <c:pt idx="273">
                  <c:v>3509.821752</c:v>
                </c:pt>
                <c:pt idx="274">
                  <c:v>3505.693676</c:v>
                </c:pt>
                <c:pt idx="275">
                  <c:v>3411.567644</c:v>
                </c:pt>
                <c:pt idx="276">
                  <c:v>3285.88534</c:v>
                </c:pt>
                <c:pt idx="277">
                  <c:v>3242.00708</c:v>
                </c:pt>
                <c:pt idx="278">
                  <c:v>3264.088628</c:v>
                </c:pt>
                <c:pt idx="279">
                  <c:v>3387.59904</c:v>
                </c:pt>
                <c:pt idx="280">
                  <c:v>3692.476309</c:v>
                </c:pt>
                <c:pt idx="281">
                  <c:v>4322.0</c:v>
                </c:pt>
                <c:pt idx="282">
                  <c:v>4472.5</c:v>
                </c:pt>
                <c:pt idx="283">
                  <c:v>4440.5</c:v>
                </c:pt>
                <c:pt idx="284">
                  <c:v>4325.0</c:v>
                </c:pt>
                <c:pt idx="285">
                  <c:v>4031.5</c:v>
                </c:pt>
                <c:pt idx="286">
                  <c:v>3511.5</c:v>
                </c:pt>
                <c:pt idx="287">
                  <c:v>3175.0</c:v>
                </c:pt>
                <c:pt idx="288">
                  <c:v>3030.0</c:v>
                </c:pt>
                <c:pt idx="289">
                  <c:v>3030.5</c:v>
                </c:pt>
                <c:pt idx="290">
                  <c:v>3031.0</c:v>
                </c:pt>
                <c:pt idx="291">
                  <c:v>3163.5</c:v>
                </c:pt>
                <c:pt idx="292">
                  <c:v>3272.5</c:v>
                </c:pt>
                <c:pt idx="293">
                  <c:v>3553.5</c:v>
                </c:pt>
                <c:pt idx="294">
                  <c:v>4069.0</c:v>
                </c:pt>
                <c:pt idx="295">
                  <c:v>4378.3255835</c:v>
                </c:pt>
                <c:pt idx="296">
                  <c:v>4392.23276</c:v>
                </c:pt>
                <c:pt idx="297">
                  <c:v>4421.407724</c:v>
                </c:pt>
                <c:pt idx="298">
                  <c:v>4372.462756</c:v>
                </c:pt>
                <c:pt idx="299">
                  <c:v>4254.124972</c:v>
                </c:pt>
                <c:pt idx="300">
                  <c:v>4089.537804</c:v>
                </c:pt>
                <c:pt idx="301">
                  <c:v>3988.247776</c:v>
                </c:pt>
                <c:pt idx="302">
                  <c:v>3927.72172</c:v>
                </c:pt>
                <c:pt idx="303">
                  <c:v>4009.715342</c:v>
                </c:pt>
                <c:pt idx="304">
                  <c:v>4163.443591</c:v>
                </c:pt>
                <c:pt idx="305">
                  <c:v>4750.951367596</c:v>
                </c:pt>
                <c:pt idx="306">
                  <c:v>4829.5</c:v>
                </c:pt>
                <c:pt idx="307">
                  <c:v>4757.5</c:v>
                </c:pt>
                <c:pt idx="308">
                  <c:v>4638.0</c:v>
                </c:pt>
                <c:pt idx="309">
                  <c:v>4382.5</c:v>
                </c:pt>
                <c:pt idx="310">
                  <c:v>3957.5</c:v>
                </c:pt>
                <c:pt idx="311">
                  <c:v>3694.0</c:v>
                </c:pt>
                <c:pt idx="312">
                  <c:v>3604.5</c:v>
                </c:pt>
                <c:pt idx="313">
                  <c:v>3580.0</c:v>
                </c:pt>
                <c:pt idx="314">
                  <c:v>3595.5</c:v>
                </c:pt>
                <c:pt idx="315">
                  <c:v>3624.0</c:v>
                </c:pt>
                <c:pt idx="316">
                  <c:v>3747.5</c:v>
                </c:pt>
                <c:pt idx="317">
                  <c:v>4012.5</c:v>
                </c:pt>
                <c:pt idx="318">
                  <c:v>4432.5</c:v>
                </c:pt>
                <c:pt idx="319">
                  <c:v>4741.7667205</c:v>
                </c:pt>
                <c:pt idx="320">
                  <c:v>4907.833948</c:v>
                </c:pt>
                <c:pt idx="321">
                  <c:v>4897.98692</c:v>
                </c:pt>
                <c:pt idx="322">
                  <c:v>4825.585116</c:v>
                </c:pt>
                <c:pt idx="323">
                  <c:v>4761.32558</c:v>
                </c:pt>
                <c:pt idx="324">
                  <c:v>4609.229556</c:v>
                </c:pt>
                <c:pt idx="325">
                  <c:v>4482.679656</c:v>
                </c:pt>
                <c:pt idx="326">
                  <c:v>4488.291204</c:v>
                </c:pt>
                <c:pt idx="327">
                  <c:v>4486.950942</c:v>
                </c:pt>
                <c:pt idx="328">
                  <c:v>4634.980082</c:v>
                </c:pt>
                <c:pt idx="329">
                  <c:v>5188.655374654</c:v>
                </c:pt>
                <c:pt idx="330">
                  <c:v>5269.5</c:v>
                </c:pt>
                <c:pt idx="331">
                  <c:v>5164.5</c:v>
                </c:pt>
                <c:pt idx="332">
                  <c:v>5002.0</c:v>
                </c:pt>
                <c:pt idx="333">
                  <c:v>4723.0</c:v>
                </c:pt>
                <c:pt idx="334">
                  <c:v>4366.0</c:v>
                </c:pt>
                <c:pt idx="335">
                  <c:v>4065.0</c:v>
                </c:pt>
                <c:pt idx="336">
                  <c:v>3904.5</c:v>
                </c:pt>
                <c:pt idx="337">
                  <c:v>3854.5</c:v>
                </c:pt>
                <c:pt idx="338">
                  <c:v>3833.5</c:v>
                </c:pt>
                <c:pt idx="339">
                  <c:v>3826.5</c:v>
                </c:pt>
                <c:pt idx="340">
                  <c:v>3852.5</c:v>
                </c:pt>
                <c:pt idx="341">
                  <c:v>4008.0</c:v>
                </c:pt>
                <c:pt idx="342">
                  <c:v>4243.0</c:v>
                </c:pt>
                <c:pt idx="343">
                  <c:v>4475.9165205</c:v>
                </c:pt>
                <c:pt idx="344">
                  <c:v>4667.781598</c:v>
                </c:pt>
                <c:pt idx="345">
                  <c:v>4720.992702</c:v>
                </c:pt>
                <c:pt idx="346">
                  <c:v>4648.420768</c:v>
                </c:pt>
                <c:pt idx="347">
                  <c:v>4549.931384</c:v>
                </c:pt>
                <c:pt idx="348">
                  <c:v>4412.266968</c:v>
                </c:pt>
                <c:pt idx="349">
                  <c:v>4317.225972</c:v>
                </c:pt>
                <c:pt idx="350">
                  <c:v>4300.067322</c:v>
                </c:pt>
                <c:pt idx="351">
                  <c:v>4286.26954</c:v>
                </c:pt>
                <c:pt idx="352">
                  <c:v>4401.608077</c:v>
                </c:pt>
                <c:pt idx="353">
                  <c:v>4901.954452</c:v>
                </c:pt>
                <c:pt idx="354">
                  <c:v>5080.5</c:v>
                </c:pt>
                <c:pt idx="355">
                  <c:v>4984.0</c:v>
                </c:pt>
                <c:pt idx="356">
                  <c:v>4881.5</c:v>
                </c:pt>
                <c:pt idx="357">
                  <c:v>4669.0</c:v>
                </c:pt>
                <c:pt idx="358">
                  <c:v>4411.5</c:v>
                </c:pt>
                <c:pt idx="359">
                  <c:v>4060.0</c:v>
                </c:pt>
                <c:pt idx="360">
                  <c:v>3827.0</c:v>
                </c:pt>
                <c:pt idx="361">
                  <c:v>3766.0</c:v>
                </c:pt>
                <c:pt idx="362">
                  <c:v>3873.5</c:v>
                </c:pt>
                <c:pt idx="363">
                  <c:v>3909.5</c:v>
                </c:pt>
                <c:pt idx="364">
                  <c:v>3913.0</c:v>
                </c:pt>
                <c:pt idx="365">
                  <c:v>4001.5</c:v>
                </c:pt>
                <c:pt idx="366">
                  <c:v>4119.0</c:v>
                </c:pt>
                <c:pt idx="367">
                  <c:v>4267.05441</c:v>
                </c:pt>
                <c:pt idx="368">
                  <c:v>4386.572116</c:v>
                </c:pt>
                <c:pt idx="369">
                  <c:v>4474.903328</c:v>
                </c:pt>
                <c:pt idx="370">
                  <c:v>4472.292528</c:v>
                </c:pt>
                <c:pt idx="371">
                  <c:v>4365.7114</c:v>
                </c:pt>
                <c:pt idx="372">
                  <c:v>4177.925952</c:v>
                </c:pt>
                <c:pt idx="373">
                  <c:v>4055.389232</c:v>
                </c:pt>
                <c:pt idx="374">
                  <c:v>4030.766942</c:v>
                </c:pt>
                <c:pt idx="375">
                  <c:v>3966.670934</c:v>
                </c:pt>
                <c:pt idx="376">
                  <c:v>4115.239144</c:v>
                </c:pt>
                <c:pt idx="377">
                  <c:v>4704.801624596</c:v>
                </c:pt>
                <c:pt idx="378">
                  <c:v>4910.5</c:v>
                </c:pt>
                <c:pt idx="379">
                  <c:v>4843.0</c:v>
                </c:pt>
                <c:pt idx="380">
                  <c:v>4722.5</c:v>
                </c:pt>
                <c:pt idx="381">
                  <c:v>4367.0</c:v>
                </c:pt>
                <c:pt idx="382">
                  <c:v>3932.5</c:v>
                </c:pt>
                <c:pt idx="383">
                  <c:v>3555.0</c:v>
                </c:pt>
                <c:pt idx="384">
                  <c:v>3348.0</c:v>
                </c:pt>
                <c:pt idx="385">
                  <c:v>3299.5</c:v>
                </c:pt>
                <c:pt idx="386">
                  <c:v>3292.0</c:v>
                </c:pt>
                <c:pt idx="387">
                  <c:v>3374.5</c:v>
                </c:pt>
                <c:pt idx="388">
                  <c:v>3486.5</c:v>
                </c:pt>
                <c:pt idx="389">
                  <c:v>3697.0</c:v>
                </c:pt>
                <c:pt idx="390">
                  <c:v>4021.0</c:v>
                </c:pt>
                <c:pt idx="391">
                  <c:v>4285.513087</c:v>
                </c:pt>
                <c:pt idx="392">
                  <c:v>4475.285734</c:v>
                </c:pt>
                <c:pt idx="393">
                  <c:v>4706.22056</c:v>
                </c:pt>
                <c:pt idx="394">
                  <c:v>4738.822072</c:v>
                </c:pt>
                <c:pt idx="395">
                  <c:v>4711.6117</c:v>
                </c:pt>
                <c:pt idx="396">
                  <c:v>4572.490164</c:v>
                </c:pt>
                <c:pt idx="397">
                  <c:v>4518.01934</c:v>
                </c:pt>
                <c:pt idx="398">
                  <c:v>4485.142044</c:v>
                </c:pt>
                <c:pt idx="399">
                  <c:v>4501.004494</c:v>
                </c:pt>
                <c:pt idx="400">
                  <c:v>4643.943957</c:v>
                </c:pt>
                <c:pt idx="401">
                  <c:v>5217.541520872</c:v>
                </c:pt>
                <c:pt idx="402">
                  <c:v>5306.5</c:v>
                </c:pt>
                <c:pt idx="403">
                  <c:v>5157.0</c:v>
                </c:pt>
                <c:pt idx="404">
                  <c:v>4957.0</c:v>
                </c:pt>
                <c:pt idx="405">
                  <c:v>4553.0</c:v>
                </c:pt>
                <c:pt idx="406">
                  <c:v>3992.5</c:v>
                </c:pt>
                <c:pt idx="407">
                  <c:v>3567.5</c:v>
                </c:pt>
                <c:pt idx="408">
                  <c:v>3351.5</c:v>
                </c:pt>
                <c:pt idx="409">
                  <c:v>3228.0</c:v>
                </c:pt>
                <c:pt idx="410">
                  <c:v>3110.0</c:v>
                </c:pt>
                <c:pt idx="411">
                  <c:v>3025.5</c:v>
                </c:pt>
                <c:pt idx="412">
                  <c:v>3030.5</c:v>
                </c:pt>
                <c:pt idx="413">
                  <c:v>3298.5</c:v>
                </c:pt>
                <c:pt idx="414">
                  <c:v>3804.0</c:v>
                </c:pt>
                <c:pt idx="415">
                  <c:v>4032.523843</c:v>
                </c:pt>
                <c:pt idx="416">
                  <c:v>4142.077564</c:v>
                </c:pt>
                <c:pt idx="417">
                  <c:v>4371.705012</c:v>
                </c:pt>
                <c:pt idx="418">
                  <c:v>4522.997694</c:v>
                </c:pt>
                <c:pt idx="419">
                  <c:v>4486.592824</c:v>
                </c:pt>
                <c:pt idx="420">
                  <c:v>4434.363668</c:v>
                </c:pt>
                <c:pt idx="421">
                  <c:v>4306.985814</c:v>
                </c:pt>
                <c:pt idx="422">
                  <c:v>4295.0331585</c:v>
                </c:pt>
                <c:pt idx="423">
                  <c:v>4193.28393</c:v>
                </c:pt>
                <c:pt idx="424">
                  <c:v>4229.37457475</c:v>
                </c:pt>
                <c:pt idx="425">
                  <c:v>4621.243796096</c:v>
                </c:pt>
                <c:pt idx="426">
                  <c:v>4579.5</c:v>
                </c:pt>
                <c:pt idx="427">
                  <c:v>4341.5</c:v>
                </c:pt>
                <c:pt idx="428">
                  <c:v>4094.5</c:v>
                </c:pt>
                <c:pt idx="429">
                  <c:v>3763.0</c:v>
                </c:pt>
                <c:pt idx="430">
                  <c:v>3316.5</c:v>
                </c:pt>
                <c:pt idx="431">
                  <c:v>2995.0</c:v>
                </c:pt>
                <c:pt idx="432">
                  <c:v>2814.0</c:v>
                </c:pt>
                <c:pt idx="433">
                  <c:v>2715.0</c:v>
                </c:pt>
                <c:pt idx="434">
                  <c:v>2774.0</c:v>
                </c:pt>
                <c:pt idx="435">
                  <c:v>2906.0</c:v>
                </c:pt>
                <c:pt idx="436">
                  <c:v>3014.0</c:v>
                </c:pt>
                <c:pt idx="437">
                  <c:v>3199.0</c:v>
                </c:pt>
                <c:pt idx="438">
                  <c:v>3767.5</c:v>
                </c:pt>
                <c:pt idx="439">
                  <c:v>4007.476302872</c:v>
                </c:pt>
                <c:pt idx="440">
                  <c:v>4013.3423805</c:v>
                </c:pt>
                <c:pt idx="441">
                  <c:v>4212.381206</c:v>
                </c:pt>
                <c:pt idx="442">
                  <c:v>4295.359674</c:v>
                </c:pt>
                <c:pt idx="443">
                  <c:v>4300.884304</c:v>
                </c:pt>
                <c:pt idx="444">
                  <c:v>4315.142092</c:v>
                </c:pt>
                <c:pt idx="445">
                  <c:v>4340.15264</c:v>
                </c:pt>
                <c:pt idx="446">
                  <c:v>4275.816998</c:v>
                </c:pt>
                <c:pt idx="447">
                  <c:v>4144.250414</c:v>
                </c:pt>
                <c:pt idx="448">
                  <c:v>4089.4923475</c:v>
                </c:pt>
                <c:pt idx="449">
                  <c:v>4411.316129122</c:v>
                </c:pt>
                <c:pt idx="450">
                  <c:v>4420.0</c:v>
                </c:pt>
                <c:pt idx="451">
                  <c:v>4194.0</c:v>
                </c:pt>
                <c:pt idx="452">
                  <c:v>3968.0</c:v>
                </c:pt>
                <c:pt idx="453">
                  <c:v>3592.0</c:v>
                </c:pt>
                <c:pt idx="454">
                  <c:v>3059.5</c:v>
                </c:pt>
                <c:pt idx="455">
                  <c:v>2641.0</c:v>
                </c:pt>
                <c:pt idx="456">
                  <c:v>2449.0</c:v>
                </c:pt>
                <c:pt idx="457">
                  <c:v>2374.0</c:v>
                </c:pt>
                <c:pt idx="458">
                  <c:v>2375.5</c:v>
                </c:pt>
                <c:pt idx="459">
                  <c:v>2470.5</c:v>
                </c:pt>
                <c:pt idx="460">
                  <c:v>2628.5</c:v>
                </c:pt>
                <c:pt idx="461">
                  <c:v>2936.5</c:v>
                </c:pt>
                <c:pt idx="462">
                  <c:v>3556.5</c:v>
                </c:pt>
                <c:pt idx="463">
                  <c:v>3841.18693775</c:v>
                </c:pt>
                <c:pt idx="464">
                  <c:v>3834.985494</c:v>
                </c:pt>
                <c:pt idx="465">
                  <c:v>4048.69242</c:v>
                </c:pt>
                <c:pt idx="466">
                  <c:v>4303.992176</c:v>
                </c:pt>
                <c:pt idx="467">
                  <c:v>4403.61794</c:v>
                </c:pt>
                <c:pt idx="468">
                  <c:v>4466.487166</c:v>
                </c:pt>
                <c:pt idx="469">
                  <c:v>4470.051004</c:v>
                </c:pt>
                <c:pt idx="470">
                  <c:v>4472.289556</c:v>
                </c:pt>
                <c:pt idx="471">
                  <c:v>4440.066644</c:v>
                </c:pt>
                <c:pt idx="472">
                  <c:v>4516.474982</c:v>
                </c:pt>
                <c:pt idx="473">
                  <c:v>4867.90777225</c:v>
                </c:pt>
                <c:pt idx="474">
                  <c:v>4939.0</c:v>
                </c:pt>
                <c:pt idx="475">
                  <c:v>4741.5</c:v>
                </c:pt>
                <c:pt idx="476">
                  <c:v>4484.0</c:v>
                </c:pt>
                <c:pt idx="477">
                  <c:v>4050.5</c:v>
                </c:pt>
                <c:pt idx="478">
                  <c:v>3504.5</c:v>
                </c:pt>
                <c:pt idx="479">
                  <c:v>3053.0</c:v>
                </c:pt>
                <c:pt idx="480">
                  <c:v>2800.5</c:v>
                </c:pt>
                <c:pt idx="481">
                  <c:v>2689.0</c:v>
                </c:pt>
                <c:pt idx="482">
                  <c:v>2542.0</c:v>
                </c:pt>
                <c:pt idx="483">
                  <c:v>2469.5</c:v>
                </c:pt>
                <c:pt idx="484">
                  <c:v>2508.5</c:v>
                </c:pt>
                <c:pt idx="485">
                  <c:v>2695.0</c:v>
                </c:pt>
                <c:pt idx="486">
                  <c:v>3244.0</c:v>
                </c:pt>
                <c:pt idx="487">
                  <c:v>3507.3634325</c:v>
                </c:pt>
                <c:pt idx="488">
                  <c:v>3583.02193</c:v>
                </c:pt>
                <c:pt idx="489">
                  <c:v>3754.346824</c:v>
                </c:pt>
                <c:pt idx="490">
                  <c:v>3906.666452</c:v>
                </c:pt>
                <c:pt idx="491">
                  <c:v>3816.955944</c:v>
                </c:pt>
                <c:pt idx="492">
                  <c:v>3815.167588</c:v>
                </c:pt>
                <c:pt idx="493">
                  <c:v>3796.39938</c:v>
                </c:pt>
                <c:pt idx="494">
                  <c:v>3781.7692</c:v>
                </c:pt>
                <c:pt idx="495">
                  <c:v>3646.136348</c:v>
                </c:pt>
                <c:pt idx="496">
                  <c:v>3701.135702</c:v>
                </c:pt>
                <c:pt idx="497">
                  <c:v>4081.094954314</c:v>
                </c:pt>
                <c:pt idx="498">
                  <c:v>4165.5</c:v>
                </c:pt>
                <c:pt idx="499">
                  <c:v>4103.0</c:v>
                </c:pt>
                <c:pt idx="500">
                  <c:v>4027.5</c:v>
                </c:pt>
                <c:pt idx="501">
                  <c:v>3791.0</c:v>
                </c:pt>
                <c:pt idx="502">
                  <c:v>3245.5</c:v>
                </c:pt>
                <c:pt idx="503">
                  <c:v>2979.0</c:v>
                </c:pt>
                <c:pt idx="504">
                  <c:v>2820.5</c:v>
                </c:pt>
                <c:pt idx="505">
                  <c:v>2732.5</c:v>
                </c:pt>
                <c:pt idx="506">
                  <c:v>2595.0</c:v>
                </c:pt>
                <c:pt idx="507">
                  <c:v>2493.0</c:v>
                </c:pt>
                <c:pt idx="508">
                  <c:v>2553.5</c:v>
                </c:pt>
                <c:pt idx="509">
                  <c:v>2723.0</c:v>
                </c:pt>
                <c:pt idx="510">
                  <c:v>3123.0</c:v>
                </c:pt>
                <c:pt idx="511">
                  <c:v>3482.957911122</c:v>
                </c:pt>
                <c:pt idx="512">
                  <c:v>3931.633453</c:v>
                </c:pt>
                <c:pt idx="513">
                  <c:v>4180.618426</c:v>
                </c:pt>
                <c:pt idx="514">
                  <c:v>4261.216442</c:v>
                </c:pt>
                <c:pt idx="515">
                  <c:v>4244.386715</c:v>
                </c:pt>
                <c:pt idx="516">
                  <c:v>4186.154184</c:v>
                </c:pt>
                <c:pt idx="517">
                  <c:v>4136.413611</c:v>
                </c:pt>
                <c:pt idx="518">
                  <c:v>4069.818218</c:v>
                </c:pt>
                <c:pt idx="519">
                  <c:v>4003.835879</c:v>
                </c:pt>
                <c:pt idx="520">
                  <c:v>4072.920917</c:v>
                </c:pt>
                <c:pt idx="521">
                  <c:v>4535.952177564</c:v>
                </c:pt>
                <c:pt idx="522">
                  <c:v>4626.5</c:v>
                </c:pt>
                <c:pt idx="523">
                  <c:v>4496.5</c:v>
                </c:pt>
                <c:pt idx="524">
                  <c:v>4313.5</c:v>
                </c:pt>
                <c:pt idx="525">
                  <c:v>4093.0</c:v>
                </c:pt>
                <c:pt idx="526">
                  <c:v>3657.5</c:v>
                </c:pt>
                <c:pt idx="527">
                  <c:v>3306.5</c:v>
                </c:pt>
                <c:pt idx="528">
                  <c:v>3058.0</c:v>
                </c:pt>
                <c:pt idx="529">
                  <c:v>2864.5</c:v>
                </c:pt>
                <c:pt idx="530">
                  <c:v>2796.5</c:v>
                </c:pt>
                <c:pt idx="531">
                  <c:v>2709.5</c:v>
                </c:pt>
                <c:pt idx="532">
                  <c:v>2739.0</c:v>
                </c:pt>
                <c:pt idx="533">
                  <c:v>2806.0</c:v>
                </c:pt>
                <c:pt idx="534">
                  <c:v>2996.0</c:v>
                </c:pt>
                <c:pt idx="535">
                  <c:v>3225.64318025</c:v>
                </c:pt>
                <c:pt idx="536">
                  <c:v>3597.114748</c:v>
                </c:pt>
                <c:pt idx="537">
                  <c:v>3859.26112</c:v>
                </c:pt>
                <c:pt idx="538">
                  <c:v>4021.043296</c:v>
                </c:pt>
                <c:pt idx="539">
                  <c:v>4049.91866</c:v>
                </c:pt>
                <c:pt idx="540">
                  <c:v>4042.989468</c:v>
                </c:pt>
                <c:pt idx="541">
                  <c:v>4023.583088</c:v>
                </c:pt>
                <c:pt idx="542">
                  <c:v>3949.907792</c:v>
                </c:pt>
                <c:pt idx="543">
                  <c:v>3908.929356</c:v>
                </c:pt>
                <c:pt idx="544">
                  <c:v>3989.97092</c:v>
                </c:pt>
                <c:pt idx="545">
                  <c:v>4422.5926915</c:v>
                </c:pt>
                <c:pt idx="546">
                  <c:v>4504.0</c:v>
                </c:pt>
                <c:pt idx="547">
                  <c:v>4349.0</c:v>
                </c:pt>
                <c:pt idx="548">
                  <c:v>4137.0</c:v>
                </c:pt>
                <c:pt idx="549">
                  <c:v>3913.0</c:v>
                </c:pt>
                <c:pt idx="550">
                  <c:v>3507.5</c:v>
                </c:pt>
                <c:pt idx="551">
                  <c:v>3196.5</c:v>
                </c:pt>
                <c:pt idx="552">
                  <c:v>2943.0</c:v>
                </c:pt>
                <c:pt idx="553">
                  <c:v>2834.5</c:v>
                </c:pt>
                <c:pt idx="554">
                  <c:v>2801.0</c:v>
                </c:pt>
                <c:pt idx="555">
                  <c:v>2856.5</c:v>
                </c:pt>
                <c:pt idx="556">
                  <c:v>2990.0</c:v>
                </c:pt>
                <c:pt idx="557">
                  <c:v>3292.5</c:v>
                </c:pt>
                <c:pt idx="558">
                  <c:v>3800.0</c:v>
                </c:pt>
                <c:pt idx="559">
                  <c:v>4089.8807385</c:v>
                </c:pt>
                <c:pt idx="560">
                  <c:v>4217.09386</c:v>
                </c:pt>
                <c:pt idx="561">
                  <c:v>4385.586392</c:v>
                </c:pt>
                <c:pt idx="562">
                  <c:v>4510.808344</c:v>
                </c:pt>
                <c:pt idx="563">
                  <c:v>4525.46814</c:v>
                </c:pt>
                <c:pt idx="564">
                  <c:v>4487.772068</c:v>
                </c:pt>
                <c:pt idx="565">
                  <c:v>4478.961244</c:v>
                </c:pt>
                <c:pt idx="566">
                  <c:v>4409.949656</c:v>
                </c:pt>
                <c:pt idx="567">
                  <c:v>4422.04174</c:v>
                </c:pt>
                <c:pt idx="568">
                  <c:v>4462.911034</c:v>
                </c:pt>
                <c:pt idx="569">
                  <c:v>4871.168760622</c:v>
                </c:pt>
                <c:pt idx="570">
                  <c:v>4927.0</c:v>
                </c:pt>
                <c:pt idx="571">
                  <c:v>4831.0</c:v>
                </c:pt>
                <c:pt idx="572">
                  <c:v>4698.0</c:v>
                </c:pt>
                <c:pt idx="573">
                  <c:v>4407.5</c:v>
                </c:pt>
                <c:pt idx="574">
                  <c:v>3940.0</c:v>
                </c:pt>
                <c:pt idx="575">
                  <c:v>3519.0</c:v>
                </c:pt>
                <c:pt idx="576">
                  <c:v>3253.0</c:v>
                </c:pt>
                <c:pt idx="577">
                  <c:v>3270.5</c:v>
                </c:pt>
                <c:pt idx="578">
                  <c:v>3191.5</c:v>
                </c:pt>
                <c:pt idx="579">
                  <c:v>3108.5</c:v>
                </c:pt>
                <c:pt idx="580">
                  <c:v>3035.5</c:v>
                </c:pt>
                <c:pt idx="581">
                  <c:v>3291.0</c:v>
                </c:pt>
                <c:pt idx="582">
                  <c:v>3803.0</c:v>
                </c:pt>
                <c:pt idx="583">
                  <c:v>3978.237998</c:v>
                </c:pt>
                <c:pt idx="584">
                  <c:v>4051.51728</c:v>
                </c:pt>
                <c:pt idx="585">
                  <c:v>4144.123852</c:v>
                </c:pt>
                <c:pt idx="586">
                  <c:v>4177.397412</c:v>
                </c:pt>
                <c:pt idx="587">
                  <c:v>4152.271112</c:v>
                </c:pt>
                <c:pt idx="588">
                  <c:v>4161.635856</c:v>
                </c:pt>
                <c:pt idx="589">
                  <c:v>4230.568284</c:v>
                </c:pt>
                <c:pt idx="590">
                  <c:v>4293.863804</c:v>
                </c:pt>
                <c:pt idx="591">
                  <c:v>4345.701718</c:v>
                </c:pt>
                <c:pt idx="592">
                  <c:v>4374.64417</c:v>
                </c:pt>
                <c:pt idx="593">
                  <c:v>4723.096082122</c:v>
                </c:pt>
                <c:pt idx="594">
                  <c:v>4807.0</c:v>
                </c:pt>
                <c:pt idx="595">
                  <c:v>4778.5</c:v>
                </c:pt>
                <c:pt idx="596">
                  <c:v>4700.0</c:v>
                </c:pt>
                <c:pt idx="597">
                  <c:v>4483.5</c:v>
                </c:pt>
                <c:pt idx="598">
                  <c:v>4077.0</c:v>
                </c:pt>
                <c:pt idx="599">
                  <c:v>3745.0</c:v>
                </c:pt>
                <c:pt idx="600">
                  <c:v>3548.5</c:v>
                </c:pt>
                <c:pt idx="601">
                  <c:v>3543.5</c:v>
                </c:pt>
                <c:pt idx="602">
                  <c:v>3529.0</c:v>
                </c:pt>
                <c:pt idx="603">
                  <c:v>3495.0</c:v>
                </c:pt>
                <c:pt idx="604">
                  <c:v>3554.0</c:v>
                </c:pt>
                <c:pt idx="605">
                  <c:v>3831.0</c:v>
                </c:pt>
                <c:pt idx="606">
                  <c:v>4379.5</c:v>
                </c:pt>
                <c:pt idx="607">
                  <c:v>4561.868185</c:v>
                </c:pt>
                <c:pt idx="608">
                  <c:v>4524.777624</c:v>
                </c:pt>
                <c:pt idx="609">
                  <c:v>4520.85576</c:v>
                </c:pt>
                <c:pt idx="610">
                  <c:v>4479.333744</c:v>
                </c:pt>
                <c:pt idx="611">
                  <c:v>4437.07998</c:v>
                </c:pt>
                <c:pt idx="612">
                  <c:v>4397.153064</c:v>
                </c:pt>
                <c:pt idx="613">
                  <c:v>4374.228688</c:v>
                </c:pt>
                <c:pt idx="614">
                  <c:v>4362.24078</c:v>
                </c:pt>
                <c:pt idx="615">
                  <c:v>4353.080204</c:v>
                </c:pt>
                <c:pt idx="616">
                  <c:v>4410.678808</c:v>
                </c:pt>
                <c:pt idx="617">
                  <c:v>4783.75894375</c:v>
                </c:pt>
                <c:pt idx="618">
                  <c:v>4827.5</c:v>
                </c:pt>
                <c:pt idx="619">
                  <c:v>4697.0</c:v>
                </c:pt>
                <c:pt idx="620">
                  <c:v>4550.5</c:v>
                </c:pt>
                <c:pt idx="621">
                  <c:v>4250.5</c:v>
                </c:pt>
                <c:pt idx="622">
                  <c:v>3821.0</c:v>
                </c:pt>
                <c:pt idx="623">
                  <c:v>3449.0</c:v>
                </c:pt>
                <c:pt idx="624">
                  <c:v>3272.0</c:v>
                </c:pt>
                <c:pt idx="625">
                  <c:v>3189.5</c:v>
                </c:pt>
                <c:pt idx="626">
                  <c:v>3164.0</c:v>
                </c:pt>
                <c:pt idx="627">
                  <c:v>3169.0</c:v>
                </c:pt>
                <c:pt idx="628">
                  <c:v>3289.5</c:v>
                </c:pt>
                <c:pt idx="629">
                  <c:v>3587.5</c:v>
                </c:pt>
                <c:pt idx="630">
                  <c:v>4136.0</c:v>
                </c:pt>
                <c:pt idx="631">
                  <c:v>4386.749088</c:v>
                </c:pt>
                <c:pt idx="632">
                  <c:v>4374.808426</c:v>
                </c:pt>
                <c:pt idx="633">
                  <c:v>4375.877408</c:v>
                </c:pt>
                <c:pt idx="634">
                  <c:v>4303.098604</c:v>
                </c:pt>
                <c:pt idx="635">
                  <c:v>4210.98498</c:v>
                </c:pt>
                <c:pt idx="636">
                  <c:v>4131.325968</c:v>
                </c:pt>
                <c:pt idx="637">
                  <c:v>4045.929304</c:v>
                </c:pt>
                <c:pt idx="638">
                  <c:v>3997.983396</c:v>
                </c:pt>
                <c:pt idx="639">
                  <c:v>3984.056588</c:v>
                </c:pt>
                <c:pt idx="640">
                  <c:v>4097.797396</c:v>
                </c:pt>
                <c:pt idx="641">
                  <c:v>4498.8266055</c:v>
                </c:pt>
                <c:pt idx="642">
                  <c:v>4574.5</c:v>
                </c:pt>
                <c:pt idx="643">
                  <c:v>4368.5</c:v>
                </c:pt>
                <c:pt idx="644">
                  <c:v>4176.5</c:v>
                </c:pt>
                <c:pt idx="645">
                  <c:v>3859.0</c:v>
                </c:pt>
                <c:pt idx="646">
                  <c:v>3446.0</c:v>
                </c:pt>
                <c:pt idx="647">
                  <c:v>3110.5</c:v>
                </c:pt>
                <c:pt idx="648">
                  <c:v>2862.0</c:v>
                </c:pt>
                <c:pt idx="649">
                  <c:v>2685.0</c:v>
                </c:pt>
                <c:pt idx="650">
                  <c:v>2520.0</c:v>
                </c:pt>
                <c:pt idx="651">
                  <c:v>2574.5</c:v>
                </c:pt>
                <c:pt idx="652">
                  <c:v>2697.0</c:v>
                </c:pt>
                <c:pt idx="653">
                  <c:v>3055.5</c:v>
                </c:pt>
                <c:pt idx="654">
                  <c:v>3712.5</c:v>
                </c:pt>
                <c:pt idx="655">
                  <c:v>4120.733322</c:v>
                </c:pt>
                <c:pt idx="656">
                  <c:v>4192.33929</c:v>
                </c:pt>
                <c:pt idx="657">
                  <c:v>4313.561708</c:v>
                </c:pt>
                <c:pt idx="658">
                  <c:v>4299.222624</c:v>
                </c:pt>
                <c:pt idx="659">
                  <c:v>4262.051468</c:v>
                </c:pt>
                <c:pt idx="660">
                  <c:v>4250.51772</c:v>
                </c:pt>
                <c:pt idx="661">
                  <c:v>4243.192632</c:v>
                </c:pt>
                <c:pt idx="662">
                  <c:v>4236.31386</c:v>
                </c:pt>
                <c:pt idx="663">
                  <c:v>4154.31994</c:v>
                </c:pt>
                <c:pt idx="664">
                  <c:v>4118.407776</c:v>
                </c:pt>
                <c:pt idx="665">
                  <c:v>4514.0752165</c:v>
                </c:pt>
                <c:pt idx="666">
                  <c:v>4586.5</c:v>
                </c:pt>
                <c:pt idx="667">
                  <c:v>4464.0</c:v>
                </c:pt>
                <c:pt idx="668">
                  <c:v>4310.0</c:v>
                </c:pt>
                <c:pt idx="669">
                  <c:v>4039.0</c:v>
                </c:pt>
                <c:pt idx="670">
                  <c:v>3626.5</c:v>
                </c:pt>
                <c:pt idx="671">
                  <c:v>3266.5</c:v>
                </c:pt>
                <c:pt idx="672">
                  <c:v>2984.5</c:v>
                </c:pt>
                <c:pt idx="673">
                  <c:v>2854.0</c:v>
                </c:pt>
                <c:pt idx="674">
                  <c:v>2775.5</c:v>
                </c:pt>
                <c:pt idx="675">
                  <c:v>2772.0</c:v>
                </c:pt>
                <c:pt idx="676">
                  <c:v>2837.5</c:v>
                </c:pt>
                <c:pt idx="677">
                  <c:v>2992.0</c:v>
                </c:pt>
                <c:pt idx="678">
                  <c:v>3335.5</c:v>
                </c:pt>
                <c:pt idx="679">
                  <c:v>3632.071456</c:v>
                </c:pt>
                <c:pt idx="680">
                  <c:v>3881.225478</c:v>
                </c:pt>
                <c:pt idx="681">
                  <c:v>4151.712976</c:v>
                </c:pt>
                <c:pt idx="682">
                  <c:v>4242.0946</c:v>
                </c:pt>
                <c:pt idx="683">
                  <c:v>4250.861028</c:v>
                </c:pt>
                <c:pt idx="684">
                  <c:v>4222.423708</c:v>
                </c:pt>
                <c:pt idx="685">
                  <c:v>4161.669112</c:v>
                </c:pt>
                <c:pt idx="686">
                  <c:v>4141.495572</c:v>
                </c:pt>
                <c:pt idx="687">
                  <c:v>4039.848712</c:v>
                </c:pt>
                <c:pt idx="688">
                  <c:v>4163.904764</c:v>
                </c:pt>
                <c:pt idx="689">
                  <c:v>4624.60308925</c:v>
                </c:pt>
                <c:pt idx="690">
                  <c:v>4746.0</c:v>
                </c:pt>
                <c:pt idx="691">
                  <c:v>4678.0</c:v>
                </c:pt>
                <c:pt idx="692">
                  <c:v>4588.0</c:v>
                </c:pt>
                <c:pt idx="693">
                  <c:v>4398.0</c:v>
                </c:pt>
                <c:pt idx="694">
                  <c:v>4093.0</c:v>
                </c:pt>
                <c:pt idx="695">
                  <c:v>3769.5</c:v>
                </c:pt>
                <c:pt idx="696">
                  <c:v>3514.5</c:v>
                </c:pt>
                <c:pt idx="697">
                  <c:v>3369.0</c:v>
                </c:pt>
                <c:pt idx="698">
                  <c:v>3338.5</c:v>
                </c:pt>
                <c:pt idx="699">
                  <c:v>3290.0</c:v>
                </c:pt>
                <c:pt idx="700">
                  <c:v>3326.0</c:v>
                </c:pt>
                <c:pt idx="701">
                  <c:v>3437.0</c:v>
                </c:pt>
                <c:pt idx="702">
                  <c:v>3609.0</c:v>
                </c:pt>
                <c:pt idx="703">
                  <c:v>3770.382818</c:v>
                </c:pt>
                <c:pt idx="704">
                  <c:v>3964.506152</c:v>
                </c:pt>
                <c:pt idx="705">
                  <c:v>4145.869216</c:v>
                </c:pt>
                <c:pt idx="706">
                  <c:v>4221.072672</c:v>
                </c:pt>
                <c:pt idx="707">
                  <c:v>4235.54478</c:v>
                </c:pt>
                <c:pt idx="708">
                  <c:v>4221.284164</c:v>
                </c:pt>
                <c:pt idx="709">
                  <c:v>4190.336564</c:v>
                </c:pt>
                <c:pt idx="710">
                  <c:v>4254.542564</c:v>
                </c:pt>
                <c:pt idx="711">
                  <c:v>4248.461376</c:v>
                </c:pt>
                <c:pt idx="712">
                  <c:v>4411.222122</c:v>
                </c:pt>
                <c:pt idx="713">
                  <c:v>4868.980823372</c:v>
                </c:pt>
                <c:pt idx="714">
                  <c:v>4977.5</c:v>
                </c:pt>
                <c:pt idx="715">
                  <c:v>4914.5</c:v>
                </c:pt>
                <c:pt idx="716">
                  <c:v>4748.0</c:v>
                </c:pt>
                <c:pt idx="717">
                  <c:v>4533.5</c:v>
                </c:pt>
                <c:pt idx="718">
                  <c:v>4064.0</c:v>
                </c:pt>
                <c:pt idx="719">
                  <c:v>3682.0</c:v>
                </c:pt>
                <c:pt idx="720">
                  <c:v>3489.5</c:v>
                </c:pt>
                <c:pt idx="721">
                  <c:v>3367.5</c:v>
                </c:pt>
                <c:pt idx="722">
                  <c:v>3310.0</c:v>
                </c:pt>
                <c:pt idx="723">
                  <c:v>3259.0</c:v>
                </c:pt>
                <c:pt idx="724">
                  <c:v>3360.5</c:v>
                </c:pt>
                <c:pt idx="725">
                  <c:v>3591.0</c:v>
                </c:pt>
                <c:pt idx="726">
                  <c:v>3963.0</c:v>
                </c:pt>
                <c:pt idx="727">
                  <c:v>4222.6387345</c:v>
                </c:pt>
                <c:pt idx="728">
                  <c:v>4391.960978</c:v>
                </c:pt>
                <c:pt idx="729">
                  <c:v>4509.892174</c:v>
                </c:pt>
                <c:pt idx="730">
                  <c:v>4518.347592</c:v>
                </c:pt>
                <c:pt idx="731">
                  <c:v>4566.473584</c:v>
                </c:pt>
                <c:pt idx="732">
                  <c:v>4503.150788</c:v>
                </c:pt>
                <c:pt idx="733">
                  <c:v>4529.453456</c:v>
                </c:pt>
                <c:pt idx="734">
                  <c:v>4538.546572</c:v>
                </c:pt>
                <c:pt idx="735">
                  <c:v>4617.78892</c:v>
                </c:pt>
                <c:pt idx="736">
                  <c:v>4757.715201</c:v>
                </c:pt>
                <c:pt idx="737">
                  <c:v>5265.068537</c:v>
                </c:pt>
                <c:pt idx="738">
                  <c:v>5435.0</c:v>
                </c:pt>
                <c:pt idx="739">
                  <c:v>5356.5</c:v>
                </c:pt>
                <c:pt idx="740">
                  <c:v>5177.5</c:v>
                </c:pt>
                <c:pt idx="741">
                  <c:v>4888.0</c:v>
                </c:pt>
                <c:pt idx="742">
                  <c:v>4389.5</c:v>
                </c:pt>
                <c:pt idx="743">
                  <c:v>3978.0</c:v>
                </c:pt>
                <c:pt idx="744">
                  <c:v>3791.5</c:v>
                </c:pt>
                <c:pt idx="745">
                  <c:v>3705.0</c:v>
                </c:pt>
                <c:pt idx="746">
                  <c:v>3644.0</c:v>
                </c:pt>
                <c:pt idx="747">
                  <c:v>3659.5</c:v>
                </c:pt>
                <c:pt idx="748">
                  <c:v>3766.5</c:v>
                </c:pt>
                <c:pt idx="749">
                  <c:v>4098.5</c:v>
                </c:pt>
                <c:pt idx="750">
                  <c:v>4612.0</c:v>
                </c:pt>
                <c:pt idx="751">
                  <c:v>4808.94692</c:v>
                </c:pt>
                <c:pt idx="752">
                  <c:v>4777.540406</c:v>
                </c:pt>
                <c:pt idx="753">
                  <c:v>4749.142832</c:v>
                </c:pt>
                <c:pt idx="754">
                  <c:v>4700.662816</c:v>
                </c:pt>
                <c:pt idx="755">
                  <c:v>4681.352772</c:v>
                </c:pt>
                <c:pt idx="756">
                  <c:v>4618.321484</c:v>
                </c:pt>
                <c:pt idx="757">
                  <c:v>4607.22638</c:v>
                </c:pt>
                <c:pt idx="758">
                  <c:v>4584.729192</c:v>
                </c:pt>
                <c:pt idx="759">
                  <c:v>4541.947924</c:v>
                </c:pt>
                <c:pt idx="760">
                  <c:v>4647.68734</c:v>
                </c:pt>
                <c:pt idx="761">
                  <c:v>5116.730251122</c:v>
                </c:pt>
                <c:pt idx="762">
                  <c:v>5304.5</c:v>
                </c:pt>
                <c:pt idx="763">
                  <c:v>5214.0</c:v>
                </c:pt>
                <c:pt idx="764">
                  <c:v>5011.0</c:v>
                </c:pt>
                <c:pt idx="765">
                  <c:v>4631.0</c:v>
                </c:pt>
                <c:pt idx="766">
                  <c:v>4167.0</c:v>
                </c:pt>
                <c:pt idx="767">
                  <c:v>3679.0</c:v>
                </c:pt>
                <c:pt idx="768">
                  <c:v>3459.5</c:v>
                </c:pt>
                <c:pt idx="769">
                  <c:v>3374.5</c:v>
                </c:pt>
                <c:pt idx="770">
                  <c:v>3405.5</c:v>
                </c:pt>
                <c:pt idx="771">
                  <c:v>3502.5</c:v>
                </c:pt>
                <c:pt idx="772">
                  <c:v>3615.0</c:v>
                </c:pt>
                <c:pt idx="773">
                  <c:v>3934.0</c:v>
                </c:pt>
                <c:pt idx="774">
                  <c:v>4430.0</c:v>
                </c:pt>
                <c:pt idx="775">
                  <c:v>4681.364098</c:v>
                </c:pt>
                <c:pt idx="776">
                  <c:v>4733.50425</c:v>
                </c:pt>
                <c:pt idx="777">
                  <c:v>4684.560248</c:v>
                </c:pt>
                <c:pt idx="778">
                  <c:v>4634.655572</c:v>
                </c:pt>
                <c:pt idx="779">
                  <c:v>4594.144112</c:v>
                </c:pt>
                <c:pt idx="780">
                  <c:v>4505.549472</c:v>
                </c:pt>
                <c:pt idx="781">
                  <c:v>4501.316776</c:v>
                </c:pt>
                <c:pt idx="782">
                  <c:v>4319.153324</c:v>
                </c:pt>
                <c:pt idx="783">
                  <c:v>4188.69939</c:v>
                </c:pt>
                <c:pt idx="784">
                  <c:v>4094.115954</c:v>
                </c:pt>
                <c:pt idx="785">
                  <c:v>4437.82401025</c:v>
                </c:pt>
                <c:pt idx="786">
                  <c:v>4627.5</c:v>
                </c:pt>
                <c:pt idx="787">
                  <c:v>4539.0</c:v>
                </c:pt>
                <c:pt idx="788">
                  <c:v>4357.5</c:v>
                </c:pt>
                <c:pt idx="789">
                  <c:v>3942.5</c:v>
                </c:pt>
                <c:pt idx="790">
                  <c:v>3475.0</c:v>
                </c:pt>
                <c:pt idx="791">
                  <c:v>2998.0</c:v>
                </c:pt>
                <c:pt idx="792">
                  <c:v>2793.0</c:v>
                </c:pt>
                <c:pt idx="793">
                  <c:v>2662.5</c:v>
                </c:pt>
                <c:pt idx="794">
                  <c:v>2665.0</c:v>
                </c:pt>
                <c:pt idx="795">
                  <c:v>2712.0</c:v>
                </c:pt>
                <c:pt idx="796">
                  <c:v>2865.5</c:v>
                </c:pt>
                <c:pt idx="797">
                  <c:v>3213.5</c:v>
                </c:pt>
                <c:pt idx="798">
                  <c:v>3764.5</c:v>
                </c:pt>
                <c:pt idx="799">
                  <c:v>4097.375549</c:v>
                </c:pt>
                <c:pt idx="800">
                  <c:v>4382.757168</c:v>
                </c:pt>
                <c:pt idx="801">
                  <c:v>4358.993404</c:v>
                </c:pt>
                <c:pt idx="802">
                  <c:v>4424.12046</c:v>
                </c:pt>
                <c:pt idx="803">
                  <c:v>4452.851404</c:v>
                </c:pt>
                <c:pt idx="804">
                  <c:v>4427.325412</c:v>
                </c:pt>
                <c:pt idx="805">
                  <c:v>4445.075492</c:v>
                </c:pt>
                <c:pt idx="806">
                  <c:v>4436.815712</c:v>
                </c:pt>
                <c:pt idx="807">
                  <c:v>4391.93624</c:v>
                </c:pt>
                <c:pt idx="808">
                  <c:v>4409.830904</c:v>
                </c:pt>
                <c:pt idx="809">
                  <c:v>4780.25117175</c:v>
                </c:pt>
                <c:pt idx="810">
                  <c:v>5055.5</c:v>
                </c:pt>
                <c:pt idx="811">
                  <c:v>4989.0</c:v>
                </c:pt>
                <c:pt idx="812">
                  <c:v>4823.0</c:v>
                </c:pt>
                <c:pt idx="813">
                  <c:v>4514.0</c:v>
                </c:pt>
                <c:pt idx="814">
                  <c:v>4061.5</c:v>
                </c:pt>
                <c:pt idx="815">
                  <c:v>3658.5</c:v>
                </c:pt>
                <c:pt idx="816">
                  <c:v>3425.5</c:v>
                </c:pt>
                <c:pt idx="817">
                  <c:v>3320.5</c:v>
                </c:pt>
                <c:pt idx="818">
                  <c:v>3286.5</c:v>
                </c:pt>
                <c:pt idx="819">
                  <c:v>3303.5</c:v>
                </c:pt>
                <c:pt idx="820">
                  <c:v>3448.0</c:v>
                </c:pt>
                <c:pt idx="821">
                  <c:v>3771.5</c:v>
                </c:pt>
                <c:pt idx="822">
                  <c:v>4298.5</c:v>
                </c:pt>
                <c:pt idx="823">
                  <c:v>4503.543027</c:v>
                </c:pt>
                <c:pt idx="824">
                  <c:v>4636.044661</c:v>
                </c:pt>
                <c:pt idx="825">
                  <c:v>4639.68143</c:v>
                </c:pt>
                <c:pt idx="826">
                  <c:v>4649.425224</c:v>
                </c:pt>
                <c:pt idx="827">
                  <c:v>4594.678012</c:v>
                </c:pt>
                <c:pt idx="828">
                  <c:v>4525.686868</c:v>
                </c:pt>
                <c:pt idx="829">
                  <c:v>4523.353866</c:v>
                </c:pt>
                <c:pt idx="830">
                  <c:v>4459.367612</c:v>
                </c:pt>
                <c:pt idx="831">
                  <c:v>4399.398657</c:v>
                </c:pt>
                <c:pt idx="832">
                  <c:v>4333.252051</c:v>
                </c:pt>
                <c:pt idx="833">
                  <c:v>4529.72583175</c:v>
                </c:pt>
                <c:pt idx="834">
                  <c:v>4681.0</c:v>
                </c:pt>
                <c:pt idx="835">
                  <c:v>4570.5</c:v>
                </c:pt>
                <c:pt idx="836">
                  <c:v>4383.5</c:v>
                </c:pt>
                <c:pt idx="837">
                  <c:v>4169.5</c:v>
                </c:pt>
                <c:pt idx="838">
                  <c:v>3837.0</c:v>
                </c:pt>
                <c:pt idx="839">
                  <c:v>3542.0</c:v>
                </c:pt>
                <c:pt idx="840">
                  <c:v>3330.0</c:v>
                </c:pt>
                <c:pt idx="841">
                  <c:v>3213.5</c:v>
                </c:pt>
                <c:pt idx="842">
                  <c:v>3154.5</c:v>
                </c:pt>
                <c:pt idx="843">
                  <c:v>3210.5</c:v>
                </c:pt>
                <c:pt idx="844">
                  <c:v>3262.5</c:v>
                </c:pt>
                <c:pt idx="845">
                  <c:v>3372.0</c:v>
                </c:pt>
                <c:pt idx="846">
                  <c:v>3720.0</c:v>
                </c:pt>
                <c:pt idx="847">
                  <c:v>3939.748179</c:v>
                </c:pt>
                <c:pt idx="848">
                  <c:v>4199.4922595</c:v>
                </c:pt>
                <c:pt idx="849">
                  <c:v>4384.485114</c:v>
                </c:pt>
                <c:pt idx="850">
                  <c:v>4424.659782</c:v>
                </c:pt>
                <c:pt idx="851">
                  <c:v>4357.059304</c:v>
                </c:pt>
                <c:pt idx="852">
                  <c:v>4293.071428</c:v>
                </c:pt>
                <c:pt idx="853">
                  <c:v>4136.498968</c:v>
                </c:pt>
                <c:pt idx="854">
                  <c:v>3970.73744</c:v>
                </c:pt>
                <c:pt idx="855">
                  <c:v>3827.5598</c:v>
                </c:pt>
                <c:pt idx="856">
                  <c:v>3837.530916</c:v>
                </c:pt>
                <c:pt idx="857">
                  <c:v>4108.44376275</c:v>
                </c:pt>
                <c:pt idx="858">
                  <c:v>4281.5</c:v>
                </c:pt>
                <c:pt idx="859">
                  <c:v>4176.5</c:v>
                </c:pt>
                <c:pt idx="860">
                  <c:v>3993.0</c:v>
                </c:pt>
                <c:pt idx="861">
                  <c:v>3881.5</c:v>
                </c:pt>
                <c:pt idx="862">
                  <c:v>3601.5</c:v>
                </c:pt>
                <c:pt idx="863">
                  <c:v>3345.0</c:v>
                </c:pt>
                <c:pt idx="864">
                  <c:v>3007.0</c:v>
                </c:pt>
                <c:pt idx="865">
                  <c:v>2862.0</c:v>
                </c:pt>
                <c:pt idx="866">
                  <c:v>2812.5</c:v>
                </c:pt>
                <c:pt idx="867">
                  <c:v>2889.0</c:v>
                </c:pt>
                <c:pt idx="868">
                  <c:v>2860.0</c:v>
                </c:pt>
                <c:pt idx="869">
                  <c:v>2950.5</c:v>
                </c:pt>
                <c:pt idx="870">
                  <c:v>3238.0</c:v>
                </c:pt>
                <c:pt idx="871">
                  <c:v>3510.153442</c:v>
                </c:pt>
                <c:pt idx="872">
                  <c:v>3824.327014</c:v>
                </c:pt>
                <c:pt idx="873">
                  <c:v>4094.512996</c:v>
                </c:pt>
                <c:pt idx="874">
                  <c:v>4207.52352</c:v>
                </c:pt>
                <c:pt idx="875">
                  <c:v>4242.98912</c:v>
                </c:pt>
                <c:pt idx="876">
                  <c:v>4215.978108</c:v>
                </c:pt>
                <c:pt idx="877">
                  <c:v>4098.475692</c:v>
                </c:pt>
                <c:pt idx="878">
                  <c:v>4025.588212</c:v>
                </c:pt>
                <c:pt idx="879">
                  <c:v>3950.923904</c:v>
                </c:pt>
                <c:pt idx="880">
                  <c:v>3929.979518</c:v>
                </c:pt>
                <c:pt idx="881">
                  <c:v>4161.81201975</c:v>
                </c:pt>
                <c:pt idx="882">
                  <c:v>4348.0</c:v>
                </c:pt>
                <c:pt idx="883">
                  <c:v>4293.5</c:v>
                </c:pt>
                <c:pt idx="884">
                  <c:v>4243.5</c:v>
                </c:pt>
                <c:pt idx="885">
                  <c:v>4181.5</c:v>
                </c:pt>
                <c:pt idx="886">
                  <c:v>3924.0</c:v>
                </c:pt>
                <c:pt idx="887">
                  <c:v>3624.0</c:v>
                </c:pt>
                <c:pt idx="888">
                  <c:v>3357.0</c:v>
                </c:pt>
                <c:pt idx="889">
                  <c:v>3233.5</c:v>
                </c:pt>
                <c:pt idx="890">
                  <c:v>3179.0</c:v>
                </c:pt>
                <c:pt idx="891">
                  <c:v>3066.0</c:v>
                </c:pt>
                <c:pt idx="892">
                  <c:v>3088.0</c:v>
                </c:pt>
                <c:pt idx="893">
                  <c:v>3339.0</c:v>
                </c:pt>
                <c:pt idx="894">
                  <c:v>3841.0</c:v>
                </c:pt>
                <c:pt idx="895">
                  <c:v>4247.440209</c:v>
                </c:pt>
                <c:pt idx="896">
                  <c:v>4389.097244</c:v>
                </c:pt>
                <c:pt idx="897">
                  <c:v>4431.530664</c:v>
                </c:pt>
                <c:pt idx="898">
                  <c:v>4399.883636</c:v>
                </c:pt>
                <c:pt idx="899">
                  <c:v>4373.234208</c:v>
                </c:pt>
                <c:pt idx="900">
                  <c:v>4270.117944</c:v>
                </c:pt>
                <c:pt idx="901">
                  <c:v>4176.263788</c:v>
                </c:pt>
                <c:pt idx="902">
                  <c:v>4189.065136</c:v>
                </c:pt>
                <c:pt idx="903">
                  <c:v>4198.78265</c:v>
                </c:pt>
                <c:pt idx="904">
                  <c:v>4264.940908</c:v>
                </c:pt>
                <c:pt idx="905">
                  <c:v>4522.7794375</c:v>
                </c:pt>
                <c:pt idx="906">
                  <c:v>4714.5</c:v>
                </c:pt>
                <c:pt idx="907">
                  <c:v>4626.0</c:v>
                </c:pt>
                <c:pt idx="908">
                  <c:v>4485.0</c:v>
                </c:pt>
                <c:pt idx="909">
                  <c:v>4186.5</c:v>
                </c:pt>
                <c:pt idx="910">
                  <c:v>3753.5</c:v>
                </c:pt>
                <c:pt idx="911">
                  <c:v>3364.5</c:v>
                </c:pt>
                <c:pt idx="912">
                  <c:v>3144.0</c:v>
                </c:pt>
                <c:pt idx="913">
                  <c:v>3066.0</c:v>
                </c:pt>
                <c:pt idx="914">
                  <c:v>3064.0</c:v>
                </c:pt>
                <c:pt idx="915">
                  <c:v>2966.5</c:v>
                </c:pt>
                <c:pt idx="916">
                  <c:v>3086.0</c:v>
                </c:pt>
                <c:pt idx="917">
                  <c:v>3352.5</c:v>
                </c:pt>
                <c:pt idx="918">
                  <c:v>3873.5</c:v>
                </c:pt>
                <c:pt idx="919">
                  <c:v>4127.668246</c:v>
                </c:pt>
                <c:pt idx="920">
                  <c:v>4103.351834</c:v>
                </c:pt>
                <c:pt idx="921">
                  <c:v>4023.102524</c:v>
                </c:pt>
                <c:pt idx="922">
                  <c:v>3939.190812</c:v>
                </c:pt>
                <c:pt idx="923">
                  <c:v>3875.9045</c:v>
                </c:pt>
                <c:pt idx="924">
                  <c:v>3863.358112</c:v>
                </c:pt>
                <c:pt idx="925">
                  <c:v>3864.933032</c:v>
                </c:pt>
                <c:pt idx="926">
                  <c:v>3953.44422</c:v>
                </c:pt>
                <c:pt idx="927">
                  <c:v>3937.421436</c:v>
                </c:pt>
                <c:pt idx="928">
                  <c:v>4136.424584</c:v>
                </c:pt>
                <c:pt idx="929">
                  <c:v>4489.679875</c:v>
                </c:pt>
                <c:pt idx="930">
                  <c:v>4775.0</c:v>
                </c:pt>
                <c:pt idx="931">
                  <c:v>4803.0</c:v>
                </c:pt>
                <c:pt idx="932">
                  <c:v>4741.5</c:v>
                </c:pt>
                <c:pt idx="933">
                  <c:v>4414.5</c:v>
                </c:pt>
                <c:pt idx="934">
                  <c:v>3865.0</c:v>
                </c:pt>
                <c:pt idx="935">
                  <c:v>3486.5</c:v>
                </c:pt>
                <c:pt idx="936">
                  <c:v>3285.0</c:v>
                </c:pt>
                <c:pt idx="937">
                  <c:v>3168.0</c:v>
                </c:pt>
                <c:pt idx="938">
                  <c:v>3127.5</c:v>
                </c:pt>
                <c:pt idx="939">
                  <c:v>3141.0</c:v>
                </c:pt>
                <c:pt idx="940">
                  <c:v>3203.5</c:v>
                </c:pt>
                <c:pt idx="941">
                  <c:v>3445.0</c:v>
                </c:pt>
                <c:pt idx="942">
                  <c:v>3953.5</c:v>
                </c:pt>
                <c:pt idx="943">
                  <c:v>4264.5458955</c:v>
                </c:pt>
                <c:pt idx="944">
                  <c:v>4334.51323</c:v>
                </c:pt>
                <c:pt idx="945">
                  <c:v>4142.835602</c:v>
                </c:pt>
                <c:pt idx="946">
                  <c:v>3930.633648</c:v>
                </c:pt>
                <c:pt idx="947">
                  <c:v>3793.401354</c:v>
                </c:pt>
                <c:pt idx="948">
                  <c:v>3650.06702</c:v>
                </c:pt>
                <c:pt idx="949">
                  <c:v>3649.272912</c:v>
                </c:pt>
                <c:pt idx="950">
                  <c:v>3783.976838</c:v>
                </c:pt>
                <c:pt idx="951">
                  <c:v>3962.575952</c:v>
                </c:pt>
                <c:pt idx="952">
                  <c:v>4198.575219</c:v>
                </c:pt>
                <c:pt idx="953">
                  <c:v>4576.04034</c:v>
                </c:pt>
                <c:pt idx="954">
                  <c:v>4928.0</c:v>
                </c:pt>
                <c:pt idx="955">
                  <c:v>4962.5</c:v>
                </c:pt>
                <c:pt idx="956">
                  <c:v>4865.5</c:v>
                </c:pt>
                <c:pt idx="957">
                  <c:v>4621.5</c:v>
                </c:pt>
                <c:pt idx="958">
                  <c:v>4139.5</c:v>
                </c:pt>
                <c:pt idx="959">
                  <c:v>3735.5</c:v>
                </c:pt>
                <c:pt idx="960">
                  <c:v>3551.5</c:v>
                </c:pt>
                <c:pt idx="961">
                  <c:v>3394.5</c:v>
                </c:pt>
                <c:pt idx="962">
                  <c:v>3294.0</c:v>
                </c:pt>
                <c:pt idx="963">
                  <c:v>3273.0</c:v>
                </c:pt>
                <c:pt idx="964">
                  <c:v>3355.5</c:v>
                </c:pt>
                <c:pt idx="965">
                  <c:v>3730.0</c:v>
                </c:pt>
                <c:pt idx="966">
                  <c:v>4313.0</c:v>
                </c:pt>
                <c:pt idx="967">
                  <c:v>4569.952803622</c:v>
                </c:pt>
                <c:pt idx="968">
                  <c:v>4661.873282</c:v>
                </c:pt>
                <c:pt idx="969">
                  <c:v>4674.749524</c:v>
                </c:pt>
                <c:pt idx="970">
                  <c:v>4575.900194</c:v>
                </c:pt>
                <c:pt idx="971">
                  <c:v>4428.024524</c:v>
                </c:pt>
                <c:pt idx="972">
                  <c:v>4334.342784</c:v>
                </c:pt>
                <c:pt idx="973">
                  <c:v>4292.358312</c:v>
                </c:pt>
                <c:pt idx="974">
                  <c:v>4307.293308</c:v>
                </c:pt>
                <c:pt idx="975">
                  <c:v>4402.901724</c:v>
                </c:pt>
                <c:pt idx="976">
                  <c:v>4542.611148</c:v>
                </c:pt>
                <c:pt idx="977">
                  <c:v>4956.601614372</c:v>
                </c:pt>
                <c:pt idx="978">
                  <c:v>5250.5</c:v>
                </c:pt>
                <c:pt idx="979">
                  <c:v>5178.0</c:v>
                </c:pt>
                <c:pt idx="980">
                  <c:v>5010.5</c:v>
                </c:pt>
                <c:pt idx="981">
                  <c:v>4752.5</c:v>
                </c:pt>
                <c:pt idx="982">
                  <c:v>4280.0</c:v>
                </c:pt>
                <c:pt idx="983">
                  <c:v>3910.5</c:v>
                </c:pt>
                <c:pt idx="984">
                  <c:v>3709.5</c:v>
                </c:pt>
                <c:pt idx="985">
                  <c:v>3609.5</c:v>
                </c:pt>
                <c:pt idx="986">
                  <c:v>3536.5</c:v>
                </c:pt>
                <c:pt idx="987">
                  <c:v>3515.0</c:v>
                </c:pt>
                <c:pt idx="988">
                  <c:v>3621.0</c:v>
                </c:pt>
                <c:pt idx="989">
                  <c:v>3928.0</c:v>
                </c:pt>
                <c:pt idx="990">
                  <c:v>4483.5</c:v>
                </c:pt>
                <c:pt idx="991">
                  <c:v>4642.028648</c:v>
                </c:pt>
                <c:pt idx="992">
                  <c:v>4697.85513</c:v>
                </c:pt>
                <c:pt idx="993">
                  <c:v>4740.638644</c:v>
                </c:pt>
                <c:pt idx="994">
                  <c:v>4690.42448</c:v>
                </c:pt>
                <c:pt idx="995">
                  <c:v>4599.306584</c:v>
                </c:pt>
                <c:pt idx="996">
                  <c:v>4511.480712</c:v>
                </c:pt>
                <c:pt idx="997">
                  <c:v>4478.673756</c:v>
                </c:pt>
                <c:pt idx="998">
                  <c:v>4440.204736</c:v>
                </c:pt>
                <c:pt idx="999">
                  <c:v>4402.32236</c:v>
                </c:pt>
                <c:pt idx="1000">
                  <c:v>4496.719644</c:v>
                </c:pt>
                <c:pt idx="1001">
                  <c:v>4798.3211085</c:v>
                </c:pt>
                <c:pt idx="1002">
                  <c:v>4978.5</c:v>
                </c:pt>
                <c:pt idx="1003">
                  <c:v>4833.0</c:v>
                </c:pt>
                <c:pt idx="1004">
                  <c:v>4684.0</c:v>
                </c:pt>
                <c:pt idx="1005">
                  <c:v>4475.0</c:v>
                </c:pt>
                <c:pt idx="1006">
                  <c:v>4171.0</c:v>
                </c:pt>
                <c:pt idx="1007">
                  <c:v>3771.0</c:v>
                </c:pt>
                <c:pt idx="1008">
                  <c:v>3552.5</c:v>
                </c:pt>
                <c:pt idx="1009">
                  <c:v>3420.0</c:v>
                </c:pt>
                <c:pt idx="1010">
                  <c:v>3344.0</c:v>
                </c:pt>
                <c:pt idx="1011">
                  <c:v>3354.0</c:v>
                </c:pt>
                <c:pt idx="1012">
                  <c:v>3438.5</c:v>
                </c:pt>
                <c:pt idx="1013">
                  <c:v>3599.5</c:v>
                </c:pt>
                <c:pt idx="1014">
                  <c:v>3952.0</c:v>
                </c:pt>
                <c:pt idx="1015">
                  <c:v>4107.088755</c:v>
                </c:pt>
                <c:pt idx="1016">
                  <c:v>4289.107844</c:v>
                </c:pt>
                <c:pt idx="1017">
                  <c:v>4374.495068</c:v>
                </c:pt>
                <c:pt idx="1018">
                  <c:v>4414.089724</c:v>
                </c:pt>
                <c:pt idx="1019">
                  <c:v>4330.003676</c:v>
                </c:pt>
                <c:pt idx="1020">
                  <c:v>4243.372696</c:v>
                </c:pt>
                <c:pt idx="1021">
                  <c:v>4212.813076</c:v>
                </c:pt>
                <c:pt idx="1022">
                  <c:v>4160.274128</c:v>
                </c:pt>
                <c:pt idx="1023">
                  <c:v>4120.203552</c:v>
                </c:pt>
                <c:pt idx="1024">
                  <c:v>4231.420986</c:v>
                </c:pt>
                <c:pt idx="1025">
                  <c:v>4470.3648175</c:v>
                </c:pt>
                <c:pt idx="1026">
                  <c:v>4559.0</c:v>
                </c:pt>
                <c:pt idx="1027">
                  <c:v>4383.5</c:v>
                </c:pt>
                <c:pt idx="1028">
                  <c:v>4204.5</c:v>
                </c:pt>
                <c:pt idx="1029">
                  <c:v>4015.5</c:v>
                </c:pt>
                <c:pt idx="1030">
                  <c:v>3658.5</c:v>
                </c:pt>
                <c:pt idx="1031">
                  <c:v>3104.5</c:v>
                </c:pt>
                <c:pt idx="1032">
                  <c:v>2743.5</c:v>
                </c:pt>
                <c:pt idx="1033">
                  <c:v>2555.0</c:v>
                </c:pt>
                <c:pt idx="1034">
                  <c:v>2448.5</c:v>
                </c:pt>
                <c:pt idx="1035">
                  <c:v>2333.5</c:v>
                </c:pt>
                <c:pt idx="1036">
                  <c:v>2258.5</c:v>
                </c:pt>
                <c:pt idx="1037">
                  <c:v>2328.0</c:v>
                </c:pt>
                <c:pt idx="1038">
                  <c:v>2574.0</c:v>
                </c:pt>
                <c:pt idx="1039">
                  <c:v>2736.2365865</c:v>
                </c:pt>
                <c:pt idx="1040">
                  <c:v>2930.878634</c:v>
                </c:pt>
                <c:pt idx="1041">
                  <c:v>2956.614212</c:v>
                </c:pt>
                <c:pt idx="1042">
                  <c:v>3001.581716</c:v>
                </c:pt>
                <c:pt idx="1043">
                  <c:v>2997.2119</c:v>
                </c:pt>
                <c:pt idx="1044">
                  <c:v>3040.209364</c:v>
                </c:pt>
                <c:pt idx="1045">
                  <c:v>3072.748052</c:v>
                </c:pt>
                <c:pt idx="1046">
                  <c:v>3183.210232</c:v>
                </c:pt>
                <c:pt idx="1047">
                  <c:v>3443.191086</c:v>
                </c:pt>
                <c:pt idx="1048">
                  <c:v>3411.984284</c:v>
                </c:pt>
                <c:pt idx="1049">
                  <c:v>3674.547663622</c:v>
                </c:pt>
                <c:pt idx="1050">
                  <c:v>3972.5</c:v>
                </c:pt>
                <c:pt idx="1051">
                  <c:v>3910.0</c:v>
                </c:pt>
                <c:pt idx="1052">
                  <c:v>3769.5</c:v>
                </c:pt>
                <c:pt idx="1053">
                  <c:v>3573.0</c:v>
                </c:pt>
                <c:pt idx="1054">
                  <c:v>3182.5</c:v>
                </c:pt>
                <c:pt idx="1055">
                  <c:v>2819.5</c:v>
                </c:pt>
                <c:pt idx="1056">
                  <c:v>2599.0</c:v>
                </c:pt>
                <c:pt idx="1057">
                  <c:v>2501.0</c:v>
                </c:pt>
                <c:pt idx="1058">
                  <c:v>2498.5</c:v>
                </c:pt>
                <c:pt idx="1059">
                  <c:v>2440.5</c:v>
                </c:pt>
                <c:pt idx="1060">
                  <c:v>2592.5</c:v>
                </c:pt>
                <c:pt idx="1061">
                  <c:v>2906.5</c:v>
                </c:pt>
                <c:pt idx="1062">
                  <c:v>3509.849550822</c:v>
                </c:pt>
                <c:pt idx="1063">
                  <c:v>3797.1524935</c:v>
                </c:pt>
                <c:pt idx="1064">
                  <c:v>3973.785051</c:v>
                </c:pt>
                <c:pt idx="1065">
                  <c:v>3808.202841</c:v>
                </c:pt>
                <c:pt idx="1066">
                  <c:v>3786.134731</c:v>
                </c:pt>
                <c:pt idx="1067">
                  <c:v>3698.363624</c:v>
                </c:pt>
                <c:pt idx="1068">
                  <c:v>3610.331234</c:v>
                </c:pt>
                <c:pt idx="1069">
                  <c:v>3568.487635</c:v>
                </c:pt>
                <c:pt idx="1070">
                  <c:v>3561.659728</c:v>
                </c:pt>
                <c:pt idx="1071">
                  <c:v>3635.3944</c:v>
                </c:pt>
                <c:pt idx="1072">
                  <c:v>3652.840922</c:v>
                </c:pt>
                <c:pt idx="1073">
                  <c:v>3875.7516595</c:v>
                </c:pt>
                <c:pt idx="1074">
                  <c:v>4183.0</c:v>
                </c:pt>
                <c:pt idx="1075">
                  <c:v>4061.0</c:v>
                </c:pt>
                <c:pt idx="1076">
                  <c:v>3875.5</c:v>
                </c:pt>
                <c:pt idx="1077">
                  <c:v>3553.0</c:v>
                </c:pt>
                <c:pt idx="1078">
                  <c:v>3037.5</c:v>
                </c:pt>
                <c:pt idx="1079">
                  <c:v>2505.0</c:v>
                </c:pt>
                <c:pt idx="1080">
                  <c:v>2233.5</c:v>
                </c:pt>
                <c:pt idx="1081">
                  <c:v>2124.0</c:v>
                </c:pt>
                <c:pt idx="1082">
                  <c:v>2120.0</c:v>
                </c:pt>
                <c:pt idx="1083">
                  <c:v>2245.5</c:v>
                </c:pt>
                <c:pt idx="1084">
                  <c:v>2568.0</c:v>
                </c:pt>
                <c:pt idx="1085">
                  <c:v>3037.5</c:v>
                </c:pt>
                <c:pt idx="1086">
                  <c:v>3767.821808226</c:v>
                </c:pt>
                <c:pt idx="1087">
                  <c:v>4125.042437</c:v>
                </c:pt>
                <c:pt idx="1088">
                  <c:v>4223.445024</c:v>
                </c:pt>
                <c:pt idx="1089">
                  <c:v>4231.406429</c:v>
                </c:pt>
                <c:pt idx="1090">
                  <c:v>4267.877596</c:v>
                </c:pt>
                <c:pt idx="1091">
                  <c:v>4219.830892</c:v>
                </c:pt>
                <c:pt idx="1092">
                  <c:v>4176.705994</c:v>
                </c:pt>
                <c:pt idx="1093">
                  <c:v>4187.407916</c:v>
                </c:pt>
                <c:pt idx="1094">
                  <c:v>4151.324994</c:v>
                </c:pt>
                <c:pt idx="1095">
                  <c:v>4227.431807</c:v>
                </c:pt>
                <c:pt idx="1096">
                  <c:v>4375.346648</c:v>
                </c:pt>
                <c:pt idx="1097">
                  <c:v>4694.798086122</c:v>
                </c:pt>
                <c:pt idx="1098">
                  <c:v>4972.0</c:v>
                </c:pt>
                <c:pt idx="1099">
                  <c:v>4951.5</c:v>
                </c:pt>
                <c:pt idx="1100">
                  <c:v>4877.0</c:v>
                </c:pt>
                <c:pt idx="1101">
                  <c:v>4539.0</c:v>
                </c:pt>
                <c:pt idx="1102">
                  <c:v>4026.5</c:v>
                </c:pt>
                <c:pt idx="1103">
                  <c:v>3579.5</c:v>
                </c:pt>
                <c:pt idx="1104">
                  <c:v>3341.5</c:v>
                </c:pt>
                <c:pt idx="1105">
                  <c:v>3191.0</c:v>
                </c:pt>
                <c:pt idx="1106">
                  <c:v>3124.5</c:v>
                </c:pt>
                <c:pt idx="1107">
                  <c:v>3159.0</c:v>
                </c:pt>
                <c:pt idx="1108">
                  <c:v>3340.0</c:v>
                </c:pt>
                <c:pt idx="1109">
                  <c:v>3663.5</c:v>
                </c:pt>
                <c:pt idx="1110">
                  <c:v>4233.490602298</c:v>
                </c:pt>
                <c:pt idx="1111">
                  <c:v>4537.832231</c:v>
                </c:pt>
                <c:pt idx="1112">
                  <c:v>4577.31225</c:v>
                </c:pt>
                <c:pt idx="1113">
                  <c:v>4488.373212</c:v>
                </c:pt>
                <c:pt idx="1114">
                  <c:v>4391.155908</c:v>
                </c:pt>
                <c:pt idx="1115">
                  <c:v>4379.166876</c:v>
                </c:pt>
                <c:pt idx="1116">
                  <c:v>4321.524192</c:v>
                </c:pt>
                <c:pt idx="1117">
                  <c:v>4298.508584</c:v>
                </c:pt>
                <c:pt idx="1118">
                  <c:v>4329.35312</c:v>
                </c:pt>
                <c:pt idx="1119">
                  <c:v>4351.083256</c:v>
                </c:pt>
                <c:pt idx="1120">
                  <c:v>4567.83452</c:v>
                </c:pt>
                <c:pt idx="1121">
                  <c:v>4916.91577125</c:v>
                </c:pt>
                <c:pt idx="1122">
                  <c:v>5221.5</c:v>
                </c:pt>
                <c:pt idx="1123">
                  <c:v>5219.0</c:v>
                </c:pt>
                <c:pt idx="1124">
                  <c:v>5081.0</c:v>
                </c:pt>
                <c:pt idx="1125">
                  <c:v>4731.0</c:v>
                </c:pt>
                <c:pt idx="1126">
                  <c:v>4232.5</c:v>
                </c:pt>
                <c:pt idx="1127">
                  <c:v>3873.0</c:v>
                </c:pt>
                <c:pt idx="1128">
                  <c:v>3661.5</c:v>
                </c:pt>
                <c:pt idx="1129">
                  <c:v>3584.0</c:v>
                </c:pt>
                <c:pt idx="1130">
                  <c:v>3558.0</c:v>
                </c:pt>
                <c:pt idx="1131">
                  <c:v>3568.5</c:v>
                </c:pt>
                <c:pt idx="1132">
                  <c:v>3687.0</c:v>
                </c:pt>
                <c:pt idx="1133">
                  <c:v>3996.5</c:v>
                </c:pt>
                <c:pt idx="1134">
                  <c:v>4516.969321702</c:v>
                </c:pt>
                <c:pt idx="1135">
                  <c:v>4794.67055225</c:v>
                </c:pt>
                <c:pt idx="1136">
                  <c:v>4839.573376</c:v>
                </c:pt>
                <c:pt idx="1137">
                  <c:v>4762.794936</c:v>
                </c:pt>
                <c:pt idx="1138">
                  <c:v>4655.262132</c:v>
                </c:pt>
                <c:pt idx="1139">
                  <c:v>4584.385774</c:v>
                </c:pt>
                <c:pt idx="1140">
                  <c:v>4515.01001</c:v>
                </c:pt>
                <c:pt idx="1141">
                  <c:v>4466.159618</c:v>
                </c:pt>
                <c:pt idx="1142">
                  <c:v>4425.610914</c:v>
                </c:pt>
                <c:pt idx="1143">
                  <c:v>4388.827926</c:v>
                </c:pt>
                <c:pt idx="1144">
                  <c:v>4520.6962215</c:v>
                </c:pt>
                <c:pt idx="1145">
                  <c:v>4831.862953622</c:v>
                </c:pt>
                <c:pt idx="1146">
                  <c:v>5202.0</c:v>
                </c:pt>
                <c:pt idx="1147">
                  <c:v>5146.0</c:v>
                </c:pt>
                <c:pt idx="1148">
                  <c:v>5045.5</c:v>
                </c:pt>
                <c:pt idx="1149">
                  <c:v>4677.5</c:v>
                </c:pt>
                <c:pt idx="1150">
                  <c:v>4257.0</c:v>
                </c:pt>
                <c:pt idx="1151">
                  <c:v>3921.0</c:v>
                </c:pt>
                <c:pt idx="1152">
                  <c:v>3714.0</c:v>
                </c:pt>
                <c:pt idx="1153">
                  <c:v>3667.5</c:v>
                </c:pt>
                <c:pt idx="1154">
                  <c:v>3647.5</c:v>
                </c:pt>
                <c:pt idx="1155">
                  <c:v>3663.5</c:v>
                </c:pt>
                <c:pt idx="1156">
                  <c:v>3791.0</c:v>
                </c:pt>
                <c:pt idx="1157">
                  <c:v>4079.5</c:v>
                </c:pt>
                <c:pt idx="1158">
                  <c:v>4541.4813165</c:v>
                </c:pt>
                <c:pt idx="1159">
                  <c:v>4684.343078</c:v>
                </c:pt>
                <c:pt idx="1160">
                  <c:v>4767.227396</c:v>
                </c:pt>
                <c:pt idx="1161">
                  <c:v>4696.067836</c:v>
                </c:pt>
                <c:pt idx="1162">
                  <c:v>4598.7234</c:v>
                </c:pt>
                <c:pt idx="1163">
                  <c:v>4399.22792</c:v>
                </c:pt>
                <c:pt idx="1164">
                  <c:v>4262.929216</c:v>
                </c:pt>
                <c:pt idx="1165">
                  <c:v>4150.278676</c:v>
                </c:pt>
                <c:pt idx="1166">
                  <c:v>4066.818076</c:v>
                </c:pt>
                <c:pt idx="1167">
                  <c:v>4006.475584</c:v>
                </c:pt>
                <c:pt idx="1168">
                  <c:v>4125.074908000001</c:v>
                </c:pt>
                <c:pt idx="1169">
                  <c:v>4504.06696225</c:v>
                </c:pt>
                <c:pt idx="1170">
                  <c:v>4793.0</c:v>
                </c:pt>
                <c:pt idx="1171">
                  <c:v>4690.5</c:v>
                </c:pt>
                <c:pt idx="1172">
                  <c:v>4514.0</c:v>
                </c:pt>
                <c:pt idx="1173">
                  <c:v>4118.0</c:v>
                </c:pt>
                <c:pt idx="1174">
                  <c:v>3694.5</c:v>
                </c:pt>
                <c:pt idx="1175">
                  <c:v>3365.5</c:v>
                </c:pt>
                <c:pt idx="1176">
                  <c:v>3139.5</c:v>
                </c:pt>
                <c:pt idx="1177">
                  <c:v>3060.5</c:v>
                </c:pt>
                <c:pt idx="1178">
                  <c:v>3001.0</c:v>
                </c:pt>
                <c:pt idx="1179">
                  <c:v>3006.0</c:v>
                </c:pt>
                <c:pt idx="1180">
                  <c:v>3070.0</c:v>
                </c:pt>
                <c:pt idx="1181">
                  <c:v>3212.0</c:v>
                </c:pt>
                <c:pt idx="1182">
                  <c:v>3476.187630782</c:v>
                </c:pt>
                <c:pt idx="1183">
                  <c:v>3604.280423</c:v>
                </c:pt>
                <c:pt idx="1184">
                  <c:v>3794.419544</c:v>
                </c:pt>
                <c:pt idx="1185">
                  <c:v>3882.854016</c:v>
                </c:pt>
                <c:pt idx="1186">
                  <c:v>3921.82738</c:v>
                </c:pt>
                <c:pt idx="1187">
                  <c:v>3742.267516</c:v>
                </c:pt>
                <c:pt idx="1188">
                  <c:v>3626.326692</c:v>
                </c:pt>
                <c:pt idx="1189">
                  <c:v>3544.586828</c:v>
                </c:pt>
                <c:pt idx="1190">
                  <c:v>3479.829096</c:v>
                </c:pt>
                <c:pt idx="1191">
                  <c:v>3429.926672</c:v>
                </c:pt>
                <c:pt idx="1192">
                  <c:v>3500.485312</c:v>
                </c:pt>
                <c:pt idx="1193">
                  <c:v>3709.3961035</c:v>
                </c:pt>
                <c:pt idx="1194">
                  <c:v>3965.5</c:v>
                </c:pt>
                <c:pt idx="1195">
                  <c:v>3830.5</c:v>
                </c:pt>
                <c:pt idx="1196">
                  <c:v>3598.0</c:v>
                </c:pt>
                <c:pt idx="1197">
                  <c:v>3287.5</c:v>
                </c:pt>
                <c:pt idx="1198">
                  <c:v>2892.5</c:v>
                </c:pt>
                <c:pt idx="1199">
                  <c:v>2542.0</c:v>
                </c:pt>
                <c:pt idx="1200">
                  <c:v>2300.0</c:v>
                </c:pt>
                <c:pt idx="1201">
                  <c:v>2238.0</c:v>
                </c:pt>
                <c:pt idx="1202">
                  <c:v>2262.5</c:v>
                </c:pt>
                <c:pt idx="1203">
                  <c:v>2408.0</c:v>
                </c:pt>
                <c:pt idx="1204">
                  <c:v>2499.0</c:v>
                </c:pt>
                <c:pt idx="1205">
                  <c:v>2636.0</c:v>
                </c:pt>
                <c:pt idx="1206">
                  <c:v>2814.22757175</c:v>
                </c:pt>
                <c:pt idx="1207">
                  <c:v>3018.854794</c:v>
                </c:pt>
                <c:pt idx="1208">
                  <c:v>3344.650716</c:v>
                </c:pt>
                <c:pt idx="1209">
                  <c:v>3374.654764</c:v>
                </c:pt>
                <c:pt idx="1210">
                  <c:v>3374.651496</c:v>
                </c:pt>
                <c:pt idx="1211">
                  <c:v>3364.638424</c:v>
                </c:pt>
                <c:pt idx="1212">
                  <c:v>3216.222924</c:v>
                </c:pt>
                <c:pt idx="1213">
                  <c:v>3192.470032</c:v>
                </c:pt>
                <c:pt idx="1214">
                  <c:v>3222.75242</c:v>
                </c:pt>
                <c:pt idx="1215">
                  <c:v>3224.515666</c:v>
                </c:pt>
                <c:pt idx="1216">
                  <c:v>3371.668217</c:v>
                </c:pt>
                <c:pt idx="1217">
                  <c:v>3573.4737535</c:v>
                </c:pt>
                <c:pt idx="1218">
                  <c:v>3866.0</c:v>
                </c:pt>
                <c:pt idx="1219">
                  <c:v>3811.5</c:v>
                </c:pt>
                <c:pt idx="1220">
                  <c:v>3577.5</c:v>
                </c:pt>
                <c:pt idx="1221">
                  <c:v>3394.5</c:v>
                </c:pt>
                <c:pt idx="1222">
                  <c:v>3058.0</c:v>
                </c:pt>
                <c:pt idx="1223">
                  <c:v>2820.5</c:v>
                </c:pt>
                <c:pt idx="1224">
                  <c:v>2800.5</c:v>
                </c:pt>
                <c:pt idx="1225">
                  <c:v>2874.5</c:v>
                </c:pt>
                <c:pt idx="1226">
                  <c:v>3016.0</c:v>
                </c:pt>
                <c:pt idx="1227">
                  <c:v>2975.0</c:v>
                </c:pt>
                <c:pt idx="1228">
                  <c:v>3009.0</c:v>
                </c:pt>
                <c:pt idx="1229">
                  <c:v>3136.5</c:v>
                </c:pt>
                <c:pt idx="1230">
                  <c:v>3434.550189404</c:v>
                </c:pt>
                <c:pt idx="1231">
                  <c:v>3628.233984</c:v>
                </c:pt>
                <c:pt idx="1232">
                  <c:v>3981.79853</c:v>
                </c:pt>
                <c:pt idx="1233">
                  <c:v>4137.06992</c:v>
                </c:pt>
                <c:pt idx="1234">
                  <c:v>4179.463152</c:v>
                </c:pt>
                <c:pt idx="1235">
                  <c:v>4148.254066</c:v>
                </c:pt>
                <c:pt idx="1236">
                  <c:v>4044.144214</c:v>
                </c:pt>
                <c:pt idx="1237">
                  <c:v>3984.65504</c:v>
                </c:pt>
                <c:pt idx="1238">
                  <c:v>3987.269939</c:v>
                </c:pt>
                <c:pt idx="1239">
                  <c:v>3959.968967</c:v>
                </c:pt>
                <c:pt idx="1240">
                  <c:v>4005.1818395</c:v>
                </c:pt>
                <c:pt idx="1241">
                  <c:v>4304.1231</c:v>
                </c:pt>
                <c:pt idx="1242">
                  <c:v>4715.0</c:v>
                </c:pt>
                <c:pt idx="1243">
                  <c:v>4700.5</c:v>
                </c:pt>
                <c:pt idx="1244">
                  <c:v>4562.0</c:v>
                </c:pt>
                <c:pt idx="1245">
                  <c:v>4260.5</c:v>
                </c:pt>
                <c:pt idx="1246">
                  <c:v>3803.0</c:v>
                </c:pt>
                <c:pt idx="1247">
                  <c:v>3444.5</c:v>
                </c:pt>
                <c:pt idx="1248">
                  <c:v>3316.0</c:v>
                </c:pt>
                <c:pt idx="1249">
                  <c:v>3252.5</c:v>
                </c:pt>
                <c:pt idx="1250">
                  <c:v>3252.0</c:v>
                </c:pt>
                <c:pt idx="1251">
                  <c:v>3204.0</c:v>
                </c:pt>
                <c:pt idx="1252">
                  <c:v>3285.5</c:v>
                </c:pt>
                <c:pt idx="1253">
                  <c:v>3576.0</c:v>
                </c:pt>
                <c:pt idx="1254">
                  <c:v>4033.45435575</c:v>
                </c:pt>
                <c:pt idx="1255">
                  <c:v>4328.18492</c:v>
                </c:pt>
                <c:pt idx="1256">
                  <c:v>4563.705197</c:v>
                </c:pt>
                <c:pt idx="1257">
                  <c:v>4678.892536</c:v>
                </c:pt>
                <c:pt idx="1258">
                  <c:v>4654.474736</c:v>
                </c:pt>
                <c:pt idx="1259">
                  <c:v>4600.081956</c:v>
                </c:pt>
                <c:pt idx="1260">
                  <c:v>4493.25444</c:v>
                </c:pt>
                <c:pt idx="1261">
                  <c:v>4445.88848</c:v>
                </c:pt>
                <c:pt idx="1262">
                  <c:v>4415.254008</c:v>
                </c:pt>
                <c:pt idx="1263">
                  <c:v>4421.73318</c:v>
                </c:pt>
                <c:pt idx="1264">
                  <c:v>4464.006399</c:v>
                </c:pt>
                <c:pt idx="1265">
                  <c:v>4790.4544</c:v>
                </c:pt>
                <c:pt idx="1266">
                  <c:v>5106.0</c:v>
                </c:pt>
                <c:pt idx="1267">
                  <c:v>5095.5</c:v>
                </c:pt>
                <c:pt idx="1268">
                  <c:v>4957.0</c:v>
                </c:pt>
                <c:pt idx="1269">
                  <c:v>4621.0</c:v>
                </c:pt>
                <c:pt idx="1270">
                  <c:v>4160.5</c:v>
                </c:pt>
                <c:pt idx="1271">
                  <c:v>3768.5</c:v>
                </c:pt>
                <c:pt idx="1272">
                  <c:v>3555.0</c:v>
                </c:pt>
                <c:pt idx="1273">
                  <c:v>3457.0</c:v>
                </c:pt>
                <c:pt idx="1274">
                  <c:v>3482.0</c:v>
                </c:pt>
                <c:pt idx="1275">
                  <c:v>3466.5</c:v>
                </c:pt>
                <c:pt idx="1276">
                  <c:v>3614.0</c:v>
                </c:pt>
                <c:pt idx="1277">
                  <c:v>3925.0</c:v>
                </c:pt>
                <c:pt idx="1278">
                  <c:v>4441.207815718</c:v>
                </c:pt>
                <c:pt idx="1279">
                  <c:v>4675.16715975</c:v>
                </c:pt>
                <c:pt idx="1280">
                  <c:v>4822.052597</c:v>
                </c:pt>
                <c:pt idx="1281">
                  <c:v>4851.264785</c:v>
                </c:pt>
                <c:pt idx="1282">
                  <c:v>4926.269725</c:v>
                </c:pt>
                <c:pt idx="1283">
                  <c:v>4845.087286</c:v>
                </c:pt>
                <c:pt idx="1284">
                  <c:v>4674.01392</c:v>
                </c:pt>
                <c:pt idx="1285">
                  <c:v>4612.858328</c:v>
                </c:pt>
                <c:pt idx="1286">
                  <c:v>4490.708916</c:v>
                </c:pt>
                <c:pt idx="1287">
                  <c:v>4426.117812</c:v>
                </c:pt>
                <c:pt idx="1288">
                  <c:v>4439.598058</c:v>
                </c:pt>
                <c:pt idx="1289">
                  <c:v>4657.700058</c:v>
                </c:pt>
                <c:pt idx="1290">
                  <c:v>5018.5</c:v>
                </c:pt>
                <c:pt idx="1291">
                  <c:v>5056.5</c:v>
                </c:pt>
                <c:pt idx="1292">
                  <c:v>4956.5</c:v>
                </c:pt>
                <c:pt idx="1293">
                  <c:v>4697.5</c:v>
                </c:pt>
                <c:pt idx="1294">
                  <c:v>4273.5</c:v>
                </c:pt>
                <c:pt idx="1295">
                  <c:v>3883.0</c:v>
                </c:pt>
                <c:pt idx="1296">
                  <c:v>3699.0</c:v>
                </c:pt>
                <c:pt idx="1297">
                  <c:v>3530.5</c:v>
                </c:pt>
                <c:pt idx="1298">
                  <c:v>3431.5</c:v>
                </c:pt>
                <c:pt idx="1299">
                  <c:v>3527.0</c:v>
                </c:pt>
                <c:pt idx="1300">
                  <c:v>3550.0</c:v>
                </c:pt>
                <c:pt idx="1301">
                  <c:v>3981.5</c:v>
                </c:pt>
                <c:pt idx="1302">
                  <c:v>4476.781926564</c:v>
                </c:pt>
                <c:pt idx="1303">
                  <c:v>4703.285614</c:v>
                </c:pt>
                <c:pt idx="1304">
                  <c:v>4707.276816</c:v>
                </c:pt>
                <c:pt idx="1305">
                  <c:v>4669.449912</c:v>
                </c:pt>
                <c:pt idx="1306">
                  <c:v>4592.892144</c:v>
                </c:pt>
                <c:pt idx="1307">
                  <c:v>4601.096568</c:v>
                </c:pt>
                <c:pt idx="1308">
                  <c:v>4552.627964</c:v>
                </c:pt>
                <c:pt idx="1309">
                  <c:v>4532.755508</c:v>
                </c:pt>
                <c:pt idx="1310">
                  <c:v>4495.69992</c:v>
                </c:pt>
                <c:pt idx="1311">
                  <c:v>4485.785452</c:v>
                </c:pt>
                <c:pt idx="1312">
                  <c:v>4521.750486</c:v>
                </c:pt>
                <c:pt idx="1313">
                  <c:v>4731.4353745</c:v>
                </c:pt>
                <c:pt idx="1314">
                  <c:v>5145.0</c:v>
                </c:pt>
                <c:pt idx="1315">
                  <c:v>5117.5</c:v>
                </c:pt>
                <c:pt idx="1316">
                  <c:v>4983.5</c:v>
                </c:pt>
                <c:pt idx="1317">
                  <c:v>4702.0</c:v>
                </c:pt>
                <c:pt idx="1318">
                  <c:v>4216.0</c:v>
                </c:pt>
                <c:pt idx="1319">
                  <c:v>3821.0</c:v>
                </c:pt>
                <c:pt idx="1320">
                  <c:v>3609.0</c:v>
                </c:pt>
                <c:pt idx="1321">
                  <c:v>3507.5</c:v>
                </c:pt>
                <c:pt idx="1322">
                  <c:v>3458.0</c:v>
                </c:pt>
                <c:pt idx="1323">
                  <c:v>3491.5</c:v>
                </c:pt>
                <c:pt idx="1324">
                  <c:v>3617.0</c:v>
                </c:pt>
                <c:pt idx="1325">
                  <c:v>4032.5</c:v>
                </c:pt>
                <c:pt idx="1326">
                  <c:v>4523.387632872</c:v>
                </c:pt>
                <c:pt idx="1327">
                  <c:v>4721.283626</c:v>
                </c:pt>
                <c:pt idx="1328">
                  <c:v>4735.366246</c:v>
                </c:pt>
                <c:pt idx="1329">
                  <c:v>4679.427996</c:v>
                </c:pt>
                <c:pt idx="1330">
                  <c:v>4599.916708</c:v>
                </c:pt>
                <c:pt idx="1331">
                  <c:v>4569.323608</c:v>
                </c:pt>
                <c:pt idx="1332">
                  <c:v>4527.961612</c:v>
                </c:pt>
                <c:pt idx="1333">
                  <c:v>4461.605536</c:v>
                </c:pt>
                <c:pt idx="1334">
                  <c:v>4462.291992</c:v>
                </c:pt>
                <c:pt idx="1335">
                  <c:v>4429.384316</c:v>
                </c:pt>
                <c:pt idx="1336">
                  <c:v>4458.185402</c:v>
                </c:pt>
                <c:pt idx="1337">
                  <c:v>4649.7051665</c:v>
                </c:pt>
                <c:pt idx="1338">
                  <c:v>4935.5</c:v>
                </c:pt>
                <c:pt idx="1339">
                  <c:v>4809.0</c:v>
                </c:pt>
                <c:pt idx="1340">
                  <c:v>4634.5</c:v>
                </c:pt>
                <c:pt idx="1341">
                  <c:v>4392.0</c:v>
                </c:pt>
                <c:pt idx="1342">
                  <c:v>4015.0</c:v>
                </c:pt>
                <c:pt idx="1343">
                  <c:v>3649.0</c:v>
                </c:pt>
                <c:pt idx="1344">
                  <c:v>3438.0</c:v>
                </c:pt>
                <c:pt idx="1345">
                  <c:v>3364.0</c:v>
                </c:pt>
                <c:pt idx="1346">
                  <c:v>3344.5</c:v>
                </c:pt>
                <c:pt idx="1347">
                  <c:v>3346.0</c:v>
                </c:pt>
                <c:pt idx="1348">
                  <c:v>3437.0</c:v>
                </c:pt>
                <c:pt idx="1349">
                  <c:v>3661.5</c:v>
                </c:pt>
                <c:pt idx="1350">
                  <c:v>3991.71577</c:v>
                </c:pt>
                <c:pt idx="1351">
                  <c:v>4195.447275</c:v>
                </c:pt>
                <c:pt idx="1352">
                  <c:v>4319.395626</c:v>
                </c:pt>
                <c:pt idx="1353">
                  <c:v>4427.680628</c:v>
                </c:pt>
                <c:pt idx="1354">
                  <c:v>4373.415446</c:v>
                </c:pt>
                <c:pt idx="1355">
                  <c:v>4329.811118</c:v>
                </c:pt>
                <c:pt idx="1356">
                  <c:v>4167.39758</c:v>
                </c:pt>
                <c:pt idx="1357">
                  <c:v>4057.26166</c:v>
                </c:pt>
                <c:pt idx="1358">
                  <c:v>4054.364788</c:v>
                </c:pt>
                <c:pt idx="1359">
                  <c:v>3997.98156</c:v>
                </c:pt>
                <c:pt idx="1360">
                  <c:v>3993.104546</c:v>
                </c:pt>
                <c:pt idx="1361">
                  <c:v>4143.529754</c:v>
                </c:pt>
                <c:pt idx="1362">
                  <c:v>4389.0</c:v>
                </c:pt>
                <c:pt idx="1363">
                  <c:v>4299.5</c:v>
                </c:pt>
                <c:pt idx="1364">
                  <c:v>4156.0</c:v>
                </c:pt>
                <c:pt idx="1365">
                  <c:v>3899.5</c:v>
                </c:pt>
                <c:pt idx="1366">
                  <c:v>3504.5</c:v>
                </c:pt>
                <c:pt idx="1367">
                  <c:v>3122.5</c:v>
                </c:pt>
                <c:pt idx="1368">
                  <c:v>2918.0</c:v>
                </c:pt>
                <c:pt idx="1369">
                  <c:v>2799.0</c:v>
                </c:pt>
                <c:pt idx="1370">
                  <c:v>2722.5</c:v>
                </c:pt>
                <c:pt idx="1371">
                  <c:v>2703.0</c:v>
                </c:pt>
                <c:pt idx="1372">
                  <c:v>2733.5</c:v>
                </c:pt>
                <c:pt idx="1373">
                  <c:v>2889.5</c:v>
                </c:pt>
                <c:pt idx="1374">
                  <c:v>3076.444624122</c:v>
                </c:pt>
                <c:pt idx="1375">
                  <c:v>3230.906718</c:v>
                </c:pt>
                <c:pt idx="1376">
                  <c:v>3407.682616</c:v>
                </c:pt>
                <c:pt idx="1377">
                  <c:v>3516.076736</c:v>
                </c:pt>
                <c:pt idx="1378">
                  <c:v>3600.11834</c:v>
                </c:pt>
                <c:pt idx="1379">
                  <c:v>3606.203336</c:v>
                </c:pt>
                <c:pt idx="1380">
                  <c:v>3633.601872</c:v>
                </c:pt>
                <c:pt idx="1381">
                  <c:v>3572.111532</c:v>
                </c:pt>
                <c:pt idx="1382">
                  <c:v>3443.559496</c:v>
                </c:pt>
                <c:pt idx="1383">
                  <c:v>3508.841338</c:v>
                </c:pt>
                <c:pt idx="1384">
                  <c:v>3684.614292</c:v>
                </c:pt>
                <c:pt idx="1385">
                  <c:v>3994.2941625</c:v>
                </c:pt>
                <c:pt idx="1386">
                  <c:v>4469.5</c:v>
                </c:pt>
                <c:pt idx="1387">
                  <c:v>4413.0</c:v>
                </c:pt>
                <c:pt idx="1388">
                  <c:v>4284.5</c:v>
                </c:pt>
                <c:pt idx="1389">
                  <c:v>4029.5</c:v>
                </c:pt>
                <c:pt idx="1390">
                  <c:v>3628.0</c:v>
                </c:pt>
                <c:pt idx="1391">
                  <c:v>3253.5</c:v>
                </c:pt>
                <c:pt idx="1392">
                  <c:v>3036.5</c:v>
                </c:pt>
                <c:pt idx="1393">
                  <c:v>2906.5</c:v>
                </c:pt>
                <c:pt idx="1394">
                  <c:v>2827.5</c:v>
                </c:pt>
                <c:pt idx="1395">
                  <c:v>2804.0</c:v>
                </c:pt>
                <c:pt idx="1396">
                  <c:v>2817.5</c:v>
                </c:pt>
                <c:pt idx="1397">
                  <c:v>2984.5</c:v>
                </c:pt>
                <c:pt idx="1398">
                  <c:v>3382.133784814</c:v>
                </c:pt>
                <c:pt idx="1399">
                  <c:v>3396.130343</c:v>
                </c:pt>
                <c:pt idx="1400">
                  <c:v>3397.363484</c:v>
                </c:pt>
                <c:pt idx="1401">
                  <c:v>3334.560412</c:v>
                </c:pt>
                <c:pt idx="1402">
                  <c:v>3251.420908</c:v>
                </c:pt>
                <c:pt idx="1403">
                  <c:v>3182.079496</c:v>
                </c:pt>
                <c:pt idx="1404">
                  <c:v>3130.410572</c:v>
                </c:pt>
                <c:pt idx="1405">
                  <c:v>3121.824464</c:v>
                </c:pt>
                <c:pt idx="1406">
                  <c:v>3153.570748</c:v>
                </c:pt>
                <c:pt idx="1407">
                  <c:v>3360.033772</c:v>
                </c:pt>
                <c:pt idx="1408">
                  <c:v>3872.312259</c:v>
                </c:pt>
                <c:pt idx="1409">
                  <c:v>4318.821631</c:v>
                </c:pt>
                <c:pt idx="1410">
                  <c:v>4772.5</c:v>
                </c:pt>
                <c:pt idx="1411">
                  <c:v>4736.5</c:v>
                </c:pt>
                <c:pt idx="1412">
                  <c:v>4630.5</c:v>
                </c:pt>
                <c:pt idx="1413">
                  <c:v>4330.0</c:v>
                </c:pt>
                <c:pt idx="1414">
                  <c:v>3883.5</c:v>
                </c:pt>
                <c:pt idx="1415">
                  <c:v>3487.0</c:v>
                </c:pt>
                <c:pt idx="1416">
                  <c:v>3267.0</c:v>
                </c:pt>
                <c:pt idx="1417">
                  <c:v>3088.0</c:v>
                </c:pt>
                <c:pt idx="1418">
                  <c:v>2959.5</c:v>
                </c:pt>
                <c:pt idx="1419">
                  <c:v>2998.5</c:v>
                </c:pt>
                <c:pt idx="1420">
                  <c:v>3081.5</c:v>
                </c:pt>
                <c:pt idx="1421">
                  <c:v>3364.0</c:v>
                </c:pt>
                <c:pt idx="1422">
                  <c:v>3847.190073064</c:v>
                </c:pt>
                <c:pt idx="1423">
                  <c:v>4120.155086</c:v>
                </c:pt>
                <c:pt idx="1424">
                  <c:v>4109.222056</c:v>
                </c:pt>
                <c:pt idx="1425">
                  <c:v>3899.821712</c:v>
                </c:pt>
                <c:pt idx="1426">
                  <c:v>3777.99842</c:v>
                </c:pt>
                <c:pt idx="1427">
                  <c:v>3698.095176</c:v>
                </c:pt>
                <c:pt idx="1428">
                  <c:v>3683.829676</c:v>
                </c:pt>
                <c:pt idx="1429">
                  <c:v>3711.505792</c:v>
                </c:pt>
                <c:pt idx="1430">
                  <c:v>3754.341324</c:v>
                </c:pt>
                <c:pt idx="1431">
                  <c:v>3717.386248</c:v>
                </c:pt>
                <c:pt idx="1432">
                  <c:v>3924.450054</c:v>
                </c:pt>
                <c:pt idx="1433">
                  <c:v>4291.6333135</c:v>
                </c:pt>
                <c:pt idx="1434">
                  <c:v>4601.0</c:v>
                </c:pt>
                <c:pt idx="1435">
                  <c:v>4603.5</c:v>
                </c:pt>
                <c:pt idx="1436">
                  <c:v>4610.0</c:v>
                </c:pt>
                <c:pt idx="1437">
                  <c:v>4402.5</c:v>
                </c:pt>
                <c:pt idx="1438">
                  <c:v>3908.0</c:v>
                </c:pt>
                <c:pt idx="1439">
                  <c:v>3447.0</c:v>
                </c:pt>
                <c:pt idx="1440">
                  <c:v>3198.5</c:v>
                </c:pt>
                <c:pt idx="1441">
                  <c:v>3112.5</c:v>
                </c:pt>
                <c:pt idx="1442">
                  <c:v>2989.0</c:v>
                </c:pt>
                <c:pt idx="1443">
                  <c:v>2970.5</c:v>
                </c:pt>
                <c:pt idx="1444">
                  <c:v>3049.0</c:v>
                </c:pt>
                <c:pt idx="1445">
                  <c:v>3330.0</c:v>
                </c:pt>
                <c:pt idx="1446">
                  <c:v>3781.265031872</c:v>
                </c:pt>
                <c:pt idx="1447">
                  <c:v>4122.75481</c:v>
                </c:pt>
                <c:pt idx="1448">
                  <c:v>4230.79331</c:v>
                </c:pt>
                <c:pt idx="1449">
                  <c:v>4135.968172</c:v>
                </c:pt>
                <c:pt idx="1450">
                  <c:v>4074.701276</c:v>
                </c:pt>
                <c:pt idx="1451">
                  <c:v>4062.410896</c:v>
                </c:pt>
                <c:pt idx="1452">
                  <c:v>4103.706768</c:v>
                </c:pt>
                <c:pt idx="1453">
                  <c:v>4131.922004</c:v>
                </c:pt>
                <c:pt idx="1454">
                  <c:v>4166.87216</c:v>
                </c:pt>
                <c:pt idx="1455">
                  <c:v>4210.678349</c:v>
                </c:pt>
                <c:pt idx="1456">
                  <c:v>4261.56947</c:v>
                </c:pt>
                <c:pt idx="1457">
                  <c:v>4446.15431975</c:v>
                </c:pt>
                <c:pt idx="1458">
                  <c:v>4801.5</c:v>
                </c:pt>
                <c:pt idx="1459">
                  <c:v>4790.5</c:v>
                </c:pt>
                <c:pt idx="1460">
                  <c:v>4654.5</c:v>
                </c:pt>
                <c:pt idx="1461">
                  <c:v>4478.0</c:v>
                </c:pt>
                <c:pt idx="1462">
                  <c:v>4048.5</c:v>
                </c:pt>
                <c:pt idx="1463">
                  <c:v>3660.0</c:v>
                </c:pt>
                <c:pt idx="1464">
                  <c:v>3452.0</c:v>
                </c:pt>
                <c:pt idx="1465">
                  <c:v>3367.5</c:v>
                </c:pt>
                <c:pt idx="1466">
                  <c:v>3265.0</c:v>
                </c:pt>
                <c:pt idx="1467">
                  <c:v>3237.5</c:v>
                </c:pt>
                <c:pt idx="1468">
                  <c:v>3340.0</c:v>
                </c:pt>
                <c:pt idx="1469">
                  <c:v>3627.0</c:v>
                </c:pt>
                <c:pt idx="1470">
                  <c:v>4072.878104372</c:v>
                </c:pt>
                <c:pt idx="1471">
                  <c:v>4394.3889555</c:v>
                </c:pt>
                <c:pt idx="1472">
                  <c:v>4481.997496</c:v>
                </c:pt>
                <c:pt idx="1473">
                  <c:v>4435.223268</c:v>
                </c:pt>
                <c:pt idx="1474">
                  <c:v>4481.634218</c:v>
                </c:pt>
                <c:pt idx="1475">
                  <c:v>4438.705908</c:v>
                </c:pt>
                <c:pt idx="1476">
                  <c:v>4336.756204</c:v>
                </c:pt>
                <c:pt idx="1477">
                  <c:v>4365.460496</c:v>
                </c:pt>
                <c:pt idx="1478">
                  <c:v>4369.31694</c:v>
                </c:pt>
                <c:pt idx="1479">
                  <c:v>4363.243822</c:v>
                </c:pt>
                <c:pt idx="1480">
                  <c:v>4497.574853</c:v>
                </c:pt>
                <c:pt idx="1481">
                  <c:v>4627.02279875</c:v>
                </c:pt>
                <c:pt idx="1482">
                  <c:v>5024.0</c:v>
                </c:pt>
                <c:pt idx="1483">
                  <c:v>5002.0</c:v>
                </c:pt>
                <c:pt idx="1484">
                  <c:v>4843.0</c:v>
                </c:pt>
                <c:pt idx="1485">
                  <c:v>4545.0</c:v>
                </c:pt>
                <c:pt idx="1486">
                  <c:v>4093.0</c:v>
                </c:pt>
                <c:pt idx="1487">
                  <c:v>3694.0</c:v>
                </c:pt>
                <c:pt idx="1488">
                  <c:v>3486.5</c:v>
                </c:pt>
                <c:pt idx="1489">
                  <c:v>3400.0</c:v>
                </c:pt>
                <c:pt idx="1490">
                  <c:v>3377.0</c:v>
                </c:pt>
                <c:pt idx="1491">
                  <c:v>3410.0</c:v>
                </c:pt>
                <c:pt idx="1492">
                  <c:v>3515.0</c:v>
                </c:pt>
                <c:pt idx="1493">
                  <c:v>3819.0</c:v>
                </c:pt>
                <c:pt idx="1494">
                  <c:v>4213.85085275</c:v>
                </c:pt>
                <c:pt idx="1495">
                  <c:v>4416.255664</c:v>
                </c:pt>
                <c:pt idx="1496">
                  <c:v>4511.58795</c:v>
                </c:pt>
                <c:pt idx="1497">
                  <c:v>4490.979168</c:v>
                </c:pt>
                <c:pt idx="1498">
                  <c:v>4501.956016</c:v>
                </c:pt>
                <c:pt idx="1499">
                  <c:v>4466.479392</c:v>
                </c:pt>
                <c:pt idx="1500">
                  <c:v>4436.267004</c:v>
                </c:pt>
                <c:pt idx="1501">
                  <c:v>4398.267992</c:v>
                </c:pt>
                <c:pt idx="1502">
                  <c:v>4353.6703</c:v>
                </c:pt>
                <c:pt idx="1503">
                  <c:v>4381.180504</c:v>
                </c:pt>
                <c:pt idx="1504">
                  <c:v>4425.597236</c:v>
                </c:pt>
                <c:pt idx="1505">
                  <c:v>4553.4647875</c:v>
                </c:pt>
                <c:pt idx="1506">
                  <c:v>4840.0</c:v>
                </c:pt>
                <c:pt idx="1507">
                  <c:v>4762.5</c:v>
                </c:pt>
                <c:pt idx="1508">
                  <c:v>4641.5</c:v>
                </c:pt>
                <c:pt idx="1509">
                  <c:v>4331.0</c:v>
                </c:pt>
                <c:pt idx="1510">
                  <c:v>3986.0</c:v>
                </c:pt>
                <c:pt idx="1511">
                  <c:v>3681.0</c:v>
                </c:pt>
                <c:pt idx="1512">
                  <c:v>3498.5</c:v>
                </c:pt>
                <c:pt idx="1513">
                  <c:v>3417.0</c:v>
                </c:pt>
                <c:pt idx="1514">
                  <c:v>3426.5</c:v>
                </c:pt>
                <c:pt idx="1515">
                  <c:v>3424.0</c:v>
                </c:pt>
                <c:pt idx="1516">
                  <c:v>3490.0</c:v>
                </c:pt>
                <c:pt idx="1517">
                  <c:v>3663.5</c:v>
                </c:pt>
                <c:pt idx="1518">
                  <c:v>3855.75855025</c:v>
                </c:pt>
                <c:pt idx="1519">
                  <c:v>4049.949234</c:v>
                </c:pt>
                <c:pt idx="1520">
                  <c:v>4169.54964</c:v>
                </c:pt>
                <c:pt idx="1521">
                  <c:v>4212.54036</c:v>
                </c:pt>
                <c:pt idx="1522">
                  <c:v>4198.6313</c:v>
                </c:pt>
                <c:pt idx="1523">
                  <c:v>4142.926968</c:v>
                </c:pt>
                <c:pt idx="1524">
                  <c:v>4052.372316</c:v>
                </c:pt>
                <c:pt idx="1525">
                  <c:v>3940.225652</c:v>
                </c:pt>
                <c:pt idx="1526">
                  <c:v>3885.778916</c:v>
                </c:pt>
                <c:pt idx="1527">
                  <c:v>3905.7341</c:v>
                </c:pt>
                <c:pt idx="1528">
                  <c:v>3951.71167</c:v>
                </c:pt>
                <c:pt idx="1529">
                  <c:v>4104.4293015</c:v>
                </c:pt>
                <c:pt idx="1530">
                  <c:v>4377.0</c:v>
                </c:pt>
                <c:pt idx="1531">
                  <c:v>4241.0</c:v>
                </c:pt>
                <c:pt idx="1532">
                  <c:v>4009.0</c:v>
                </c:pt>
                <c:pt idx="1533">
                  <c:v>3756.0</c:v>
                </c:pt>
                <c:pt idx="1534">
                  <c:v>3450.0</c:v>
                </c:pt>
                <c:pt idx="1535">
                  <c:v>3228.0</c:v>
                </c:pt>
                <c:pt idx="1536">
                  <c:v>3053.0</c:v>
                </c:pt>
                <c:pt idx="1537">
                  <c:v>2966.0</c:v>
                </c:pt>
                <c:pt idx="1538">
                  <c:v>2977.5</c:v>
                </c:pt>
                <c:pt idx="1539">
                  <c:v>2981.0</c:v>
                </c:pt>
                <c:pt idx="1540">
                  <c:v>3049.0</c:v>
                </c:pt>
                <c:pt idx="1541">
                  <c:v>3132.5</c:v>
                </c:pt>
                <c:pt idx="1542">
                  <c:v>3226.999224872</c:v>
                </c:pt>
                <c:pt idx="1543">
                  <c:v>3383.618822</c:v>
                </c:pt>
                <c:pt idx="1544">
                  <c:v>3601.948472</c:v>
                </c:pt>
                <c:pt idx="1545">
                  <c:v>3686.699562</c:v>
                </c:pt>
                <c:pt idx="1546">
                  <c:v>3742.271994</c:v>
                </c:pt>
                <c:pt idx="1547">
                  <c:v>3685.658276</c:v>
                </c:pt>
                <c:pt idx="1548">
                  <c:v>3668.209332</c:v>
                </c:pt>
                <c:pt idx="1549">
                  <c:v>3700.410552</c:v>
                </c:pt>
                <c:pt idx="1550">
                  <c:v>3665.129056</c:v>
                </c:pt>
                <c:pt idx="1551">
                  <c:v>3490.348112</c:v>
                </c:pt>
                <c:pt idx="1552">
                  <c:v>3500.866747</c:v>
                </c:pt>
                <c:pt idx="1553">
                  <c:v>3698.26832825</c:v>
                </c:pt>
                <c:pt idx="1554">
                  <c:v>4064.5</c:v>
                </c:pt>
                <c:pt idx="1555">
                  <c:v>3938.5</c:v>
                </c:pt>
                <c:pt idx="1556">
                  <c:v>3637.5</c:v>
                </c:pt>
                <c:pt idx="1557">
                  <c:v>3397.5</c:v>
                </c:pt>
                <c:pt idx="1558">
                  <c:v>2993.0</c:v>
                </c:pt>
                <c:pt idx="1559">
                  <c:v>2624.5</c:v>
                </c:pt>
                <c:pt idx="1560">
                  <c:v>2440.0</c:v>
                </c:pt>
                <c:pt idx="1561">
                  <c:v>2316.0</c:v>
                </c:pt>
                <c:pt idx="1562">
                  <c:v>2233.0</c:v>
                </c:pt>
                <c:pt idx="1563">
                  <c:v>2286.5</c:v>
                </c:pt>
                <c:pt idx="1564">
                  <c:v>2385.0</c:v>
                </c:pt>
                <c:pt idx="1565">
                  <c:v>2633.5</c:v>
                </c:pt>
                <c:pt idx="1566">
                  <c:v>3027.0790805</c:v>
                </c:pt>
                <c:pt idx="1567">
                  <c:v>3169.699201</c:v>
                </c:pt>
                <c:pt idx="1568">
                  <c:v>3228.240594</c:v>
                </c:pt>
                <c:pt idx="1569">
                  <c:v>3274.268776</c:v>
                </c:pt>
                <c:pt idx="1570">
                  <c:v>3254.737316</c:v>
                </c:pt>
                <c:pt idx="1571">
                  <c:v>3268.617576</c:v>
                </c:pt>
                <c:pt idx="1572">
                  <c:v>3266.560812</c:v>
                </c:pt>
                <c:pt idx="1573">
                  <c:v>3267.882904</c:v>
                </c:pt>
                <c:pt idx="1574">
                  <c:v>3416.753576</c:v>
                </c:pt>
                <c:pt idx="1575">
                  <c:v>3559.763074</c:v>
                </c:pt>
                <c:pt idx="1576">
                  <c:v>3674.046195</c:v>
                </c:pt>
                <c:pt idx="1577">
                  <c:v>3897.163888</c:v>
                </c:pt>
                <c:pt idx="1578">
                  <c:v>4396.0</c:v>
                </c:pt>
                <c:pt idx="1579">
                  <c:v>4471.5</c:v>
                </c:pt>
                <c:pt idx="1580">
                  <c:v>4427.0</c:v>
                </c:pt>
                <c:pt idx="1581">
                  <c:v>4176.5</c:v>
                </c:pt>
                <c:pt idx="1582">
                  <c:v>3519.5</c:v>
                </c:pt>
                <c:pt idx="1583">
                  <c:v>2793.5</c:v>
                </c:pt>
                <c:pt idx="1584">
                  <c:v>2542.5</c:v>
                </c:pt>
                <c:pt idx="1585">
                  <c:v>2369.0</c:v>
                </c:pt>
                <c:pt idx="1586">
                  <c:v>2301.5</c:v>
                </c:pt>
                <c:pt idx="1587">
                  <c:v>2177.0</c:v>
                </c:pt>
                <c:pt idx="1588">
                  <c:v>2182.0</c:v>
                </c:pt>
                <c:pt idx="1589">
                  <c:v>2544.5</c:v>
                </c:pt>
                <c:pt idx="1590">
                  <c:v>3082.896187622</c:v>
                </c:pt>
                <c:pt idx="1591">
                  <c:v>3263.177457</c:v>
                </c:pt>
                <c:pt idx="1592">
                  <c:v>3184.94466</c:v>
                </c:pt>
                <c:pt idx="1593">
                  <c:v>3097.304012</c:v>
                </c:pt>
                <c:pt idx="1594">
                  <c:v>3141.824864</c:v>
                </c:pt>
                <c:pt idx="1595">
                  <c:v>3105.671496</c:v>
                </c:pt>
                <c:pt idx="1596">
                  <c:v>2887.925984</c:v>
                </c:pt>
                <c:pt idx="1597">
                  <c:v>2842.13962</c:v>
                </c:pt>
                <c:pt idx="1598">
                  <c:v>2923.590208</c:v>
                </c:pt>
                <c:pt idx="1599">
                  <c:v>3073.10449</c:v>
                </c:pt>
                <c:pt idx="1600">
                  <c:v>3447.766987</c:v>
                </c:pt>
                <c:pt idx="1601">
                  <c:v>3725.126041</c:v>
                </c:pt>
                <c:pt idx="1602">
                  <c:v>4246.5</c:v>
                </c:pt>
                <c:pt idx="1603">
                  <c:v>4390.5</c:v>
                </c:pt>
                <c:pt idx="1604">
                  <c:v>4354.0</c:v>
                </c:pt>
                <c:pt idx="1605">
                  <c:v>4036.5</c:v>
                </c:pt>
                <c:pt idx="1606">
                  <c:v>3540.0</c:v>
                </c:pt>
                <c:pt idx="1607">
                  <c:v>3046.5</c:v>
                </c:pt>
                <c:pt idx="1608">
                  <c:v>2829.0</c:v>
                </c:pt>
                <c:pt idx="1609">
                  <c:v>2702.5</c:v>
                </c:pt>
                <c:pt idx="1610">
                  <c:v>2642.5</c:v>
                </c:pt>
                <c:pt idx="1611">
                  <c:v>2587.0</c:v>
                </c:pt>
                <c:pt idx="1612">
                  <c:v>2631.5</c:v>
                </c:pt>
                <c:pt idx="1613">
                  <c:v>2967.0</c:v>
                </c:pt>
                <c:pt idx="1614">
                  <c:v>3569.013279872</c:v>
                </c:pt>
                <c:pt idx="1615">
                  <c:v>3870.3956915</c:v>
                </c:pt>
                <c:pt idx="1616">
                  <c:v>3784.568497</c:v>
                </c:pt>
                <c:pt idx="1617">
                  <c:v>3573.71</c:v>
                </c:pt>
                <c:pt idx="1618">
                  <c:v>3489.524788</c:v>
                </c:pt>
                <c:pt idx="1619">
                  <c:v>3469.147992</c:v>
                </c:pt>
                <c:pt idx="1620">
                  <c:v>3370.131244</c:v>
                </c:pt>
                <c:pt idx="1621">
                  <c:v>3364.383156</c:v>
                </c:pt>
                <c:pt idx="1622">
                  <c:v>3536.28435</c:v>
                </c:pt>
                <c:pt idx="1623">
                  <c:v>3733.4358655</c:v>
                </c:pt>
                <c:pt idx="1624">
                  <c:v>3851.1252245</c:v>
                </c:pt>
                <c:pt idx="1625">
                  <c:v>3925.564997622</c:v>
                </c:pt>
                <c:pt idx="1626">
                  <c:v>4083.0</c:v>
                </c:pt>
                <c:pt idx="1627">
                  <c:v>3855.5</c:v>
                </c:pt>
                <c:pt idx="1628">
                  <c:v>3669.0</c:v>
                </c:pt>
                <c:pt idx="1629">
                  <c:v>3303.5</c:v>
                </c:pt>
                <c:pt idx="1630">
                  <c:v>2839.0</c:v>
                </c:pt>
                <c:pt idx="1631">
                  <c:v>2460.5</c:v>
                </c:pt>
                <c:pt idx="1632">
                  <c:v>2216.0</c:v>
                </c:pt>
                <c:pt idx="1633">
                  <c:v>2107.0</c:v>
                </c:pt>
                <c:pt idx="1634">
                  <c:v>2052.0</c:v>
                </c:pt>
                <c:pt idx="1635">
                  <c:v>2062.5</c:v>
                </c:pt>
                <c:pt idx="1636">
                  <c:v>2211.5</c:v>
                </c:pt>
                <c:pt idx="1637">
                  <c:v>2547.5</c:v>
                </c:pt>
                <c:pt idx="1638">
                  <c:v>3035.005419622</c:v>
                </c:pt>
                <c:pt idx="1639">
                  <c:v>3286.5295325</c:v>
                </c:pt>
                <c:pt idx="1640">
                  <c:v>3284.909713</c:v>
                </c:pt>
                <c:pt idx="1641">
                  <c:v>3230.080326</c:v>
                </c:pt>
                <c:pt idx="1642">
                  <c:v>3092.493316</c:v>
                </c:pt>
                <c:pt idx="1643">
                  <c:v>3095.929782</c:v>
                </c:pt>
                <c:pt idx="1644">
                  <c:v>3033.964612</c:v>
                </c:pt>
                <c:pt idx="1645">
                  <c:v>3030.455441</c:v>
                </c:pt>
                <c:pt idx="1646">
                  <c:v>3028.641528</c:v>
                </c:pt>
                <c:pt idx="1647">
                  <c:v>3140.28682</c:v>
                </c:pt>
                <c:pt idx="1648">
                  <c:v>3241.848612</c:v>
                </c:pt>
                <c:pt idx="1649">
                  <c:v>3371.700905</c:v>
                </c:pt>
                <c:pt idx="1650">
                  <c:v>3752.711093436</c:v>
                </c:pt>
                <c:pt idx="1651">
                  <c:v>3744.0</c:v>
                </c:pt>
                <c:pt idx="1652">
                  <c:v>3702.5</c:v>
                </c:pt>
                <c:pt idx="1653">
                  <c:v>3437.0</c:v>
                </c:pt>
                <c:pt idx="1654">
                  <c:v>3024.5</c:v>
                </c:pt>
                <c:pt idx="1655">
                  <c:v>2663.5</c:v>
                </c:pt>
                <c:pt idx="1656">
                  <c:v>2406.0</c:v>
                </c:pt>
                <c:pt idx="1657">
                  <c:v>2258.5</c:v>
                </c:pt>
                <c:pt idx="1658">
                  <c:v>2201.5</c:v>
                </c:pt>
                <c:pt idx="1659">
                  <c:v>2193.5</c:v>
                </c:pt>
                <c:pt idx="1660">
                  <c:v>2368.5</c:v>
                </c:pt>
                <c:pt idx="1661">
                  <c:v>2663.0</c:v>
                </c:pt>
                <c:pt idx="1662">
                  <c:v>3118.4787525</c:v>
                </c:pt>
                <c:pt idx="1663">
                  <c:v>3385.676846</c:v>
                </c:pt>
                <c:pt idx="1664">
                  <c:v>3324.303337</c:v>
                </c:pt>
                <c:pt idx="1665">
                  <c:v>3267.579978</c:v>
                </c:pt>
                <c:pt idx="1666">
                  <c:v>3266.470372</c:v>
                </c:pt>
                <c:pt idx="1667">
                  <c:v>3250.525638</c:v>
                </c:pt>
                <c:pt idx="1668">
                  <c:v>3210.011198</c:v>
                </c:pt>
                <c:pt idx="1669">
                  <c:v>3239.969898</c:v>
                </c:pt>
                <c:pt idx="1670">
                  <c:v>3277.485312</c:v>
                </c:pt>
                <c:pt idx="1671">
                  <c:v>3426.931709</c:v>
                </c:pt>
                <c:pt idx="1672">
                  <c:v>3410.48807</c:v>
                </c:pt>
                <c:pt idx="1673">
                  <c:v>3234.8590695</c:v>
                </c:pt>
                <c:pt idx="1674">
                  <c:v>3405.707187412</c:v>
                </c:pt>
                <c:pt idx="1675">
                  <c:v>3389.5</c:v>
                </c:pt>
                <c:pt idx="1676">
                  <c:v>3298.5</c:v>
                </c:pt>
                <c:pt idx="1677">
                  <c:v>3070.5</c:v>
                </c:pt>
                <c:pt idx="1678">
                  <c:v>2736.0</c:v>
                </c:pt>
                <c:pt idx="1679">
                  <c:v>2374.0</c:v>
                </c:pt>
                <c:pt idx="1680">
                  <c:v>2111.0</c:v>
                </c:pt>
                <c:pt idx="1681">
                  <c:v>2045.5</c:v>
                </c:pt>
                <c:pt idx="1682">
                  <c:v>2013.0</c:v>
                </c:pt>
                <c:pt idx="1683">
                  <c:v>2028.5</c:v>
                </c:pt>
                <c:pt idx="1684">
                  <c:v>2115.0</c:v>
                </c:pt>
                <c:pt idx="1685">
                  <c:v>2315.0</c:v>
                </c:pt>
                <c:pt idx="1686">
                  <c:v>2549.909701122</c:v>
                </c:pt>
                <c:pt idx="1687">
                  <c:v>2888.92496925</c:v>
                </c:pt>
                <c:pt idx="1688">
                  <c:v>3046.352768</c:v>
                </c:pt>
                <c:pt idx="1689">
                  <c:v>3104.9581675</c:v>
                </c:pt>
                <c:pt idx="1690">
                  <c:v>3096.886514</c:v>
                </c:pt>
                <c:pt idx="1691">
                  <c:v>3071.641526</c:v>
                </c:pt>
                <c:pt idx="1692">
                  <c:v>2947.959468</c:v>
                </c:pt>
                <c:pt idx="1693">
                  <c:v>2820.637988</c:v>
                </c:pt>
                <c:pt idx="1694">
                  <c:v>2811.001868</c:v>
                </c:pt>
                <c:pt idx="1695">
                  <c:v>2962.247928</c:v>
                </c:pt>
                <c:pt idx="1696">
                  <c:v>3159.715572</c:v>
                </c:pt>
                <c:pt idx="1697">
                  <c:v>3236.5528195</c:v>
                </c:pt>
                <c:pt idx="1698">
                  <c:v>3450.526570984</c:v>
                </c:pt>
                <c:pt idx="1699">
                  <c:v>3499.0</c:v>
                </c:pt>
                <c:pt idx="1700">
                  <c:v>3417.5</c:v>
                </c:pt>
                <c:pt idx="1701">
                  <c:v>3305.0</c:v>
                </c:pt>
                <c:pt idx="1702">
                  <c:v>3050.0</c:v>
                </c:pt>
                <c:pt idx="1703">
                  <c:v>2789.5</c:v>
                </c:pt>
                <c:pt idx="1704">
                  <c:v>2642.5</c:v>
                </c:pt>
                <c:pt idx="1705">
                  <c:v>2623.0</c:v>
                </c:pt>
                <c:pt idx="1706">
                  <c:v>2638.5</c:v>
                </c:pt>
                <c:pt idx="1707">
                  <c:v>2689.5</c:v>
                </c:pt>
                <c:pt idx="1708">
                  <c:v>2788.0</c:v>
                </c:pt>
                <c:pt idx="1709">
                  <c:v>2942.0</c:v>
                </c:pt>
                <c:pt idx="1710">
                  <c:v>3088.8203165</c:v>
                </c:pt>
                <c:pt idx="1711">
                  <c:v>3304.254312</c:v>
                </c:pt>
                <c:pt idx="1712">
                  <c:v>3464.359312</c:v>
                </c:pt>
                <c:pt idx="1713">
                  <c:v>3463.667572</c:v>
                </c:pt>
                <c:pt idx="1714">
                  <c:v>3405.599356</c:v>
                </c:pt>
                <c:pt idx="1715">
                  <c:v>3385.59984</c:v>
                </c:pt>
                <c:pt idx="1716">
                  <c:v>3347.831656</c:v>
                </c:pt>
                <c:pt idx="1717">
                  <c:v>3310.377172</c:v>
                </c:pt>
                <c:pt idx="1718">
                  <c:v>3316.792932</c:v>
                </c:pt>
                <c:pt idx="1719">
                  <c:v>3310.99718</c:v>
                </c:pt>
                <c:pt idx="1720">
                  <c:v>3403.918908</c:v>
                </c:pt>
                <c:pt idx="1721">
                  <c:v>3789.149065</c:v>
                </c:pt>
                <c:pt idx="1722">
                  <c:v>4184.672036622</c:v>
                </c:pt>
                <c:pt idx="1723">
                  <c:v>4193.5</c:v>
                </c:pt>
                <c:pt idx="1724">
                  <c:v>4108.0</c:v>
                </c:pt>
                <c:pt idx="1725">
                  <c:v>3849.0</c:v>
                </c:pt>
                <c:pt idx="1726">
                  <c:v>3761.0</c:v>
                </c:pt>
                <c:pt idx="1727">
                  <c:v>3448.5</c:v>
                </c:pt>
                <c:pt idx="1728">
                  <c:v>3372.0</c:v>
                </c:pt>
                <c:pt idx="1729">
                  <c:v>3326.0</c:v>
                </c:pt>
                <c:pt idx="1730">
                  <c:v>3316.5</c:v>
                </c:pt>
                <c:pt idx="1731">
                  <c:v>3347.0</c:v>
                </c:pt>
                <c:pt idx="1732">
                  <c:v>3448.0</c:v>
                </c:pt>
                <c:pt idx="1733">
                  <c:v>3720.5</c:v>
                </c:pt>
                <c:pt idx="1734">
                  <c:v>4085.05508275</c:v>
                </c:pt>
                <c:pt idx="1735">
                  <c:v>4288.081879</c:v>
                </c:pt>
                <c:pt idx="1736">
                  <c:v>4315.249224</c:v>
                </c:pt>
                <c:pt idx="1737">
                  <c:v>4293.687868</c:v>
                </c:pt>
                <c:pt idx="1738">
                  <c:v>4163.915732</c:v>
                </c:pt>
                <c:pt idx="1739">
                  <c:v>4187.983588</c:v>
                </c:pt>
                <c:pt idx="1740">
                  <c:v>4147.489408</c:v>
                </c:pt>
                <c:pt idx="1741">
                  <c:v>4188.075444</c:v>
                </c:pt>
                <c:pt idx="1742">
                  <c:v>4255.679056</c:v>
                </c:pt>
                <c:pt idx="1743">
                  <c:v>4358.721532</c:v>
                </c:pt>
                <c:pt idx="1744">
                  <c:v>4572.258648</c:v>
                </c:pt>
                <c:pt idx="1745">
                  <c:v>4900.807906</c:v>
                </c:pt>
                <c:pt idx="1746">
                  <c:v>5250.517679638</c:v>
                </c:pt>
                <c:pt idx="1747">
                  <c:v>5226.0</c:v>
                </c:pt>
                <c:pt idx="1748">
                  <c:v>5051.5</c:v>
                </c:pt>
                <c:pt idx="1749">
                  <c:v>4703.5</c:v>
                </c:pt>
                <c:pt idx="1750">
                  <c:v>4322.5</c:v>
                </c:pt>
                <c:pt idx="1751">
                  <c:v>3947.5</c:v>
                </c:pt>
                <c:pt idx="1752">
                  <c:v>3778.5</c:v>
                </c:pt>
                <c:pt idx="1753">
                  <c:v>3743.0</c:v>
                </c:pt>
                <c:pt idx="1754">
                  <c:v>3688.0</c:v>
                </c:pt>
                <c:pt idx="1755">
                  <c:v>3734.0</c:v>
                </c:pt>
                <c:pt idx="1756">
                  <c:v>3836.5</c:v>
                </c:pt>
                <c:pt idx="1757">
                  <c:v>4201.0</c:v>
                </c:pt>
                <c:pt idx="1758">
                  <c:v>4535.886705122</c:v>
                </c:pt>
                <c:pt idx="1759">
                  <c:v>4698.612568</c:v>
                </c:pt>
                <c:pt idx="1760">
                  <c:v>4705.411916</c:v>
                </c:pt>
                <c:pt idx="1761">
                  <c:v>4697.489488</c:v>
                </c:pt>
                <c:pt idx="1762">
                  <c:v>4561.406512</c:v>
                </c:pt>
                <c:pt idx="1763">
                  <c:v>4514.829132</c:v>
                </c:pt>
                <c:pt idx="1764">
                  <c:v>4459.379528</c:v>
                </c:pt>
                <c:pt idx="1765">
                  <c:v>4502.042312</c:v>
                </c:pt>
                <c:pt idx="1766">
                  <c:v>4543.29155</c:v>
                </c:pt>
                <c:pt idx="1767">
                  <c:v>4577.928676</c:v>
                </c:pt>
                <c:pt idx="1768">
                  <c:v>4666.13092875</c:v>
                </c:pt>
                <c:pt idx="1769">
                  <c:v>4855.6412455</c:v>
                </c:pt>
                <c:pt idx="1770">
                  <c:v>5234.556820638</c:v>
                </c:pt>
                <c:pt idx="1771">
                  <c:v>5318.5</c:v>
                </c:pt>
                <c:pt idx="1772">
                  <c:v>5137.0</c:v>
                </c:pt>
                <c:pt idx="1773">
                  <c:v>4803.0</c:v>
                </c:pt>
                <c:pt idx="1774">
                  <c:v>4352.5</c:v>
                </c:pt>
                <c:pt idx="1775">
                  <c:v>3976.0</c:v>
                </c:pt>
                <c:pt idx="1776">
                  <c:v>3774.0</c:v>
                </c:pt>
                <c:pt idx="1777">
                  <c:v>3740.0</c:v>
                </c:pt>
                <c:pt idx="1778">
                  <c:v>3718.5</c:v>
                </c:pt>
                <c:pt idx="1779">
                  <c:v>3725.5</c:v>
                </c:pt>
                <c:pt idx="1780">
                  <c:v>3840.0</c:v>
                </c:pt>
                <c:pt idx="1781">
                  <c:v>4177.0</c:v>
                </c:pt>
                <c:pt idx="1782">
                  <c:v>4510.73358575</c:v>
                </c:pt>
                <c:pt idx="1783">
                  <c:v>4706.6409505</c:v>
                </c:pt>
                <c:pt idx="1784">
                  <c:v>4742.080518</c:v>
                </c:pt>
                <c:pt idx="1785">
                  <c:v>4687.904724</c:v>
                </c:pt>
                <c:pt idx="1786">
                  <c:v>4697.234904</c:v>
                </c:pt>
                <c:pt idx="1787">
                  <c:v>4644.651892</c:v>
                </c:pt>
                <c:pt idx="1788">
                  <c:v>4563.508168</c:v>
                </c:pt>
                <c:pt idx="1789">
                  <c:v>4551.016144</c:v>
                </c:pt>
                <c:pt idx="1790">
                  <c:v>4373.385636</c:v>
                </c:pt>
                <c:pt idx="1791">
                  <c:v>4174.739498</c:v>
                </c:pt>
                <c:pt idx="1792">
                  <c:v>4096.948272</c:v>
                </c:pt>
                <c:pt idx="1793">
                  <c:v>4281.4279675</c:v>
                </c:pt>
                <c:pt idx="1794">
                  <c:v>4643.348084016</c:v>
                </c:pt>
                <c:pt idx="1795">
                  <c:v>4576.5</c:v>
                </c:pt>
                <c:pt idx="1796">
                  <c:v>4198.5</c:v>
                </c:pt>
                <c:pt idx="1797">
                  <c:v>3902.0</c:v>
                </c:pt>
                <c:pt idx="1798">
                  <c:v>3355.0</c:v>
                </c:pt>
                <c:pt idx="1799">
                  <c:v>2940.5</c:v>
                </c:pt>
                <c:pt idx="1800">
                  <c:v>2675.0</c:v>
                </c:pt>
                <c:pt idx="1801">
                  <c:v>2602.5</c:v>
                </c:pt>
                <c:pt idx="1802">
                  <c:v>2652.0</c:v>
                </c:pt>
                <c:pt idx="1803">
                  <c:v>2688.5</c:v>
                </c:pt>
                <c:pt idx="1804">
                  <c:v>2840.5</c:v>
                </c:pt>
                <c:pt idx="1805">
                  <c:v>3198.5</c:v>
                </c:pt>
                <c:pt idx="1806">
                  <c:v>3609.1058305</c:v>
                </c:pt>
                <c:pt idx="1807">
                  <c:v>3973.788149</c:v>
                </c:pt>
                <c:pt idx="1808">
                  <c:v>4076.94742</c:v>
                </c:pt>
                <c:pt idx="1809">
                  <c:v>4037.007304</c:v>
                </c:pt>
                <c:pt idx="1810">
                  <c:v>4021.103048</c:v>
                </c:pt>
                <c:pt idx="1811">
                  <c:v>3982.791392</c:v>
                </c:pt>
                <c:pt idx="1812">
                  <c:v>3819.582224</c:v>
                </c:pt>
                <c:pt idx="1813">
                  <c:v>3676.61114</c:v>
                </c:pt>
                <c:pt idx="1814">
                  <c:v>3633.586128</c:v>
                </c:pt>
                <c:pt idx="1815">
                  <c:v>3617.213408</c:v>
                </c:pt>
                <c:pt idx="1816">
                  <c:v>3659.903038</c:v>
                </c:pt>
                <c:pt idx="1817">
                  <c:v>3677.2462825</c:v>
                </c:pt>
                <c:pt idx="1818">
                  <c:v>3983.866891718</c:v>
                </c:pt>
                <c:pt idx="1819">
                  <c:v>3883.5</c:v>
                </c:pt>
                <c:pt idx="1820">
                  <c:v>3612.0</c:v>
                </c:pt>
                <c:pt idx="1821">
                  <c:v>3238.0</c:v>
                </c:pt>
                <c:pt idx="1822">
                  <c:v>2765.0</c:v>
                </c:pt>
                <c:pt idx="1823">
                  <c:v>2385.0</c:v>
                </c:pt>
                <c:pt idx="1824">
                  <c:v>2249.0</c:v>
                </c:pt>
                <c:pt idx="1825">
                  <c:v>2191.5</c:v>
                </c:pt>
                <c:pt idx="1826">
                  <c:v>2364.0</c:v>
                </c:pt>
                <c:pt idx="1827">
                  <c:v>2353.0</c:v>
                </c:pt>
                <c:pt idx="1828">
                  <c:v>2470.0</c:v>
                </c:pt>
                <c:pt idx="1829">
                  <c:v>2873.5</c:v>
                </c:pt>
                <c:pt idx="1830">
                  <c:v>3419.74733675</c:v>
                </c:pt>
                <c:pt idx="1831">
                  <c:v>3762.764652</c:v>
                </c:pt>
                <c:pt idx="1832">
                  <c:v>3729.198338</c:v>
                </c:pt>
                <c:pt idx="1833">
                  <c:v>3661.568504</c:v>
                </c:pt>
                <c:pt idx="1834">
                  <c:v>3568.994868</c:v>
                </c:pt>
                <c:pt idx="1835">
                  <c:v>3510.65464</c:v>
                </c:pt>
                <c:pt idx="1836">
                  <c:v>3396.113812</c:v>
                </c:pt>
                <c:pt idx="1837">
                  <c:v>3357.285156</c:v>
                </c:pt>
                <c:pt idx="1838">
                  <c:v>3429.046768</c:v>
                </c:pt>
                <c:pt idx="1839">
                  <c:v>3474.094586</c:v>
                </c:pt>
                <c:pt idx="1840">
                  <c:v>3637.65237</c:v>
                </c:pt>
                <c:pt idx="1841">
                  <c:v>3767.416247</c:v>
                </c:pt>
                <c:pt idx="1842">
                  <c:v>4173.875176032</c:v>
                </c:pt>
                <c:pt idx="1843">
                  <c:v>4301.0</c:v>
                </c:pt>
                <c:pt idx="1844">
                  <c:v>4285.0</c:v>
                </c:pt>
                <c:pt idx="1845">
                  <c:v>4093.5</c:v>
                </c:pt>
                <c:pt idx="1846">
                  <c:v>3797.0</c:v>
                </c:pt>
                <c:pt idx="1847">
                  <c:v>3479.5</c:v>
                </c:pt>
                <c:pt idx="1848">
                  <c:v>3284.0</c:v>
                </c:pt>
                <c:pt idx="1849">
                  <c:v>3197.0</c:v>
                </c:pt>
                <c:pt idx="1850">
                  <c:v>3239.0</c:v>
                </c:pt>
                <c:pt idx="1851">
                  <c:v>3193.0</c:v>
                </c:pt>
                <c:pt idx="1852">
                  <c:v>3283.0</c:v>
                </c:pt>
                <c:pt idx="1853">
                  <c:v>3508.5</c:v>
                </c:pt>
                <c:pt idx="1854">
                  <c:v>3745.854301122</c:v>
                </c:pt>
                <c:pt idx="1855">
                  <c:v>4014.322187</c:v>
                </c:pt>
                <c:pt idx="1856">
                  <c:v>4125.088323</c:v>
                </c:pt>
                <c:pt idx="1857">
                  <c:v>4181.2564</c:v>
                </c:pt>
                <c:pt idx="1858">
                  <c:v>4135.859517</c:v>
                </c:pt>
                <c:pt idx="1859">
                  <c:v>4096.990844</c:v>
                </c:pt>
                <c:pt idx="1860">
                  <c:v>4000.697348</c:v>
                </c:pt>
                <c:pt idx="1861">
                  <c:v>3938.995523</c:v>
                </c:pt>
                <c:pt idx="1862">
                  <c:v>3795.155318</c:v>
                </c:pt>
                <c:pt idx="1863">
                  <c:v>3695.314773</c:v>
                </c:pt>
                <c:pt idx="1864">
                  <c:v>3707.7805745</c:v>
                </c:pt>
                <c:pt idx="1865">
                  <c:v>3763.95817075</c:v>
                </c:pt>
                <c:pt idx="1866">
                  <c:v>4064.205433468</c:v>
                </c:pt>
                <c:pt idx="1867">
                  <c:v>3999.5</c:v>
                </c:pt>
                <c:pt idx="1868">
                  <c:v>3813.5</c:v>
                </c:pt>
                <c:pt idx="1869">
                  <c:v>3602.5</c:v>
                </c:pt>
                <c:pt idx="1870">
                  <c:v>3469.0</c:v>
                </c:pt>
                <c:pt idx="1871">
                  <c:v>3371.5</c:v>
                </c:pt>
                <c:pt idx="1872">
                  <c:v>3241.5</c:v>
                </c:pt>
                <c:pt idx="1873">
                  <c:v>3187.0</c:v>
                </c:pt>
                <c:pt idx="1874">
                  <c:v>3208.0</c:v>
                </c:pt>
                <c:pt idx="1875">
                  <c:v>3254.0</c:v>
                </c:pt>
                <c:pt idx="1876">
                  <c:v>3365.5</c:v>
                </c:pt>
                <c:pt idx="1877">
                  <c:v>3504.5</c:v>
                </c:pt>
                <c:pt idx="1878">
                  <c:v>3550.0584395</c:v>
                </c:pt>
                <c:pt idx="1879">
                  <c:v>3738.713377</c:v>
                </c:pt>
                <c:pt idx="1880">
                  <c:v>3869.439958</c:v>
                </c:pt>
                <c:pt idx="1881">
                  <c:v>3898.905852</c:v>
                </c:pt>
                <c:pt idx="1882">
                  <c:v>3825.871416</c:v>
                </c:pt>
                <c:pt idx="1883">
                  <c:v>3688.35158</c:v>
                </c:pt>
                <c:pt idx="1884">
                  <c:v>3434.754012</c:v>
                </c:pt>
                <c:pt idx="1885">
                  <c:v>3347.44296</c:v>
                </c:pt>
                <c:pt idx="1886">
                  <c:v>3363.364938</c:v>
                </c:pt>
                <c:pt idx="1887">
                  <c:v>3377.226128</c:v>
                </c:pt>
                <c:pt idx="1888">
                  <c:v>3485.079394</c:v>
                </c:pt>
                <c:pt idx="1889">
                  <c:v>3748.6820675</c:v>
                </c:pt>
                <c:pt idx="1890">
                  <c:v>4042.885468468</c:v>
                </c:pt>
                <c:pt idx="1891">
                  <c:v>3972.0</c:v>
                </c:pt>
                <c:pt idx="1892">
                  <c:v>3799.5</c:v>
                </c:pt>
                <c:pt idx="1893">
                  <c:v>3545.5</c:v>
                </c:pt>
                <c:pt idx="1894">
                  <c:v>3281.0</c:v>
                </c:pt>
                <c:pt idx="1895">
                  <c:v>3152.5</c:v>
                </c:pt>
                <c:pt idx="1896">
                  <c:v>3068.5</c:v>
                </c:pt>
                <c:pt idx="1897">
                  <c:v>3016.5</c:v>
                </c:pt>
                <c:pt idx="1898">
                  <c:v>2924.5</c:v>
                </c:pt>
                <c:pt idx="1899">
                  <c:v>2866.5</c:v>
                </c:pt>
                <c:pt idx="1900">
                  <c:v>2965.5</c:v>
                </c:pt>
                <c:pt idx="1901">
                  <c:v>3168.5</c:v>
                </c:pt>
                <c:pt idx="1902">
                  <c:v>3381.05324425</c:v>
                </c:pt>
                <c:pt idx="1903">
                  <c:v>3615.818295</c:v>
                </c:pt>
                <c:pt idx="1904">
                  <c:v>3706.80514</c:v>
                </c:pt>
                <c:pt idx="1905">
                  <c:v>3635.449204</c:v>
                </c:pt>
                <c:pt idx="1906">
                  <c:v>3560.17658</c:v>
                </c:pt>
                <c:pt idx="1907">
                  <c:v>3509.828712</c:v>
                </c:pt>
                <c:pt idx="1908">
                  <c:v>3296.953852</c:v>
                </c:pt>
                <c:pt idx="1909">
                  <c:v>3280.850072</c:v>
                </c:pt>
                <c:pt idx="1910">
                  <c:v>3365.032156</c:v>
                </c:pt>
                <c:pt idx="1911">
                  <c:v>3511.678922</c:v>
                </c:pt>
                <c:pt idx="1912">
                  <c:v>3610.145944</c:v>
                </c:pt>
                <c:pt idx="1913">
                  <c:v>3868.4525655</c:v>
                </c:pt>
                <c:pt idx="1914">
                  <c:v>4265.037190436</c:v>
                </c:pt>
                <c:pt idx="1915">
                  <c:v>4271.5</c:v>
                </c:pt>
                <c:pt idx="1916">
                  <c:v>4135.5</c:v>
                </c:pt>
                <c:pt idx="1917">
                  <c:v>3884.0</c:v>
                </c:pt>
                <c:pt idx="1918">
                  <c:v>3437.5</c:v>
                </c:pt>
                <c:pt idx="1919">
                  <c:v>3117.0</c:v>
                </c:pt>
                <c:pt idx="1920">
                  <c:v>2995.0</c:v>
                </c:pt>
                <c:pt idx="1921">
                  <c:v>2936.5</c:v>
                </c:pt>
                <c:pt idx="1922">
                  <c:v>2903.0</c:v>
                </c:pt>
                <c:pt idx="1923">
                  <c:v>2907.5</c:v>
                </c:pt>
                <c:pt idx="1924">
                  <c:v>3061.0</c:v>
                </c:pt>
                <c:pt idx="1925">
                  <c:v>3436.5</c:v>
                </c:pt>
                <c:pt idx="1926">
                  <c:v>3854.4673605</c:v>
                </c:pt>
                <c:pt idx="1927">
                  <c:v>4102.272364</c:v>
                </c:pt>
                <c:pt idx="1928">
                  <c:v>4167.363864</c:v>
                </c:pt>
                <c:pt idx="1929">
                  <c:v>4149.504828</c:v>
                </c:pt>
                <c:pt idx="1930">
                  <c:v>4198.92004</c:v>
                </c:pt>
                <c:pt idx="1931">
                  <c:v>4165.638584</c:v>
                </c:pt>
                <c:pt idx="1932">
                  <c:v>4203.738838</c:v>
                </c:pt>
                <c:pt idx="1933">
                  <c:v>4182.774584</c:v>
                </c:pt>
                <c:pt idx="1934">
                  <c:v>4134.394876</c:v>
                </c:pt>
                <c:pt idx="1935">
                  <c:v>4161.781286</c:v>
                </c:pt>
                <c:pt idx="1936">
                  <c:v>4150.549319</c:v>
                </c:pt>
                <c:pt idx="1937">
                  <c:v>4246.3416925</c:v>
                </c:pt>
                <c:pt idx="1938">
                  <c:v>4575.733997016</c:v>
                </c:pt>
                <c:pt idx="1939">
                  <c:v>4567.0</c:v>
                </c:pt>
                <c:pt idx="1940">
                  <c:v>4448.5</c:v>
                </c:pt>
                <c:pt idx="1941">
                  <c:v>4145.5</c:v>
                </c:pt>
                <c:pt idx="1942">
                  <c:v>3647.0</c:v>
                </c:pt>
                <c:pt idx="1943">
                  <c:v>3257.5</c:v>
                </c:pt>
                <c:pt idx="1944">
                  <c:v>3186.0</c:v>
                </c:pt>
                <c:pt idx="1945">
                  <c:v>3167.5</c:v>
                </c:pt>
                <c:pt idx="1946">
                  <c:v>3162.0</c:v>
                </c:pt>
                <c:pt idx="1947">
                  <c:v>3146.0</c:v>
                </c:pt>
                <c:pt idx="1948">
                  <c:v>3279.0</c:v>
                </c:pt>
                <c:pt idx="1949">
                  <c:v>3612.0</c:v>
                </c:pt>
                <c:pt idx="1950">
                  <c:v>3992.65419425</c:v>
                </c:pt>
                <c:pt idx="1951">
                  <c:v>4279.440013</c:v>
                </c:pt>
                <c:pt idx="1952">
                  <c:v>4299.915462</c:v>
                </c:pt>
                <c:pt idx="1953">
                  <c:v>4143.718008</c:v>
                </c:pt>
                <c:pt idx="1954">
                  <c:v>3942.254396</c:v>
                </c:pt>
                <c:pt idx="1955">
                  <c:v>3660.985632</c:v>
                </c:pt>
                <c:pt idx="1956">
                  <c:v>3372.137312</c:v>
                </c:pt>
                <c:pt idx="1957">
                  <c:v>3233.260832</c:v>
                </c:pt>
                <c:pt idx="1958">
                  <c:v>3186.614412</c:v>
                </c:pt>
                <c:pt idx="1959">
                  <c:v>3188.408464</c:v>
                </c:pt>
                <c:pt idx="1960">
                  <c:v>3440.580114</c:v>
                </c:pt>
                <c:pt idx="1961">
                  <c:v>3665.4003885</c:v>
                </c:pt>
                <c:pt idx="1962">
                  <c:v>3921.615425904</c:v>
                </c:pt>
                <c:pt idx="1963">
                  <c:v>3935.5</c:v>
                </c:pt>
                <c:pt idx="1964">
                  <c:v>3868.5</c:v>
                </c:pt>
                <c:pt idx="1965">
                  <c:v>3639.0</c:v>
                </c:pt>
                <c:pt idx="1966">
                  <c:v>3215.0</c:v>
                </c:pt>
                <c:pt idx="1967">
                  <c:v>2849.5</c:v>
                </c:pt>
                <c:pt idx="1968">
                  <c:v>2635.5</c:v>
                </c:pt>
                <c:pt idx="1969">
                  <c:v>2443.0</c:v>
                </c:pt>
                <c:pt idx="1970">
                  <c:v>2319.5</c:v>
                </c:pt>
                <c:pt idx="1971">
                  <c:v>2282.5</c:v>
                </c:pt>
                <c:pt idx="1972">
                  <c:v>2434.0</c:v>
                </c:pt>
                <c:pt idx="1973">
                  <c:v>2884.5</c:v>
                </c:pt>
                <c:pt idx="1974">
                  <c:v>3358.34049725</c:v>
                </c:pt>
                <c:pt idx="1975">
                  <c:v>3644.251351</c:v>
                </c:pt>
                <c:pt idx="1976">
                  <c:v>3637.496024</c:v>
                </c:pt>
                <c:pt idx="1977">
                  <c:v>3595.106364</c:v>
                </c:pt>
                <c:pt idx="1978">
                  <c:v>3666.502148</c:v>
                </c:pt>
                <c:pt idx="1979">
                  <c:v>3588.327372</c:v>
                </c:pt>
                <c:pt idx="1980">
                  <c:v>3397.553664</c:v>
                </c:pt>
                <c:pt idx="1981">
                  <c:v>3448.405812</c:v>
                </c:pt>
                <c:pt idx="1982">
                  <c:v>3569.32464</c:v>
                </c:pt>
                <c:pt idx="1983">
                  <c:v>3576.438584</c:v>
                </c:pt>
                <c:pt idx="1984">
                  <c:v>3849.468836</c:v>
                </c:pt>
                <c:pt idx="1985">
                  <c:v>4100.477834</c:v>
                </c:pt>
                <c:pt idx="1986">
                  <c:v>4276.118849468</c:v>
                </c:pt>
                <c:pt idx="1987">
                  <c:v>4213.0</c:v>
                </c:pt>
                <c:pt idx="1988">
                  <c:v>4074.5</c:v>
                </c:pt>
                <c:pt idx="1989">
                  <c:v>3765.0</c:v>
                </c:pt>
                <c:pt idx="1990">
                  <c:v>3317.0</c:v>
                </c:pt>
                <c:pt idx="1991">
                  <c:v>2955.5</c:v>
                </c:pt>
                <c:pt idx="1992">
                  <c:v>2762.0</c:v>
                </c:pt>
                <c:pt idx="1993">
                  <c:v>2601.0</c:v>
                </c:pt>
                <c:pt idx="1994">
                  <c:v>2570.5</c:v>
                </c:pt>
                <c:pt idx="1995">
                  <c:v>2603.0</c:v>
                </c:pt>
                <c:pt idx="1996">
                  <c:v>2804.0</c:v>
                </c:pt>
                <c:pt idx="1997">
                  <c:v>3183.0</c:v>
                </c:pt>
                <c:pt idx="1998">
                  <c:v>3656.62023575</c:v>
                </c:pt>
                <c:pt idx="1999">
                  <c:v>4040.55765</c:v>
                </c:pt>
                <c:pt idx="2000">
                  <c:v>4217.305334</c:v>
                </c:pt>
                <c:pt idx="2001">
                  <c:v>4336.280724</c:v>
                </c:pt>
                <c:pt idx="2002">
                  <c:v>4454.755752</c:v>
                </c:pt>
                <c:pt idx="2003">
                  <c:v>4442.371368</c:v>
                </c:pt>
                <c:pt idx="2004">
                  <c:v>4362.165172</c:v>
                </c:pt>
                <c:pt idx="2005">
                  <c:v>4392.38162</c:v>
                </c:pt>
                <c:pt idx="2006">
                  <c:v>4354.708268</c:v>
                </c:pt>
                <c:pt idx="2007">
                  <c:v>4362.9348</c:v>
                </c:pt>
                <c:pt idx="2008">
                  <c:v>4511.454618</c:v>
                </c:pt>
                <c:pt idx="2009">
                  <c:v>4679.774591</c:v>
                </c:pt>
                <c:pt idx="2010">
                  <c:v>4843.62851125</c:v>
                </c:pt>
                <c:pt idx="2011">
                  <c:v>4793.5</c:v>
                </c:pt>
                <c:pt idx="2012">
                  <c:v>4718.5</c:v>
                </c:pt>
                <c:pt idx="2013">
                  <c:v>4403.0</c:v>
                </c:pt>
                <c:pt idx="2014">
                  <c:v>3996.0</c:v>
                </c:pt>
                <c:pt idx="2015">
                  <c:v>3621.5</c:v>
                </c:pt>
                <c:pt idx="2016">
                  <c:v>3439.0</c:v>
                </c:pt>
                <c:pt idx="2017">
                  <c:v>3387.5</c:v>
                </c:pt>
                <c:pt idx="2018">
                  <c:v>3362.0</c:v>
                </c:pt>
                <c:pt idx="2019">
                  <c:v>3373.5</c:v>
                </c:pt>
                <c:pt idx="2020">
                  <c:v>3463.0</c:v>
                </c:pt>
                <c:pt idx="2021">
                  <c:v>3638.5</c:v>
                </c:pt>
                <c:pt idx="2022">
                  <c:v>3833.816218</c:v>
                </c:pt>
                <c:pt idx="2023">
                  <c:v>4086.120813</c:v>
                </c:pt>
                <c:pt idx="2024">
                  <c:v>4327.518662</c:v>
                </c:pt>
                <c:pt idx="2025">
                  <c:v>4445.281712</c:v>
                </c:pt>
                <c:pt idx="2026">
                  <c:v>4477.935304</c:v>
                </c:pt>
                <c:pt idx="2027">
                  <c:v>4376.995868</c:v>
                </c:pt>
                <c:pt idx="2028">
                  <c:v>4273.71064</c:v>
                </c:pt>
                <c:pt idx="2029">
                  <c:v>4183.916988</c:v>
                </c:pt>
                <c:pt idx="2030">
                  <c:v>4196.173792</c:v>
                </c:pt>
                <c:pt idx="2031">
                  <c:v>4195.981618</c:v>
                </c:pt>
                <c:pt idx="2032">
                  <c:v>4274.2983</c:v>
                </c:pt>
                <c:pt idx="2033">
                  <c:v>4435.2569465</c:v>
                </c:pt>
                <c:pt idx="2034">
                  <c:v>4767.542032064</c:v>
                </c:pt>
                <c:pt idx="2035">
                  <c:v>4860.5</c:v>
                </c:pt>
                <c:pt idx="2036">
                  <c:v>4791.5</c:v>
                </c:pt>
                <c:pt idx="2037">
                  <c:v>4573.0</c:v>
                </c:pt>
                <c:pt idx="2038">
                  <c:v>4236.5</c:v>
                </c:pt>
                <c:pt idx="2039">
                  <c:v>3887.5</c:v>
                </c:pt>
                <c:pt idx="2040">
                  <c:v>3569.5</c:v>
                </c:pt>
                <c:pt idx="2041">
                  <c:v>3419.5</c:v>
                </c:pt>
                <c:pt idx="2042">
                  <c:v>3343.5</c:v>
                </c:pt>
                <c:pt idx="2043">
                  <c:v>3357.5</c:v>
                </c:pt>
                <c:pt idx="2044">
                  <c:v>3421.5</c:v>
                </c:pt>
                <c:pt idx="2045">
                  <c:v>3495.5</c:v>
                </c:pt>
                <c:pt idx="2046">
                  <c:v>3571.859116</c:v>
                </c:pt>
                <c:pt idx="2047">
                  <c:v>3798.684954</c:v>
                </c:pt>
                <c:pt idx="2048">
                  <c:v>3898.251193</c:v>
                </c:pt>
                <c:pt idx="2049">
                  <c:v>3925.5439</c:v>
                </c:pt>
                <c:pt idx="2050">
                  <c:v>4020.134196</c:v>
                </c:pt>
                <c:pt idx="2051">
                  <c:v>3962.89512</c:v>
                </c:pt>
                <c:pt idx="2052">
                  <c:v>3767.367144</c:v>
                </c:pt>
                <c:pt idx="2053">
                  <c:v>3729.83108</c:v>
                </c:pt>
                <c:pt idx="2054">
                  <c:v>3678.204728</c:v>
                </c:pt>
                <c:pt idx="2055">
                  <c:v>3693.8864</c:v>
                </c:pt>
                <c:pt idx="2056">
                  <c:v>3735.485498</c:v>
                </c:pt>
                <c:pt idx="2057">
                  <c:v>3844.265346</c:v>
                </c:pt>
                <c:pt idx="2058">
                  <c:v>4100.387674936</c:v>
                </c:pt>
                <c:pt idx="2059">
                  <c:v>4179.0</c:v>
                </c:pt>
                <c:pt idx="2060">
                  <c:v>4036.5</c:v>
                </c:pt>
                <c:pt idx="2061">
                  <c:v>3672.0</c:v>
                </c:pt>
                <c:pt idx="2062">
                  <c:v>3321.5</c:v>
                </c:pt>
                <c:pt idx="2063">
                  <c:v>3082.0</c:v>
                </c:pt>
                <c:pt idx="2064">
                  <c:v>2888.0</c:v>
                </c:pt>
                <c:pt idx="2065">
                  <c:v>2715.0</c:v>
                </c:pt>
                <c:pt idx="2066">
                  <c:v>2655.0</c:v>
                </c:pt>
                <c:pt idx="2067">
                  <c:v>2777.5</c:v>
                </c:pt>
                <c:pt idx="2068">
                  <c:v>3041.0</c:v>
                </c:pt>
                <c:pt idx="2069">
                  <c:v>3342.0</c:v>
                </c:pt>
                <c:pt idx="2070">
                  <c:v>3739.77489075</c:v>
                </c:pt>
                <c:pt idx="2071">
                  <c:v>4058.731461</c:v>
                </c:pt>
                <c:pt idx="2072">
                  <c:v>4178.249702</c:v>
                </c:pt>
                <c:pt idx="2073">
                  <c:v>4189.57882</c:v>
                </c:pt>
                <c:pt idx="2074">
                  <c:v>4200.77939</c:v>
                </c:pt>
                <c:pt idx="2075">
                  <c:v>4070.673152</c:v>
                </c:pt>
                <c:pt idx="2076">
                  <c:v>3919.958936</c:v>
                </c:pt>
                <c:pt idx="2077">
                  <c:v>3736.672712</c:v>
                </c:pt>
                <c:pt idx="2078">
                  <c:v>3607.4194</c:v>
                </c:pt>
                <c:pt idx="2079">
                  <c:v>3649.168016</c:v>
                </c:pt>
                <c:pt idx="2080">
                  <c:v>3685.324286</c:v>
                </c:pt>
                <c:pt idx="2081">
                  <c:v>3788.9547475</c:v>
                </c:pt>
                <c:pt idx="2082">
                  <c:v>4078.680297314</c:v>
                </c:pt>
                <c:pt idx="2083">
                  <c:v>4227.5</c:v>
                </c:pt>
                <c:pt idx="2084">
                  <c:v>4098.5</c:v>
                </c:pt>
                <c:pt idx="2085">
                  <c:v>3707.0</c:v>
                </c:pt>
                <c:pt idx="2086">
                  <c:v>3228.0</c:v>
                </c:pt>
                <c:pt idx="2087">
                  <c:v>2897.5</c:v>
                </c:pt>
                <c:pt idx="2088">
                  <c:v>2652.5</c:v>
                </c:pt>
                <c:pt idx="2089">
                  <c:v>2480.0</c:v>
                </c:pt>
                <c:pt idx="2090">
                  <c:v>2446.0</c:v>
                </c:pt>
                <c:pt idx="2091">
                  <c:v>2484.5</c:v>
                </c:pt>
                <c:pt idx="2092">
                  <c:v>2595.5</c:v>
                </c:pt>
                <c:pt idx="2093">
                  <c:v>2795.8508721</c:v>
                </c:pt>
                <c:pt idx="2094">
                  <c:v>3119.688241372</c:v>
                </c:pt>
                <c:pt idx="2095">
                  <c:v>3448.271074</c:v>
                </c:pt>
                <c:pt idx="2096">
                  <c:v>3408.922089</c:v>
                </c:pt>
                <c:pt idx="2097">
                  <c:v>3400.368006</c:v>
                </c:pt>
                <c:pt idx="2098">
                  <c:v>3433.92444</c:v>
                </c:pt>
                <c:pt idx="2099">
                  <c:v>3461.3925</c:v>
                </c:pt>
                <c:pt idx="2100">
                  <c:v>3371.775154</c:v>
                </c:pt>
                <c:pt idx="2101">
                  <c:v>3221.70563</c:v>
                </c:pt>
                <c:pt idx="2102">
                  <c:v>3068.043658</c:v>
                </c:pt>
                <c:pt idx="2103">
                  <c:v>3125.823634</c:v>
                </c:pt>
                <c:pt idx="2104">
                  <c:v>3185.293301</c:v>
                </c:pt>
                <c:pt idx="2105">
                  <c:v>3337.46555125</c:v>
                </c:pt>
                <c:pt idx="2106">
                  <c:v>3643.01597025</c:v>
                </c:pt>
                <c:pt idx="2107">
                  <c:v>3852.0</c:v>
                </c:pt>
                <c:pt idx="2108">
                  <c:v>3765.0</c:v>
                </c:pt>
                <c:pt idx="2109">
                  <c:v>3435.5</c:v>
                </c:pt>
                <c:pt idx="2110">
                  <c:v>3085.5</c:v>
                </c:pt>
                <c:pt idx="2111">
                  <c:v>2769.0</c:v>
                </c:pt>
                <c:pt idx="2112">
                  <c:v>2555.5</c:v>
                </c:pt>
                <c:pt idx="2113">
                  <c:v>2503.0</c:v>
                </c:pt>
                <c:pt idx="2114">
                  <c:v>2500.0</c:v>
                </c:pt>
                <c:pt idx="2115">
                  <c:v>2561.5</c:v>
                </c:pt>
                <c:pt idx="2116">
                  <c:v>2743.5</c:v>
                </c:pt>
                <c:pt idx="2117">
                  <c:v>3032.538260484</c:v>
                </c:pt>
                <c:pt idx="2118">
                  <c:v>3464.82447425</c:v>
                </c:pt>
                <c:pt idx="2119">
                  <c:v>3746.259575</c:v>
                </c:pt>
                <c:pt idx="2120">
                  <c:v>3765.087964</c:v>
                </c:pt>
                <c:pt idx="2121">
                  <c:v>3948.508242</c:v>
                </c:pt>
                <c:pt idx="2122">
                  <c:v>3873.872064</c:v>
                </c:pt>
                <c:pt idx="2123">
                  <c:v>3891.085168</c:v>
                </c:pt>
                <c:pt idx="2124">
                  <c:v>3788.527512</c:v>
                </c:pt>
                <c:pt idx="2125">
                  <c:v>3690.838852</c:v>
                </c:pt>
                <c:pt idx="2126">
                  <c:v>3616.850452</c:v>
                </c:pt>
                <c:pt idx="2127">
                  <c:v>3574.744072</c:v>
                </c:pt>
                <c:pt idx="2128">
                  <c:v>3663.352122</c:v>
                </c:pt>
                <c:pt idx="2129">
                  <c:v>3722.6293305</c:v>
                </c:pt>
                <c:pt idx="2130">
                  <c:v>4061.797676814</c:v>
                </c:pt>
                <c:pt idx="2131">
                  <c:v>4046.5</c:v>
                </c:pt>
                <c:pt idx="2132">
                  <c:v>3868.5</c:v>
                </c:pt>
                <c:pt idx="2133">
                  <c:v>3662.0</c:v>
                </c:pt>
                <c:pt idx="2134">
                  <c:v>3329.5</c:v>
                </c:pt>
                <c:pt idx="2135">
                  <c:v>2900.5</c:v>
                </c:pt>
                <c:pt idx="2136">
                  <c:v>2676.0</c:v>
                </c:pt>
                <c:pt idx="2137">
                  <c:v>2607.0</c:v>
                </c:pt>
                <c:pt idx="2138">
                  <c:v>2538.0</c:v>
                </c:pt>
                <c:pt idx="2139">
                  <c:v>2574.5</c:v>
                </c:pt>
                <c:pt idx="2140">
                  <c:v>2719.5</c:v>
                </c:pt>
                <c:pt idx="2141">
                  <c:v>3027.060636548</c:v>
                </c:pt>
                <c:pt idx="2142">
                  <c:v>3430.211792</c:v>
                </c:pt>
                <c:pt idx="2143">
                  <c:v>3572.770518</c:v>
                </c:pt>
                <c:pt idx="2144">
                  <c:v>3482.08467</c:v>
                </c:pt>
                <c:pt idx="2145">
                  <c:v>3556.35058</c:v>
                </c:pt>
                <c:pt idx="2146">
                  <c:v>3582.135348</c:v>
                </c:pt>
                <c:pt idx="2147">
                  <c:v>3606.60888</c:v>
                </c:pt>
                <c:pt idx="2148">
                  <c:v>3499.337248</c:v>
                </c:pt>
                <c:pt idx="2149">
                  <c:v>3520.785132</c:v>
                </c:pt>
                <c:pt idx="2150">
                  <c:v>3621.9912</c:v>
                </c:pt>
                <c:pt idx="2151">
                  <c:v>3733.318266</c:v>
                </c:pt>
                <c:pt idx="2152">
                  <c:v>3948.822884</c:v>
                </c:pt>
                <c:pt idx="2153">
                  <c:v>4117.7300825</c:v>
                </c:pt>
                <c:pt idx="2154">
                  <c:v>4325.875944372</c:v>
                </c:pt>
                <c:pt idx="2155">
                  <c:v>4457.0</c:v>
                </c:pt>
                <c:pt idx="2156">
                  <c:v>4466.0</c:v>
                </c:pt>
                <c:pt idx="2157">
                  <c:v>4364.0</c:v>
                </c:pt>
                <c:pt idx="2158">
                  <c:v>3976.0</c:v>
                </c:pt>
                <c:pt idx="2159">
                  <c:v>3601.0</c:v>
                </c:pt>
                <c:pt idx="2160">
                  <c:v>3383.0</c:v>
                </c:pt>
                <c:pt idx="2161">
                  <c:v>3264.5</c:v>
                </c:pt>
                <c:pt idx="2162">
                  <c:v>3229.5</c:v>
                </c:pt>
                <c:pt idx="2163">
                  <c:v>3277.0</c:v>
                </c:pt>
                <c:pt idx="2164">
                  <c:v>3404.0</c:v>
                </c:pt>
                <c:pt idx="2165">
                  <c:v>3668.510075202</c:v>
                </c:pt>
                <c:pt idx="2166">
                  <c:v>4021.185871</c:v>
                </c:pt>
                <c:pt idx="2167">
                  <c:v>4191.838375</c:v>
                </c:pt>
                <c:pt idx="2168">
                  <c:v>4184.402914</c:v>
                </c:pt>
                <c:pt idx="2169">
                  <c:v>4202.143344</c:v>
                </c:pt>
                <c:pt idx="2170">
                  <c:v>4220.362908</c:v>
                </c:pt>
                <c:pt idx="2171">
                  <c:v>4218.320004</c:v>
                </c:pt>
                <c:pt idx="2172">
                  <c:v>4135.307428</c:v>
                </c:pt>
                <c:pt idx="2173">
                  <c:v>4175.83</c:v>
                </c:pt>
                <c:pt idx="2174">
                  <c:v>4205.557708</c:v>
                </c:pt>
                <c:pt idx="2175">
                  <c:v>4253.481248</c:v>
                </c:pt>
                <c:pt idx="2176">
                  <c:v>4303.486614</c:v>
                </c:pt>
                <c:pt idx="2177">
                  <c:v>4386.355072</c:v>
                </c:pt>
                <c:pt idx="2178">
                  <c:v>4520.506730782</c:v>
                </c:pt>
                <c:pt idx="2179">
                  <c:v>4660.0</c:v>
                </c:pt>
                <c:pt idx="2180">
                  <c:v>4492.0</c:v>
                </c:pt>
                <c:pt idx="2181">
                  <c:v>4256.5</c:v>
                </c:pt>
                <c:pt idx="2182">
                  <c:v>3864.5</c:v>
                </c:pt>
                <c:pt idx="2183">
                  <c:v>3498.0</c:v>
                </c:pt>
                <c:pt idx="2184">
                  <c:v>3239.0</c:v>
                </c:pt>
                <c:pt idx="2185">
                  <c:v>3173.5</c:v>
                </c:pt>
                <c:pt idx="2186">
                  <c:v>3150.0</c:v>
                </c:pt>
                <c:pt idx="2187">
                  <c:v>3209.5</c:v>
                </c:pt>
                <c:pt idx="2188">
                  <c:v>3269.5</c:v>
                </c:pt>
                <c:pt idx="2189">
                  <c:v>3410.94331325</c:v>
                </c:pt>
                <c:pt idx="2190">
                  <c:v>3599.159288</c:v>
                </c:pt>
                <c:pt idx="2191">
                  <c:v>3868.973714</c:v>
                </c:pt>
                <c:pt idx="2192">
                  <c:v>4081.275604</c:v>
                </c:pt>
                <c:pt idx="2193">
                  <c:v>4155.644968</c:v>
                </c:pt>
                <c:pt idx="2194">
                  <c:v>4223.389036</c:v>
                </c:pt>
                <c:pt idx="2195">
                  <c:v>4174.778292</c:v>
                </c:pt>
                <c:pt idx="2196">
                  <c:v>4117.335616</c:v>
                </c:pt>
                <c:pt idx="2197">
                  <c:v>4060.02294</c:v>
                </c:pt>
                <c:pt idx="2198">
                  <c:v>4016.14318</c:v>
                </c:pt>
                <c:pt idx="2199">
                  <c:v>3927.342018</c:v>
                </c:pt>
                <c:pt idx="2200">
                  <c:v>3851.04264</c:v>
                </c:pt>
                <c:pt idx="2201">
                  <c:v>3873.2767255</c:v>
                </c:pt>
                <c:pt idx="2202">
                  <c:v>4050.354441122</c:v>
                </c:pt>
                <c:pt idx="2203">
                  <c:v>4147.5</c:v>
                </c:pt>
                <c:pt idx="2204">
                  <c:v>3993.0</c:v>
                </c:pt>
                <c:pt idx="2205">
                  <c:v>3753.5</c:v>
                </c:pt>
                <c:pt idx="2206">
                  <c:v>3463.5</c:v>
                </c:pt>
                <c:pt idx="2207">
                  <c:v>3171.0</c:v>
                </c:pt>
                <c:pt idx="2208">
                  <c:v>2977.0</c:v>
                </c:pt>
                <c:pt idx="2209">
                  <c:v>2986.0</c:v>
                </c:pt>
                <c:pt idx="2210">
                  <c:v>3030.5</c:v>
                </c:pt>
                <c:pt idx="2211">
                  <c:v>3019.0</c:v>
                </c:pt>
                <c:pt idx="2212">
                  <c:v>3062.0</c:v>
                </c:pt>
                <c:pt idx="2213">
                  <c:v>3192.688056936</c:v>
                </c:pt>
                <c:pt idx="2214">
                  <c:v>3332.21645875</c:v>
                </c:pt>
                <c:pt idx="2215">
                  <c:v>3455.005772</c:v>
                </c:pt>
                <c:pt idx="2216">
                  <c:v>3643.405248</c:v>
                </c:pt>
                <c:pt idx="2217">
                  <c:v>3658.211972</c:v>
                </c:pt>
                <c:pt idx="2218">
                  <c:v>3738.088466</c:v>
                </c:pt>
                <c:pt idx="2219">
                  <c:v>3689.763266</c:v>
                </c:pt>
                <c:pt idx="2220">
                  <c:v>3624.878668</c:v>
                </c:pt>
                <c:pt idx="2221">
                  <c:v>3595.847238</c:v>
                </c:pt>
                <c:pt idx="2222">
                  <c:v>3527.857374</c:v>
                </c:pt>
                <c:pt idx="2223">
                  <c:v>3449.343094</c:v>
                </c:pt>
                <c:pt idx="2224">
                  <c:v>3409.5684985</c:v>
                </c:pt>
                <c:pt idx="2225">
                  <c:v>3391.75165475</c:v>
                </c:pt>
                <c:pt idx="2226">
                  <c:v>3459.468512686</c:v>
                </c:pt>
                <c:pt idx="2227">
                  <c:v>3622.5</c:v>
                </c:pt>
                <c:pt idx="2228">
                  <c:v>3733.0</c:v>
                </c:pt>
                <c:pt idx="2229">
                  <c:v>3580.0</c:v>
                </c:pt>
                <c:pt idx="2230">
                  <c:v>3254.5</c:v>
                </c:pt>
                <c:pt idx="2231">
                  <c:v>2983.0</c:v>
                </c:pt>
                <c:pt idx="2232">
                  <c:v>2769.0</c:v>
                </c:pt>
                <c:pt idx="2233">
                  <c:v>2731.5</c:v>
                </c:pt>
                <c:pt idx="2234">
                  <c:v>2739.5</c:v>
                </c:pt>
                <c:pt idx="2235">
                  <c:v>2650.5</c:v>
                </c:pt>
                <c:pt idx="2236">
                  <c:v>2695.5</c:v>
                </c:pt>
                <c:pt idx="2237">
                  <c:v>2955.182625056</c:v>
                </c:pt>
                <c:pt idx="2238">
                  <c:v>3308.20237125</c:v>
                </c:pt>
                <c:pt idx="2239">
                  <c:v>3633.614238</c:v>
                </c:pt>
                <c:pt idx="2240">
                  <c:v>3648.491256</c:v>
                </c:pt>
                <c:pt idx="2241">
                  <c:v>3745.63932</c:v>
                </c:pt>
                <c:pt idx="2242">
                  <c:v>3780.788784</c:v>
                </c:pt>
                <c:pt idx="2243">
                  <c:v>3779.189748</c:v>
                </c:pt>
                <c:pt idx="2244">
                  <c:v>3751.393604</c:v>
                </c:pt>
                <c:pt idx="2245">
                  <c:v>3774.4978</c:v>
                </c:pt>
                <c:pt idx="2246">
                  <c:v>3726.823868</c:v>
                </c:pt>
                <c:pt idx="2247">
                  <c:v>3640.720746</c:v>
                </c:pt>
                <c:pt idx="2248">
                  <c:v>3613.582106</c:v>
                </c:pt>
                <c:pt idx="2249">
                  <c:v>3620.900787</c:v>
                </c:pt>
                <c:pt idx="2250">
                  <c:v>3579.214127186</c:v>
                </c:pt>
                <c:pt idx="2251">
                  <c:v>3755.5</c:v>
                </c:pt>
                <c:pt idx="2252">
                  <c:v>3737.5</c:v>
                </c:pt>
                <c:pt idx="2253">
                  <c:v>3248.0</c:v>
                </c:pt>
                <c:pt idx="2254">
                  <c:v>2793.0</c:v>
                </c:pt>
                <c:pt idx="2255">
                  <c:v>2323.0</c:v>
                </c:pt>
                <c:pt idx="2256">
                  <c:v>2188.5</c:v>
                </c:pt>
                <c:pt idx="2257">
                  <c:v>2078.0</c:v>
                </c:pt>
                <c:pt idx="2258">
                  <c:v>1927.5</c:v>
                </c:pt>
                <c:pt idx="2259">
                  <c:v>1788.5</c:v>
                </c:pt>
                <c:pt idx="2260">
                  <c:v>1725.5</c:v>
                </c:pt>
                <c:pt idx="2261">
                  <c:v>1969.774326186</c:v>
                </c:pt>
                <c:pt idx="2262">
                  <c:v>2482.260155</c:v>
                </c:pt>
                <c:pt idx="2263">
                  <c:v>2818.80842</c:v>
                </c:pt>
                <c:pt idx="2264">
                  <c:v>2934.922348</c:v>
                </c:pt>
                <c:pt idx="2265">
                  <c:v>3085.31362</c:v>
                </c:pt>
                <c:pt idx="2266">
                  <c:v>3071.82032</c:v>
                </c:pt>
                <c:pt idx="2267">
                  <c:v>3067.52334</c:v>
                </c:pt>
                <c:pt idx="2268">
                  <c:v>2992.406236</c:v>
                </c:pt>
                <c:pt idx="2269">
                  <c:v>2979.895268</c:v>
                </c:pt>
                <c:pt idx="2270">
                  <c:v>2919.231664</c:v>
                </c:pt>
                <c:pt idx="2271">
                  <c:v>2914.30048</c:v>
                </c:pt>
                <c:pt idx="2272">
                  <c:v>2979.80858</c:v>
                </c:pt>
                <c:pt idx="2273">
                  <c:v>3047.003028</c:v>
                </c:pt>
                <c:pt idx="2274">
                  <c:v>3022.270302314</c:v>
                </c:pt>
                <c:pt idx="2275">
                  <c:v>3234.5</c:v>
                </c:pt>
                <c:pt idx="2276">
                  <c:v>3379.5</c:v>
                </c:pt>
                <c:pt idx="2277">
                  <c:v>3086.5</c:v>
                </c:pt>
                <c:pt idx="2278">
                  <c:v>2643.0</c:v>
                </c:pt>
                <c:pt idx="2279">
                  <c:v>2177.5</c:v>
                </c:pt>
                <c:pt idx="2280">
                  <c:v>1972.5</c:v>
                </c:pt>
                <c:pt idx="2281">
                  <c:v>1871.5</c:v>
                </c:pt>
                <c:pt idx="2282">
                  <c:v>1731.5</c:v>
                </c:pt>
                <c:pt idx="2283">
                  <c:v>1681.0</c:v>
                </c:pt>
                <c:pt idx="2284">
                  <c:v>1756.5</c:v>
                </c:pt>
                <c:pt idx="2285">
                  <c:v>2046.30164175</c:v>
                </c:pt>
                <c:pt idx="2286">
                  <c:v>2586.25983075</c:v>
                </c:pt>
                <c:pt idx="2287">
                  <c:v>2812.766069</c:v>
                </c:pt>
                <c:pt idx="2288">
                  <c:v>2876.768828</c:v>
                </c:pt>
                <c:pt idx="2289">
                  <c:v>2912.948476</c:v>
                </c:pt>
                <c:pt idx="2290">
                  <c:v>2899.991404</c:v>
                </c:pt>
                <c:pt idx="2291">
                  <c:v>2864.1539</c:v>
                </c:pt>
                <c:pt idx="2292">
                  <c:v>2860.028532</c:v>
                </c:pt>
                <c:pt idx="2293">
                  <c:v>2937.360964</c:v>
                </c:pt>
                <c:pt idx="2294">
                  <c:v>2977.906568</c:v>
                </c:pt>
                <c:pt idx="2295">
                  <c:v>3033.932428</c:v>
                </c:pt>
                <c:pt idx="2296">
                  <c:v>3148.108922</c:v>
                </c:pt>
                <c:pt idx="2297">
                  <c:v>3369.4405715</c:v>
                </c:pt>
                <c:pt idx="2298">
                  <c:v>3515.592577936</c:v>
                </c:pt>
                <c:pt idx="2299">
                  <c:v>3827.5</c:v>
                </c:pt>
                <c:pt idx="2300">
                  <c:v>4193.0</c:v>
                </c:pt>
                <c:pt idx="2301">
                  <c:v>4030.0</c:v>
                </c:pt>
                <c:pt idx="2302">
                  <c:v>3675.5</c:v>
                </c:pt>
                <c:pt idx="2303">
                  <c:v>3310.0</c:v>
                </c:pt>
                <c:pt idx="2304">
                  <c:v>3098.5</c:v>
                </c:pt>
                <c:pt idx="2305">
                  <c:v>2984.5</c:v>
                </c:pt>
                <c:pt idx="2306">
                  <c:v>2957.0</c:v>
                </c:pt>
                <c:pt idx="2307">
                  <c:v>2921.0</c:v>
                </c:pt>
                <c:pt idx="2308">
                  <c:v>3021.5</c:v>
                </c:pt>
                <c:pt idx="2309">
                  <c:v>3320.020873622</c:v>
                </c:pt>
                <c:pt idx="2310">
                  <c:v>3770.766889</c:v>
                </c:pt>
                <c:pt idx="2311">
                  <c:v>3962.566511</c:v>
                </c:pt>
                <c:pt idx="2312">
                  <c:v>4009.461436</c:v>
                </c:pt>
                <c:pt idx="2313">
                  <c:v>4083.038516</c:v>
                </c:pt>
                <c:pt idx="2314">
                  <c:v>4103.493304</c:v>
                </c:pt>
                <c:pt idx="2315">
                  <c:v>4073.823856</c:v>
                </c:pt>
                <c:pt idx="2316">
                  <c:v>4029.70538</c:v>
                </c:pt>
                <c:pt idx="2317">
                  <c:v>3975.182944</c:v>
                </c:pt>
                <c:pt idx="2318">
                  <c:v>3951.322044</c:v>
                </c:pt>
                <c:pt idx="2319">
                  <c:v>3956.705508</c:v>
                </c:pt>
                <c:pt idx="2320">
                  <c:v>3940.968188</c:v>
                </c:pt>
                <c:pt idx="2321">
                  <c:v>3830.923504</c:v>
                </c:pt>
                <c:pt idx="2322">
                  <c:v>3672.637527936</c:v>
                </c:pt>
                <c:pt idx="2323">
                  <c:v>3715.5</c:v>
                </c:pt>
                <c:pt idx="2324">
                  <c:v>3938.5</c:v>
                </c:pt>
                <c:pt idx="2325">
                  <c:v>3763.0</c:v>
                </c:pt>
                <c:pt idx="2326">
                  <c:v>3357.5</c:v>
                </c:pt>
                <c:pt idx="2327">
                  <c:v>2991.5</c:v>
                </c:pt>
                <c:pt idx="2328">
                  <c:v>2746.5</c:v>
                </c:pt>
                <c:pt idx="2329">
                  <c:v>2674.5</c:v>
                </c:pt>
                <c:pt idx="2330">
                  <c:v>2612.0</c:v>
                </c:pt>
                <c:pt idx="2331">
                  <c:v>2619.5</c:v>
                </c:pt>
                <c:pt idx="2332">
                  <c:v>2629.0</c:v>
                </c:pt>
                <c:pt idx="2333">
                  <c:v>2855.240340968</c:v>
                </c:pt>
                <c:pt idx="2334">
                  <c:v>3341.468616</c:v>
                </c:pt>
                <c:pt idx="2335">
                  <c:v>3607.311982</c:v>
                </c:pt>
                <c:pt idx="2336">
                  <c:v>3585.710992</c:v>
                </c:pt>
                <c:pt idx="2337">
                  <c:v>3354.175388</c:v>
                </c:pt>
                <c:pt idx="2338">
                  <c:v>3259.826084</c:v>
                </c:pt>
                <c:pt idx="2339">
                  <c:v>3168.883068</c:v>
                </c:pt>
                <c:pt idx="2340">
                  <c:v>3163.263524</c:v>
                </c:pt>
                <c:pt idx="2341">
                  <c:v>3176.843055</c:v>
                </c:pt>
                <c:pt idx="2342">
                  <c:v>3056.516234</c:v>
                </c:pt>
                <c:pt idx="2343">
                  <c:v>2981.216104</c:v>
                </c:pt>
                <c:pt idx="2344">
                  <c:v>2914.683997</c:v>
                </c:pt>
                <c:pt idx="2345">
                  <c:v>2829.4627265</c:v>
                </c:pt>
                <c:pt idx="2346">
                  <c:v>2853.092607814</c:v>
                </c:pt>
                <c:pt idx="2347">
                  <c:v>3043.0</c:v>
                </c:pt>
                <c:pt idx="2348">
                  <c:v>3323.0</c:v>
                </c:pt>
                <c:pt idx="2349">
                  <c:v>3138.0</c:v>
                </c:pt>
                <c:pt idx="2350">
                  <c:v>2851.0</c:v>
                </c:pt>
                <c:pt idx="2351">
                  <c:v>2604.5</c:v>
                </c:pt>
                <c:pt idx="2352">
                  <c:v>2498.5</c:v>
                </c:pt>
                <c:pt idx="2353">
                  <c:v>2495.5</c:v>
                </c:pt>
                <c:pt idx="2354">
                  <c:v>2501.5</c:v>
                </c:pt>
                <c:pt idx="2355">
                  <c:v>2565.0</c:v>
                </c:pt>
                <c:pt idx="2356">
                  <c:v>2643.0</c:v>
                </c:pt>
                <c:pt idx="2357">
                  <c:v>2869.64708</c:v>
                </c:pt>
                <c:pt idx="2358">
                  <c:v>3193.17826075</c:v>
                </c:pt>
                <c:pt idx="2359">
                  <c:v>3441.03621</c:v>
                </c:pt>
                <c:pt idx="2360">
                  <c:v>3501.497266</c:v>
                </c:pt>
                <c:pt idx="2361">
                  <c:v>3446.353092</c:v>
                </c:pt>
                <c:pt idx="2362">
                  <c:v>3336.244404</c:v>
                </c:pt>
                <c:pt idx="2363">
                  <c:v>3206.904536</c:v>
                </c:pt>
                <c:pt idx="2364">
                  <c:v>3188.719356</c:v>
                </c:pt>
                <c:pt idx="2365">
                  <c:v>3091.068084</c:v>
                </c:pt>
                <c:pt idx="2366">
                  <c:v>3054.516956</c:v>
                </c:pt>
                <c:pt idx="2367">
                  <c:v>3023.392636</c:v>
                </c:pt>
                <c:pt idx="2368">
                  <c:v>3029.228115</c:v>
                </c:pt>
                <c:pt idx="2369">
                  <c:v>2993.7835505</c:v>
                </c:pt>
                <c:pt idx="2370">
                  <c:v>2989.50772375</c:v>
                </c:pt>
                <c:pt idx="2371">
                  <c:v>3178.5</c:v>
                </c:pt>
                <c:pt idx="2372">
                  <c:v>3341.0</c:v>
                </c:pt>
                <c:pt idx="2373">
                  <c:v>3151.0</c:v>
                </c:pt>
                <c:pt idx="2374">
                  <c:v>2856.5</c:v>
                </c:pt>
                <c:pt idx="2375">
                  <c:v>2580.0</c:v>
                </c:pt>
                <c:pt idx="2376">
                  <c:v>2305.5</c:v>
                </c:pt>
                <c:pt idx="2377">
                  <c:v>2071.0</c:v>
                </c:pt>
                <c:pt idx="2378">
                  <c:v>2058.5</c:v>
                </c:pt>
                <c:pt idx="2379">
                  <c:v>2077.5</c:v>
                </c:pt>
                <c:pt idx="2380">
                  <c:v>2167.5</c:v>
                </c:pt>
                <c:pt idx="2381">
                  <c:v>2307.757068436</c:v>
                </c:pt>
                <c:pt idx="2382">
                  <c:v>2551.69480375</c:v>
                </c:pt>
                <c:pt idx="2383">
                  <c:v>2778.234225</c:v>
                </c:pt>
                <c:pt idx="2384">
                  <c:v>2942.203256</c:v>
                </c:pt>
                <c:pt idx="2385">
                  <c:v>3108.696052</c:v>
                </c:pt>
                <c:pt idx="2386">
                  <c:v>3140.866606</c:v>
                </c:pt>
                <c:pt idx="2387">
                  <c:v>3131.29376</c:v>
                </c:pt>
                <c:pt idx="2388">
                  <c:v>3105.330636</c:v>
                </c:pt>
                <c:pt idx="2389">
                  <c:v>3062.56782</c:v>
                </c:pt>
                <c:pt idx="2390">
                  <c:v>3020.545592</c:v>
                </c:pt>
                <c:pt idx="2391">
                  <c:v>3037.158024</c:v>
                </c:pt>
                <c:pt idx="2392">
                  <c:v>3194.020801</c:v>
                </c:pt>
                <c:pt idx="2393">
                  <c:v>3294.90195025</c:v>
                </c:pt>
                <c:pt idx="2394">
                  <c:v>3428.683513372</c:v>
                </c:pt>
                <c:pt idx="2395">
                  <c:v>3502.5</c:v>
                </c:pt>
                <c:pt idx="2396">
                  <c:v>3592.5</c:v>
                </c:pt>
                <c:pt idx="2397">
                  <c:v>3389.5</c:v>
                </c:pt>
                <c:pt idx="2398">
                  <c:v>2896.0</c:v>
                </c:pt>
                <c:pt idx="2399">
                  <c:v>2416.0</c:v>
                </c:pt>
                <c:pt idx="2400">
                  <c:v>2032.0</c:v>
                </c:pt>
                <c:pt idx="2401">
                  <c:v>1796.5</c:v>
                </c:pt>
                <c:pt idx="2402">
                  <c:v>1780.0</c:v>
                </c:pt>
                <c:pt idx="2403">
                  <c:v>1879.5</c:v>
                </c:pt>
                <c:pt idx="2404">
                  <c:v>1955.5</c:v>
                </c:pt>
                <c:pt idx="2405">
                  <c:v>2089.121214532</c:v>
                </c:pt>
                <c:pt idx="2406">
                  <c:v>2427.325909</c:v>
                </c:pt>
                <c:pt idx="2407">
                  <c:v>2604.093456</c:v>
                </c:pt>
                <c:pt idx="2408">
                  <c:v>2758.000524</c:v>
                </c:pt>
                <c:pt idx="2409">
                  <c:v>2788.552828</c:v>
                </c:pt>
                <c:pt idx="2410">
                  <c:v>2880.017912</c:v>
                </c:pt>
                <c:pt idx="2411">
                  <c:v>2871.265156</c:v>
                </c:pt>
                <c:pt idx="2412">
                  <c:v>2848.235076</c:v>
                </c:pt>
                <c:pt idx="2413">
                  <c:v>2845.904368</c:v>
                </c:pt>
                <c:pt idx="2414">
                  <c:v>2807.906042</c:v>
                </c:pt>
                <c:pt idx="2415">
                  <c:v>2821.601026</c:v>
                </c:pt>
                <c:pt idx="2416">
                  <c:v>2974.069212</c:v>
                </c:pt>
                <c:pt idx="2417">
                  <c:v>3227.17319825</c:v>
                </c:pt>
                <c:pt idx="2418">
                  <c:v>3256.774903186</c:v>
                </c:pt>
                <c:pt idx="2419">
                  <c:v>3510.5</c:v>
                </c:pt>
                <c:pt idx="2420">
                  <c:v>3797.5</c:v>
                </c:pt>
                <c:pt idx="2421">
                  <c:v>3573.0</c:v>
                </c:pt>
                <c:pt idx="2422">
                  <c:v>3103.5</c:v>
                </c:pt>
                <c:pt idx="2423">
                  <c:v>2542.5</c:v>
                </c:pt>
                <c:pt idx="2424">
                  <c:v>2266.5</c:v>
                </c:pt>
                <c:pt idx="2425">
                  <c:v>2158.0</c:v>
                </c:pt>
                <c:pt idx="2426">
                  <c:v>2170.0</c:v>
                </c:pt>
                <c:pt idx="2427">
                  <c:v>2182.5</c:v>
                </c:pt>
                <c:pt idx="2428">
                  <c:v>2321.0</c:v>
                </c:pt>
                <c:pt idx="2429">
                  <c:v>2570.784254564</c:v>
                </c:pt>
                <c:pt idx="2430">
                  <c:v>3090.0890675</c:v>
                </c:pt>
                <c:pt idx="2431">
                  <c:v>3152.061624</c:v>
                </c:pt>
                <c:pt idx="2432">
                  <c:v>3083.2706</c:v>
                </c:pt>
                <c:pt idx="2433">
                  <c:v>3077.854324</c:v>
                </c:pt>
                <c:pt idx="2434">
                  <c:v>3139.025844</c:v>
                </c:pt>
                <c:pt idx="2435">
                  <c:v>3135.058968</c:v>
                </c:pt>
                <c:pt idx="2436">
                  <c:v>3191.392476</c:v>
                </c:pt>
                <c:pt idx="2437">
                  <c:v>3271.962456</c:v>
                </c:pt>
                <c:pt idx="2438">
                  <c:v>3335.071992</c:v>
                </c:pt>
                <c:pt idx="2439">
                  <c:v>3486.797706</c:v>
                </c:pt>
                <c:pt idx="2440">
                  <c:v>3587.37435</c:v>
                </c:pt>
                <c:pt idx="2441">
                  <c:v>3694.711032</c:v>
                </c:pt>
                <c:pt idx="2442">
                  <c:v>3689.281498</c:v>
                </c:pt>
                <c:pt idx="2443">
                  <c:v>3921.0</c:v>
                </c:pt>
                <c:pt idx="2444">
                  <c:v>4226.5</c:v>
                </c:pt>
                <c:pt idx="2445">
                  <c:v>4032.0</c:v>
                </c:pt>
                <c:pt idx="2446">
                  <c:v>3601.0</c:v>
                </c:pt>
                <c:pt idx="2447">
                  <c:v>3123.0</c:v>
                </c:pt>
                <c:pt idx="2448">
                  <c:v>2987.5</c:v>
                </c:pt>
                <c:pt idx="2449">
                  <c:v>2932.5</c:v>
                </c:pt>
                <c:pt idx="2450">
                  <c:v>2921.5</c:v>
                </c:pt>
                <c:pt idx="2451">
                  <c:v>2953.0</c:v>
                </c:pt>
                <c:pt idx="2452">
                  <c:v>3112.0</c:v>
                </c:pt>
                <c:pt idx="2453">
                  <c:v>3422.223374814</c:v>
                </c:pt>
                <c:pt idx="2454">
                  <c:v>3909.05694125</c:v>
                </c:pt>
                <c:pt idx="2455">
                  <c:v>4115.510693</c:v>
                </c:pt>
                <c:pt idx="2456">
                  <c:v>4110.192076</c:v>
                </c:pt>
                <c:pt idx="2457">
                  <c:v>4067.573904</c:v>
                </c:pt>
                <c:pt idx="2458">
                  <c:v>4099.173084</c:v>
                </c:pt>
                <c:pt idx="2459">
                  <c:v>4020.24356</c:v>
                </c:pt>
                <c:pt idx="2460">
                  <c:v>4047.774308</c:v>
                </c:pt>
                <c:pt idx="2461">
                  <c:v>4077.558188</c:v>
                </c:pt>
                <c:pt idx="2462">
                  <c:v>4109.054642</c:v>
                </c:pt>
                <c:pt idx="2463">
                  <c:v>4145.477634</c:v>
                </c:pt>
                <c:pt idx="2464">
                  <c:v>4133.37516</c:v>
                </c:pt>
                <c:pt idx="2465">
                  <c:v>4022.9085225</c:v>
                </c:pt>
                <c:pt idx="2466">
                  <c:v>3717.649217186</c:v>
                </c:pt>
                <c:pt idx="2467">
                  <c:v>3703.0</c:v>
                </c:pt>
                <c:pt idx="2468">
                  <c:v>3895.5</c:v>
                </c:pt>
                <c:pt idx="2469">
                  <c:v>3702.0</c:v>
                </c:pt>
                <c:pt idx="2470">
                  <c:v>3243.5</c:v>
                </c:pt>
                <c:pt idx="2471">
                  <c:v>2788.5</c:v>
                </c:pt>
                <c:pt idx="2472">
                  <c:v>2502.0</c:v>
                </c:pt>
                <c:pt idx="2473">
                  <c:v>2408.5</c:v>
                </c:pt>
                <c:pt idx="2474">
                  <c:v>2420.5</c:v>
                </c:pt>
                <c:pt idx="2475">
                  <c:v>2502.0</c:v>
                </c:pt>
                <c:pt idx="2476">
                  <c:v>2689.0</c:v>
                </c:pt>
                <c:pt idx="2477">
                  <c:v>2962.736275622</c:v>
                </c:pt>
                <c:pt idx="2478">
                  <c:v>3505.1669805</c:v>
                </c:pt>
                <c:pt idx="2479">
                  <c:v>3911.415007</c:v>
                </c:pt>
                <c:pt idx="2480">
                  <c:v>3970.3011</c:v>
                </c:pt>
                <c:pt idx="2481">
                  <c:v>3893.453504</c:v>
                </c:pt>
                <c:pt idx="2482">
                  <c:v>3826.884068</c:v>
                </c:pt>
                <c:pt idx="2483">
                  <c:v>3733.6093</c:v>
                </c:pt>
                <c:pt idx="2484">
                  <c:v>3629.3926</c:v>
                </c:pt>
                <c:pt idx="2485">
                  <c:v>3637.212996</c:v>
                </c:pt>
                <c:pt idx="2486">
                  <c:v>3515.766084</c:v>
                </c:pt>
                <c:pt idx="2487">
                  <c:v>3533.175172</c:v>
                </c:pt>
                <c:pt idx="2488">
                  <c:v>3516.332712</c:v>
                </c:pt>
                <c:pt idx="2489">
                  <c:v>3385.20574425</c:v>
                </c:pt>
                <c:pt idx="2490">
                  <c:v>3338.845693622</c:v>
                </c:pt>
                <c:pt idx="2491">
                  <c:v>3566.5</c:v>
                </c:pt>
                <c:pt idx="2492">
                  <c:v>3857.0</c:v>
                </c:pt>
                <c:pt idx="2493">
                  <c:v>3646.0</c:v>
                </c:pt>
                <c:pt idx="2494">
                  <c:v>3025.5</c:v>
                </c:pt>
                <c:pt idx="2495">
                  <c:v>2495.0</c:v>
                </c:pt>
                <c:pt idx="2496">
                  <c:v>2252.0</c:v>
                </c:pt>
                <c:pt idx="2497">
                  <c:v>2213.5</c:v>
                </c:pt>
                <c:pt idx="2498">
                  <c:v>2206.0</c:v>
                </c:pt>
                <c:pt idx="2499">
                  <c:v>2203.5</c:v>
                </c:pt>
                <c:pt idx="2500">
                  <c:v>2267.0</c:v>
                </c:pt>
                <c:pt idx="2501">
                  <c:v>2542.125399</c:v>
                </c:pt>
                <c:pt idx="2502">
                  <c:v>3091.7745785</c:v>
                </c:pt>
                <c:pt idx="2503">
                  <c:v>3497.464744</c:v>
                </c:pt>
                <c:pt idx="2504">
                  <c:v>3635.31191</c:v>
                </c:pt>
                <c:pt idx="2505">
                  <c:v>3743.07606</c:v>
                </c:pt>
                <c:pt idx="2506">
                  <c:v>3846.419232</c:v>
                </c:pt>
                <c:pt idx="2507">
                  <c:v>3895.148664</c:v>
                </c:pt>
                <c:pt idx="2508">
                  <c:v>3901.952976</c:v>
                </c:pt>
                <c:pt idx="2509">
                  <c:v>3944.018632</c:v>
                </c:pt>
                <c:pt idx="2510">
                  <c:v>3817.43558</c:v>
                </c:pt>
                <c:pt idx="2511">
                  <c:v>3752.352302</c:v>
                </c:pt>
                <c:pt idx="2512">
                  <c:v>3645.8358</c:v>
                </c:pt>
                <c:pt idx="2513">
                  <c:v>3501.34669925</c:v>
                </c:pt>
                <c:pt idx="2514">
                  <c:v>3489.822473</c:v>
                </c:pt>
                <c:pt idx="2515">
                  <c:v>3650.0</c:v>
                </c:pt>
                <c:pt idx="2516">
                  <c:v>3904.0</c:v>
                </c:pt>
                <c:pt idx="2517">
                  <c:v>3767.5</c:v>
                </c:pt>
                <c:pt idx="2518">
                  <c:v>3385.0</c:v>
                </c:pt>
                <c:pt idx="2519">
                  <c:v>3058.5</c:v>
                </c:pt>
                <c:pt idx="2520">
                  <c:v>3027.0</c:v>
                </c:pt>
                <c:pt idx="2521">
                  <c:v>3016.5</c:v>
                </c:pt>
                <c:pt idx="2522">
                  <c:v>2991.0</c:v>
                </c:pt>
                <c:pt idx="2523">
                  <c:v>2993.5</c:v>
                </c:pt>
                <c:pt idx="2524">
                  <c:v>3039.5</c:v>
                </c:pt>
                <c:pt idx="2525">
                  <c:v>3214.614960122</c:v>
                </c:pt>
                <c:pt idx="2526">
                  <c:v>3462.31533</c:v>
                </c:pt>
                <c:pt idx="2527">
                  <c:v>3644.99724</c:v>
                </c:pt>
                <c:pt idx="2528">
                  <c:v>3829.977286</c:v>
                </c:pt>
                <c:pt idx="2529">
                  <c:v>3918.054996</c:v>
                </c:pt>
                <c:pt idx="2530">
                  <c:v>3913.555156</c:v>
                </c:pt>
                <c:pt idx="2531">
                  <c:v>3869.364164</c:v>
                </c:pt>
                <c:pt idx="2532">
                  <c:v>3734.84828</c:v>
                </c:pt>
                <c:pt idx="2533">
                  <c:v>3787.005784</c:v>
                </c:pt>
                <c:pt idx="2534">
                  <c:v>3716.871664</c:v>
                </c:pt>
                <c:pt idx="2535">
                  <c:v>3651.43989</c:v>
                </c:pt>
                <c:pt idx="2536">
                  <c:v>3689.35194</c:v>
                </c:pt>
                <c:pt idx="2537">
                  <c:v>3614.3213665</c:v>
                </c:pt>
                <c:pt idx="2538">
                  <c:v>3560.00691925</c:v>
                </c:pt>
                <c:pt idx="2539">
                  <c:v>3776.5</c:v>
                </c:pt>
                <c:pt idx="2540">
                  <c:v>3972.0</c:v>
                </c:pt>
                <c:pt idx="2541">
                  <c:v>3821.0</c:v>
                </c:pt>
                <c:pt idx="2542">
                  <c:v>3392.0</c:v>
                </c:pt>
                <c:pt idx="2543">
                  <c:v>3116.5</c:v>
                </c:pt>
                <c:pt idx="2544">
                  <c:v>2888.5</c:v>
                </c:pt>
                <c:pt idx="2545">
                  <c:v>2827.5</c:v>
                </c:pt>
                <c:pt idx="2546">
                  <c:v>2879.0</c:v>
                </c:pt>
                <c:pt idx="2547">
                  <c:v>2939.0</c:v>
                </c:pt>
                <c:pt idx="2548">
                  <c:v>2975.5</c:v>
                </c:pt>
                <c:pt idx="2549">
                  <c:v>3043.79031175</c:v>
                </c:pt>
                <c:pt idx="2550">
                  <c:v>3161.274124</c:v>
                </c:pt>
                <c:pt idx="2551">
                  <c:v>3290.448309</c:v>
                </c:pt>
                <c:pt idx="2552">
                  <c:v>3445.854506</c:v>
                </c:pt>
                <c:pt idx="2553">
                  <c:v>3550.092264</c:v>
                </c:pt>
                <c:pt idx="2554">
                  <c:v>3635.5569</c:v>
                </c:pt>
                <c:pt idx="2555">
                  <c:v>3665.188396</c:v>
                </c:pt>
                <c:pt idx="2556">
                  <c:v>3667.494016</c:v>
                </c:pt>
                <c:pt idx="2557">
                  <c:v>3693.69062</c:v>
                </c:pt>
                <c:pt idx="2558">
                  <c:v>3633.987312</c:v>
                </c:pt>
                <c:pt idx="2559">
                  <c:v>3595.238469</c:v>
                </c:pt>
                <c:pt idx="2560">
                  <c:v>3619.273102</c:v>
                </c:pt>
                <c:pt idx="2561">
                  <c:v>3664.7915665</c:v>
                </c:pt>
                <c:pt idx="2562">
                  <c:v>3594.127914372</c:v>
                </c:pt>
                <c:pt idx="2563">
                  <c:v>3706.0</c:v>
                </c:pt>
                <c:pt idx="2564">
                  <c:v>3952.0</c:v>
                </c:pt>
                <c:pt idx="2565">
                  <c:v>3837.5</c:v>
                </c:pt>
                <c:pt idx="2566">
                  <c:v>3392.0</c:v>
                </c:pt>
                <c:pt idx="2567">
                  <c:v>3109.5</c:v>
                </c:pt>
                <c:pt idx="2568">
                  <c:v>2964.0</c:v>
                </c:pt>
                <c:pt idx="2569">
                  <c:v>2898.0</c:v>
                </c:pt>
                <c:pt idx="2570">
                  <c:v>2818.5</c:v>
                </c:pt>
                <c:pt idx="2571">
                  <c:v>2826.5</c:v>
                </c:pt>
                <c:pt idx="2572">
                  <c:v>2918.0</c:v>
                </c:pt>
                <c:pt idx="2573">
                  <c:v>3191.621662</c:v>
                </c:pt>
                <c:pt idx="2574">
                  <c:v>3621.2948545</c:v>
                </c:pt>
                <c:pt idx="2575">
                  <c:v>3888.28444</c:v>
                </c:pt>
                <c:pt idx="2576">
                  <c:v>4014.448942</c:v>
                </c:pt>
                <c:pt idx="2577">
                  <c:v>4208.256248</c:v>
                </c:pt>
                <c:pt idx="2578">
                  <c:v>4317.289184</c:v>
                </c:pt>
                <c:pt idx="2579">
                  <c:v>4331.442784</c:v>
                </c:pt>
                <c:pt idx="2580">
                  <c:v>4349.390968</c:v>
                </c:pt>
                <c:pt idx="2581">
                  <c:v>4264.191456</c:v>
                </c:pt>
                <c:pt idx="2582">
                  <c:v>4226.425236</c:v>
                </c:pt>
                <c:pt idx="2583">
                  <c:v>4226.132794</c:v>
                </c:pt>
                <c:pt idx="2584">
                  <c:v>4100.751723</c:v>
                </c:pt>
                <c:pt idx="2585">
                  <c:v>4131.473991</c:v>
                </c:pt>
                <c:pt idx="2586">
                  <c:v>3973.7633755</c:v>
                </c:pt>
                <c:pt idx="2587">
                  <c:v>3946.0</c:v>
                </c:pt>
                <c:pt idx="2588">
                  <c:v>4097.0</c:v>
                </c:pt>
                <c:pt idx="2589">
                  <c:v>3853.0</c:v>
                </c:pt>
                <c:pt idx="2590">
                  <c:v>3373.5</c:v>
                </c:pt>
                <c:pt idx="2591">
                  <c:v>2900.0</c:v>
                </c:pt>
                <c:pt idx="2592">
                  <c:v>2802.0</c:v>
                </c:pt>
                <c:pt idx="2593">
                  <c:v>2755.0</c:v>
                </c:pt>
                <c:pt idx="2594">
                  <c:v>2743.0</c:v>
                </c:pt>
                <c:pt idx="2595">
                  <c:v>2807.0</c:v>
                </c:pt>
                <c:pt idx="2596">
                  <c:v>2983.0</c:v>
                </c:pt>
                <c:pt idx="2597">
                  <c:v>3353.673906686</c:v>
                </c:pt>
                <c:pt idx="2598">
                  <c:v>3828.626273</c:v>
                </c:pt>
                <c:pt idx="2599">
                  <c:v>4124.047048</c:v>
                </c:pt>
                <c:pt idx="2600">
                  <c:v>4152.265374</c:v>
                </c:pt>
                <c:pt idx="2601">
                  <c:v>4168.648984</c:v>
                </c:pt>
                <c:pt idx="2602">
                  <c:v>4180.624564</c:v>
                </c:pt>
                <c:pt idx="2603">
                  <c:v>4189.192608</c:v>
                </c:pt>
                <c:pt idx="2604">
                  <c:v>4131.353628</c:v>
                </c:pt>
                <c:pt idx="2605">
                  <c:v>4086.314208</c:v>
                </c:pt>
                <c:pt idx="2606">
                  <c:v>4121.121292</c:v>
                </c:pt>
                <c:pt idx="2607">
                  <c:v>4126.861336</c:v>
                </c:pt>
                <c:pt idx="2608">
                  <c:v>4089.815565</c:v>
                </c:pt>
                <c:pt idx="2609">
                  <c:v>3987.297294</c:v>
                </c:pt>
                <c:pt idx="2610">
                  <c:v>3995.710329872</c:v>
                </c:pt>
                <c:pt idx="2611">
                  <c:v>4053.0</c:v>
                </c:pt>
                <c:pt idx="2612">
                  <c:v>4230.0</c:v>
                </c:pt>
                <c:pt idx="2613">
                  <c:v>3930.0</c:v>
                </c:pt>
                <c:pt idx="2614">
                  <c:v>3439.5</c:v>
                </c:pt>
                <c:pt idx="2615">
                  <c:v>2971.5</c:v>
                </c:pt>
                <c:pt idx="2616">
                  <c:v>2649.0</c:v>
                </c:pt>
                <c:pt idx="2617">
                  <c:v>2534.0</c:v>
                </c:pt>
                <c:pt idx="2618">
                  <c:v>2567.0</c:v>
                </c:pt>
                <c:pt idx="2619">
                  <c:v>2607.0</c:v>
                </c:pt>
                <c:pt idx="2620">
                  <c:v>2719.5</c:v>
                </c:pt>
                <c:pt idx="2621">
                  <c:v>3091.217853372</c:v>
                </c:pt>
                <c:pt idx="2622">
                  <c:v>3695.346178</c:v>
                </c:pt>
                <c:pt idx="2623">
                  <c:v>4040.616294</c:v>
                </c:pt>
                <c:pt idx="2624">
                  <c:v>4176.461893</c:v>
                </c:pt>
                <c:pt idx="2625">
                  <c:v>4194.344928</c:v>
                </c:pt>
                <c:pt idx="2626">
                  <c:v>4060.592004</c:v>
                </c:pt>
                <c:pt idx="2627">
                  <c:v>4034.538632</c:v>
                </c:pt>
                <c:pt idx="2628">
                  <c:v>3917.898164</c:v>
                </c:pt>
                <c:pt idx="2629">
                  <c:v>3855.007414</c:v>
                </c:pt>
                <c:pt idx="2630">
                  <c:v>3724.220016</c:v>
                </c:pt>
                <c:pt idx="2631">
                  <c:v>3708.41278</c:v>
                </c:pt>
                <c:pt idx="2632">
                  <c:v>3775.348142</c:v>
                </c:pt>
                <c:pt idx="2633">
                  <c:v>3912.909783</c:v>
                </c:pt>
                <c:pt idx="2634">
                  <c:v>4040.317787372</c:v>
                </c:pt>
                <c:pt idx="2635">
                  <c:v>4114.5</c:v>
                </c:pt>
                <c:pt idx="2636">
                  <c:v>4181.5</c:v>
                </c:pt>
                <c:pt idx="2637">
                  <c:v>3656.5</c:v>
                </c:pt>
                <c:pt idx="2638">
                  <c:v>3139.5</c:v>
                </c:pt>
                <c:pt idx="2639">
                  <c:v>2954.5</c:v>
                </c:pt>
                <c:pt idx="2640">
                  <c:v>2753.0</c:v>
                </c:pt>
                <c:pt idx="2641">
                  <c:v>2735.0</c:v>
                </c:pt>
                <c:pt idx="2642">
                  <c:v>2684.0</c:v>
                </c:pt>
                <c:pt idx="2643">
                  <c:v>2680.0</c:v>
                </c:pt>
                <c:pt idx="2644">
                  <c:v>2763.0</c:v>
                </c:pt>
                <c:pt idx="2645">
                  <c:v>3171.249912372</c:v>
                </c:pt>
                <c:pt idx="2646">
                  <c:v>3704.22096775</c:v>
                </c:pt>
                <c:pt idx="2647">
                  <c:v>3910.17769</c:v>
                </c:pt>
                <c:pt idx="2648">
                  <c:v>4009.741794</c:v>
                </c:pt>
                <c:pt idx="2649">
                  <c:v>4046.84018</c:v>
                </c:pt>
                <c:pt idx="2650">
                  <c:v>4136.487996</c:v>
                </c:pt>
                <c:pt idx="2651">
                  <c:v>4128.035768</c:v>
                </c:pt>
                <c:pt idx="2652">
                  <c:v>4059.105568</c:v>
                </c:pt>
                <c:pt idx="2653">
                  <c:v>4024.5023</c:v>
                </c:pt>
                <c:pt idx="2654">
                  <c:v>3751.824924</c:v>
                </c:pt>
                <c:pt idx="2655">
                  <c:v>3586.947578</c:v>
                </c:pt>
                <c:pt idx="2656">
                  <c:v>3566.801386</c:v>
                </c:pt>
                <c:pt idx="2657">
                  <c:v>3591.636726</c:v>
                </c:pt>
                <c:pt idx="2658">
                  <c:v>3448.645936</c:v>
                </c:pt>
                <c:pt idx="2659">
                  <c:v>3527.5</c:v>
                </c:pt>
                <c:pt idx="2660">
                  <c:v>3626.5</c:v>
                </c:pt>
                <c:pt idx="2661">
                  <c:v>3262.0</c:v>
                </c:pt>
                <c:pt idx="2662">
                  <c:v>2880.0</c:v>
                </c:pt>
                <c:pt idx="2663">
                  <c:v>2596.5</c:v>
                </c:pt>
                <c:pt idx="2664">
                  <c:v>2379.5</c:v>
                </c:pt>
                <c:pt idx="2665">
                  <c:v>2318.0</c:v>
                </c:pt>
                <c:pt idx="2666">
                  <c:v>2260.0</c:v>
                </c:pt>
                <c:pt idx="2667">
                  <c:v>2287.0</c:v>
                </c:pt>
                <c:pt idx="2668">
                  <c:v>2388.0</c:v>
                </c:pt>
                <c:pt idx="2669">
                  <c:v>2793.4614375</c:v>
                </c:pt>
                <c:pt idx="2670">
                  <c:v>3196.951928</c:v>
                </c:pt>
                <c:pt idx="2671">
                  <c:v>3400.08062</c:v>
                </c:pt>
                <c:pt idx="2672">
                  <c:v>3520.630792</c:v>
                </c:pt>
                <c:pt idx="2673">
                  <c:v>3674.010568</c:v>
                </c:pt>
                <c:pt idx="2674">
                  <c:v>3860.618866</c:v>
                </c:pt>
                <c:pt idx="2675">
                  <c:v>3915.554974</c:v>
                </c:pt>
                <c:pt idx="2676">
                  <c:v>3873.711824</c:v>
                </c:pt>
                <c:pt idx="2677">
                  <c:v>3881.736516</c:v>
                </c:pt>
                <c:pt idx="2678">
                  <c:v>3877.558172</c:v>
                </c:pt>
                <c:pt idx="2679">
                  <c:v>3837.843368</c:v>
                </c:pt>
                <c:pt idx="2680">
                  <c:v>3897.343979</c:v>
                </c:pt>
                <c:pt idx="2681">
                  <c:v>3840.1746965</c:v>
                </c:pt>
                <c:pt idx="2682">
                  <c:v>3688.20490825</c:v>
                </c:pt>
                <c:pt idx="2683">
                  <c:v>3708.0</c:v>
                </c:pt>
                <c:pt idx="2684">
                  <c:v>3843.0</c:v>
                </c:pt>
                <c:pt idx="2685">
                  <c:v>3687.5</c:v>
                </c:pt>
                <c:pt idx="2686">
                  <c:v>3322.5</c:v>
                </c:pt>
                <c:pt idx="2687">
                  <c:v>3184.0</c:v>
                </c:pt>
                <c:pt idx="2688">
                  <c:v>3061.5</c:v>
                </c:pt>
                <c:pt idx="2689">
                  <c:v>2951.0</c:v>
                </c:pt>
                <c:pt idx="2690">
                  <c:v>2911.0</c:v>
                </c:pt>
                <c:pt idx="2691">
                  <c:v>2887.0</c:v>
                </c:pt>
                <c:pt idx="2692">
                  <c:v>2977.0</c:v>
                </c:pt>
                <c:pt idx="2693">
                  <c:v>3141.710741372</c:v>
                </c:pt>
                <c:pt idx="2694">
                  <c:v>3318.23257575</c:v>
                </c:pt>
                <c:pt idx="2695">
                  <c:v>3511.119622</c:v>
                </c:pt>
                <c:pt idx="2696">
                  <c:v>3682.973312</c:v>
                </c:pt>
                <c:pt idx="2697">
                  <c:v>3764.264344</c:v>
                </c:pt>
                <c:pt idx="2698">
                  <c:v>3866.521196</c:v>
                </c:pt>
                <c:pt idx="2699">
                  <c:v>3903.938764</c:v>
                </c:pt>
                <c:pt idx="2700">
                  <c:v>3795.36844</c:v>
                </c:pt>
                <c:pt idx="2701">
                  <c:v>3768.323124</c:v>
                </c:pt>
                <c:pt idx="2702">
                  <c:v>3823.97781</c:v>
                </c:pt>
                <c:pt idx="2703">
                  <c:v>3732.613048</c:v>
                </c:pt>
                <c:pt idx="2704">
                  <c:v>3769.389094</c:v>
                </c:pt>
                <c:pt idx="2705">
                  <c:v>3722.833146</c:v>
                </c:pt>
                <c:pt idx="2706">
                  <c:v>3548.32829925</c:v>
                </c:pt>
                <c:pt idx="2707">
                  <c:v>3540.0</c:v>
                </c:pt>
                <c:pt idx="2708">
                  <c:v>3789.0</c:v>
                </c:pt>
                <c:pt idx="2709">
                  <c:v>3675.5</c:v>
                </c:pt>
                <c:pt idx="2710">
                  <c:v>3413.0</c:v>
                </c:pt>
                <c:pt idx="2711">
                  <c:v>3193.5</c:v>
                </c:pt>
                <c:pt idx="2712">
                  <c:v>3029.0</c:v>
                </c:pt>
                <c:pt idx="2713">
                  <c:v>2918.5</c:v>
                </c:pt>
                <c:pt idx="2714">
                  <c:v>2879.5</c:v>
                </c:pt>
                <c:pt idx="2715">
                  <c:v>2788.5</c:v>
                </c:pt>
                <c:pt idx="2716">
                  <c:v>2778.0</c:v>
                </c:pt>
                <c:pt idx="2717">
                  <c:v>2899.3824575</c:v>
                </c:pt>
                <c:pt idx="2718">
                  <c:v>2990.3654045</c:v>
                </c:pt>
                <c:pt idx="2719">
                  <c:v>3056.319295</c:v>
                </c:pt>
                <c:pt idx="2720">
                  <c:v>3149.0987</c:v>
                </c:pt>
                <c:pt idx="2721">
                  <c:v>3207.928832</c:v>
                </c:pt>
                <c:pt idx="2722">
                  <c:v>3282.832168</c:v>
                </c:pt>
                <c:pt idx="2723">
                  <c:v>3319.310268</c:v>
                </c:pt>
                <c:pt idx="2724">
                  <c:v>3269.46904</c:v>
                </c:pt>
                <c:pt idx="2725">
                  <c:v>3126.974412</c:v>
                </c:pt>
                <c:pt idx="2726">
                  <c:v>3112.24464</c:v>
                </c:pt>
                <c:pt idx="2727">
                  <c:v>3142.256046</c:v>
                </c:pt>
                <c:pt idx="2728">
                  <c:v>3284.186016</c:v>
                </c:pt>
                <c:pt idx="2729">
                  <c:v>3419.1473275</c:v>
                </c:pt>
                <c:pt idx="2730">
                  <c:v>3452.441973</c:v>
                </c:pt>
                <c:pt idx="2731">
                  <c:v>3554.5</c:v>
                </c:pt>
                <c:pt idx="2732">
                  <c:v>3635.5</c:v>
                </c:pt>
                <c:pt idx="2733">
                  <c:v>3482.5</c:v>
                </c:pt>
                <c:pt idx="2734">
                  <c:v>3165.0</c:v>
                </c:pt>
                <c:pt idx="2735">
                  <c:v>2822.5</c:v>
                </c:pt>
                <c:pt idx="2736">
                  <c:v>2665.5</c:v>
                </c:pt>
                <c:pt idx="2737">
                  <c:v>2665.0</c:v>
                </c:pt>
                <c:pt idx="2738">
                  <c:v>2643.0</c:v>
                </c:pt>
                <c:pt idx="2739">
                  <c:v>2623.0</c:v>
                </c:pt>
                <c:pt idx="2740">
                  <c:v>2611.0</c:v>
                </c:pt>
                <c:pt idx="2741">
                  <c:v>2836.577659872</c:v>
                </c:pt>
                <c:pt idx="2742">
                  <c:v>3098.788929</c:v>
                </c:pt>
                <c:pt idx="2743">
                  <c:v>3220.120954</c:v>
                </c:pt>
                <c:pt idx="2744">
                  <c:v>3406.67449</c:v>
                </c:pt>
                <c:pt idx="2745">
                  <c:v>3532.154864</c:v>
                </c:pt>
                <c:pt idx="2746">
                  <c:v>3565.811492</c:v>
                </c:pt>
                <c:pt idx="2747">
                  <c:v>3512.427296</c:v>
                </c:pt>
                <c:pt idx="2748">
                  <c:v>3428.564112</c:v>
                </c:pt>
                <c:pt idx="2749">
                  <c:v>3269.508032</c:v>
                </c:pt>
                <c:pt idx="2750">
                  <c:v>3290.491796</c:v>
                </c:pt>
                <c:pt idx="2751">
                  <c:v>3374.106398</c:v>
                </c:pt>
                <c:pt idx="2752">
                  <c:v>3474.44796</c:v>
                </c:pt>
                <c:pt idx="2753">
                  <c:v>3682.8782545</c:v>
                </c:pt>
                <c:pt idx="2754">
                  <c:v>3709.22060525</c:v>
                </c:pt>
                <c:pt idx="2755">
                  <c:v>3905.0</c:v>
                </c:pt>
                <c:pt idx="2756">
                  <c:v>4117.5</c:v>
                </c:pt>
                <c:pt idx="2757">
                  <c:v>3950.5</c:v>
                </c:pt>
                <c:pt idx="2758">
                  <c:v>3500.5</c:v>
                </c:pt>
                <c:pt idx="2759">
                  <c:v>3060.5</c:v>
                </c:pt>
                <c:pt idx="2760">
                  <c:v>2861.0</c:v>
                </c:pt>
                <c:pt idx="2761">
                  <c:v>2753.5</c:v>
                </c:pt>
                <c:pt idx="2762">
                  <c:v>2613.0</c:v>
                </c:pt>
                <c:pt idx="2763">
                  <c:v>2548.0</c:v>
                </c:pt>
                <c:pt idx="2764">
                  <c:v>2539.5</c:v>
                </c:pt>
                <c:pt idx="2765">
                  <c:v>2856.89322875</c:v>
                </c:pt>
                <c:pt idx="2766">
                  <c:v>3154.023806</c:v>
                </c:pt>
                <c:pt idx="2767">
                  <c:v>3091.426562</c:v>
                </c:pt>
                <c:pt idx="2768">
                  <c:v>3042.225776</c:v>
                </c:pt>
                <c:pt idx="2769">
                  <c:v>2998.937932</c:v>
                </c:pt>
                <c:pt idx="2770">
                  <c:v>2978.977156</c:v>
                </c:pt>
                <c:pt idx="2771">
                  <c:v>2939.282452</c:v>
                </c:pt>
                <c:pt idx="2772">
                  <c:v>2882.499776</c:v>
                </c:pt>
                <c:pt idx="2773">
                  <c:v>2857.596228</c:v>
                </c:pt>
                <c:pt idx="2774">
                  <c:v>2892.836152</c:v>
                </c:pt>
                <c:pt idx="2775">
                  <c:v>2958.936786</c:v>
                </c:pt>
                <c:pt idx="2776">
                  <c:v>3185.801286</c:v>
                </c:pt>
                <c:pt idx="2777">
                  <c:v>3537.20443975</c:v>
                </c:pt>
                <c:pt idx="2778">
                  <c:v>3735.8322645</c:v>
                </c:pt>
                <c:pt idx="2779">
                  <c:v>3961.0</c:v>
                </c:pt>
                <c:pt idx="2780">
                  <c:v>4253.0</c:v>
                </c:pt>
                <c:pt idx="2781">
                  <c:v>4067.5</c:v>
                </c:pt>
                <c:pt idx="2782">
                  <c:v>3620.5</c:v>
                </c:pt>
                <c:pt idx="2783">
                  <c:v>3192.0</c:v>
                </c:pt>
                <c:pt idx="2784">
                  <c:v>2962.0</c:v>
                </c:pt>
                <c:pt idx="2785">
                  <c:v>2823.0</c:v>
                </c:pt>
                <c:pt idx="2786">
                  <c:v>2706.5</c:v>
                </c:pt>
                <c:pt idx="2787">
                  <c:v>2673.5</c:v>
                </c:pt>
                <c:pt idx="2788">
                  <c:v>2708.5</c:v>
                </c:pt>
                <c:pt idx="2789">
                  <c:v>2955.3899725</c:v>
                </c:pt>
                <c:pt idx="2790">
                  <c:v>3354.553697</c:v>
                </c:pt>
                <c:pt idx="2791">
                  <c:v>3478.104506</c:v>
                </c:pt>
                <c:pt idx="2792">
                  <c:v>3485.27123</c:v>
                </c:pt>
                <c:pt idx="2793">
                  <c:v>3521.378056</c:v>
                </c:pt>
                <c:pt idx="2794">
                  <c:v>3535.39746</c:v>
                </c:pt>
                <c:pt idx="2795">
                  <c:v>3564.978324</c:v>
                </c:pt>
                <c:pt idx="2796">
                  <c:v>3537.419592</c:v>
                </c:pt>
                <c:pt idx="2797">
                  <c:v>3548.178876</c:v>
                </c:pt>
                <c:pt idx="2798">
                  <c:v>3518.379772</c:v>
                </c:pt>
                <c:pt idx="2799">
                  <c:v>3468.604642</c:v>
                </c:pt>
                <c:pt idx="2800">
                  <c:v>3484.712434</c:v>
                </c:pt>
                <c:pt idx="2801">
                  <c:v>3666.14624525</c:v>
                </c:pt>
                <c:pt idx="2802">
                  <c:v>3763.779244622</c:v>
                </c:pt>
                <c:pt idx="2803">
                  <c:v>3874.0</c:v>
                </c:pt>
                <c:pt idx="2804">
                  <c:v>3987.5</c:v>
                </c:pt>
                <c:pt idx="2805">
                  <c:v>3691.5</c:v>
                </c:pt>
                <c:pt idx="2806">
                  <c:v>3221.5</c:v>
                </c:pt>
                <c:pt idx="2807">
                  <c:v>2948.5</c:v>
                </c:pt>
                <c:pt idx="2808">
                  <c:v>2655.5</c:v>
                </c:pt>
                <c:pt idx="2809">
                  <c:v>2478.5</c:v>
                </c:pt>
                <c:pt idx="2810">
                  <c:v>2435.5</c:v>
                </c:pt>
                <c:pt idx="2811">
                  <c:v>2372.0</c:v>
                </c:pt>
                <c:pt idx="2812">
                  <c:v>2398.0</c:v>
                </c:pt>
                <c:pt idx="2813">
                  <c:v>2605.3887805</c:v>
                </c:pt>
                <c:pt idx="2814">
                  <c:v>2999.89444275</c:v>
                </c:pt>
                <c:pt idx="2815">
                  <c:v>3276.154112</c:v>
                </c:pt>
                <c:pt idx="2816">
                  <c:v>3446.49497</c:v>
                </c:pt>
                <c:pt idx="2817">
                  <c:v>3564.874316</c:v>
                </c:pt>
                <c:pt idx="2818">
                  <c:v>3764.427184</c:v>
                </c:pt>
                <c:pt idx="2819">
                  <c:v>3848.726976</c:v>
                </c:pt>
                <c:pt idx="2820">
                  <c:v>3910.718684</c:v>
                </c:pt>
                <c:pt idx="2821">
                  <c:v>3950.536216</c:v>
                </c:pt>
                <c:pt idx="2822">
                  <c:v>3898.7757</c:v>
                </c:pt>
                <c:pt idx="2823">
                  <c:v>3881.193534</c:v>
                </c:pt>
                <c:pt idx="2824">
                  <c:v>3851.078772</c:v>
                </c:pt>
                <c:pt idx="2825">
                  <c:v>3885.35262</c:v>
                </c:pt>
                <c:pt idx="2826">
                  <c:v>3963.68492425</c:v>
                </c:pt>
                <c:pt idx="2827">
                  <c:v>4036.5</c:v>
                </c:pt>
                <c:pt idx="2828">
                  <c:v>4168.5</c:v>
                </c:pt>
                <c:pt idx="2829">
                  <c:v>3889.5</c:v>
                </c:pt>
                <c:pt idx="2830">
                  <c:v>3457.5</c:v>
                </c:pt>
                <c:pt idx="2831">
                  <c:v>3173.5</c:v>
                </c:pt>
                <c:pt idx="2832">
                  <c:v>2914.5</c:v>
                </c:pt>
                <c:pt idx="2833">
                  <c:v>2849.0</c:v>
                </c:pt>
                <c:pt idx="2834">
                  <c:v>2768.0</c:v>
                </c:pt>
                <c:pt idx="2835">
                  <c:v>2718.0</c:v>
                </c:pt>
                <c:pt idx="2836">
                  <c:v>2815.0</c:v>
                </c:pt>
                <c:pt idx="2837">
                  <c:v>3136.299185622</c:v>
                </c:pt>
                <c:pt idx="2838">
                  <c:v>3641.663805</c:v>
                </c:pt>
                <c:pt idx="2839">
                  <c:v>3905.629792</c:v>
                </c:pt>
                <c:pt idx="2840">
                  <c:v>3993.285782</c:v>
                </c:pt>
                <c:pt idx="2841">
                  <c:v>3995.484836</c:v>
                </c:pt>
                <c:pt idx="2842">
                  <c:v>3955.438612</c:v>
                </c:pt>
                <c:pt idx="2843">
                  <c:v>3919.356804</c:v>
                </c:pt>
                <c:pt idx="2844">
                  <c:v>3828.747632</c:v>
                </c:pt>
                <c:pt idx="2845">
                  <c:v>3835.689696</c:v>
                </c:pt>
                <c:pt idx="2846">
                  <c:v>3817.969904</c:v>
                </c:pt>
                <c:pt idx="2847">
                  <c:v>3856.49913</c:v>
                </c:pt>
                <c:pt idx="2848">
                  <c:v>3886.637187</c:v>
                </c:pt>
                <c:pt idx="2849">
                  <c:v>3972.82812925</c:v>
                </c:pt>
                <c:pt idx="2850">
                  <c:v>4027.0165695</c:v>
                </c:pt>
                <c:pt idx="2851">
                  <c:v>4241.0</c:v>
                </c:pt>
                <c:pt idx="2852">
                  <c:v>4499.0</c:v>
                </c:pt>
                <c:pt idx="2853">
                  <c:v>4321.0</c:v>
                </c:pt>
                <c:pt idx="2854">
                  <c:v>3976.0</c:v>
                </c:pt>
                <c:pt idx="2855">
                  <c:v>3613.5</c:v>
                </c:pt>
                <c:pt idx="2856">
                  <c:v>3404.5</c:v>
                </c:pt>
                <c:pt idx="2857">
                  <c:v>3298.5</c:v>
                </c:pt>
                <c:pt idx="2858">
                  <c:v>3198.0</c:v>
                </c:pt>
                <c:pt idx="2859">
                  <c:v>3167.5</c:v>
                </c:pt>
                <c:pt idx="2860">
                  <c:v>3197.0</c:v>
                </c:pt>
                <c:pt idx="2861">
                  <c:v>3358.15827625</c:v>
                </c:pt>
                <c:pt idx="2862">
                  <c:v>3591.6287085</c:v>
                </c:pt>
                <c:pt idx="2863">
                  <c:v>3719.429754</c:v>
                </c:pt>
                <c:pt idx="2864">
                  <c:v>3665.578538</c:v>
                </c:pt>
                <c:pt idx="2865">
                  <c:v>3599.635876</c:v>
                </c:pt>
                <c:pt idx="2866">
                  <c:v>3469.29044</c:v>
                </c:pt>
                <c:pt idx="2867">
                  <c:v>3342.798276</c:v>
                </c:pt>
                <c:pt idx="2868">
                  <c:v>3280.04018</c:v>
                </c:pt>
                <c:pt idx="2869">
                  <c:v>3224.800264</c:v>
                </c:pt>
                <c:pt idx="2870">
                  <c:v>3327.841424</c:v>
                </c:pt>
                <c:pt idx="2871">
                  <c:v>3492.54076</c:v>
                </c:pt>
                <c:pt idx="2872">
                  <c:v>3870.144519</c:v>
                </c:pt>
                <c:pt idx="2873">
                  <c:v>4021.9019455</c:v>
                </c:pt>
                <c:pt idx="2874">
                  <c:v>4064.575381622</c:v>
                </c:pt>
                <c:pt idx="2875">
                  <c:v>4164.5</c:v>
                </c:pt>
                <c:pt idx="2876">
                  <c:v>4514.0</c:v>
                </c:pt>
                <c:pt idx="2877">
                  <c:v>4473.0</c:v>
                </c:pt>
                <c:pt idx="2878">
                  <c:v>4130.0</c:v>
                </c:pt>
                <c:pt idx="2879">
                  <c:v>3770.0</c:v>
                </c:pt>
                <c:pt idx="2880">
                  <c:v>3507.0</c:v>
                </c:pt>
                <c:pt idx="2881">
                  <c:v>3324.0</c:v>
                </c:pt>
                <c:pt idx="2882">
                  <c:v>3170.0</c:v>
                </c:pt>
                <c:pt idx="2883">
                  <c:v>3109.5</c:v>
                </c:pt>
                <c:pt idx="2884">
                  <c:v>3178.0</c:v>
                </c:pt>
                <c:pt idx="2885">
                  <c:v>3297.46534725</c:v>
                </c:pt>
                <c:pt idx="2886">
                  <c:v>3464.411876</c:v>
                </c:pt>
                <c:pt idx="2887">
                  <c:v>3614.320052</c:v>
                </c:pt>
                <c:pt idx="2888">
                  <c:v>3749.962698</c:v>
                </c:pt>
                <c:pt idx="2889">
                  <c:v>3839.925656</c:v>
                </c:pt>
                <c:pt idx="2890">
                  <c:v>3843.709372</c:v>
                </c:pt>
                <c:pt idx="2891">
                  <c:v>3855.212588</c:v>
                </c:pt>
                <c:pt idx="2892">
                  <c:v>3825.757192</c:v>
                </c:pt>
                <c:pt idx="2893">
                  <c:v>3805.62086</c:v>
                </c:pt>
                <c:pt idx="2894">
                  <c:v>3847.41664</c:v>
                </c:pt>
                <c:pt idx="2895">
                  <c:v>3899.098058</c:v>
                </c:pt>
                <c:pt idx="2896">
                  <c:v>4150.516893</c:v>
                </c:pt>
                <c:pt idx="2897">
                  <c:v>4274.254963</c:v>
                </c:pt>
                <c:pt idx="2898">
                  <c:v>4298.87338725</c:v>
                </c:pt>
                <c:pt idx="2899">
                  <c:v>4368.0</c:v>
                </c:pt>
                <c:pt idx="2900">
                  <c:v>4546.5</c:v>
                </c:pt>
                <c:pt idx="2901">
                  <c:v>4419.5</c:v>
                </c:pt>
                <c:pt idx="2902">
                  <c:v>4031.5</c:v>
                </c:pt>
                <c:pt idx="2903">
                  <c:v>3679.0</c:v>
                </c:pt>
                <c:pt idx="2904">
                  <c:v>3465.0</c:v>
                </c:pt>
                <c:pt idx="2905">
                  <c:v>3356.5</c:v>
                </c:pt>
                <c:pt idx="2906">
                  <c:v>3289.5</c:v>
                </c:pt>
                <c:pt idx="2907">
                  <c:v>3286.0</c:v>
                </c:pt>
                <c:pt idx="2908">
                  <c:v>3406.5</c:v>
                </c:pt>
                <c:pt idx="2909">
                  <c:v>3666.29017625</c:v>
                </c:pt>
                <c:pt idx="2910">
                  <c:v>4065.2639845</c:v>
                </c:pt>
                <c:pt idx="2911">
                  <c:v>4352.017819</c:v>
                </c:pt>
                <c:pt idx="2912">
                  <c:v>4466.510426</c:v>
                </c:pt>
                <c:pt idx="2913">
                  <c:v>4568.419302</c:v>
                </c:pt>
                <c:pt idx="2914">
                  <c:v>4532.324284</c:v>
                </c:pt>
                <c:pt idx="2915">
                  <c:v>4559.813056</c:v>
                </c:pt>
                <c:pt idx="2916">
                  <c:v>4463.594854</c:v>
                </c:pt>
                <c:pt idx="2917">
                  <c:v>4366.60744</c:v>
                </c:pt>
                <c:pt idx="2918">
                  <c:v>4322.410434</c:v>
                </c:pt>
                <c:pt idx="2919">
                  <c:v>4246.616816</c:v>
                </c:pt>
                <c:pt idx="2920">
                  <c:v>4307.069213</c:v>
                </c:pt>
                <c:pt idx="2921">
                  <c:v>4358.2305705</c:v>
                </c:pt>
                <c:pt idx="2922">
                  <c:v>4351.26162425</c:v>
                </c:pt>
                <c:pt idx="2923">
                  <c:v>4441.0</c:v>
                </c:pt>
                <c:pt idx="2924">
                  <c:v>4635.0</c:v>
                </c:pt>
                <c:pt idx="2925">
                  <c:v>4487.5</c:v>
                </c:pt>
                <c:pt idx="2926">
                  <c:v>4058.0</c:v>
                </c:pt>
                <c:pt idx="2927">
                  <c:v>3659.5</c:v>
                </c:pt>
                <c:pt idx="2928">
                  <c:v>3456.5</c:v>
                </c:pt>
                <c:pt idx="2929">
                  <c:v>3407.0</c:v>
                </c:pt>
                <c:pt idx="2930">
                  <c:v>3371.5</c:v>
                </c:pt>
                <c:pt idx="2931">
                  <c:v>3375.5</c:v>
                </c:pt>
                <c:pt idx="2932">
                  <c:v>3493.0</c:v>
                </c:pt>
                <c:pt idx="2933">
                  <c:v>3784.78320275</c:v>
                </c:pt>
                <c:pt idx="2934">
                  <c:v>4179.6133155</c:v>
                </c:pt>
                <c:pt idx="2935">
                  <c:v>4424.320672</c:v>
                </c:pt>
                <c:pt idx="2936">
                  <c:v>4480.719266</c:v>
                </c:pt>
                <c:pt idx="2937">
                  <c:v>4484.79306</c:v>
                </c:pt>
                <c:pt idx="2938">
                  <c:v>4480.28274</c:v>
                </c:pt>
                <c:pt idx="2939">
                  <c:v>4436.889628</c:v>
                </c:pt>
                <c:pt idx="2940">
                  <c:v>4474.973034</c:v>
                </c:pt>
                <c:pt idx="2941">
                  <c:v>4342.083422</c:v>
                </c:pt>
                <c:pt idx="2942">
                  <c:v>4397.3701</c:v>
                </c:pt>
                <c:pt idx="2943">
                  <c:v>4331.746158</c:v>
                </c:pt>
                <c:pt idx="2944">
                  <c:v>4260.36955</c:v>
                </c:pt>
                <c:pt idx="2945">
                  <c:v>4247.923474</c:v>
                </c:pt>
                <c:pt idx="2946">
                  <c:v>4049.476198</c:v>
                </c:pt>
                <c:pt idx="2947">
                  <c:v>4092.0</c:v>
                </c:pt>
                <c:pt idx="2948">
                  <c:v>4438.0</c:v>
                </c:pt>
                <c:pt idx="2949">
                  <c:v>4335.5</c:v>
                </c:pt>
                <c:pt idx="2950">
                  <c:v>3844.5</c:v>
                </c:pt>
                <c:pt idx="2951">
                  <c:v>3463.0</c:v>
                </c:pt>
                <c:pt idx="2952">
                  <c:v>3245.5</c:v>
                </c:pt>
                <c:pt idx="2953">
                  <c:v>3171.0</c:v>
                </c:pt>
                <c:pt idx="2954">
                  <c:v>3148.0</c:v>
                </c:pt>
                <c:pt idx="2955">
                  <c:v>3140.0</c:v>
                </c:pt>
                <c:pt idx="2956">
                  <c:v>3226.5</c:v>
                </c:pt>
                <c:pt idx="2957">
                  <c:v>3506.39831075</c:v>
                </c:pt>
                <c:pt idx="2958">
                  <c:v>3934.44385325</c:v>
                </c:pt>
                <c:pt idx="2959">
                  <c:v>4084.529817</c:v>
                </c:pt>
                <c:pt idx="2960">
                  <c:v>4165.220398</c:v>
                </c:pt>
                <c:pt idx="2961">
                  <c:v>4252.378672</c:v>
                </c:pt>
                <c:pt idx="2962">
                  <c:v>4348.211434</c:v>
                </c:pt>
                <c:pt idx="2963">
                  <c:v>4379.581028</c:v>
                </c:pt>
                <c:pt idx="2964">
                  <c:v>4386.916064</c:v>
                </c:pt>
                <c:pt idx="2965">
                  <c:v>4443.206372</c:v>
                </c:pt>
                <c:pt idx="2966">
                  <c:v>4375.855876</c:v>
                </c:pt>
                <c:pt idx="2967">
                  <c:v>4360.187238</c:v>
                </c:pt>
                <c:pt idx="2968">
                  <c:v>4225.176178</c:v>
                </c:pt>
                <c:pt idx="2969">
                  <c:v>4145.9639645</c:v>
                </c:pt>
                <c:pt idx="2970">
                  <c:v>3927.372237622</c:v>
                </c:pt>
                <c:pt idx="2971">
                  <c:v>3904.0</c:v>
                </c:pt>
                <c:pt idx="2972">
                  <c:v>4180.5</c:v>
                </c:pt>
                <c:pt idx="2973">
                  <c:v>4009.0</c:v>
                </c:pt>
                <c:pt idx="2974">
                  <c:v>3526.0</c:v>
                </c:pt>
                <c:pt idx="2975">
                  <c:v>3098.0</c:v>
                </c:pt>
                <c:pt idx="2976">
                  <c:v>2939.5</c:v>
                </c:pt>
                <c:pt idx="2977">
                  <c:v>2858.0</c:v>
                </c:pt>
                <c:pt idx="2978">
                  <c:v>2869.5</c:v>
                </c:pt>
                <c:pt idx="2979">
                  <c:v>2924.5</c:v>
                </c:pt>
                <c:pt idx="2980">
                  <c:v>3120.0</c:v>
                </c:pt>
                <c:pt idx="2981">
                  <c:v>3448.26053725</c:v>
                </c:pt>
                <c:pt idx="2982">
                  <c:v>3875.976973</c:v>
                </c:pt>
                <c:pt idx="2983">
                  <c:v>4166.125344</c:v>
                </c:pt>
                <c:pt idx="2984">
                  <c:v>4300.266966</c:v>
                </c:pt>
                <c:pt idx="2985">
                  <c:v>4375.08778</c:v>
                </c:pt>
                <c:pt idx="2986">
                  <c:v>4436.234356</c:v>
                </c:pt>
                <c:pt idx="2987">
                  <c:v>4513.821472</c:v>
                </c:pt>
                <c:pt idx="2988">
                  <c:v>4519.784192</c:v>
                </c:pt>
                <c:pt idx="2989">
                  <c:v>4475.26112</c:v>
                </c:pt>
                <c:pt idx="2990">
                  <c:v>4551.122416</c:v>
                </c:pt>
                <c:pt idx="2991">
                  <c:v>4594.770698</c:v>
                </c:pt>
                <c:pt idx="2992">
                  <c:v>4393.824376</c:v>
                </c:pt>
                <c:pt idx="2993">
                  <c:v>4170.51218</c:v>
                </c:pt>
                <c:pt idx="2994">
                  <c:v>3977.5772855</c:v>
                </c:pt>
                <c:pt idx="2995">
                  <c:v>3961.0</c:v>
                </c:pt>
                <c:pt idx="2996">
                  <c:v>4145.0</c:v>
                </c:pt>
                <c:pt idx="2997">
                  <c:v>4012.5</c:v>
                </c:pt>
                <c:pt idx="2998">
                  <c:v>3517.0</c:v>
                </c:pt>
                <c:pt idx="2999">
                  <c:v>3030.5</c:v>
                </c:pt>
                <c:pt idx="3000">
                  <c:v>2912.0</c:v>
                </c:pt>
                <c:pt idx="3001">
                  <c:v>2733.5</c:v>
                </c:pt>
                <c:pt idx="3002">
                  <c:v>2780.0</c:v>
                </c:pt>
                <c:pt idx="3003">
                  <c:v>2804.0</c:v>
                </c:pt>
                <c:pt idx="3004">
                  <c:v>2946.5</c:v>
                </c:pt>
                <c:pt idx="3005">
                  <c:v>3255.0911545</c:v>
                </c:pt>
                <c:pt idx="3006">
                  <c:v>3693.3067255</c:v>
                </c:pt>
                <c:pt idx="3007">
                  <c:v>4031.264561</c:v>
                </c:pt>
                <c:pt idx="3008">
                  <c:v>4102.923066</c:v>
                </c:pt>
                <c:pt idx="3009">
                  <c:v>4093.28072</c:v>
                </c:pt>
                <c:pt idx="3010">
                  <c:v>4106.456252</c:v>
                </c:pt>
                <c:pt idx="3011">
                  <c:v>3964.828748</c:v>
                </c:pt>
                <c:pt idx="3012">
                  <c:v>4088.74278</c:v>
                </c:pt>
                <c:pt idx="3013">
                  <c:v>4059.472132</c:v>
                </c:pt>
                <c:pt idx="3014">
                  <c:v>4056.719966</c:v>
                </c:pt>
                <c:pt idx="3015">
                  <c:v>4010.80893</c:v>
                </c:pt>
                <c:pt idx="3016">
                  <c:v>3831.383577</c:v>
                </c:pt>
                <c:pt idx="3017">
                  <c:v>3652.3988705</c:v>
                </c:pt>
                <c:pt idx="3018">
                  <c:v>3437.783875122</c:v>
                </c:pt>
                <c:pt idx="3019">
                  <c:v>3346.5</c:v>
                </c:pt>
                <c:pt idx="3020">
                  <c:v>3519.5</c:v>
                </c:pt>
                <c:pt idx="3021">
                  <c:v>3436.5</c:v>
                </c:pt>
                <c:pt idx="3022">
                  <c:v>2954.5</c:v>
                </c:pt>
                <c:pt idx="3023">
                  <c:v>2514.0</c:v>
                </c:pt>
                <c:pt idx="3024">
                  <c:v>2349.5</c:v>
                </c:pt>
                <c:pt idx="3025">
                  <c:v>2427.5</c:v>
                </c:pt>
                <c:pt idx="3026">
                  <c:v>2480.5</c:v>
                </c:pt>
                <c:pt idx="3027">
                  <c:v>2527.0</c:v>
                </c:pt>
                <c:pt idx="3028">
                  <c:v>2582.0</c:v>
                </c:pt>
                <c:pt idx="3029">
                  <c:v>2684.64197125</c:v>
                </c:pt>
                <c:pt idx="3030">
                  <c:v>2795.56674225</c:v>
                </c:pt>
                <c:pt idx="3031">
                  <c:v>2836.13818</c:v>
                </c:pt>
                <c:pt idx="3032">
                  <c:v>2979.333214</c:v>
                </c:pt>
                <c:pt idx="3033">
                  <c:v>3105.796672</c:v>
                </c:pt>
                <c:pt idx="3034">
                  <c:v>3098.540368</c:v>
                </c:pt>
                <c:pt idx="3035">
                  <c:v>3023.974288</c:v>
                </c:pt>
                <c:pt idx="3036">
                  <c:v>2992.986536</c:v>
                </c:pt>
                <c:pt idx="3037">
                  <c:v>2939.808216</c:v>
                </c:pt>
                <c:pt idx="3038">
                  <c:v>2900.349076</c:v>
                </c:pt>
                <c:pt idx="3039">
                  <c:v>2940.119912</c:v>
                </c:pt>
                <c:pt idx="3040">
                  <c:v>3020.290403</c:v>
                </c:pt>
                <c:pt idx="3041">
                  <c:v>3028.474286</c:v>
                </c:pt>
                <c:pt idx="3042">
                  <c:v>2901.232422872</c:v>
                </c:pt>
                <c:pt idx="3043">
                  <c:v>2873.0</c:v>
                </c:pt>
                <c:pt idx="3044">
                  <c:v>3069.5</c:v>
                </c:pt>
                <c:pt idx="3045">
                  <c:v>2949.5</c:v>
                </c:pt>
                <c:pt idx="3046">
                  <c:v>2707.5</c:v>
                </c:pt>
                <c:pt idx="3047">
                  <c:v>2395.5</c:v>
                </c:pt>
                <c:pt idx="3048">
                  <c:v>2168.5</c:v>
                </c:pt>
                <c:pt idx="3049">
                  <c:v>2183.0</c:v>
                </c:pt>
                <c:pt idx="3050">
                  <c:v>2162.5</c:v>
                </c:pt>
                <c:pt idx="3051">
                  <c:v>2202.0</c:v>
                </c:pt>
                <c:pt idx="3052">
                  <c:v>2209.5</c:v>
                </c:pt>
                <c:pt idx="3053">
                  <c:v>2353.23660925</c:v>
                </c:pt>
                <c:pt idx="3054">
                  <c:v>2404.8879495</c:v>
                </c:pt>
                <c:pt idx="3055">
                  <c:v>2414.221242</c:v>
                </c:pt>
                <c:pt idx="3056">
                  <c:v>2594.281762</c:v>
                </c:pt>
                <c:pt idx="3057">
                  <c:v>2747.43242</c:v>
                </c:pt>
                <c:pt idx="3058">
                  <c:v>2768.113066</c:v>
                </c:pt>
                <c:pt idx="3059">
                  <c:v>2697.177164</c:v>
                </c:pt>
                <c:pt idx="3060">
                  <c:v>2615.023824</c:v>
                </c:pt>
                <c:pt idx="3061">
                  <c:v>2622.189528</c:v>
                </c:pt>
                <c:pt idx="3062">
                  <c:v>2576.99999</c:v>
                </c:pt>
                <c:pt idx="3063">
                  <c:v>2727.443554</c:v>
                </c:pt>
                <c:pt idx="3064">
                  <c:v>2814.107013</c:v>
                </c:pt>
                <c:pt idx="3065">
                  <c:v>3035.759148</c:v>
                </c:pt>
                <c:pt idx="3066">
                  <c:v>3080.15048975</c:v>
                </c:pt>
                <c:pt idx="3067">
                  <c:v>3034.0</c:v>
                </c:pt>
                <c:pt idx="3068">
                  <c:v>3236.0</c:v>
                </c:pt>
                <c:pt idx="3069">
                  <c:v>3159.0</c:v>
                </c:pt>
                <c:pt idx="3070">
                  <c:v>2855.0</c:v>
                </c:pt>
                <c:pt idx="3071">
                  <c:v>2506.5</c:v>
                </c:pt>
                <c:pt idx="3072">
                  <c:v>2287.0</c:v>
                </c:pt>
                <c:pt idx="3073">
                  <c:v>2257.5</c:v>
                </c:pt>
                <c:pt idx="3074">
                  <c:v>2255.0</c:v>
                </c:pt>
                <c:pt idx="3075">
                  <c:v>2382.0</c:v>
                </c:pt>
                <c:pt idx="3076">
                  <c:v>2543.0</c:v>
                </c:pt>
                <c:pt idx="3077">
                  <c:v>2927.6477245</c:v>
                </c:pt>
                <c:pt idx="3078">
                  <c:v>3302.6840125</c:v>
                </c:pt>
                <c:pt idx="3079">
                  <c:v>3570.795487</c:v>
                </c:pt>
                <c:pt idx="3080">
                  <c:v>3797.44688</c:v>
                </c:pt>
                <c:pt idx="3081">
                  <c:v>3896.761982</c:v>
                </c:pt>
                <c:pt idx="3082">
                  <c:v>3909.736718</c:v>
                </c:pt>
                <c:pt idx="3083">
                  <c:v>3839.469392</c:v>
                </c:pt>
                <c:pt idx="3084">
                  <c:v>3825.550332</c:v>
                </c:pt>
                <c:pt idx="3085">
                  <c:v>3822.406176</c:v>
                </c:pt>
                <c:pt idx="3086">
                  <c:v>3921.71483</c:v>
                </c:pt>
                <c:pt idx="3087">
                  <c:v>4073.632674</c:v>
                </c:pt>
                <c:pt idx="3088">
                  <c:v>4091.034975</c:v>
                </c:pt>
                <c:pt idx="3089">
                  <c:v>4146.0082045</c:v>
                </c:pt>
                <c:pt idx="3090">
                  <c:v>4044.622628</c:v>
                </c:pt>
                <c:pt idx="3091">
                  <c:v>3972.0</c:v>
                </c:pt>
                <c:pt idx="3092">
                  <c:v>4244.5</c:v>
                </c:pt>
                <c:pt idx="3093">
                  <c:v>4083.0</c:v>
                </c:pt>
                <c:pt idx="3094">
                  <c:v>3495.5</c:v>
                </c:pt>
                <c:pt idx="3095">
                  <c:v>2963.5</c:v>
                </c:pt>
                <c:pt idx="3096">
                  <c:v>2752.0</c:v>
                </c:pt>
                <c:pt idx="3097">
                  <c:v>2640.5</c:v>
                </c:pt>
                <c:pt idx="3098">
                  <c:v>2549.5</c:v>
                </c:pt>
                <c:pt idx="3099">
                  <c:v>2621.0</c:v>
                </c:pt>
                <c:pt idx="3100">
                  <c:v>2801.5</c:v>
                </c:pt>
                <c:pt idx="3101">
                  <c:v>3160.991642</c:v>
                </c:pt>
                <c:pt idx="3102">
                  <c:v>3646.10472925</c:v>
                </c:pt>
                <c:pt idx="3103">
                  <c:v>3920.109694</c:v>
                </c:pt>
                <c:pt idx="3104">
                  <c:v>3973.62457</c:v>
                </c:pt>
                <c:pt idx="3105">
                  <c:v>3979.7886</c:v>
                </c:pt>
                <c:pt idx="3106">
                  <c:v>3949.590084</c:v>
                </c:pt>
                <c:pt idx="3107">
                  <c:v>3875.373728</c:v>
                </c:pt>
                <c:pt idx="3108">
                  <c:v>3820.04102</c:v>
                </c:pt>
                <c:pt idx="3109">
                  <c:v>3781.876024</c:v>
                </c:pt>
                <c:pt idx="3110">
                  <c:v>3853.252524</c:v>
                </c:pt>
                <c:pt idx="3111">
                  <c:v>3904.09127</c:v>
                </c:pt>
                <c:pt idx="3112">
                  <c:v>3941.805504</c:v>
                </c:pt>
                <c:pt idx="3113">
                  <c:v>3826.788661</c:v>
                </c:pt>
                <c:pt idx="3114">
                  <c:v>3660.436869</c:v>
                </c:pt>
                <c:pt idx="3115">
                  <c:v>3660.5</c:v>
                </c:pt>
                <c:pt idx="3116">
                  <c:v>3918.5</c:v>
                </c:pt>
                <c:pt idx="3117">
                  <c:v>3618.5</c:v>
                </c:pt>
                <c:pt idx="3118">
                  <c:v>3024.5</c:v>
                </c:pt>
                <c:pt idx="3119">
                  <c:v>2602.0</c:v>
                </c:pt>
                <c:pt idx="3120">
                  <c:v>2453.5</c:v>
                </c:pt>
                <c:pt idx="3121">
                  <c:v>2386.5</c:v>
                </c:pt>
                <c:pt idx="3122">
                  <c:v>2393.0</c:v>
                </c:pt>
                <c:pt idx="3123">
                  <c:v>2457.5</c:v>
                </c:pt>
                <c:pt idx="3124">
                  <c:v>2570.0</c:v>
                </c:pt>
                <c:pt idx="3125">
                  <c:v>2846.964794</c:v>
                </c:pt>
                <c:pt idx="3126">
                  <c:v>3250.551079</c:v>
                </c:pt>
                <c:pt idx="3127">
                  <c:v>3544.868266</c:v>
                </c:pt>
                <c:pt idx="3128">
                  <c:v>3599.38461</c:v>
                </c:pt>
                <c:pt idx="3129">
                  <c:v>3583.912896</c:v>
                </c:pt>
                <c:pt idx="3130">
                  <c:v>3481.94204</c:v>
                </c:pt>
                <c:pt idx="3131">
                  <c:v>3291.445888</c:v>
                </c:pt>
                <c:pt idx="3132">
                  <c:v>3167.960432</c:v>
                </c:pt>
                <c:pt idx="3133">
                  <c:v>3072.126168</c:v>
                </c:pt>
                <c:pt idx="3134">
                  <c:v>3164.057316</c:v>
                </c:pt>
                <c:pt idx="3135">
                  <c:v>3320.048824</c:v>
                </c:pt>
                <c:pt idx="3136">
                  <c:v>3443.320138</c:v>
                </c:pt>
                <c:pt idx="3137">
                  <c:v>3511.46176975</c:v>
                </c:pt>
                <c:pt idx="3138">
                  <c:v>3386.1740195</c:v>
                </c:pt>
                <c:pt idx="3139">
                  <c:v>3200.5</c:v>
                </c:pt>
                <c:pt idx="3140">
                  <c:v>3331.0</c:v>
                </c:pt>
                <c:pt idx="3141">
                  <c:v>3229.0</c:v>
                </c:pt>
                <c:pt idx="3142">
                  <c:v>2885.0</c:v>
                </c:pt>
                <c:pt idx="3143">
                  <c:v>2616.0</c:v>
                </c:pt>
                <c:pt idx="3144">
                  <c:v>2449.5</c:v>
                </c:pt>
                <c:pt idx="3145">
                  <c:v>2535.5</c:v>
                </c:pt>
                <c:pt idx="3146">
                  <c:v>2724.5</c:v>
                </c:pt>
                <c:pt idx="3147">
                  <c:v>2734.5</c:v>
                </c:pt>
                <c:pt idx="3148">
                  <c:v>2896.5</c:v>
                </c:pt>
                <c:pt idx="3149">
                  <c:v>3218.135894</c:v>
                </c:pt>
                <c:pt idx="3150">
                  <c:v>3615.12112825</c:v>
                </c:pt>
                <c:pt idx="3151">
                  <c:v>3738.180431</c:v>
                </c:pt>
                <c:pt idx="3152">
                  <c:v>3759.89332</c:v>
                </c:pt>
                <c:pt idx="3153">
                  <c:v>3802.630892</c:v>
                </c:pt>
                <c:pt idx="3154">
                  <c:v>3780.460944</c:v>
                </c:pt>
                <c:pt idx="3155">
                  <c:v>3613.069708</c:v>
                </c:pt>
                <c:pt idx="3156">
                  <c:v>3530.490336</c:v>
                </c:pt>
                <c:pt idx="3157">
                  <c:v>3506.91136</c:v>
                </c:pt>
                <c:pt idx="3158">
                  <c:v>3493.516148</c:v>
                </c:pt>
                <c:pt idx="3159">
                  <c:v>3556.671194</c:v>
                </c:pt>
                <c:pt idx="3160">
                  <c:v>3637.063136</c:v>
                </c:pt>
                <c:pt idx="3161">
                  <c:v>3606.12145525</c:v>
                </c:pt>
                <c:pt idx="3162">
                  <c:v>3433.625341</c:v>
                </c:pt>
                <c:pt idx="3163">
                  <c:v>3248.5</c:v>
                </c:pt>
                <c:pt idx="3164">
                  <c:v>3383.5</c:v>
                </c:pt>
                <c:pt idx="3165">
                  <c:v>3366.5</c:v>
                </c:pt>
                <c:pt idx="3166">
                  <c:v>3127.0</c:v>
                </c:pt>
                <c:pt idx="3167">
                  <c:v>2922.0</c:v>
                </c:pt>
                <c:pt idx="3168">
                  <c:v>2837.5</c:v>
                </c:pt>
                <c:pt idx="3169">
                  <c:v>2708.5</c:v>
                </c:pt>
                <c:pt idx="3170">
                  <c:v>2646.5</c:v>
                </c:pt>
                <c:pt idx="3171">
                  <c:v>2580.0</c:v>
                </c:pt>
                <c:pt idx="3172">
                  <c:v>2711.0</c:v>
                </c:pt>
                <c:pt idx="3173">
                  <c:v>3157.604344</c:v>
                </c:pt>
                <c:pt idx="3174">
                  <c:v>3644.1866405</c:v>
                </c:pt>
                <c:pt idx="3175">
                  <c:v>3743.000056</c:v>
                </c:pt>
                <c:pt idx="3176">
                  <c:v>3771.02305</c:v>
                </c:pt>
                <c:pt idx="3177">
                  <c:v>3806.271756</c:v>
                </c:pt>
                <c:pt idx="3178">
                  <c:v>3924.828096</c:v>
                </c:pt>
                <c:pt idx="3179">
                  <c:v>3797.668588</c:v>
                </c:pt>
                <c:pt idx="3180">
                  <c:v>3735.382928</c:v>
                </c:pt>
                <c:pt idx="3181">
                  <c:v>3647.387792</c:v>
                </c:pt>
                <c:pt idx="3182">
                  <c:v>3601.400096</c:v>
                </c:pt>
                <c:pt idx="3183">
                  <c:v>3674.465548</c:v>
                </c:pt>
                <c:pt idx="3184">
                  <c:v>3725.64035</c:v>
                </c:pt>
                <c:pt idx="3185">
                  <c:v>3831.5527025</c:v>
                </c:pt>
                <c:pt idx="3186">
                  <c:v>3763.251083</c:v>
                </c:pt>
                <c:pt idx="3187">
                  <c:v>3778.5</c:v>
                </c:pt>
                <c:pt idx="3188">
                  <c:v>4060.5</c:v>
                </c:pt>
                <c:pt idx="3189">
                  <c:v>4106.5</c:v>
                </c:pt>
                <c:pt idx="3190">
                  <c:v>3804.5</c:v>
                </c:pt>
                <c:pt idx="3191">
                  <c:v>3517.0</c:v>
                </c:pt>
                <c:pt idx="3192">
                  <c:v>3324.0</c:v>
                </c:pt>
                <c:pt idx="3193">
                  <c:v>3184.5</c:v>
                </c:pt>
                <c:pt idx="3194">
                  <c:v>3060.0</c:v>
                </c:pt>
                <c:pt idx="3195">
                  <c:v>3044.0</c:v>
                </c:pt>
                <c:pt idx="3196">
                  <c:v>3089.0</c:v>
                </c:pt>
                <c:pt idx="3197">
                  <c:v>3243.203981</c:v>
                </c:pt>
                <c:pt idx="3198">
                  <c:v>3434.92629875</c:v>
                </c:pt>
                <c:pt idx="3199">
                  <c:v>3617.943009</c:v>
                </c:pt>
                <c:pt idx="3200">
                  <c:v>3806.934994</c:v>
                </c:pt>
                <c:pt idx="3201">
                  <c:v>3875.475904</c:v>
                </c:pt>
                <c:pt idx="3202">
                  <c:v>3961.13306</c:v>
                </c:pt>
                <c:pt idx="3203">
                  <c:v>3948.772776</c:v>
                </c:pt>
                <c:pt idx="3204">
                  <c:v>3899.207676</c:v>
                </c:pt>
                <c:pt idx="3205">
                  <c:v>3790.563976</c:v>
                </c:pt>
                <c:pt idx="3206">
                  <c:v>3753.62168</c:v>
                </c:pt>
                <c:pt idx="3207">
                  <c:v>3772.152218</c:v>
                </c:pt>
                <c:pt idx="3208">
                  <c:v>3827.7444</c:v>
                </c:pt>
                <c:pt idx="3209">
                  <c:v>3894.53402375</c:v>
                </c:pt>
                <c:pt idx="3210">
                  <c:v>3770.6745355</c:v>
                </c:pt>
                <c:pt idx="3211">
                  <c:v>3850.5</c:v>
                </c:pt>
                <c:pt idx="3212">
                  <c:v>4085.0</c:v>
                </c:pt>
                <c:pt idx="3213">
                  <c:v>4126.5</c:v>
                </c:pt>
                <c:pt idx="3214">
                  <c:v>3806.0</c:v>
                </c:pt>
                <c:pt idx="3215">
                  <c:v>3493.0</c:v>
                </c:pt>
                <c:pt idx="3216">
                  <c:v>3260.0</c:v>
                </c:pt>
                <c:pt idx="3217">
                  <c:v>3168.0</c:v>
                </c:pt>
                <c:pt idx="3218">
                  <c:v>3089.5</c:v>
                </c:pt>
                <c:pt idx="3219">
                  <c:v>3088.0</c:v>
                </c:pt>
                <c:pt idx="3220">
                  <c:v>3087.5</c:v>
                </c:pt>
                <c:pt idx="3221">
                  <c:v>3133.17355475</c:v>
                </c:pt>
                <c:pt idx="3222">
                  <c:v>3170.181289</c:v>
                </c:pt>
                <c:pt idx="3223">
                  <c:v>3303.847909</c:v>
                </c:pt>
                <c:pt idx="3224">
                  <c:v>3446.280638</c:v>
                </c:pt>
                <c:pt idx="3225">
                  <c:v>3545.279478</c:v>
                </c:pt>
                <c:pt idx="3226">
                  <c:v>3691.38457</c:v>
                </c:pt>
                <c:pt idx="3227">
                  <c:v>3780.723663</c:v>
                </c:pt>
                <c:pt idx="3228">
                  <c:v>3769.821622</c:v>
                </c:pt>
                <c:pt idx="3229">
                  <c:v>3733.474682</c:v>
                </c:pt>
                <c:pt idx="3230">
                  <c:v>3759.885242</c:v>
                </c:pt>
                <c:pt idx="3231">
                  <c:v>3756.19738</c:v>
                </c:pt>
                <c:pt idx="3232">
                  <c:v>3800.85461</c:v>
                </c:pt>
                <c:pt idx="3233">
                  <c:v>3789.273001</c:v>
                </c:pt>
                <c:pt idx="3234">
                  <c:v>3637.19392025</c:v>
                </c:pt>
                <c:pt idx="3235">
                  <c:v>3619.0</c:v>
                </c:pt>
                <c:pt idx="3236">
                  <c:v>3864.5</c:v>
                </c:pt>
                <c:pt idx="3237">
                  <c:v>3934.0</c:v>
                </c:pt>
                <c:pt idx="3238">
                  <c:v>3566.0</c:v>
                </c:pt>
                <c:pt idx="3239">
                  <c:v>3117.0</c:v>
                </c:pt>
                <c:pt idx="3240">
                  <c:v>2883.5</c:v>
                </c:pt>
                <c:pt idx="3241">
                  <c:v>2854.0</c:v>
                </c:pt>
                <c:pt idx="3242">
                  <c:v>2780.5</c:v>
                </c:pt>
                <c:pt idx="3243">
                  <c:v>2734.5</c:v>
                </c:pt>
                <c:pt idx="3244">
                  <c:v>2814.724424404</c:v>
                </c:pt>
                <c:pt idx="3245">
                  <c:v>3040.64615525</c:v>
                </c:pt>
                <c:pt idx="3246">
                  <c:v>3398.7368235</c:v>
                </c:pt>
                <c:pt idx="3247">
                  <c:v>3753.36618</c:v>
                </c:pt>
                <c:pt idx="3248">
                  <c:v>3985.433798</c:v>
                </c:pt>
                <c:pt idx="3249">
                  <c:v>4121.257032</c:v>
                </c:pt>
                <c:pt idx="3250">
                  <c:v>4292.214796</c:v>
                </c:pt>
                <c:pt idx="3251">
                  <c:v>4377.660308</c:v>
                </c:pt>
                <c:pt idx="3252">
                  <c:v>4479.440964</c:v>
                </c:pt>
                <c:pt idx="3253">
                  <c:v>4542.430094</c:v>
                </c:pt>
                <c:pt idx="3254">
                  <c:v>4539.963582</c:v>
                </c:pt>
                <c:pt idx="3255">
                  <c:v>4455.13734</c:v>
                </c:pt>
                <c:pt idx="3256">
                  <c:v>4382.290013</c:v>
                </c:pt>
                <c:pt idx="3257">
                  <c:v>4258.69264</c:v>
                </c:pt>
                <c:pt idx="3258">
                  <c:v>3918.334442122</c:v>
                </c:pt>
                <c:pt idx="3259">
                  <c:v>3761.5</c:v>
                </c:pt>
                <c:pt idx="3260">
                  <c:v>3811.5</c:v>
                </c:pt>
                <c:pt idx="3261">
                  <c:v>3727.0</c:v>
                </c:pt>
                <c:pt idx="3262">
                  <c:v>3186.5</c:v>
                </c:pt>
                <c:pt idx="3263">
                  <c:v>2762.0</c:v>
                </c:pt>
                <c:pt idx="3264">
                  <c:v>2596.0</c:v>
                </c:pt>
                <c:pt idx="3265">
                  <c:v>2564.5</c:v>
                </c:pt>
                <c:pt idx="3266">
                  <c:v>2508.0</c:v>
                </c:pt>
                <c:pt idx="3267">
                  <c:v>2579.0</c:v>
                </c:pt>
                <c:pt idx="3268">
                  <c:v>2620.508465846</c:v>
                </c:pt>
                <c:pt idx="3269">
                  <c:v>2877.2121565</c:v>
                </c:pt>
                <c:pt idx="3270">
                  <c:v>3284.458312</c:v>
                </c:pt>
                <c:pt idx="3271">
                  <c:v>3686.593492</c:v>
                </c:pt>
                <c:pt idx="3272">
                  <c:v>3869.113366</c:v>
                </c:pt>
                <c:pt idx="3273">
                  <c:v>3935.68744</c:v>
                </c:pt>
                <c:pt idx="3274">
                  <c:v>3898.889532</c:v>
                </c:pt>
                <c:pt idx="3275">
                  <c:v>3906.653328</c:v>
                </c:pt>
                <c:pt idx="3276">
                  <c:v>3745.897488</c:v>
                </c:pt>
                <c:pt idx="3277">
                  <c:v>3721.490612</c:v>
                </c:pt>
                <c:pt idx="3278">
                  <c:v>3769.848498</c:v>
                </c:pt>
                <c:pt idx="3279">
                  <c:v>3745.130636</c:v>
                </c:pt>
                <c:pt idx="3280">
                  <c:v>4021.183641</c:v>
                </c:pt>
                <c:pt idx="3281">
                  <c:v>4005.844467</c:v>
                </c:pt>
                <c:pt idx="3282">
                  <c:v>3624.9201035</c:v>
                </c:pt>
                <c:pt idx="3283">
                  <c:v>3332.035340266</c:v>
                </c:pt>
                <c:pt idx="3284">
                  <c:v>3457.0</c:v>
                </c:pt>
                <c:pt idx="3285">
                  <c:v>3352.5</c:v>
                </c:pt>
                <c:pt idx="3286">
                  <c:v>2924.0</c:v>
                </c:pt>
                <c:pt idx="3287">
                  <c:v>2762.0</c:v>
                </c:pt>
                <c:pt idx="3288">
                  <c:v>2622.0</c:v>
                </c:pt>
                <c:pt idx="3289">
                  <c:v>2559.0</c:v>
                </c:pt>
                <c:pt idx="3290">
                  <c:v>2521.5</c:v>
                </c:pt>
                <c:pt idx="3291">
                  <c:v>2536.0</c:v>
                </c:pt>
                <c:pt idx="3292">
                  <c:v>2717.036496154</c:v>
                </c:pt>
                <c:pt idx="3293">
                  <c:v>3001.113591</c:v>
                </c:pt>
                <c:pt idx="3294">
                  <c:v>3553.51278375</c:v>
                </c:pt>
                <c:pt idx="3295">
                  <c:v>3951.335817</c:v>
                </c:pt>
                <c:pt idx="3296">
                  <c:v>4117.132876</c:v>
                </c:pt>
                <c:pt idx="3297">
                  <c:v>4191.21208</c:v>
                </c:pt>
                <c:pt idx="3298">
                  <c:v>4266.566556</c:v>
                </c:pt>
                <c:pt idx="3299">
                  <c:v>4265.07552</c:v>
                </c:pt>
                <c:pt idx="3300">
                  <c:v>4284.516596</c:v>
                </c:pt>
                <c:pt idx="3301">
                  <c:v>4327.338428</c:v>
                </c:pt>
                <c:pt idx="3302">
                  <c:v>4406.559004</c:v>
                </c:pt>
                <c:pt idx="3303">
                  <c:v>4432.459162</c:v>
                </c:pt>
                <c:pt idx="3304">
                  <c:v>4547.705686</c:v>
                </c:pt>
                <c:pt idx="3305">
                  <c:v>4455.6276015</c:v>
                </c:pt>
                <c:pt idx="3306">
                  <c:v>4169.970979</c:v>
                </c:pt>
                <c:pt idx="3307">
                  <c:v>3913.992479548</c:v>
                </c:pt>
                <c:pt idx="3308">
                  <c:v>4008.0</c:v>
                </c:pt>
                <c:pt idx="3309">
                  <c:v>4001.0</c:v>
                </c:pt>
                <c:pt idx="3310">
                  <c:v>3591.0</c:v>
                </c:pt>
                <c:pt idx="3311">
                  <c:v>3190.0</c:v>
                </c:pt>
                <c:pt idx="3312">
                  <c:v>2969.5</c:v>
                </c:pt>
                <c:pt idx="3313">
                  <c:v>2788.5</c:v>
                </c:pt>
                <c:pt idx="3314">
                  <c:v>2710.5</c:v>
                </c:pt>
                <c:pt idx="3315">
                  <c:v>2671.0</c:v>
                </c:pt>
                <c:pt idx="3316">
                  <c:v>2728.702607218</c:v>
                </c:pt>
                <c:pt idx="3317">
                  <c:v>3045.96709</c:v>
                </c:pt>
                <c:pt idx="3318">
                  <c:v>3638.220188</c:v>
                </c:pt>
                <c:pt idx="3319">
                  <c:v>4015.556836</c:v>
                </c:pt>
                <c:pt idx="3320">
                  <c:v>4282.365498</c:v>
                </c:pt>
                <c:pt idx="3321">
                  <c:v>4469.77792</c:v>
                </c:pt>
                <c:pt idx="3322">
                  <c:v>4684.951336</c:v>
                </c:pt>
                <c:pt idx="3323">
                  <c:v>4807.13524</c:v>
                </c:pt>
                <c:pt idx="3324">
                  <c:v>4961.889892</c:v>
                </c:pt>
                <c:pt idx="3325">
                  <c:v>5113.176414</c:v>
                </c:pt>
                <c:pt idx="3326">
                  <c:v>5184.068692</c:v>
                </c:pt>
                <c:pt idx="3327">
                  <c:v>5237.079238</c:v>
                </c:pt>
                <c:pt idx="3328">
                  <c:v>5242.823916</c:v>
                </c:pt>
                <c:pt idx="3329">
                  <c:v>5113.3092895</c:v>
                </c:pt>
                <c:pt idx="3330">
                  <c:v>4766.59490875</c:v>
                </c:pt>
                <c:pt idx="3331">
                  <c:v>4645.053258702</c:v>
                </c:pt>
                <c:pt idx="3332">
                  <c:v>4710.0</c:v>
                </c:pt>
                <c:pt idx="3333">
                  <c:v>4653.5</c:v>
                </c:pt>
                <c:pt idx="3334">
                  <c:v>4098.5</c:v>
                </c:pt>
                <c:pt idx="3335">
                  <c:v>3538.5</c:v>
                </c:pt>
                <c:pt idx="3336">
                  <c:v>3300.0</c:v>
                </c:pt>
                <c:pt idx="3337">
                  <c:v>3133.5</c:v>
                </c:pt>
                <c:pt idx="3338">
                  <c:v>3030.0</c:v>
                </c:pt>
                <c:pt idx="3339">
                  <c:v>2992.0</c:v>
                </c:pt>
                <c:pt idx="3340">
                  <c:v>3045.300804388</c:v>
                </c:pt>
                <c:pt idx="3341">
                  <c:v>3357.925183</c:v>
                </c:pt>
                <c:pt idx="3342">
                  <c:v>3854.74520725</c:v>
                </c:pt>
                <c:pt idx="3343">
                  <c:v>4242.304417</c:v>
                </c:pt>
                <c:pt idx="3344">
                  <c:v>4531.401136</c:v>
                </c:pt>
                <c:pt idx="3345">
                  <c:v>4745.62824</c:v>
                </c:pt>
                <c:pt idx="3346">
                  <c:v>4963.983008</c:v>
                </c:pt>
                <c:pt idx="3347">
                  <c:v>5075.577264</c:v>
                </c:pt>
                <c:pt idx="3348">
                  <c:v>5175.173752</c:v>
                </c:pt>
                <c:pt idx="3349">
                  <c:v>5289.620032</c:v>
                </c:pt>
                <c:pt idx="3350">
                  <c:v>5408.797984</c:v>
                </c:pt>
                <c:pt idx="3351">
                  <c:v>5475.611984</c:v>
                </c:pt>
                <c:pt idx="3352">
                  <c:v>5527.710286</c:v>
                </c:pt>
                <c:pt idx="3353">
                  <c:v>5415.7895635</c:v>
                </c:pt>
                <c:pt idx="3354">
                  <c:v>4965.492960122</c:v>
                </c:pt>
                <c:pt idx="3355">
                  <c:v>4680.179280338</c:v>
                </c:pt>
                <c:pt idx="3356">
                  <c:v>4631.5</c:v>
                </c:pt>
                <c:pt idx="3357">
                  <c:v>4494.5</c:v>
                </c:pt>
                <c:pt idx="3358">
                  <c:v>3978.5</c:v>
                </c:pt>
                <c:pt idx="3359">
                  <c:v>3388.0</c:v>
                </c:pt>
                <c:pt idx="3360">
                  <c:v>3131.0</c:v>
                </c:pt>
                <c:pt idx="3361">
                  <c:v>3025.5</c:v>
                </c:pt>
                <c:pt idx="3362">
                  <c:v>2932.5</c:v>
                </c:pt>
                <c:pt idx="3363">
                  <c:v>2702.5</c:v>
                </c:pt>
                <c:pt idx="3364">
                  <c:v>2543.695262096</c:v>
                </c:pt>
                <c:pt idx="3365">
                  <c:v>2681.915294</c:v>
                </c:pt>
                <c:pt idx="3366">
                  <c:v>3090.096784</c:v>
                </c:pt>
                <c:pt idx="3367">
                  <c:v>3357.905674</c:v>
                </c:pt>
                <c:pt idx="3368">
                  <c:v>3564.818438</c:v>
                </c:pt>
                <c:pt idx="3369">
                  <c:v>3875.704624</c:v>
                </c:pt>
                <c:pt idx="3370">
                  <c:v>4170.782908</c:v>
                </c:pt>
                <c:pt idx="3371">
                  <c:v>4393.081996</c:v>
                </c:pt>
                <c:pt idx="3372">
                  <c:v>4484.383084</c:v>
                </c:pt>
                <c:pt idx="3373">
                  <c:v>4634.911696</c:v>
                </c:pt>
                <c:pt idx="3374">
                  <c:v>4838.109345</c:v>
                </c:pt>
                <c:pt idx="3375">
                  <c:v>4900.116848</c:v>
                </c:pt>
                <c:pt idx="3376">
                  <c:v>4932.466726</c:v>
                </c:pt>
                <c:pt idx="3377">
                  <c:v>4829.818966</c:v>
                </c:pt>
                <c:pt idx="3378">
                  <c:v>4612.058096</c:v>
                </c:pt>
                <c:pt idx="3379">
                  <c:v>4407.676120846</c:v>
                </c:pt>
                <c:pt idx="3380">
                  <c:v>4431.0</c:v>
                </c:pt>
                <c:pt idx="3381">
                  <c:v>4414.0</c:v>
                </c:pt>
                <c:pt idx="3382">
                  <c:v>3990.0</c:v>
                </c:pt>
                <c:pt idx="3383">
                  <c:v>3552.0</c:v>
                </c:pt>
                <c:pt idx="3384">
                  <c:v>3347.5</c:v>
                </c:pt>
                <c:pt idx="3385">
                  <c:v>3177.5</c:v>
                </c:pt>
                <c:pt idx="3386">
                  <c:v>3104.0</c:v>
                </c:pt>
                <c:pt idx="3387">
                  <c:v>3028.5</c:v>
                </c:pt>
                <c:pt idx="3388">
                  <c:v>2997.459270846</c:v>
                </c:pt>
                <c:pt idx="3389">
                  <c:v>3032.1495085</c:v>
                </c:pt>
                <c:pt idx="3390">
                  <c:v>3162.738392</c:v>
                </c:pt>
                <c:pt idx="3391">
                  <c:v>3407.596364</c:v>
                </c:pt>
                <c:pt idx="3392">
                  <c:v>3630.083544</c:v>
                </c:pt>
                <c:pt idx="3393">
                  <c:v>3786.725728</c:v>
                </c:pt>
                <c:pt idx="3394">
                  <c:v>3959.581892</c:v>
                </c:pt>
                <c:pt idx="3395">
                  <c:v>4143.551116</c:v>
                </c:pt>
                <c:pt idx="3396">
                  <c:v>4239.327776</c:v>
                </c:pt>
                <c:pt idx="3397">
                  <c:v>4344.685628</c:v>
                </c:pt>
                <c:pt idx="3398">
                  <c:v>4425.96754</c:v>
                </c:pt>
                <c:pt idx="3399">
                  <c:v>4530.18525</c:v>
                </c:pt>
                <c:pt idx="3400">
                  <c:v>4476.038502</c:v>
                </c:pt>
                <c:pt idx="3401">
                  <c:v>4558.1278815</c:v>
                </c:pt>
                <c:pt idx="3402">
                  <c:v>4450.481445</c:v>
                </c:pt>
                <c:pt idx="3403">
                  <c:v>4272.207920814</c:v>
                </c:pt>
                <c:pt idx="3404">
                  <c:v>4363.0</c:v>
                </c:pt>
                <c:pt idx="3405">
                  <c:v>4382.5</c:v>
                </c:pt>
                <c:pt idx="3406">
                  <c:v>3971.0</c:v>
                </c:pt>
                <c:pt idx="3407">
                  <c:v>3602.5</c:v>
                </c:pt>
                <c:pt idx="3408">
                  <c:v>3326.0</c:v>
                </c:pt>
                <c:pt idx="3409">
                  <c:v>3109.5</c:v>
                </c:pt>
                <c:pt idx="3410">
                  <c:v>2970.5</c:v>
                </c:pt>
                <c:pt idx="3411">
                  <c:v>2911.5</c:v>
                </c:pt>
                <c:pt idx="3412">
                  <c:v>2997.759077896</c:v>
                </c:pt>
                <c:pt idx="3413">
                  <c:v>3194.681352122</c:v>
                </c:pt>
                <c:pt idx="3414">
                  <c:v>3590.7341075</c:v>
                </c:pt>
                <c:pt idx="3415">
                  <c:v>3903.602107</c:v>
                </c:pt>
                <c:pt idx="3416">
                  <c:v>4140.654766</c:v>
                </c:pt>
                <c:pt idx="3417">
                  <c:v>4358.413732</c:v>
                </c:pt>
                <c:pt idx="3418">
                  <c:v>4602.454972</c:v>
                </c:pt>
                <c:pt idx="3419">
                  <c:v>4747.093984</c:v>
                </c:pt>
                <c:pt idx="3420">
                  <c:v>4901.531324</c:v>
                </c:pt>
                <c:pt idx="3421">
                  <c:v>4999.590988</c:v>
                </c:pt>
                <c:pt idx="3422">
                  <c:v>5144.690764</c:v>
                </c:pt>
                <c:pt idx="3423">
                  <c:v>5272.362188</c:v>
                </c:pt>
                <c:pt idx="3424">
                  <c:v>5310.461621</c:v>
                </c:pt>
                <c:pt idx="3425">
                  <c:v>5307.369926</c:v>
                </c:pt>
                <c:pt idx="3426">
                  <c:v>4984.67712275</c:v>
                </c:pt>
                <c:pt idx="3427">
                  <c:v>4643.541228984</c:v>
                </c:pt>
                <c:pt idx="3428">
                  <c:v>4604.0</c:v>
                </c:pt>
                <c:pt idx="3429">
                  <c:v>4522.5</c:v>
                </c:pt>
                <c:pt idx="3430">
                  <c:v>4002.5</c:v>
                </c:pt>
                <c:pt idx="3431">
                  <c:v>3454.5</c:v>
                </c:pt>
                <c:pt idx="3432">
                  <c:v>3119.0</c:v>
                </c:pt>
                <c:pt idx="3433">
                  <c:v>2825.0</c:v>
                </c:pt>
                <c:pt idx="3434">
                  <c:v>2662.5</c:v>
                </c:pt>
                <c:pt idx="3435">
                  <c:v>2679.5</c:v>
                </c:pt>
                <c:pt idx="3436">
                  <c:v>2834.491448186</c:v>
                </c:pt>
                <c:pt idx="3437">
                  <c:v>3064.37267525</c:v>
                </c:pt>
                <c:pt idx="3438">
                  <c:v>3617.659715</c:v>
                </c:pt>
                <c:pt idx="3439">
                  <c:v>3832.806125</c:v>
                </c:pt>
                <c:pt idx="3440">
                  <c:v>4004.156108</c:v>
                </c:pt>
                <c:pt idx="3441">
                  <c:v>4280.327512</c:v>
                </c:pt>
                <c:pt idx="3442">
                  <c:v>4548.037594</c:v>
                </c:pt>
                <c:pt idx="3443">
                  <c:v>4771.203838</c:v>
                </c:pt>
                <c:pt idx="3444">
                  <c:v>4910.75587</c:v>
                </c:pt>
                <c:pt idx="3445">
                  <c:v>5028.380455</c:v>
                </c:pt>
                <c:pt idx="3446">
                  <c:v>5142.846274</c:v>
                </c:pt>
                <c:pt idx="3447">
                  <c:v>5273.559726</c:v>
                </c:pt>
                <c:pt idx="3448">
                  <c:v>5276.981779</c:v>
                </c:pt>
                <c:pt idx="3449">
                  <c:v>5122.224512</c:v>
                </c:pt>
                <c:pt idx="3450">
                  <c:v>4874.09513275</c:v>
                </c:pt>
                <c:pt idx="3451">
                  <c:v>4656.719394686</c:v>
                </c:pt>
                <c:pt idx="3452">
                  <c:v>4696.0</c:v>
                </c:pt>
                <c:pt idx="3453">
                  <c:v>4489.0</c:v>
                </c:pt>
                <c:pt idx="3454">
                  <c:v>3942.0</c:v>
                </c:pt>
                <c:pt idx="3455">
                  <c:v>3382.0</c:v>
                </c:pt>
                <c:pt idx="3456">
                  <c:v>3117.0</c:v>
                </c:pt>
                <c:pt idx="3457">
                  <c:v>2909.0</c:v>
                </c:pt>
                <c:pt idx="3458">
                  <c:v>2739.5</c:v>
                </c:pt>
                <c:pt idx="3459">
                  <c:v>2715.0</c:v>
                </c:pt>
                <c:pt idx="3460">
                  <c:v>2798.9719625</c:v>
                </c:pt>
                <c:pt idx="3461">
                  <c:v>3000.373618</c:v>
                </c:pt>
                <c:pt idx="3462">
                  <c:v>3264.8900625</c:v>
                </c:pt>
                <c:pt idx="3463">
                  <c:v>3441.377884</c:v>
                </c:pt>
                <c:pt idx="3464">
                  <c:v>3535.972286</c:v>
                </c:pt>
                <c:pt idx="3465">
                  <c:v>3639.262252</c:v>
                </c:pt>
                <c:pt idx="3466">
                  <c:v>3712.118556</c:v>
                </c:pt>
                <c:pt idx="3467">
                  <c:v>3735.719916</c:v>
                </c:pt>
                <c:pt idx="3468">
                  <c:v>3820.618236</c:v>
                </c:pt>
                <c:pt idx="3469">
                  <c:v>3868.658348</c:v>
                </c:pt>
                <c:pt idx="3470">
                  <c:v>3935.399664</c:v>
                </c:pt>
                <c:pt idx="3471">
                  <c:v>3973.371534</c:v>
                </c:pt>
                <c:pt idx="3472">
                  <c:v>4030.904285</c:v>
                </c:pt>
                <c:pt idx="3473">
                  <c:v>3935.69272875</c:v>
                </c:pt>
                <c:pt idx="3474">
                  <c:v>3825.27092225</c:v>
                </c:pt>
                <c:pt idx="3475">
                  <c:v>3956.846765234</c:v>
                </c:pt>
                <c:pt idx="3476">
                  <c:v>4145.5</c:v>
                </c:pt>
                <c:pt idx="3477">
                  <c:v>4185.0</c:v>
                </c:pt>
                <c:pt idx="3478">
                  <c:v>3883.0</c:v>
                </c:pt>
                <c:pt idx="3479">
                  <c:v>3463.5</c:v>
                </c:pt>
                <c:pt idx="3480">
                  <c:v>3313.5</c:v>
                </c:pt>
                <c:pt idx="3481">
                  <c:v>3197.5</c:v>
                </c:pt>
                <c:pt idx="3482">
                  <c:v>3122.0</c:v>
                </c:pt>
                <c:pt idx="3483">
                  <c:v>3093.5</c:v>
                </c:pt>
                <c:pt idx="3484">
                  <c:v>3209.79366</c:v>
                </c:pt>
                <c:pt idx="3485">
                  <c:v>3422.1983195</c:v>
                </c:pt>
                <c:pt idx="3486">
                  <c:v>3733.97758675</c:v>
                </c:pt>
                <c:pt idx="3487">
                  <c:v>3970.146027</c:v>
                </c:pt>
                <c:pt idx="3488">
                  <c:v>4075.381356</c:v>
                </c:pt>
                <c:pt idx="3489">
                  <c:v>3969.935232</c:v>
                </c:pt>
                <c:pt idx="3490">
                  <c:v>3998.597312</c:v>
                </c:pt>
                <c:pt idx="3491">
                  <c:v>4003.14152</c:v>
                </c:pt>
                <c:pt idx="3492">
                  <c:v>4013.252296</c:v>
                </c:pt>
                <c:pt idx="3493">
                  <c:v>4074.305068</c:v>
                </c:pt>
                <c:pt idx="3494">
                  <c:v>4105.90836</c:v>
                </c:pt>
                <c:pt idx="3495">
                  <c:v>4097.783898</c:v>
                </c:pt>
                <c:pt idx="3496">
                  <c:v>4129.697847</c:v>
                </c:pt>
                <c:pt idx="3497">
                  <c:v>4214.1714755</c:v>
                </c:pt>
                <c:pt idx="3498">
                  <c:v>4171.7681985</c:v>
                </c:pt>
                <c:pt idx="3499">
                  <c:v>4188.661326936</c:v>
                </c:pt>
                <c:pt idx="3500">
                  <c:v>4256.5</c:v>
                </c:pt>
                <c:pt idx="3501">
                  <c:v>4353.5</c:v>
                </c:pt>
                <c:pt idx="3502">
                  <c:v>3997.0</c:v>
                </c:pt>
                <c:pt idx="3503">
                  <c:v>3561.0</c:v>
                </c:pt>
                <c:pt idx="3504">
                  <c:v>3364.5</c:v>
                </c:pt>
                <c:pt idx="3505">
                  <c:v>3277.0</c:v>
                </c:pt>
                <c:pt idx="3506">
                  <c:v>3196.0</c:v>
                </c:pt>
                <c:pt idx="3507">
                  <c:v>3199.5</c:v>
                </c:pt>
                <c:pt idx="3508">
                  <c:v>3293.39793</c:v>
                </c:pt>
                <c:pt idx="3509">
                  <c:v>3493.2183985</c:v>
                </c:pt>
                <c:pt idx="3510">
                  <c:v>3797.920548</c:v>
                </c:pt>
                <c:pt idx="3511">
                  <c:v>4071.131831</c:v>
                </c:pt>
                <c:pt idx="3512">
                  <c:v>4263.841282</c:v>
                </c:pt>
                <c:pt idx="3513">
                  <c:v>4305.030112</c:v>
                </c:pt>
                <c:pt idx="3514">
                  <c:v>4354.479164</c:v>
                </c:pt>
                <c:pt idx="3515">
                  <c:v>4285.207788</c:v>
                </c:pt>
                <c:pt idx="3516">
                  <c:v>4385.989144</c:v>
                </c:pt>
                <c:pt idx="3517">
                  <c:v>4372.111896</c:v>
                </c:pt>
                <c:pt idx="3518">
                  <c:v>4397.281362</c:v>
                </c:pt>
                <c:pt idx="3519">
                  <c:v>4372.455104</c:v>
                </c:pt>
                <c:pt idx="3520">
                  <c:v>4481.546186</c:v>
                </c:pt>
                <c:pt idx="3521">
                  <c:v>4559.370762</c:v>
                </c:pt>
                <c:pt idx="3522">
                  <c:v>4452.24056825</c:v>
                </c:pt>
                <c:pt idx="3523">
                  <c:v>4412.239070202</c:v>
                </c:pt>
                <c:pt idx="3524">
                  <c:v>4524.5</c:v>
                </c:pt>
                <c:pt idx="3525">
                  <c:v>4532.0</c:v>
                </c:pt>
                <c:pt idx="3526">
                  <c:v>4162.0</c:v>
                </c:pt>
                <c:pt idx="3527">
                  <c:v>3721.0</c:v>
                </c:pt>
                <c:pt idx="3528">
                  <c:v>3439.5</c:v>
                </c:pt>
                <c:pt idx="3529">
                  <c:v>3270.5</c:v>
                </c:pt>
                <c:pt idx="3530">
                  <c:v>3141.5</c:v>
                </c:pt>
                <c:pt idx="3531">
                  <c:v>3098.0</c:v>
                </c:pt>
                <c:pt idx="3532">
                  <c:v>3128.162793646</c:v>
                </c:pt>
                <c:pt idx="3533">
                  <c:v>3219.967635</c:v>
                </c:pt>
                <c:pt idx="3534">
                  <c:v>3409.1198365</c:v>
                </c:pt>
                <c:pt idx="3535">
                  <c:v>3676.280011</c:v>
                </c:pt>
                <c:pt idx="3536">
                  <c:v>3880.301114</c:v>
                </c:pt>
                <c:pt idx="3537">
                  <c:v>4068.93572</c:v>
                </c:pt>
                <c:pt idx="3538">
                  <c:v>4168.856596</c:v>
                </c:pt>
                <c:pt idx="3539">
                  <c:v>4152.273208</c:v>
                </c:pt>
                <c:pt idx="3540">
                  <c:v>4203.5022</c:v>
                </c:pt>
                <c:pt idx="3541">
                  <c:v>4113.985908</c:v>
                </c:pt>
                <c:pt idx="3542">
                  <c:v>4159.691434</c:v>
                </c:pt>
                <c:pt idx="3543">
                  <c:v>4242.338808</c:v>
                </c:pt>
                <c:pt idx="3544">
                  <c:v>4229.237621</c:v>
                </c:pt>
                <c:pt idx="3545">
                  <c:v>4268.03135425</c:v>
                </c:pt>
                <c:pt idx="3546">
                  <c:v>4182.94610925</c:v>
                </c:pt>
                <c:pt idx="3547">
                  <c:v>4166.280706872</c:v>
                </c:pt>
                <c:pt idx="3548">
                  <c:v>4213.5</c:v>
                </c:pt>
                <c:pt idx="3549">
                  <c:v>4173.0</c:v>
                </c:pt>
                <c:pt idx="3550">
                  <c:v>3862.0</c:v>
                </c:pt>
                <c:pt idx="3551">
                  <c:v>3460.0</c:v>
                </c:pt>
                <c:pt idx="3552">
                  <c:v>3189.0</c:v>
                </c:pt>
                <c:pt idx="3553">
                  <c:v>2979.5</c:v>
                </c:pt>
                <c:pt idx="3554">
                  <c:v>2870.5</c:v>
                </c:pt>
                <c:pt idx="3555">
                  <c:v>2810.5</c:v>
                </c:pt>
                <c:pt idx="3556">
                  <c:v>2843.518721064</c:v>
                </c:pt>
                <c:pt idx="3557">
                  <c:v>2924.04350925</c:v>
                </c:pt>
                <c:pt idx="3558">
                  <c:v>3065.0155295</c:v>
                </c:pt>
                <c:pt idx="3559">
                  <c:v>3242.576267</c:v>
                </c:pt>
                <c:pt idx="3560">
                  <c:v>3438.871824</c:v>
                </c:pt>
                <c:pt idx="3561">
                  <c:v>3631.588528</c:v>
                </c:pt>
                <c:pt idx="3562">
                  <c:v>3657.451872</c:v>
                </c:pt>
                <c:pt idx="3563">
                  <c:v>3727.34142</c:v>
                </c:pt>
                <c:pt idx="3564">
                  <c:v>3706.88819</c:v>
                </c:pt>
                <c:pt idx="3565">
                  <c:v>3642.960283</c:v>
                </c:pt>
                <c:pt idx="3566">
                  <c:v>3736.208235</c:v>
                </c:pt>
                <c:pt idx="3567">
                  <c:v>3737.688699</c:v>
                </c:pt>
                <c:pt idx="3568">
                  <c:v>3782.861766</c:v>
                </c:pt>
                <c:pt idx="3569">
                  <c:v>3896.193261</c:v>
                </c:pt>
                <c:pt idx="3570">
                  <c:v>3911.23784125</c:v>
                </c:pt>
                <c:pt idx="3571">
                  <c:v>3925.091424872</c:v>
                </c:pt>
                <c:pt idx="3572">
                  <c:v>4004.0</c:v>
                </c:pt>
                <c:pt idx="3573">
                  <c:v>3859.5</c:v>
                </c:pt>
                <c:pt idx="3574">
                  <c:v>3473.5</c:v>
                </c:pt>
                <c:pt idx="3575">
                  <c:v>2977.0</c:v>
                </c:pt>
                <c:pt idx="3576">
                  <c:v>2922.0</c:v>
                </c:pt>
                <c:pt idx="3577">
                  <c:v>2856.5</c:v>
                </c:pt>
                <c:pt idx="3578">
                  <c:v>2787.0</c:v>
                </c:pt>
                <c:pt idx="3579">
                  <c:v>2817.5</c:v>
                </c:pt>
                <c:pt idx="3580">
                  <c:v>2858.935054654</c:v>
                </c:pt>
                <c:pt idx="3581">
                  <c:v>2910.6120685</c:v>
                </c:pt>
                <c:pt idx="3582">
                  <c:v>2979.3192155</c:v>
                </c:pt>
                <c:pt idx="3583">
                  <c:v>3130.141699</c:v>
                </c:pt>
                <c:pt idx="3584">
                  <c:v>3243.404664</c:v>
                </c:pt>
                <c:pt idx="3585">
                  <c:v>3441.59426</c:v>
                </c:pt>
                <c:pt idx="3586">
                  <c:v>3400.115096</c:v>
                </c:pt>
                <c:pt idx="3587">
                  <c:v>3343.957096</c:v>
                </c:pt>
                <c:pt idx="3588">
                  <c:v>3192.818612</c:v>
                </c:pt>
                <c:pt idx="3589">
                  <c:v>3012.368936</c:v>
                </c:pt>
                <c:pt idx="3590">
                  <c:v>2962.491188</c:v>
                </c:pt>
                <c:pt idx="3591">
                  <c:v>3076.210314</c:v>
                </c:pt>
                <c:pt idx="3592">
                  <c:v>3154.4834</c:v>
                </c:pt>
                <c:pt idx="3593">
                  <c:v>3276.744839</c:v>
                </c:pt>
                <c:pt idx="3594">
                  <c:v>3246.271472</c:v>
                </c:pt>
                <c:pt idx="3595">
                  <c:v>3173.6792865</c:v>
                </c:pt>
                <c:pt idx="3596">
                  <c:v>3212.5</c:v>
                </c:pt>
                <c:pt idx="3597">
                  <c:v>3132.0</c:v>
                </c:pt>
                <c:pt idx="3598">
                  <c:v>2650.0</c:v>
                </c:pt>
                <c:pt idx="3599">
                  <c:v>2306.0</c:v>
                </c:pt>
                <c:pt idx="3600">
                  <c:v>2264.0</c:v>
                </c:pt>
                <c:pt idx="3601">
                  <c:v>2200.0</c:v>
                </c:pt>
                <c:pt idx="3602">
                  <c:v>2250.0</c:v>
                </c:pt>
                <c:pt idx="3603">
                  <c:v>2392.0</c:v>
                </c:pt>
                <c:pt idx="3604">
                  <c:v>2515.6378615</c:v>
                </c:pt>
                <c:pt idx="3605">
                  <c:v>2768.8348365</c:v>
                </c:pt>
                <c:pt idx="3606">
                  <c:v>3151.33329</c:v>
                </c:pt>
                <c:pt idx="3607">
                  <c:v>3461.604496</c:v>
                </c:pt>
                <c:pt idx="3608">
                  <c:v>3650.832034</c:v>
                </c:pt>
                <c:pt idx="3609">
                  <c:v>3844.274076</c:v>
                </c:pt>
                <c:pt idx="3610">
                  <c:v>3848.819512</c:v>
                </c:pt>
                <c:pt idx="3611">
                  <c:v>3829.516664</c:v>
                </c:pt>
                <c:pt idx="3612">
                  <c:v>3647.575314</c:v>
                </c:pt>
                <c:pt idx="3613">
                  <c:v>3642.535798</c:v>
                </c:pt>
                <c:pt idx="3614">
                  <c:v>3794.696312</c:v>
                </c:pt>
                <c:pt idx="3615">
                  <c:v>3805.814136</c:v>
                </c:pt>
                <c:pt idx="3616">
                  <c:v>3820.991657</c:v>
                </c:pt>
                <c:pt idx="3617">
                  <c:v>3885.76058</c:v>
                </c:pt>
                <c:pt idx="3618">
                  <c:v>3916.696526</c:v>
                </c:pt>
                <c:pt idx="3619">
                  <c:v>3931.052425622</c:v>
                </c:pt>
                <c:pt idx="3620">
                  <c:v>4077.5</c:v>
                </c:pt>
                <c:pt idx="3621">
                  <c:v>4123.5</c:v>
                </c:pt>
                <c:pt idx="3622">
                  <c:v>3678.0</c:v>
                </c:pt>
                <c:pt idx="3623">
                  <c:v>3322.5</c:v>
                </c:pt>
                <c:pt idx="3624">
                  <c:v>3070.0</c:v>
                </c:pt>
                <c:pt idx="3625">
                  <c:v>2917.5</c:v>
                </c:pt>
                <c:pt idx="3626">
                  <c:v>2911.0</c:v>
                </c:pt>
                <c:pt idx="3627">
                  <c:v>2917.5</c:v>
                </c:pt>
                <c:pt idx="3628">
                  <c:v>2995.876566</c:v>
                </c:pt>
                <c:pt idx="3629">
                  <c:v>3235.1659885</c:v>
                </c:pt>
                <c:pt idx="3630">
                  <c:v>3661.3862215</c:v>
                </c:pt>
                <c:pt idx="3631">
                  <c:v>4018.494231</c:v>
                </c:pt>
                <c:pt idx="3632">
                  <c:v>4149.176346</c:v>
                </c:pt>
                <c:pt idx="3633">
                  <c:v>4237.640528</c:v>
                </c:pt>
                <c:pt idx="3634">
                  <c:v>4344.903464</c:v>
                </c:pt>
                <c:pt idx="3635">
                  <c:v>4340.944912</c:v>
                </c:pt>
                <c:pt idx="3636">
                  <c:v>4288.08942</c:v>
                </c:pt>
                <c:pt idx="3637">
                  <c:v>4309.855584</c:v>
                </c:pt>
                <c:pt idx="3638">
                  <c:v>4414.375932</c:v>
                </c:pt>
                <c:pt idx="3639">
                  <c:v>4432.438056</c:v>
                </c:pt>
                <c:pt idx="3640">
                  <c:v>4441.08034</c:v>
                </c:pt>
                <c:pt idx="3641">
                  <c:v>4361.697516</c:v>
                </c:pt>
                <c:pt idx="3642">
                  <c:v>4282.276113</c:v>
                </c:pt>
                <c:pt idx="3643">
                  <c:v>4203.643609936</c:v>
                </c:pt>
                <c:pt idx="3644">
                  <c:v>4357.5</c:v>
                </c:pt>
                <c:pt idx="3645">
                  <c:v>4373.0</c:v>
                </c:pt>
                <c:pt idx="3646">
                  <c:v>3839.5</c:v>
                </c:pt>
                <c:pt idx="3647">
                  <c:v>3344.0</c:v>
                </c:pt>
                <c:pt idx="3648">
                  <c:v>3020.0</c:v>
                </c:pt>
                <c:pt idx="3649">
                  <c:v>2869.5</c:v>
                </c:pt>
                <c:pt idx="3650">
                  <c:v>2779.5</c:v>
                </c:pt>
                <c:pt idx="3651">
                  <c:v>2673.0</c:v>
                </c:pt>
                <c:pt idx="3652">
                  <c:v>2808.972693436</c:v>
                </c:pt>
                <c:pt idx="3653">
                  <c:v>3001.499346</c:v>
                </c:pt>
                <c:pt idx="3654">
                  <c:v>3354.2643415</c:v>
                </c:pt>
                <c:pt idx="3655">
                  <c:v>3637.115941</c:v>
                </c:pt>
                <c:pt idx="3656">
                  <c:v>3808.176456</c:v>
                </c:pt>
                <c:pt idx="3657">
                  <c:v>3992.77047</c:v>
                </c:pt>
                <c:pt idx="3658">
                  <c:v>4115.865396</c:v>
                </c:pt>
                <c:pt idx="3659">
                  <c:v>4154.741146</c:v>
                </c:pt>
                <c:pt idx="3660">
                  <c:v>4076.631152</c:v>
                </c:pt>
                <c:pt idx="3661">
                  <c:v>4033.408752</c:v>
                </c:pt>
                <c:pt idx="3662">
                  <c:v>3724.208488</c:v>
                </c:pt>
                <c:pt idx="3663">
                  <c:v>3628.743334</c:v>
                </c:pt>
                <c:pt idx="3664">
                  <c:v>3740.328482</c:v>
                </c:pt>
                <c:pt idx="3665">
                  <c:v>3693.130378</c:v>
                </c:pt>
                <c:pt idx="3666">
                  <c:v>3730.617217</c:v>
                </c:pt>
                <c:pt idx="3667">
                  <c:v>3803.07465175</c:v>
                </c:pt>
                <c:pt idx="3668">
                  <c:v>4093.0</c:v>
                </c:pt>
                <c:pt idx="3669">
                  <c:v>4105.0</c:v>
                </c:pt>
                <c:pt idx="3670">
                  <c:v>3690.5</c:v>
                </c:pt>
                <c:pt idx="3671">
                  <c:v>3195.5</c:v>
                </c:pt>
                <c:pt idx="3672">
                  <c:v>2829.5</c:v>
                </c:pt>
                <c:pt idx="3673">
                  <c:v>2830.5</c:v>
                </c:pt>
                <c:pt idx="3674">
                  <c:v>2748.5</c:v>
                </c:pt>
                <c:pt idx="3675">
                  <c:v>2793.5</c:v>
                </c:pt>
                <c:pt idx="3676">
                  <c:v>2922.047964564</c:v>
                </c:pt>
                <c:pt idx="3677">
                  <c:v>3175.925321</c:v>
                </c:pt>
                <c:pt idx="3678">
                  <c:v>3468.080086</c:v>
                </c:pt>
                <c:pt idx="3679">
                  <c:v>3693.504434</c:v>
                </c:pt>
                <c:pt idx="3680">
                  <c:v>3915.066562</c:v>
                </c:pt>
                <c:pt idx="3681">
                  <c:v>4026.893456</c:v>
                </c:pt>
                <c:pt idx="3682">
                  <c:v>4061.625072</c:v>
                </c:pt>
                <c:pt idx="3683">
                  <c:v>3996.85918</c:v>
                </c:pt>
                <c:pt idx="3684">
                  <c:v>3881.082108</c:v>
                </c:pt>
                <c:pt idx="3685">
                  <c:v>3730.201392</c:v>
                </c:pt>
                <c:pt idx="3686">
                  <c:v>3683.163148</c:v>
                </c:pt>
                <c:pt idx="3687">
                  <c:v>3533.978202</c:v>
                </c:pt>
                <c:pt idx="3688">
                  <c:v>3546.870099</c:v>
                </c:pt>
                <c:pt idx="3689">
                  <c:v>3490.7712495</c:v>
                </c:pt>
                <c:pt idx="3690">
                  <c:v>3301.78829525</c:v>
                </c:pt>
                <c:pt idx="3691">
                  <c:v>3248.007142154</c:v>
                </c:pt>
                <c:pt idx="3692">
                  <c:v>3241.5</c:v>
                </c:pt>
                <c:pt idx="3693">
                  <c:v>3260.0</c:v>
                </c:pt>
                <c:pt idx="3694">
                  <c:v>2996.5</c:v>
                </c:pt>
                <c:pt idx="3695">
                  <c:v>2752.5</c:v>
                </c:pt>
                <c:pt idx="3696">
                  <c:v>2584.0</c:v>
                </c:pt>
                <c:pt idx="3697">
                  <c:v>2659.5</c:v>
                </c:pt>
                <c:pt idx="3698">
                  <c:v>2638.5</c:v>
                </c:pt>
                <c:pt idx="3699">
                  <c:v>2568.0</c:v>
                </c:pt>
                <c:pt idx="3700">
                  <c:v>2598.9848675</c:v>
                </c:pt>
                <c:pt idx="3701">
                  <c:v>2841.025209</c:v>
                </c:pt>
                <c:pt idx="3702">
                  <c:v>3120.205018</c:v>
                </c:pt>
                <c:pt idx="3703">
                  <c:v>3277.345932</c:v>
                </c:pt>
                <c:pt idx="3704">
                  <c:v>3516.20504</c:v>
                </c:pt>
                <c:pt idx="3705">
                  <c:v>3734.655572</c:v>
                </c:pt>
                <c:pt idx="3706">
                  <c:v>3897.115108</c:v>
                </c:pt>
                <c:pt idx="3707">
                  <c:v>3940.880344</c:v>
                </c:pt>
                <c:pt idx="3708">
                  <c:v>3898.935928</c:v>
                </c:pt>
                <c:pt idx="3709">
                  <c:v>3810.816624</c:v>
                </c:pt>
                <c:pt idx="3710">
                  <c:v>3761.14812</c:v>
                </c:pt>
                <c:pt idx="3711">
                  <c:v>3695.336674</c:v>
                </c:pt>
                <c:pt idx="3712">
                  <c:v>3659.888816</c:v>
                </c:pt>
                <c:pt idx="3713">
                  <c:v>3597.196773</c:v>
                </c:pt>
                <c:pt idx="3714">
                  <c:v>3445.20163475</c:v>
                </c:pt>
                <c:pt idx="3715">
                  <c:v>3404.7864365</c:v>
                </c:pt>
                <c:pt idx="3716">
                  <c:v>3530.5</c:v>
                </c:pt>
                <c:pt idx="3717">
                  <c:v>3612.0</c:v>
                </c:pt>
                <c:pt idx="3718">
                  <c:v>3423.5</c:v>
                </c:pt>
                <c:pt idx="3719">
                  <c:v>3200.5</c:v>
                </c:pt>
                <c:pt idx="3720">
                  <c:v>3016.0</c:v>
                </c:pt>
                <c:pt idx="3721">
                  <c:v>2964.0</c:v>
                </c:pt>
                <c:pt idx="3722">
                  <c:v>2908.5</c:v>
                </c:pt>
                <c:pt idx="3723">
                  <c:v>2794.5</c:v>
                </c:pt>
                <c:pt idx="3724">
                  <c:v>2840.639611814</c:v>
                </c:pt>
                <c:pt idx="3725">
                  <c:v>2956.4946115</c:v>
                </c:pt>
                <c:pt idx="3726">
                  <c:v>3086.52026725</c:v>
                </c:pt>
                <c:pt idx="3727">
                  <c:v>3214.1968</c:v>
                </c:pt>
                <c:pt idx="3728">
                  <c:v>3378.113094</c:v>
                </c:pt>
                <c:pt idx="3729">
                  <c:v>3559.71072</c:v>
                </c:pt>
                <c:pt idx="3730">
                  <c:v>3682.509168</c:v>
                </c:pt>
                <c:pt idx="3731">
                  <c:v>3777.317872</c:v>
                </c:pt>
                <c:pt idx="3732">
                  <c:v>3766.733124</c:v>
                </c:pt>
                <c:pt idx="3733">
                  <c:v>3685.249528</c:v>
                </c:pt>
                <c:pt idx="3734">
                  <c:v>3666.59472</c:v>
                </c:pt>
                <c:pt idx="3735">
                  <c:v>3671.031368</c:v>
                </c:pt>
                <c:pt idx="3736">
                  <c:v>3729.627283</c:v>
                </c:pt>
                <c:pt idx="3737">
                  <c:v>3816.984962</c:v>
                </c:pt>
                <c:pt idx="3738">
                  <c:v>3827.6676005</c:v>
                </c:pt>
                <c:pt idx="3739">
                  <c:v>3809.9932065</c:v>
                </c:pt>
                <c:pt idx="3740">
                  <c:v>3935.5</c:v>
                </c:pt>
                <c:pt idx="3741">
                  <c:v>4045.0</c:v>
                </c:pt>
                <c:pt idx="3742">
                  <c:v>3753.0</c:v>
                </c:pt>
                <c:pt idx="3743">
                  <c:v>3372.5</c:v>
                </c:pt>
                <c:pt idx="3744">
                  <c:v>3127.5</c:v>
                </c:pt>
                <c:pt idx="3745">
                  <c:v>2982.0</c:v>
                </c:pt>
                <c:pt idx="3746">
                  <c:v>2933.0</c:v>
                </c:pt>
                <c:pt idx="3747">
                  <c:v>2870.5</c:v>
                </c:pt>
                <c:pt idx="3748">
                  <c:v>2871.697582372</c:v>
                </c:pt>
                <c:pt idx="3749">
                  <c:v>3011.1335055</c:v>
                </c:pt>
                <c:pt idx="3750">
                  <c:v>3392.62904775</c:v>
                </c:pt>
                <c:pt idx="3751">
                  <c:v>3603.278957</c:v>
                </c:pt>
                <c:pt idx="3752">
                  <c:v>3695.395528</c:v>
                </c:pt>
                <c:pt idx="3753">
                  <c:v>3690.63382</c:v>
                </c:pt>
                <c:pt idx="3754">
                  <c:v>3689.68922</c:v>
                </c:pt>
                <c:pt idx="3755">
                  <c:v>3735.001784</c:v>
                </c:pt>
                <c:pt idx="3756">
                  <c:v>3660.50114</c:v>
                </c:pt>
                <c:pt idx="3757">
                  <c:v>3655.841384</c:v>
                </c:pt>
                <c:pt idx="3758">
                  <c:v>3633.539828</c:v>
                </c:pt>
                <c:pt idx="3759">
                  <c:v>3813.379582</c:v>
                </c:pt>
                <c:pt idx="3760">
                  <c:v>4018.096728</c:v>
                </c:pt>
                <c:pt idx="3761">
                  <c:v>4167.49433625</c:v>
                </c:pt>
                <c:pt idx="3762">
                  <c:v>4048.7224805</c:v>
                </c:pt>
                <c:pt idx="3763">
                  <c:v>3965.137475814</c:v>
                </c:pt>
                <c:pt idx="3764">
                  <c:v>4104.0</c:v>
                </c:pt>
                <c:pt idx="3765">
                  <c:v>4100.0</c:v>
                </c:pt>
                <c:pt idx="3766">
                  <c:v>3664.5</c:v>
                </c:pt>
                <c:pt idx="3767">
                  <c:v>3192.5</c:v>
                </c:pt>
                <c:pt idx="3768">
                  <c:v>2907.5</c:v>
                </c:pt>
                <c:pt idx="3769">
                  <c:v>2709.5</c:v>
                </c:pt>
                <c:pt idx="3770">
                  <c:v>2678.0</c:v>
                </c:pt>
                <c:pt idx="3771">
                  <c:v>2720.0</c:v>
                </c:pt>
                <c:pt idx="3772">
                  <c:v>2807.275329622</c:v>
                </c:pt>
                <c:pt idx="3773">
                  <c:v>3063.2884675</c:v>
                </c:pt>
                <c:pt idx="3774">
                  <c:v>3454.683979</c:v>
                </c:pt>
                <c:pt idx="3775">
                  <c:v>3791.353707</c:v>
                </c:pt>
                <c:pt idx="3776">
                  <c:v>3998.459402</c:v>
                </c:pt>
                <c:pt idx="3777">
                  <c:v>4078.33274</c:v>
                </c:pt>
                <c:pt idx="3778">
                  <c:v>4033.780276</c:v>
                </c:pt>
                <c:pt idx="3779">
                  <c:v>3895.269236</c:v>
                </c:pt>
                <c:pt idx="3780">
                  <c:v>3800.92734</c:v>
                </c:pt>
                <c:pt idx="3781">
                  <c:v>3936.401964</c:v>
                </c:pt>
                <c:pt idx="3782">
                  <c:v>4053.003604</c:v>
                </c:pt>
                <c:pt idx="3783">
                  <c:v>4203.354548</c:v>
                </c:pt>
                <c:pt idx="3784">
                  <c:v>4428.852863</c:v>
                </c:pt>
                <c:pt idx="3785">
                  <c:v>4575.58547975</c:v>
                </c:pt>
                <c:pt idx="3786">
                  <c:v>4353.385547</c:v>
                </c:pt>
                <c:pt idx="3787">
                  <c:v>4182.607674622</c:v>
                </c:pt>
                <c:pt idx="3788">
                  <c:v>4117.5</c:v>
                </c:pt>
                <c:pt idx="3789">
                  <c:v>4073.5</c:v>
                </c:pt>
                <c:pt idx="3790">
                  <c:v>3414.0</c:v>
                </c:pt>
                <c:pt idx="3791">
                  <c:v>2904.0</c:v>
                </c:pt>
                <c:pt idx="3792">
                  <c:v>2724.0</c:v>
                </c:pt>
                <c:pt idx="3793">
                  <c:v>2650.0</c:v>
                </c:pt>
                <c:pt idx="3794">
                  <c:v>2649.0</c:v>
                </c:pt>
                <c:pt idx="3795">
                  <c:v>2758.5</c:v>
                </c:pt>
                <c:pt idx="3796">
                  <c:v>2843.936987</c:v>
                </c:pt>
                <c:pt idx="3797">
                  <c:v>3101.504525</c:v>
                </c:pt>
                <c:pt idx="3798">
                  <c:v>3517.749049</c:v>
                </c:pt>
                <c:pt idx="3799">
                  <c:v>3888.647654</c:v>
                </c:pt>
                <c:pt idx="3800">
                  <c:v>4048.313526</c:v>
                </c:pt>
                <c:pt idx="3801">
                  <c:v>4173.320378</c:v>
                </c:pt>
                <c:pt idx="3802">
                  <c:v>4165.478364000001</c:v>
                </c:pt>
                <c:pt idx="3803">
                  <c:v>4226.509868</c:v>
                </c:pt>
                <c:pt idx="3804">
                  <c:v>4232.665124</c:v>
                </c:pt>
                <c:pt idx="3805">
                  <c:v>4391.810187</c:v>
                </c:pt>
                <c:pt idx="3806">
                  <c:v>4346.216386</c:v>
                </c:pt>
                <c:pt idx="3807">
                  <c:v>4455.0827</c:v>
                </c:pt>
                <c:pt idx="3808">
                  <c:v>4593.75709</c:v>
                </c:pt>
                <c:pt idx="3809">
                  <c:v>4625.6787515</c:v>
                </c:pt>
                <c:pt idx="3810">
                  <c:v>4310.7814435</c:v>
                </c:pt>
                <c:pt idx="3811">
                  <c:v>4152.074594872</c:v>
                </c:pt>
                <c:pt idx="3812">
                  <c:v>4231.5</c:v>
                </c:pt>
                <c:pt idx="3813">
                  <c:v>4221.0</c:v>
                </c:pt>
                <c:pt idx="3814">
                  <c:v>3692.5</c:v>
                </c:pt>
                <c:pt idx="3815">
                  <c:v>3141.5</c:v>
                </c:pt>
                <c:pt idx="3816">
                  <c:v>2906.0</c:v>
                </c:pt>
                <c:pt idx="3817">
                  <c:v>2797.5</c:v>
                </c:pt>
                <c:pt idx="3818">
                  <c:v>2797.5</c:v>
                </c:pt>
                <c:pt idx="3819">
                  <c:v>2887.5</c:v>
                </c:pt>
                <c:pt idx="3820">
                  <c:v>2939.13559175</c:v>
                </c:pt>
                <c:pt idx="3821">
                  <c:v>3169.7186745</c:v>
                </c:pt>
                <c:pt idx="3822">
                  <c:v>3569.13600725</c:v>
                </c:pt>
                <c:pt idx="3823">
                  <c:v>3864.954533</c:v>
                </c:pt>
                <c:pt idx="3824">
                  <c:v>3994.829458</c:v>
                </c:pt>
                <c:pt idx="3825">
                  <c:v>4107.48801</c:v>
                </c:pt>
                <c:pt idx="3826">
                  <c:v>4153.028832</c:v>
                </c:pt>
                <c:pt idx="3827">
                  <c:v>4214.537796</c:v>
                </c:pt>
                <c:pt idx="3828">
                  <c:v>4200.391686</c:v>
                </c:pt>
                <c:pt idx="3829">
                  <c:v>4182.825338</c:v>
                </c:pt>
                <c:pt idx="3830">
                  <c:v>4034.022712</c:v>
                </c:pt>
                <c:pt idx="3831">
                  <c:v>3926.439498</c:v>
                </c:pt>
                <c:pt idx="3832">
                  <c:v>4063.435415</c:v>
                </c:pt>
                <c:pt idx="3833">
                  <c:v>3994.3694895</c:v>
                </c:pt>
                <c:pt idx="3834">
                  <c:v>3847.139422</c:v>
                </c:pt>
                <c:pt idx="3835">
                  <c:v>3813.847862</c:v>
                </c:pt>
                <c:pt idx="3836">
                  <c:v>4010.5</c:v>
                </c:pt>
                <c:pt idx="3837">
                  <c:v>4094.0</c:v>
                </c:pt>
                <c:pt idx="3838">
                  <c:v>3774.5</c:v>
                </c:pt>
                <c:pt idx="3839">
                  <c:v>3394.5</c:v>
                </c:pt>
                <c:pt idx="3840">
                  <c:v>3170.0</c:v>
                </c:pt>
                <c:pt idx="3841">
                  <c:v>3033.0</c:v>
                </c:pt>
                <c:pt idx="3842">
                  <c:v>3000.5</c:v>
                </c:pt>
                <c:pt idx="3843">
                  <c:v>2994.5</c:v>
                </c:pt>
                <c:pt idx="3844">
                  <c:v>3072.21199275</c:v>
                </c:pt>
                <c:pt idx="3845">
                  <c:v>3277.930228</c:v>
                </c:pt>
                <c:pt idx="3846">
                  <c:v>3573.9797805</c:v>
                </c:pt>
                <c:pt idx="3847">
                  <c:v>3806.765496</c:v>
                </c:pt>
                <c:pt idx="3848">
                  <c:v>3886.911404</c:v>
                </c:pt>
                <c:pt idx="3849">
                  <c:v>3952.954718</c:v>
                </c:pt>
                <c:pt idx="3850">
                  <c:v>3923.456136</c:v>
                </c:pt>
                <c:pt idx="3851">
                  <c:v>3961.793432</c:v>
                </c:pt>
                <c:pt idx="3852">
                  <c:v>3880.812272</c:v>
                </c:pt>
                <c:pt idx="3853">
                  <c:v>3873.300887</c:v>
                </c:pt>
                <c:pt idx="3854">
                  <c:v>3396.970298</c:v>
                </c:pt>
                <c:pt idx="3855">
                  <c:v>3170.34423</c:v>
                </c:pt>
                <c:pt idx="3856">
                  <c:v>3240.057315</c:v>
                </c:pt>
                <c:pt idx="3857">
                  <c:v>3264.8290515</c:v>
                </c:pt>
                <c:pt idx="3858">
                  <c:v>3325.7632405</c:v>
                </c:pt>
                <c:pt idx="3859">
                  <c:v>3374.600502372</c:v>
                </c:pt>
                <c:pt idx="3860">
                  <c:v>3661.5</c:v>
                </c:pt>
                <c:pt idx="3861">
                  <c:v>3904.5</c:v>
                </c:pt>
                <c:pt idx="3862">
                  <c:v>3781.0</c:v>
                </c:pt>
                <c:pt idx="3863">
                  <c:v>3503.5</c:v>
                </c:pt>
                <c:pt idx="3864">
                  <c:v>3332.0</c:v>
                </c:pt>
                <c:pt idx="3865">
                  <c:v>3191.0</c:v>
                </c:pt>
                <c:pt idx="3866">
                  <c:v>3111.5</c:v>
                </c:pt>
                <c:pt idx="3867">
                  <c:v>3087.0</c:v>
                </c:pt>
                <c:pt idx="3868">
                  <c:v>3101.4363805</c:v>
                </c:pt>
                <c:pt idx="3869">
                  <c:v>3188.3077235</c:v>
                </c:pt>
                <c:pt idx="3870">
                  <c:v>3362.2719425</c:v>
                </c:pt>
                <c:pt idx="3871">
                  <c:v>3592.918452</c:v>
                </c:pt>
                <c:pt idx="3872">
                  <c:v>3750.383768</c:v>
                </c:pt>
                <c:pt idx="3873">
                  <c:v>3905.535444</c:v>
                </c:pt>
                <c:pt idx="3874">
                  <c:v>3948.082728</c:v>
                </c:pt>
                <c:pt idx="3875">
                  <c:v>3933.236932</c:v>
                </c:pt>
                <c:pt idx="3876">
                  <c:v>3851.629116</c:v>
                </c:pt>
                <c:pt idx="3877">
                  <c:v>3731.5928</c:v>
                </c:pt>
                <c:pt idx="3878">
                  <c:v>3511.741988</c:v>
                </c:pt>
                <c:pt idx="3879">
                  <c:v>3559.475984</c:v>
                </c:pt>
                <c:pt idx="3880">
                  <c:v>3661.527367</c:v>
                </c:pt>
                <c:pt idx="3881">
                  <c:v>3705.8226575</c:v>
                </c:pt>
                <c:pt idx="3882">
                  <c:v>3751.97911</c:v>
                </c:pt>
                <c:pt idx="3883">
                  <c:v>3721.465371</c:v>
                </c:pt>
                <c:pt idx="3884">
                  <c:v>3994.0</c:v>
                </c:pt>
                <c:pt idx="3885">
                  <c:v>4041.5</c:v>
                </c:pt>
                <c:pt idx="3886">
                  <c:v>3842.0</c:v>
                </c:pt>
                <c:pt idx="3887">
                  <c:v>3499.0</c:v>
                </c:pt>
                <c:pt idx="3888">
                  <c:v>3188.0</c:v>
                </c:pt>
                <c:pt idx="3889">
                  <c:v>3031.5</c:v>
                </c:pt>
                <c:pt idx="3890">
                  <c:v>2906.0</c:v>
                </c:pt>
                <c:pt idx="3891">
                  <c:v>2927.0</c:v>
                </c:pt>
                <c:pt idx="3892">
                  <c:v>2776.99836025</c:v>
                </c:pt>
                <c:pt idx="3893">
                  <c:v>3030.245046</c:v>
                </c:pt>
                <c:pt idx="3894">
                  <c:v>3093.22506</c:v>
                </c:pt>
                <c:pt idx="3895">
                  <c:v>3154.161199</c:v>
                </c:pt>
                <c:pt idx="3896">
                  <c:v>3278.579502</c:v>
                </c:pt>
                <c:pt idx="3897">
                  <c:v>3443.032204</c:v>
                </c:pt>
                <c:pt idx="3898">
                  <c:v>3614.472563</c:v>
                </c:pt>
                <c:pt idx="3899">
                  <c:v>3608.494971</c:v>
                </c:pt>
                <c:pt idx="3900">
                  <c:v>3560.4535</c:v>
                </c:pt>
                <c:pt idx="3901">
                  <c:v>3416.22437</c:v>
                </c:pt>
                <c:pt idx="3902">
                  <c:v>3228.134807</c:v>
                </c:pt>
                <c:pt idx="3903">
                  <c:v>3131.898487</c:v>
                </c:pt>
                <c:pt idx="3904">
                  <c:v>3282.208522</c:v>
                </c:pt>
                <c:pt idx="3905">
                  <c:v>3411.069036</c:v>
                </c:pt>
                <c:pt idx="3906">
                  <c:v>3429.7600875</c:v>
                </c:pt>
                <c:pt idx="3907">
                  <c:v>3543.668751064</c:v>
                </c:pt>
                <c:pt idx="3908">
                  <c:v>3681.0</c:v>
                </c:pt>
                <c:pt idx="3909">
                  <c:v>3573.5</c:v>
                </c:pt>
                <c:pt idx="3910">
                  <c:v>3180.0</c:v>
                </c:pt>
                <c:pt idx="3911">
                  <c:v>2880.5</c:v>
                </c:pt>
                <c:pt idx="3912">
                  <c:v>2563.0</c:v>
                </c:pt>
                <c:pt idx="3913">
                  <c:v>2390.0</c:v>
                </c:pt>
                <c:pt idx="3914">
                  <c:v>2220.5</c:v>
                </c:pt>
                <c:pt idx="3915">
                  <c:v>2189.0</c:v>
                </c:pt>
                <c:pt idx="3916">
                  <c:v>2203.482082064</c:v>
                </c:pt>
                <c:pt idx="3917">
                  <c:v>2396.421359</c:v>
                </c:pt>
                <c:pt idx="3918">
                  <c:v>2545.210387</c:v>
                </c:pt>
                <c:pt idx="3919">
                  <c:v>2661.973725</c:v>
                </c:pt>
                <c:pt idx="3920">
                  <c:v>2899.088014</c:v>
                </c:pt>
                <c:pt idx="3921">
                  <c:v>3123.907356</c:v>
                </c:pt>
                <c:pt idx="3922">
                  <c:v>3252.06839</c:v>
                </c:pt>
                <c:pt idx="3923">
                  <c:v>3316.2225</c:v>
                </c:pt>
                <c:pt idx="3924">
                  <c:v>3380.988904</c:v>
                </c:pt>
                <c:pt idx="3925">
                  <c:v>3434.78856</c:v>
                </c:pt>
                <c:pt idx="3926">
                  <c:v>3452.580298</c:v>
                </c:pt>
                <c:pt idx="3927">
                  <c:v>3481.526568</c:v>
                </c:pt>
                <c:pt idx="3928">
                  <c:v>3661.5425825</c:v>
                </c:pt>
                <c:pt idx="3929">
                  <c:v>3908.278998</c:v>
                </c:pt>
                <c:pt idx="3930">
                  <c:v>3882.111971</c:v>
                </c:pt>
                <c:pt idx="3931">
                  <c:v>3949.312053</c:v>
                </c:pt>
                <c:pt idx="3932">
                  <c:v>4033.5</c:v>
                </c:pt>
                <c:pt idx="3933">
                  <c:v>4021.0</c:v>
                </c:pt>
                <c:pt idx="3934">
                  <c:v>3577.0</c:v>
                </c:pt>
                <c:pt idx="3935">
                  <c:v>3138.0</c:v>
                </c:pt>
                <c:pt idx="3936">
                  <c:v>2801.0</c:v>
                </c:pt>
                <c:pt idx="3937">
                  <c:v>2572.5</c:v>
                </c:pt>
                <c:pt idx="3938">
                  <c:v>2402.5</c:v>
                </c:pt>
                <c:pt idx="3939">
                  <c:v>2324.0</c:v>
                </c:pt>
                <c:pt idx="3940">
                  <c:v>2404.039263814</c:v>
                </c:pt>
                <c:pt idx="3941">
                  <c:v>2694.646561</c:v>
                </c:pt>
                <c:pt idx="3942">
                  <c:v>3057.65637275</c:v>
                </c:pt>
                <c:pt idx="3943">
                  <c:v>3370.738476</c:v>
                </c:pt>
                <c:pt idx="3944">
                  <c:v>3681.908734</c:v>
                </c:pt>
                <c:pt idx="3945">
                  <c:v>3942.383014</c:v>
                </c:pt>
                <c:pt idx="3946">
                  <c:v>4093.546984</c:v>
                </c:pt>
                <c:pt idx="3947">
                  <c:v>4231.55596</c:v>
                </c:pt>
                <c:pt idx="3948">
                  <c:v>4281.241244</c:v>
                </c:pt>
                <c:pt idx="3949">
                  <c:v>4356.25706</c:v>
                </c:pt>
                <c:pt idx="3950">
                  <c:v>4396.887216</c:v>
                </c:pt>
                <c:pt idx="3951">
                  <c:v>4487.787358</c:v>
                </c:pt>
                <c:pt idx="3952">
                  <c:v>4670.440798</c:v>
                </c:pt>
                <c:pt idx="3953">
                  <c:v>4798.0942845</c:v>
                </c:pt>
                <c:pt idx="3954">
                  <c:v>4714.0549155</c:v>
                </c:pt>
                <c:pt idx="3955">
                  <c:v>4673.276124</c:v>
                </c:pt>
                <c:pt idx="3956">
                  <c:v>4700.0</c:v>
                </c:pt>
                <c:pt idx="3957">
                  <c:v>4637.5</c:v>
                </c:pt>
                <c:pt idx="3958">
                  <c:v>4128.0</c:v>
                </c:pt>
                <c:pt idx="3959">
                  <c:v>3658.0</c:v>
                </c:pt>
                <c:pt idx="3960">
                  <c:v>3319.5</c:v>
                </c:pt>
                <c:pt idx="3961">
                  <c:v>3118.0</c:v>
                </c:pt>
                <c:pt idx="3962">
                  <c:v>2909.5</c:v>
                </c:pt>
                <c:pt idx="3963">
                  <c:v>2826.5</c:v>
                </c:pt>
                <c:pt idx="3964">
                  <c:v>2832.489923186</c:v>
                </c:pt>
                <c:pt idx="3965">
                  <c:v>3068.8106945</c:v>
                </c:pt>
                <c:pt idx="3966">
                  <c:v>3507.62199875</c:v>
                </c:pt>
                <c:pt idx="3967">
                  <c:v>3766.525533</c:v>
                </c:pt>
                <c:pt idx="3968">
                  <c:v>3910.256158</c:v>
                </c:pt>
                <c:pt idx="3969">
                  <c:v>4047.682912</c:v>
                </c:pt>
                <c:pt idx="3970">
                  <c:v>4259.603048</c:v>
                </c:pt>
                <c:pt idx="3971">
                  <c:v>4461.003388</c:v>
                </c:pt>
                <c:pt idx="3972">
                  <c:v>4550.699552</c:v>
                </c:pt>
                <c:pt idx="3973">
                  <c:v>4626.340152</c:v>
                </c:pt>
                <c:pt idx="3974">
                  <c:v>4718.14042</c:v>
                </c:pt>
                <c:pt idx="3975">
                  <c:v>4800.245456</c:v>
                </c:pt>
                <c:pt idx="3976">
                  <c:v>4895.116592</c:v>
                </c:pt>
                <c:pt idx="3977">
                  <c:v>4946.05277675</c:v>
                </c:pt>
                <c:pt idx="3978">
                  <c:v>4750.14212</c:v>
                </c:pt>
                <c:pt idx="3979">
                  <c:v>4592.561418622</c:v>
                </c:pt>
                <c:pt idx="3980">
                  <c:v>4567.5</c:v>
                </c:pt>
                <c:pt idx="3981">
                  <c:v>4561.0</c:v>
                </c:pt>
                <c:pt idx="3982">
                  <c:v>4126.5</c:v>
                </c:pt>
                <c:pt idx="3983">
                  <c:v>3732.0</c:v>
                </c:pt>
                <c:pt idx="3984">
                  <c:v>3502.5</c:v>
                </c:pt>
                <c:pt idx="3985">
                  <c:v>3274.0</c:v>
                </c:pt>
                <c:pt idx="3986">
                  <c:v>3147.0</c:v>
                </c:pt>
                <c:pt idx="3987">
                  <c:v>3070.5</c:v>
                </c:pt>
                <c:pt idx="3988">
                  <c:v>3086.934834122</c:v>
                </c:pt>
                <c:pt idx="3989">
                  <c:v>3314.669529</c:v>
                </c:pt>
                <c:pt idx="3990">
                  <c:v>3757.83270475</c:v>
                </c:pt>
                <c:pt idx="3991">
                  <c:v>4080.028221</c:v>
                </c:pt>
                <c:pt idx="3992">
                  <c:v>4269.230818</c:v>
                </c:pt>
                <c:pt idx="3993">
                  <c:v>4383.089104</c:v>
                </c:pt>
                <c:pt idx="3994">
                  <c:v>4597.188164</c:v>
                </c:pt>
                <c:pt idx="3995">
                  <c:v>4826.256724</c:v>
                </c:pt>
                <c:pt idx="3996">
                  <c:v>4961.885064</c:v>
                </c:pt>
                <c:pt idx="3997">
                  <c:v>5023.752092</c:v>
                </c:pt>
                <c:pt idx="3998">
                  <c:v>5133.338032</c:v>
                </c:pt>
                <c:pt idx="3999">
                  <c:v>5025.501976</c:v>
                </c:pt>
                <c:pt idx="4000">
                  <c:v>4882.483993</c:v>
                </c:pt>
                <c:pt idx="4001">
                  <c:v>4808.2971815</c:v>
                </c:pt>
                <c:pt idx="4002">
                  <c:v>4575.7598695</c:v>
                </c:pt>
                <c:pt idx="4003">
                  <c:v>4413.148403622</c:v>
                </c:pt>
                <c:pt idx="4004">
                  <c:v>4527.0</c:v>
                </c:pt>
                <c:pt idx="4005">
                  <c:v>4535.0</c:v>
                </c:pt>
                <c:pt idx="4006">
                  <c:v>4019.5</c:v>
                </c:pt>
                <c:pt idx="4007">
                  <c:v>3510.5</c:v>
                </c:pt>
                <c:pt idx="4008">
                  <c:v>3235.5</c:v>
                </c:pt>
                <c:pt idx="4009">
                  <c:v>3088.5</c:v>
                </c:pt>
                <c:pt idx="4010">
                  <c:v>2987.0</c:v>
                </c:pt>
                <c:pt idx="4011">
                  <c:v>2887.0</c:v>
                </c:pt>
                <c:pt idx="4012">
                  <c:v>3017.556728186</c:v>
                </c:pt>
                <c:pt idx="4013">
                  <c:v>3265.4564545</c:v>
                </c:pt>
                <c:pt idx="4014">
                  <c:v>3682.31885975</c:v>
                </c:pt>
                <c:pt idx="4015">
                  <c:v>4022.371268</c:v>
                </c:pt>
                <c:pt idx="4016">
                  <c:v>4153.99304</c:v>
                </c:pt>
                <c:pt idx="4017">
                  <c:v>4266.537316</c:v>
                </c:pt>
                <c:pt idx="4018">
                  <c:v>4424.94092</c:v>
                </c:pt>
                <c:pt idx="4019">
                  <c:v>4630.764744</c:v>
                </c:pt>
                <c:pt idx="4020">
                  <c:v>4779.12156</c:v>
                </c:pt>
                <c:pt idx="4021">
                  <c:v>5014.305004</c:v>
                </c:pt>
                <c:pt idx="4022">
                  <c:v>5261.493826</c:v>
                </c:pt>
                <c:pt idx="4023">
                  <c:v>5376.299166</c:v>
                </c:pt>
                <c:pt idx="4024">
                  <c:v>5261.774435</c:v>
                </c:pt>
                <c:pt idx="4025">
                  <c:v>5082.05947575</c:v>
                </c:pt>
                <c:pt idx="4026">
                  <c:v>4797.304818</c:v>
                </c:pt>
                <c:pt idx="4027">
                  <c:v>4576.416736</c:v>
                </c:pt>
                <c:pt idx="4028">
                  <c:v>4515.5</c:v>
                </c:pt>
                <c:pt idx="4029">
                  <c:v>4401.5</c:v>
                </c:pt>
                <c:pt idx="4030">
                  <c:v>4042.5</c:v>
                </c:pt>
                <c:pt idx="4031">
                  <c:v>3607.0</c:v>
                </c:pt>
                <c:pt idx="4032">
                  <c:v>3333.0</c:v>
                </c:pt>
                <c:pt idx="4033">
                  <c:v>3077.0</c:v>
                </c:pt>
                <c:pt idx="4034">
                  <c:v>2863.5</c:v>
                </c:pt>
                <c:pt idx="4035">
                  <c:v>2730.0</c:v>
                </c:pt>
                <c:pt idx="4036">
                  <c:v>2742.123855936</c:v>
                </c:pt>
                <c:pt idx="4037">
                  <c:v>3117.660655</c:v>
                </c:pt>
                <c:pt idx="4038">
                  <c:v>3446.78769025</c:v>
                </c:pt>
                <c:pt idx="4039">
                  <c:v>3727.312671</c:v>
                </c:pt>
                <c:pt idx="4040">
                  <c:v>3933.874848</c:v>
                </c:pt>
                <c:pt idx="4041">
                  <c:v>4121.388384</c:v>
                </c:pt>
                <c:pt idx="4042">
                  <c:v>4300.956764</c:v>
                </c:pt>
                <c:pt idx="4043">
                  <c:v>4471.974932</c:v>
                </c:pt>
                <c:pt idx="4044">
                  <c:v>4601.096532</c:v>
                </c:pt>
                <c:pt idx="4045">
                  <c:v>4735.651996</c:v>
                </c:pt>
                <c:pt idx="4046">
                  <c:v>4884.36958</c:v>
                </c:pt>
                <c:pt idx="4047">
                  <c:v>5000.294342</c:v>
                </c:pt>
                <c:pt idx="4048">
                  <c:v>4936.160291</c:v>
                </c:pt>
                <c:pt idx="4049">
                  <c:v>4971.195763</c:v>
                </c:pt>
                <c:pt idx="4050">
                  <c:v>4777.5231925</c:v>
                </c:pt>
                <c:pt idx="4051">
                  <c:v>4521.4537695</c:v>
                </c:pt>
                <c:pt idx="4052">
                  <c:v>4447.5</c:v>
                </c:pt>
                <c:pt idx="4053">
                  <c:v>4319.5</c:v>
                </c:pt>
                <c:pt idx="4054">
                  <c:v>3862.0</c:v>
                </c:pt>
                <c:pt idx="4055">
                  <c:v>3449.5</c:v>
                </c:pt>
                <c:pt idx="4056">
                  <c:v>3089.5</c:v>
                </c:pt>
                <c:pt idx="4057">
                  <c:v>2844.5</c:v>
                </c:pt>
                <c:pt idx="4058">
                  <c:v>2890.0</c:v>
                </c:pt>
                <c:pt idx="4059">
                  <c:v>2843.5</c:v>
                </c:pt>
                <c:pt idx="4060">
                  <c:v>2871.624036936</c:v>
                </c:pt>
                <c:pt idx="4061">
                  <c:v>3082.5192145</c:v>
                </c:pt>
                <c:pt idx="4062">
                  <c:v>3344.4716605</c:v>
                </c:pt>
                <c:pt idx="4063">
                  <c:v>3575.839732</c:v>
                </c:pt>
                <c:pt idx="4064">
                  <c:v>3969.604084</c:v>
                </c:pt>
                <c:pt idx="4065">
                  <c:v>4312.450368</c:v>
                </c:pt>
                <c:pt idx="4066">
                  <c:v>4678.005736</c:v>
                </c:pt>
                <c:pt idx="4067">
                  <c:v>5025.279888</c:v>
                </c:pt>
                <c:pt idx="4068">
                  <c:v>5256.770048</c:v>
                </c:pt>
                <c:pt idx="4069">
                  <c:v>5419.75722</c:v>
                </c:pt>
                <c:pt idx="4070">
                  <c:v>5522.982574</c:v>
                </c:pt>
                <c:pt idx="4071">
                  <c:v>5616.295502</c:v>
                </c:pt>
                <c:pt idx="4072">
                  <c:v>5596.534219</c:v>
                </c:pt>
                <c:pt idx="4073">
                  <c:v>5496.3031565</c:v>
                </c:pt>
                <c:pt idx="4074">
                  <c:v>5303.52190075</c:v>
                </c:pt>
                <c:pt idx="4075">
                  <c:v>5105.910045314</c:v>
                </c:pt>
                <c:pt idx="4076">
                  <c:v>5089.5</c:v>
                </c:pt>
                <c:pt idx="4077">
                  <c:v>5049.5</c:v>
                </c:pt>
                <c:pt idx="4078">
                  <c:v>4502.0</c:v>
                </c:pt>
                <c:pt idx="4079">
                  <c:v>3965.5</c:v>
                </c:pt>
                <c:pt idx="4080">
                  <c:v>3785.0</c:v>
                </c:pt>
                <c:pt idx="4081">
                  <c:v>3602.5</c:v>
                </c:pt>
                <c:pt idx="4082">
                  <c:v>3561.5</c:v>
                </c:pt>
                <c:pt idx="4083">
                  <c:v>3520.5</c:v>
                </c:pt>
                <c:pt idx="4084">
                  <c:v>3536.1917845</c:v>
                </c:pt>
                <c:pt idx="4085">
                  <c:v>3702.886902</c:v>
                </c:pt>
                <c:pt idx="4086">
                  <c:v>4047.7886295</c:v>
                </c:pt>
                <c:pt idx="4087">
                  <c:v>4496.41445</c:v>
                </c:pt>
                <c:pt idx="4088">
                  <c:v>4946.908444</c:v>
                </c:pt>
                <c:pt idx="4089">
                  <c:v>5200.103706</c:v>
                </c:pt>
                <c:pt idx="4090">
                  <c:v>5537.742924</c:v>
                </c:pt>
                <c:pt idx="4091">
                  <c:v>5836.679288</c:v>
                </c:pt>
                <c:pt idx="4092">
                  <c:v>6039.723716</c:v>
                </c:pt>
                <c:pt idx="4093">
                  <c:v>6125.238842</c:v>
                </c:pt>
                <c:pt idx="4094">
                  <c:v>6170.73387</c:v>
                </c:pt>
                <c:pt idx="4095">
                  <c:v>6029.801044</c:v>
                </c:pt>
                <c:pt idx="4096">
                  <c:v>5864.878098</c:v>
                </c:pt>
                <c:pt idx="4097">
                  <c:v>5624.7332195</c:v>
                </c:pt>
                <c:pt idx="4098">
                  <c:v>5305.680195</c:v>
                </c:pt>
                <c:pt idx="4099">
                  <c:v>5063.1234895</c:v>
                </c:pt>
                <c:pt idx="4100">
                  <c:v>4948.5</c:v>
                </c:pt>
                <c:pt idx="4101">
                  <c:v>4845.0</c:v>
                </c:pt>
                <c:pt idx="4102">
                  <c:v>4366.5</c:v>
                </c:pt>
                <c:pt idx="4103">
                  <c:v>4013.0</c:v>
                </c:pt>
                <c:pt idx="4104">
                  <c:v>3842.0</c:v>
                </c:pt>
                <c:pt idx="4105">
                  <c:v>3712.5</c:v>
                </c:pt>
                <c:pt idx="4106">
                  <c:v>3656.5</c:v>
                </c:pt>
                <c:pt idx="4107">
                  <c:v>3551.5</c:v>
                </c:pt>
                <c:pt idx="4108">
                  <c:v>3620.287740654</c:v>
                </c:pt>
                <c:pt idx="4109">
                  <c:v>3871.66435525</c:v>
                </c:pt>
                <c:pt idx="4110">
                  <c:v>4175.041036</c:v>
                </c:pt>
                <c:pt idx="4111">
                  <c:v>4659.826883</c:v>
                </c:pt>
                <c:pt idx="4112">
                  <c:v>5065.680484</c:v>
                </c:pt>
                <c:pt idx="4113">
                  <c:v>5470.001706</c:v>
                </c:pt>
                <c:pt idx="4114">
                  <c:v>5775.260308</c:v>
                </c:pt>
                <c:pt idx="4115">
                  <c:v>6033.449834</c:v>
                </c:pt>
                <c:pt idx="4116">
                  <c:v>6184.492908</c:v>
                </c:pt>
                <c:pt idx="4117">
                  <c:v>6299.182862</c:v>
                </c:pt>
                <c:pt idx="4118">
                  <c:v>6252.459128</c:v>
                </c:pt>
                <c:pt idx="4119">
                  <c:v>6282.5041</c:v>
                </c:pt>
                <c:pt idx="4120">
                  <c:v>6073.62783</c:v>
                </c:pt>
                <c:pt idx="4121">
                  <c:v>5966.908499</c:v>
                </c:pt>
                <c:pt idx="4122">
                  <c:v>5734.160507</c:v>
                </c:pt>
                <c:pt idx="4123">
                  <c:v>5436.858807372</c:v>
                </c:pt>
                <c:pt idx="4124">
                  <c:v>5249.5</c:v>
                </c:pt>
                <c:pt idx="4125">
                  <c:v>5096.0</c:v>
                </c:pt>
                <c:pt idx="4126">
                  <c:v>4633.0</c:v>
                </c:pt>
                <c:pt idx="4127">
                  <c:v>4122.5</c:v>
                </c:pt>
                <c:pt idx="4128">
                  <c:v>3840.5</c:v>
                </c:pt>
                <c:pt idx="4129">
                  <c:v>3674.5</c:v>
                </c:pt>
                <c:pt idx="4130">
                  <c:v>3573.0</c:v>
                </c:pt>
                <c:pt idx="4131">
                  <c:v>3541.0</c:v>
                </c:pt>
                <c:pt idx="4132">
                  <c:v>3608.09062775</c:v>
                </c:pt>
                <c:pt idx="4133">
                  <c:v>3835.5418375</c:v>
                </c:pt>
                <c:pt idx="4134">
                  <c:v>4169.057616</c:v>
                </c:pt>
                <c:pt idx="4135">
                  <c:v>4621.887915</c:v>
                </c:pt>
                <c:pt idx="4136">
                  <c:v>4979.564314</c:v>
                </c:pt>
                <c:pt idx="4137">
                  <c:v>5278.99216</c:v>
                </c:pt>
                <c:pt idx="4138">
                  <c:v>5500.800328</c:v>
                </c:pt>
                <c:pt idx="4139">
                  <c:v>5591.451387999999</c:v>
                </c:pt>
                <c:pt idx="4140">
                  <c:v>5861.801672</c:v>
                </c:pt>
                <c:pt idx="4141">
                  <c:v>5991.572296</c:v>
                </c:pt>
                <c:pt idx="4142">
                  <c:v>6097.72218</c:v>
                </c:pt>
                <c:pt idx="4143">
                  <c:v>6094.50933</c:v>
                </c:pt>
                <c:pt idx="4144">
                  <c:v>6006.70858</c:v>
                </c:pt>
                <c:pt idx="4145">
                  <c:v>5927.99978525</c:v>
                </c:pt>
                <c:pt idx="4146">
                  <c:v>5576.93977575</c:v>
                </c:pt>
                <c:pt idx="4147">
                  <c:v>5372.93195875</c:v>
                </c:pt>
                <c:pt idx="4148">
                  <c:v>5271.5</c:v>
                </c:pt>
                <c:pt idx="4149">
                  <c:v>5123.0</c:v>
                </c:pt>
                <c:pt idx="4150">
                  <c:v>4505.5</c:v>
                </c:pt>
                <c:pt idx="4151">
                  <c:v>3860.0</c:v>
                </c:pt>
                <c:pt idx="4152">
                  <c:v>3502.5</c:v>
                </c:pt>
                <c:pt idx="4153">
                  <c:v>3437.0</c:v>
                </c:pt>
                <c:pt idx="4154">
                  <c:v>3294.5</c:v>
                </c:pt>
                <c:pt idx="4155">
                  <c:v>3260.0</c:v>
                </c:pt>
                <c:pt idx="4156">
                  <c:v>3313.485646622</c:v>
                </c:pt>
                <c:pt idx="4157">
                  <c:v>3644.9248965</c:v>
                </c:pt>
                <c:pt idx="4158">
                  <c:v>4034.979129</c:v>
                </c:pt>
                <c:pt idx="4159">
                  <c:v>4554.623421</c:v>
                </c:pt>
                <c:pt idx="4160">
                  <c:v>5039.593294</c:v>
                </c:pt>
                <c:pt idx="4161">
                  <c:v>5346.372144</c:v>
                </c:pt>
                <c:pt idx="4162">
                  <c:v>5601.554296</c:v>
                </c:pt>
                <c:pt idx="4163">
                  <c:v>5712.478</c:v>
                </c:pt>
                <c:pt idx="4164">
                  <c:v>5914.110364</c:v>
                </c:pt>
                <c:pt idx="4165">
                  <c:v>6104.781532</c:v>
                </c:pt>
                <c:pt idx="4166">
                  <c:v>6083.465284</c:v>
                </c:pt>
                <c:pt idx="4167">
                  <c:v>6121.7592</c:v>
                </c:pt>
                <c:pt idx="4168">
                  <c:v>6078.227252</c:v>
                </c:pt>
                <c:pt idx="4169">
                  <c:v>5956.894116</c:v>
                </c:pt>
                <c:pt idx="4170">
                  <c:v>5509.0027245</c:v>
                </c:pt>
                <c:pt idx="4171">
                  <c:v>5175.76453525</c:v>
                </c:pt>
                <c:pt idx="4172">
                  <c:v>5020.5</c:v>
                </c:pt>
                <c:pt idx="4173">
                  <c:v>4802.0</c:v>
                </c:pt>
                <c:pt idx="4174">
                  <c:v>4271.5</c:v>
                </c:pt>
                <c:pt idx="4175">
                  <c:v>3585.0</c:v>
                </c:pt>
                <c:pt idx="4176">
                  <c:v>3203.0</c:v>
                </c:pt>
                <c:pt idx="4177">
                  <c:v>3169.5</c:v>
                </c:pt>
                <c:pt idx="4178">
                  <c:v>3107.0</c:v>
                </c:pt>
                <c:pt idx="4179">
                  <c:v>3206.5</c:v>
                </c:pt>
                <c:pt idx="4180">
                  <c:v>3289.733568372</c:v>
                </c:pt>
                <c:pt idx="4181">
                  <c:v>3471.566392</c:v>
                </c:pt>
                <c:pt idx="4182">
                  <c:v>3822.41416575</c:v>
                </c:pt>
                <c:pt idx="4183">
                  <c:v>4215.091517</c:v>
                </c:pt>
                <c:pt idx="4184">
                  <c:v>4638.772504</c:v>
                </c:pt>
                <c:pt idx="4185">
                  <c:v>5037.167088</c:v>
                </c:pt>
                <c:pt idx="4186">
                  <c:v>5335.906928</c:v>
                </c:pt>
                <c:pt idx="4187">
                  <c:v>5525.896352</c:v>
                </c:pt>
                <c:pt idx="4188">
                  <c:v>5697.929024</c:v>
                </c:pt>
                <c:pt idx="4189">
                  <c:v>5877.663716</c:v>
                </c:pt>
                <c:pt idx="4190">
                  <c:v>5933.7174</c:v>
                </c:pt>
                <c:pt idx="4191">
                  <c:v>6044.929954</c:v>
                </c:pt>
                <c:pt idx="4192">
                  <c:v>5926.360043</c:v>
                </c:pt>
                <c:pt idx="4193">
                  <c:v>5753.6110355</c:v>
                </c:pt>
                <c:pt idx="4194">
                  <c:v>5399.678627</c:v>
                </c:pt>
                <c:pt idx="4195">
                  <c:v>5099.732865372</c:v>
                </c:pt>
                <c:pt idx="4196">
                  <c:v>4992.5</c:v>
                </c:pt>
                <c:pt idx="4197">
                  <c:v>4947.0</c:v>
                </c:pt>
                <c:pt idx="4198">
                  <c:v>4494.0</c:v>
                </c:pt>
                <c:pt idx="4199">
                  <c:v>3978.5</c:v>
                </c:pt>
                <c:pt idx="4200">
                  <c:v>3641.0</c:v>
                </c:pt>
                <c:pt idx="4201">
                  <c:v>3532.5</c:v>
                </c:pt>
                <c:pt idx="4202">
                  <c:v>3424.5</c:v>
                </c:pt>
                <c:pt idx="4203">
                  <c:v>3403.0</c:v>
                </c:pt>
                <c:pt idx="4204">
                  <c:v>3416.492574564</c:v>
                </c:pt>
                <c:pt idx="4205">
                  <c:v>3425.462024</c:v>
                </c:pt>
                <c:pt idx="4206">
                  <c:v>3601.52818925</c:v>
                </c:pt>
                <c:pt idx="4207">
                  <c:v>3846.440484</c:v>
                </c:pt>
                <c:pt idx="4208">
                  <c:v>4159.442326</c:v>
                </c:pt>
                <c:pt idx="4209">
                  <c:v>4443.909076</c:v>
                </c:pt>
                <c:pt idx="4210">
                  <c:v>4670.093292</c:v>
                </c:pt>
                <c:pt idx="4211">
                  <c:v>4757.777056</c:v>
                </c:pt>
                <c:pt idx="4212">
                  <c:v>4754.640872</c:v>
                </c:pt>
                <c:pt idx="4213">
                  <c:v>4891.160804</c:v>
                </c:pt>
                <c:pt idx="4214">
                  <c:v>4833.768068</c:v>
                </c:pt>
                <c:pt idx="4215">
                  <c:v>4919.344816</c:v>
                </c:pt>
                <c:pt idx="4216">
                  <c:v>4907.845619</c:v>
                </c:pt>
                <c:pt idx="4217">
                  <c:v>4782.29464725</c:v>
                </c:pt>
                <c:pt idx="4218">
                  <c:v>4661.51387</c:v>
                </c:pt>
                <c:pt idx="4219">
                  <c:v>4560.77111575</c:v>
                </c:pt>
                <c:pt idx="4220">
                  <c:v>4624.0</c:v>
                </c:pt>
                <c:pt idx="4221">
                  <c:v>4481.5</c:v>
                </c:pt>
                <c:pt idx="4222">
                  <c:v>4037.5</c:v>
                </c:pt>
                <c:pt idx="4223">
                  <c:v>3667.0</c:v>
                </c:pt>
                <c:pt idx="4224">
                  <c:v>3467.0</c:v>
                </c:pt>
                <c:pt idx="4225">
                  <c:v>3205.5</c:v>
                </c:pt>
                <c:pt idx="4226">
                  <c:v>3158.5</c:v>
                </c:pt>
                <c:pt idx="4227">
                  <c:v>3081.0</c:v>
                </c:pt>
                <c:pt idx="4228">
                  <c:v>3104.829715122</c:v>
                </c:pt>
                <c:pt idx="4229">
                  <c:v>3156.7216315</c:v>
                </c:pt>
                <c:pt idx="4230">
                  <c:v>3234.05117725</c:v>
                </c:pt>
                <c:pt idx="4231">
                  <c:v>3458.054863</c:v>
                </c:pt>
                <c:pt idx="4232">
                  <c:v>3680.943456</c:v>
                </c:pt>
                <c:pt idx="4233">
                  <c:v>3923.67784</c:v>
                </c:pt>
                <c:pt idx="4234">
                  <c:v>4150.893528</c:v>
                </c:pt>
                <c:pt idx="4235">
                  <c:v>4377.883487999999</c:v>
                </c:pt>
                <c:pt idx="4236">
                  <c:v>4417.249812</c:v>
                </c:pt>
                <c:pt idx="4237">
                  <c:v>4638.539692</c:v>
                </c:pt>
                <c:pt idx="4238">
                  <c:v>4540.551424</c:v>
                </c:pt>
                <c:pt idx="4239">
                  <c:v>4644.454528</c:v>
                </c:pt>
                <c:pt idx="4240">
                  <c:v>4697.024849</c:v>
                </c:pt>
                <c:pt idx="4241">
                  <c:v>4617.8844975</c:v>
                </c:pt>
                <c:pt idx="4242">
                  <c:v>4433.650311</c:v>
                </c:pt>
                <c:pt idx="4243">
                  <c:v>4386.4558345</c:v>
                </c:pt>
                <c:pt idx="4244">
                  <c:v>4327.0</c:v>
                </c:pt>
                <c:pt idx="4245">
                  <c:v>4359.5</c:v>
                </c:pt>
                <c:pt idx="4246">
                  <c:v>3905.0</c:v>
                </c:pt>
                <c:pt idx="4247">
                  <c:v>3484.0</c:v>
                </c:pt>
                <c:pt idx="4248">
                  <c:v>3212.5</c:v>
                </c:pt>
                <c:pt idx="4249">
                  <c:v>2942.5</c:v>
                </c:pt>
                <c:pt idx="4250">
                  <c:v>2890.0</c:v>
                </c:pt>
                <c:pt idx="4251">
                  <c:v>3059.0</c:v>
                </c:pt>
                <c:pt idx="4252">
                  <c:v>3149.3008935</c:v>
                </c:pt>
                <c:pt idx="4253">
                  <c:v>3322.2043775</c:v>
                </c:pt>
                <c:pt idx="4254">
                  <c:v>3513.028617</c:v>
                </c:pt>
                <c:pt idx="4255">
                  <c:v>3782.409582</c:v>
                </c:pt>
                <c:pt idx="4256">
                  <c:v>4030.328438</c:v>
                </c:pt>
                <c:pt idx="4257">
                  <c:v>4278.822204</c:v>
                </c:pt>
                <c:pt idx="4258">
                  <c:v>4558.118864</c:v>
                </c:pt>
                <c:pt idx="4259">
                  <c:v>4744.672648</c:v>
                </c:pt>
                <c:pt idx="4260">
                  <c:v>4878.39322</c:v>
                </c:pt>
                <c:pt idx="4261">
                  <c:v>5093.714504</c:v>
                </c:pt>
                <c:pt idx="4262">
                  <c:v>5294.093178</c:v>
                </c:pt>
                <c:pt idx="4263">
                  <c:v>5552.34378</c:v>
                </c:pt>
                <c:pt idx="4264">
                  <c:v>5653.333676</c:v>
                </c:pt>
                <c:pt idx="4265">
                  <c:v>5734.7038735</c:v>
                </c:pt>
                <c:pt idx="4266">
                  <c:v>5545.3909475</c:v>
                </c:pt>
                <c:pt idx="4267">
                  <c:v>5267.395168</c:v>
                </c:pt>
                <c:pt idx="4268">
                  <c:v>5003.5</c:v>
                </c:pt>
                <c:pt idx="4269">
                  <c:v>4928.0</c:v>
                </c:pt>
                <c:pt idx="4270">
                  <c:v>4377.0</c:v>
                </c:pt>
                <c:pt idx="4271">
                  <c:v>3838.5</c:v>
                </c:pt>
                <c:pt idx="4272">
                  <c:v>3437.0</c:v>
                </c:pt>
                <c:pt idx="4273">
                  <c:v>3107.0</c:v>
                </c:pt>
                <c:pt idx="4274">
                  <c:v>2914.5</c:v>
                </c:pt>
                <c:pt idx="4275">
                  <c:v>2907.0</c:v>
                </c:pt>
                <c:pt idx="4276">
                  <c:v>2976.200322436</c:v>
                </c:pt>
                <c:pt idx="4277">
                  <c:v>3296.445523</c:v>
                </c:pt>
                <c:pt idx="4278">
                  <c:v>3824.8235695</c:v>
                </c:pt>
                <c:pt idx="4279">
                  <c:v>4323.0867</c:v>
                </c:pt>
                <c:pt idx="4280">
                  <c:v>4677.984494</c:v>
                </c:pt>
                <c:pt idx="4281">
                  <c:v>4997.362894</c:v>
                </c:pt>
                <c:pt idx="4282">
                  <c:v>5312.708054</c:v>
                </c:pt>
                <c:pt idx="4283">
                  <c:v>5431.851656</c:v>
                </c:pt>
                <c:pt idx="4284">
                  <c:v>5640.221832</c:v>
                </c:pt>
                <c:pt idx="4285">
                  <c:v>5836.24514</c:v>
                </c:pt>
                <c:pt idx="4286">
                  <c:v>5877.430452</c:v>
                </c:pt>
                <c:pt idx="4287">
                  <c:v>5923.308881</c:v>
                </c:pt>
                <c:pt idx="4288">
                  <c:v>5908.178402</c:v>
                </c:pt>
                <c:pt idx="4289">
                  <c:v>6082.583872</c:v>
                </c:pt>
                <c:pt idx="4290">
                  <c:v>5696.2877635</c:v>
                </c:pt>
                <c:pt idx="4291">
                  <c:v>5273.746246122</c:v>
                </c:pt>
                <c:pt idx="4292">
                  <c:v>5087.5</c:v>
                </c:pt>
                <c:pt idx="4293">
                  <c:v>5017.0</c:v>
                </c:pt>
                <c:pt idx="4294">
                  <c:v>4322.0</c:v>
                </c:pt>
                <c:pt idx="4295">
                  <c:v>3795.5</c:v>
                </c:pt>
                <c:pt idx="4296">
                  <c:v>3249.5</c:v>
                </c:pt>
                <c:pt idx="4297">
                  <c:v>3085.5</c:v>
                </c:pt>
                <c:pt idx="4298">
                  <c:v>2973.0</c:v>
                </c:pt>
                <c:pt idx="4299">
                  <c:v>3006.5</c:v>
                </c:pt>
                <c:pt idx="4300">
                  <c:v>3139.150644686</c:v>
                </c:pt>
                <c:pt idx="4301">
                  <c:v>3232.9132825</c:v>
                </c:pt>
                <c:pt idx="4302">
                  <c:v>3628.64874025</c:v>
                </c:pt>
                <c:pt idx="4303">
                  <c:v>4196.151657</c:v>
                </c:pt>
                <c:pt idx="4304">
                  <c:v>4642.750346</c:v>
                </c:pt>
                <c:pt idx="4305">
                  <c:v>4867.556948</c:v>
                </c:pt>
                <c:pt idx="4306">
                  <c:v>5016.093924</c:v>
                </c:pt>
                <c:pt idx="4307">
                  <c:v>5031.551424</c:v>
                </c:pt>
                <c:pt idx="4308">
                  <c:v>5340.454068</c:v>
                </c:pt>
                <c:pt idx="4309">
                  <c:v>5457.437704</c:v>
                </c:pt>
                <c:pt idx="4310">
                  <c:v>5645.284488</c:v>
                </c:pt>
                <c:pt idx="4311">
                  <c:v>5663.97492</c:v>
                </c:pt>
                <c:pt idx="4312">
                  <c:v>5641.159225</c:v>
                </c:pt>
                <c:pt idx="4313">
                  <c:v>5562.828901</c:v>
                </c:pt>
                <c:pt idx="4314">
                  <c:v>5303.28904825</c:v>
                </c:pt>
                <c:pt idx="4315">
                  <c:v>5082.522966314</c:v>
                </c:pt>
                <c:pt idx="4316">
                  <c:v>4868.5</c:v>
                </c:pt>
                <c:pt idx="4317">
                  <c:v>4814.5</c:v>
                </c:pt>
                <c:pt idx="4318">
                  <c:v>4323.0</c:v>
                </c:pt>
                <c:pt idx="4319">
                  <c:v>3928.5</c:v>
                </c:pt>
                <c:pt idx="4320">
                  <c:v>3517.5</c:v>
                </c:pt>
                <c:pt idx="4321">
                  <c:v>3404.0</c:v>
                </c:pt>
                <c:pt idx="4322">
                  <c:v>3245.0</c:v>
                </c:pt>
                <c:pt idx="4323">
                  <c:v>3208.0</c:v>
                </c:pt>
                <c:pt idx="4324">
                  <c:v>3396.032995782</c:v>
                </c:pt>
                <c:pt idx="4325">
                  <c:v>3568.774897</c:v>
                </c:pt>
                <c:pt idx="4326">
                  <c:v>3879.4956165</c:v>
                </c:pt>
                <c:pt idx="4327">
                  <c:v>4374.924487</c:v>
                </c:pt>
                <c:pt idx="4328">
                  <c:v>4738.090726</c:v>
                </c:pt>
                <c:pt idx="4329">
                  <c:v>4955.032926</c:v>
                </c:pt>
                <c:pt idx="4330">
                  <c:v>5113.189464</c:v>
                </c:pt>
                <c:pt idx="4331">
                  <c:v>5124.144896</c:v>
                </c:pt>
                <c:pt idx="4332">
                  <c:v>5254.381636</c:v>
                </c:pt>
                <c:pt idx="4333">
                  <c:v>5384.70013</c:v>
                </c:pt>
                <c:pt idx="4334">
                  <c:v>5618.058454</c:v>
                </c:pt>
                <c:pt idx="4335">
                  <c:v>5713.005842</c:v>
                </c:pt>
                <c:pt idx="4336">
                  <c:v>5748.060318</c:v>
                </c:pt>
                <c:pt idx="4337">
                  <c:v>5561.959296</c:v>
                </c:pt>
                <c:pt idx="4338">
                  <c:v>5206.9615505</c:v>
                </c:pt>
                <c:pt idx="4339">
                  <c:v>4954.841928622</c:v>
                </c:pt>
                <c:pt idx="4340">
                  <c:v>4885.0</c:v>
                </c:pt>
                <c:pt idx="4341">
                  <c:v>4855.0</c:v>
                </c:pt>
                <c:pt idx="4342">
                  <c:v>4324.0</c:v>
                </c:pt>
                <c:pt idx="4343">
                  <c:v>3892.5</c:v>
                </c:pt>
                <c:pt idx="4344">
                  <c:v>3641.5</c:v>
                </c:pt>
                <c:pt idx="4345">
                  <c:v>3476.0</c:v>
                </c:pt>
                <c:pt idx="4346">
                  <c:v>3345.0</c:v>
                </c:pt>
                <c:pt idx="4347">
                  <c:v>3216.5</c:v>
                </c:pt>
                <c:pt idx="4348">
                  <c:v>3330.131478564</c:v>
                </c:pt>
                <c:pt idx="4349">
                  <c:v>3514.5162615</c:v>
                </c:pt>
                <c:pt idx="4350">
                  <c:v>3729.70429375</c:v>
                </c:pt>
                <c:pt idx="4351">
                  <c:v>4061.103621</c:v>
                </c:pt>
                <c:pt idx="4352">
                  <c:v>4259.980228</c:v>
                </c:pt>
                <c:pt idx="4353">
                  <c:v>4556.338304</c:v>
                </c:pt>
                <c:pt idx="4354">
                  <c:v>4880.568556</c:v>
                </c:pt>
                <c:pt idx="4355">
                  <c:v>5074.331836</c:v>
                </c:pt>
                <c:pt idx="4356">
                  <c:v>5235.433048</c:v>
                </c:pt>
                <c:pt idx="4357">
                  <c:v>5410.301712</c:v>
                </c:pt>
                <c:pt idx="4358">
                  <c:v>5612.188748</c:v>
                </c:pt>
                <c:pt idx="4359">
                  <c:v>5696.949092</c:v>
                </c:pt>
                <c:pt idx="4360">
                  <c:v>5732.773694</c:v>
                </c:pt>
                <c:pt idx="4361">
                  <c:v>5581.3965795</c:v>
                </c:pt>
                <c:pt idx="4362">
                  <c:v>5149.16215625</c:v>
                </c:pt>
                <c:pt idx="4363">
                  <c:v>4818.936172872</c:v>
                </c:pt>
                <c:pt idx="4364">
                  <c:v>4769.5</c:v>
                </c:pt>
                <c:pt idx="4365">
                  <c:v>4724.5</c:v>
                </c:pt>
                <c:pt idx="4366">
                  <c:v>4240.5</c:v>
                </c:pt>
                <c:pt idx="4367">
                  <c:v>3833.5</c:v>
                </c:pt>
                <c:pt idx="4368">
                  <c:v>3527.0</c:v>
                </c:pt>
                <c:pt idx="4369">
                  <c:v>3258.5</c:v>
                </c:pt>
                <c:pt idx="4370">
                  <c:v>3100.5</c:v>
                </c:pt>
                <c:pt idx="4371">
                  <c:v>2928.5</c:v>
                </c:pt>
                <c:pt idx="4372">
                  <c:v>2934.052826372</c:v>
                </c:pt>
                <c:pt idx="4373">
                  <c:v>3137.16533</c:v>
                </c:pt>
                <c:pt idx="4374">
                  <c:v>3389.1218985</c:v>
                </c:pt>
                <c:pt idx="4375">
                  <c:v>3707.015448</c:v>
                </c:pt>
                <c:pt idx="4376">
                  <c:v>4001.203934</c:v>
                </c:pt>
                <c:pt idx="4377">
                  <c:v>4423.99809</c:v>
                </c:pt>
                <c:pt idx="4378">
                  <c:v>4755.595732</c:v>
                </c:pt>
                <c:pt idx="4379">
                  <c:v>4941.604148</c:v>
                </c:pt>
                <c:pt idx="4380">
                  <c:v>5182.099768</c:v>
                </c:pt>
                <c:pt idx="4381">
                  <c:v>5319.636272</c:v>
                </c:pt>
                <c:pt idx="4382">
                  <c:v>5416.28629</c:v>
                </c:pt>
                <c:pt idx="4383">
                  <c:v>5380.655034</c:v>
                </c:pt>
                <c:pt idx="4384">
                  <c:v>5287.445374</c:v>
                </c:pt>
                <c:pt idx="4385">
                  <c:v>5149.763535</c:v>
                </c:pt>
                <c:pt idx="4386">
                  <c:v>4882.22282175</c:v>
                </c:pt>
                <c:pt idx="4387">
                  <c:v>4635.030584872</c:v>
                </c:pt>
                <c:pt idx="4388">
                  <c:v>4466.5</c:v>
                </c:pt>
                <c:pt idx="4389">
                  <c:v>4330.0</c:v>
                </c:pt>
                <c:pt idx="4390">
                  <c:v>3748.0</c:v>
                </c:pt>
                <c:pt idx="4391">
                  <c:v>3214.5</c:v>
                </c:pt>
                <c:pt idx="4392">
                  <c:v>3017.5</c:v>
                </c:pt>
                <c:pt idx="4393">
                  <c:v>2872.0</c:v>
                </c:pt>
                <c:pt idx="4394">
                  <c:v>2743.0</c:v>
                </c:pt>
                <c:pt idx="4395">
                  <c:v>2811.5</c:v>
                </c:pt>
                <c:pt idx="4396">
                  <c:v>2844.246358048</c:v>
                </c:pt>
                <c:pt idx="4397">
                  <c:v>2955.327572</c:v>
                </c:pt>
                <c:pt idx="4398">
                  <c:v>3157.02358275</c:v>
                </c:pt>
                <c:pt idx="4399">
                  <c:v>3424.82432</c:v>
                </c:pt>
                <c:pt idx="4400">
                  <c:v>3635.747886</c:v>
                </c:pt>
                <c:pt idx="4401">
                  <c:v>3838.19704</c:v>
                </c:pt>
                <c:pt idx="4402">
                  <c:v>4005.379776</c:v>
                </c:pt>
                <c:pt idx="4403">
                  <c:v>4202.795508</c:v>
                </c:pt>
                <c:pt idx="4404">
                  <c:v>4445.974788</c:v>
                </c:pt>
                <c:pt idx="4405">
                  <c:v>4620.287164</c:v>
                </c:pt>
                <c:pt idx="4406">
                  <c:v>4563.642316</c:v>
                </c:pt>
                <c:pt idx="4407">
                  <c:v>4478.460196</c:v>
                </c:pt>
                <c:pt idx="4408">
                  <c:v>4454.131966</c:v>
                </c:pt>
                <c:pt idx="4409">
                  <c:v>4329.658562</c:v>
                </c:pt>
                <c:pt idx="4410">
                  <c:v>4184.3494305</c:v>
                </c:pt>
                <c:pt idx="4411">
                  <c:v>4178.349034</c:v>
                </c:pt>
                <c:pt idx="4412">
                  <c:v>4193.0</c:v>
                </c:pt>
                <c:pt idx="4413">
                  <c:v>4359.5</c:v>
                </c:pt>
                <c:pt idx="4414">
                  <c:v>4064.0</c:v>
                </c:pt>
                <c:pt idx="4415">
                  <c:v>3682.0</c:v>
                </c:pt>
                <c:pt idx="4416">
                  <c:v>3397.0</c:v>
                </c:pt>
                <c:pt idx="4417">
                  <c:v>3212.0</c:v>
                </c:pt>
                <c:pt idx="4418">
                  <c:v>3075.5</c:v>
                </c:pt>
                <c:pt idx="4419">
                  <c:v>3018.5</c:v>
                </c:pt>
                <c:pt idx="4420">
                  <c:v>3088.615834186</c:v>
                </c:pt>
                <c:pt idx="4421">
                  <c:v>3153.514146</c:v>
                </c:pt>
                <c:pt idx="4422">
                  <c:v>3261.73765875</c:v>
                </c:pt>
                <c:pt idx="4423">
                  <c:v>3455.019703</c:v>
                </c:pt>
                <c:pt idx="4424">
                  <c:v>3675.000764</c:v>
                </c:pt>
                <c:pt idx="4425">
                  <c:v>3930.222392</c:v>
                </c:pt>
                <c:pt idx="4426">
                  <c:v>4196.669304</c:v>
                </c:pt>
                <c:pt idx="4427">
                  <c:v>4353.945252</c:v>
                </c:pt>
                <c:pt idx="4428">
                  <c:v>4409.934956</c:v>
                </c:pt>
                <c:pt idx="4429">
                  <c:v>4414.32116</c:v>
                </c:pt>
                <c:pt idx="4430">
                  <c:v>4471.163392</c:v>
                </c:pt>
                <c:pt idx="4431">
                  <c:v>4555.86174</c:v>
                </c:pt>
                <c:pt idx="4432">
                  <c:v>4571.854935</c:v>
                </c:pt>
                <c:pt idx="4433">
                  <c:v>4513.0195125</c:v>
                </c:pt>
                <c:pt idx="4434">
                  <c:v>4228.34889525</c:v>
                </c:pt>
                <c:pt idx="4435">
                  <c:v>4268.457408814</c:v>
                </c:pt>
                <c:pt idx="4436">
                  <c:v>4252.0</c:v>
                </c:pt>
                <c:pt idx="4437">
                  <c:v>4333.5</c:v>
                </c:pt>
                <c:pt idx="4438">
                  <c:v>4070.5</c:v>
                </c:pt>
                <c:pt idx="4439">
                  <c:v>3842.0</c:v>
                </c:pt>
                <c:pt idx="4440">
                  <c:v>3523.0</c:v>
                </c:pt>
                <c:pt idx="4441">
                  <c:v>3394.5</c:v>
                </c:pt>
                <c:pt idx="4442">
                  <c:v>3320.0</c:v>
                </c:pt>
                <c:pt idx="4443">
                  <c:v>3298.0</c:v>
                </c:pt>
                <c:pt idx="4444">
                  <c:v>3383.156556202</c:v>
                </c:pt>
                <c:pt idx="4445">
                  <c:v>3518.2124895</c:v>
                </c:pt>
                <c:pt idx="4446">
                  <c:v>3732.9038005</c:v>
                </c:pt>
                <c:pt idx="4447">
                  <c:v>4014.182267</c:v>
                </c:pt>
                <c:pt idx="4448">
                  <c:v>4265.52226</c:v>
                </c:pt>
                <c:pt idx="4449">
                  <c:v>4458.617668</c:v>
                </c:pt>
                <c:pt idx="4450">
                  <c:v>4470.023956</c:v>
                </c:pt>
                <c:pt idx="4451">
                  <c:v>4593.965956</c:v>
                </c:pt>
                <c:pt idx="4452">
                  <c:v>4752.038864</c:v>
                </c:pt>
                <c:pt idx="4453">
                  <c:v>4598.737932</c:v>
                </c:pt>
                <c:pt idx="4454">
                  <c:v>4661.678372</c:v>
                </c:pt>
                <c:pt idx="4455">
                  <c:v>4944.721878</c:v>
                </c:pt>
                <c:pt idx="4456">
                  <c:v>5158.770702</c:v>
                </c:pt>
                <c:pt idx="4457">
                  <c:v>5278.750019</c:v>
                </c:pt>
                <c:pt idx="4458">
                  <c:v>5224.6311935</c:v>
                </c:pt>
                <c:pt idx="4459">
                  <c:v>5141.660796372</c:v>
                </c:pt>
                <c:pt idx="4460">
                  <c:v>5094.0</c:v>
                </c:pt>
                <c:pt idx="4461">
                  <c:v>4984.0</c:v>
                </c:pt>
                <c:pt idx="4462">
                  <c:v>4429.0</c:v>
                </c:pt>
                <c:pt idx="4463">
                  <c:v>3943.0</c:v>
                </c:pt>
                <c:pt idx="4464">
                  <c:v>3555.0</c:v>
                </c:pt>
                <c:pt idx="4465">
                  <c:v>3362.5</c:v>
                </c:pt>
                <c:pt idx="4466">
                  <c:v>3093.5</c:v>
                </c:pt>
                <c:pt idx="4467">
                  <c:v>3041.5</c:v>
                </c:pt>
                <c:pt idx="4468">
                  <c:v>3161.879724904</c:v>
                </c:pt>
                <c:pt idx="4469">
                  <c:v>3558.142937</c:v>
                </c:pt>
                <c:pt idx="4470">
                  <c:v>3929.10702725</c:v>
                </c:pt>
                <c:pt idx="4471">
                  <c:v>4375.127893</c:v>
                </c:pt>
                <c:pt idx="4472">
                  <c:v>4679.983762</c:v>
                </c:pt>
                <c:pt idx="4473">
                  <c:v>4864.298424</c:v>
                </c:pt>
                <c:pt idx="4474">
                  <c:v>4910.838996</c:v>
                </c:pt>
                <c:pt idx="4475">
                  <c:v>5039.738008</c:v>
                </c:pt>
                <c:pt idx="4476">
                  <c:v>5169.717492</c:v>
                </c:pt>
                <c:pt idx="4477">
                  <c:v>5306.486312</c:v>
                </c:pt>
                <c:pt idx="4478">
                  <c:v>5284.17306</c:v>
                </c:pt>
                <c:pt idx="4479">
                  <c:v>5483.330904</c:v>
                </c:pt>
                <c:pt idx="4480">
                  <c:v>5673.319119</c:v>
                </c:pt>
                <c:pt idx="4481">
                  <c:v>5720.4093915</c:v>
                </c:pt>
                <c:pt idx="4482">
                  <c:v>5529.033346</c:v>
                </c:pt>
                <c:pt idx="4483">
                  <c:v>5299.2443445</c:v>
                </c:pt>
                <c:pt idx="4484">
                  <c:v>5205.0</c:v>
                </c:pt>
                <c:pt idx="4485">
                  <c:v>5272.0</c:v>
                </c:pt>
                <c:pt idx="4486">
                  <c:v>4727.5</c:v>
                </c:pt>
                <c:pt idx="4487">
                  <c:v>4112.5</c:v>
                </c:pt>
                <c:pt idx="4488">
                  <c:v>3760.0</c:v>
                </c:pt>
                <c:pt idx="4489">
                  <c:v>3495.5</c:v>
                </c:pt>
                <c:pt idx="4490">
                  <c:v>3267.0</c:v>
                </c:pt>
                <c:pt idx="4491">
                  <c:v>3185.0</c:v>
                </c:pt>
                <c:pt idx="4492">
                  <c:v>3240.727921436</c:v>
                </c:pt>
                <c:pt idx="4493">
                  <c:v>3561.773687</c:v>
                </c:pt>
                <c:pt idx="4494">
                  <c:v>4056.11359075</c:v>
                </c:pt>
                <c:pt idx="4495">
                  <c:v>4521.978006</c:v>
                </c:pt>
                <c:pt idx="4496">
                  <c:v>4974.440878</c:v>
                </c:pt>
                <c:pt idx="4497">
                  <c:v>5292.265188</c:v>
                </c:pt>
                <c:pt idx="4498">
                  <c:v>5661.049804</c:v>
                </c:pt>
                <c:pt idx="4499">
                  <c:v>5929.567628</c:v>
                </c:pt>
                <c:pt idx="4500">
                  <c:v>6119.405752</c:v>
                </c:pt>
                <c:pt idx="4501">
                  <c:v>6299.501152</c:v>
                </c:pt>
                <c:pt idx="4502">
                  <c:v>6350.307808</c:v>
                </c:pt>
                <c:pt idx="4503">
                  <c:v>6461.711858</c:v>
                </c:pt>
                <c:pt idx="4504">
                  <c:v>6550.671976</c:v>
                </c:pt>
                <c:pt idx="4505">
                  <c:v>6246.7827795</c:v>
                </c:pt>
                <c:pt idx="4506">
                  <c:v>5890.49630975</c:v>
                </c:pt>
                <c:pt idx="4507">
                  <c:v>5598.907908122</c:v>
                </c:pt>
                <c:pt idx="4508">
                  <c:v>5467.0</c:v>
                </c:pt>
                <c:pt idx="4509">
                  <c:v>5422.5</c:v>
                </c:pt>
                <c:pt idx="4510">
                  <c:v>4872.0</c:v>
                </c:pt>
                <c:pt idx="4511">
                  <c:v>4329.0</c:v>
                </c:pt>
                <c:pt idx="4512">
                  <c:v>3995.0</c:v>
                </c:pt>
                <c:pt idx="4513">
                  <c:v>3715.5</c:v>
                </c:pt>
                <c:pt idx="4514">
                  <c:v>3535.5</c:v>
                </c:pt>
                <c:pt idx="4515">
                  <c:v>3441.5</c:v>
                </c:pt>
                <c:pt idx="4516">
                  <c:v>3512.343856362</c:v>
                </c:pt>
                <c:pt idx="4517">
                  <c:v>3699.29437225</c:v>
                </c:pt>
                <c:pt idx="4518">
                  <c:v>4101.550704</c:v>
                </c:pt>
                <c:pt idx="4519">
                  <c:v>4690.068683</c:v>
                </c:pt>
                <c:pt idx="4520">
                  <c:v>5219.62709</c:v>
                </c:pt>
                <c:pt idx="4521">
                  <c:v>5619.793958</c:v>
                </c:pt>
                <c:pt idx="4522">
                  <c:v>6065.652184</c:v>
                </c:pt>
                <c:pt idx="4523">
                  <c:v>6358.522108</c:v>
                </c:pt>
                <c:pt idx="4524">
                  <c:v>6618.617552</c:v>
                </c:pt>
                <c:pt idx="4525">
                  <c:v>6784.97202</c:v>
                </c:pt>
                <c:pt idx="4526">
                  <c:v>6834.589362</c:v>
                </c:pt>
                <c:pt idx="4527">
                  <c:v>6785.379644</c:v>
                </c:pt>
                <c:pt idx="4528">
                  <c:v>6786.883821</c:v>
                </c:pt>
                <c:pt idx="4529">
                  <c:v>6405.547681</c:v>
                </c:pt>
                <c:pt idx="4530">
                  <c:v>5921.1922605</c:v>
                </c:pt>
                <c:pt idx="4531">
                  <c:v>5591.707373936</c:v>
                </c:pt>
                <c:pt idx="4532">
                  <c:v>5475.5</c:v>
                </c:pt>
                <c:pt idx="4533">
                  <c:v>5232.0</c:v>
                </c:pt>
                <c:pt idx="4534">
                  <c:v>4815.0</c:v>
                </c:pt>
                <c:pt idx="4535">
                  <c:v>4401.5</c:v>
                </c:pt>
                <c:pt idx="4536">
                  <c:v>4251.5</c:v>
                </c:pt>
                <c:pt idx="4537">
                  <c:v>3843.5</c:v>
                </c:pt>
                <c:pt idx="4538">
                  <c:v>3509.0</c:v>
                </c:pt>
                <c:pt idx="4539">
                  <c:v>3394.0</c:v>
                </c:pt>
                <c:pt idx="4540">
                  <c:v>3363.737867862</c:v>
                </c:pt>
                <c:pt idx="4541">
                  <c:v>3482.941991372</c:v>
                </c:pt>
                <c:pt idx="4542">
                  <c:v>3767.5933725</c:v>
                </c:pt>
                <c:pt idx="4543">
                  <c:v>4146.589084</c:v>
                </c:pt>
                <c:pt idx="4544">
                  <c:v>4531.829468</c:v>
                </c:pt>
                <c:pt idx="4545">
                  <c:v>4900.274964</c:v>
                </c:pt>
                <c:pt idx="4546">
                  <c:v>5332.25332</c:v>
                </c:pt>
                <c:pt idx="4547">
                  <c:v>5648.688976</c:v>
                </c:pt>
                <c:pt idx="4548">
                  <c:v>5902.440468</c:v>
                </c:pt>
                <c:pt idx="4549">
                  <c:v>6005.122296</c:v>
                </c:pt>
                <c:pt idx="4550">
                  <c:v>6014.051888</c:v>
                </c:pt>
                <c:pt idx="4551">
                  <c:v>5911.76668</c:v>
                </c:pt>
                <c:pt idx="4552">
                  <c:v>5770.309117</c:v>
                </c:pt>
                <c:pt idx="4553">
                  <c:v>5666.78631575</c:v>
                </c:pt>
                <c:pt idx="4554">
                  <c:v>5370.589062122</c:v>
                </c:pt>
                <c:pt idx="4555">
                  <c:v>5089.69776525</c:v>
                </c:pt>
                <c:pt idx="4556">
                  <c:v>4848.0</c:v>
                </c:pt>
                <c:pt idx="4557">
                  <c:v>4880.0</c:v>
                </c:pt>
                <c:pt idx="4558">
                  <c:v>4696.5</c:v>
                </c:pt>
                <c:pt idx="4559">
                  <c:v>4158.0</c:v>
                </c:pt>
                <c:pt idx="4560">
                  <c:v>3810.0</c:v>
                </c:pt>
                <c:pt idx="4561">
                  <c:v>3565.0</c:v>
                </c:pt>
                <c:pt idx="4562">
                  <c:v>3386.0</c:v>
                </c:pt>
                <c:pt idx="4563">
                  <c:v>3260.0</c:v>
                </c:pt>
                <c:pt idx="4564">
                  <c:v>3278.686319872</c:v>
                </c:pt>
                <c:pt idx="4565">
                  <c:v>3398.8666745</c:v>
                </c:pt>
                <c:pt idx="4566">
                  <c:v>3550.175893</c:v>
                </c:pt>
                <c:pt idx="4567">
                  <c:v>3800.726032</c:v>
                </c:pt>
                <c:pt idx="4568">
                  <c:v>4178.392354</c:v>
                </c:pt>
                <c:pt idx="4569">
                  <c:v>4615.8997</c:v>
                </c:pt>
                <c:pt idx="4570">
                  <c:v>5004.097832</c:v>
                </c:pt>
                <c:pt idx="4571">
                  <c:v>5327.441068</c:v>
                </c:pt>
                <c:pt idx="4572">
                  <c:v>5576.232668</c:v>
                </c:pt>
                <c:pt idx="4573">
                  <c:v>5739.151848</c:v>
                </c:pt>
                <c:pt idx="4574">
                  <c:v>5683.312532</c:v>
                </c:pt>
                <c:pt idx="4575">
                  <c:v>5699.338558</c:v>
                </c:pt>
                <c:pt idx="4576">
                  <c:v>5719.092492</c:v>
                </c:pt>
                <c:pt idx="4577">
                  <c:v>5900.83919325</c:v>
                </c:pt>
                <c:pt idx="4578">
                  <c:v>5695.454123872</c:v>
                </c:pt>
                <c:pt idx="4579">
                  <c:v>5453.891804564</c:v>
                </c:pt>
                <c:pt idx="4580">
                  <c:v>5272.5</c:v>
                </c:pt>
                <c:pt idx="4581">
                  <c:v>5257.5</c:v>
                </c:pt>
                <c:pt idx="4582">
                  <c:v>4805.0</c:v>
                </c:pt>
                <c:pt idx="4583">
                  <c:v>4186.0</c:v>
                </c:pt>
                <c:pt idx="4584">
                  <c:v>3792.5</c:v>
                </c:pt>
                <c:pt idx="4585">
                  <c:v>3617.5</c:v>
                </c:pt>
                <c:pt idx="4586">
                  <c:v>3503.0</c:v>
                </c:pt>
                <c:pt idx="4587">
                  <c:v>3430.5</c:v>
                </c:pt>
                <c:pt idx="4588">
                  <c:v>3537.838977596</c:v>
                </c:pt>
                <c:pt idx="4589">
                  <c:v>3755.594874</c:v>
                </c:pt>
                <c:pt idx="4590">
                  <c:v>4081.36324225</c:v>
                </c:pt>
                <c:pt idx="4591">
                  <c:v>4500.383729</c:v>
                </c:pt>
                <c:pt idx="4592">
                  <c:v>4955.321324</c:v>
                </c:pt>
                <c:pt idx="4593">
                  <c:v>5315.969412</c:v>
                </c:pt>
                <c:pt idx="4594">
                  <c:v>5688.652456</c:v>
                </c:pt>
                <c:pt idx="4595">
                  <c:v>5968.606192</c:v>
                </c:pt>
                <c:pt idx="4596">
                  <c:v>6225.12772</c:v>
                </c:pt>
                <c:pt idx="4597">
                  <c:v>6397.682512</c:v>
                </c:pt>
                <c:pt idx="4598">
                  <c:v>6490.617536</c:v>
                </c:pt>
                <c:pt idx="4599">
                  <c:v>6565.77555</c:v>
                </c:pt>
                <c:pt idx="4600">
                  <c:v>6503.417448</c:v>
                </c:pt>
                <c:pt idx="4601">
                  <c:v>6459.679673</c:v>
                </c:pt>
                <c:pt idx="4602">
                  <c:v>6250.933114</c:v>
                </c:pt>
                <c:pt idx="4603">
                  <c:v>5955.333405936</c:v>
                </c:pt>
                <c:pt idx="4604">
                  <c:v>5716.5</c:v>
                </c:pt>
                <c:pt idx="4605">
                  <c:v>5581.0</c:v>
                </c:pt>
                <c:pt idx="4606">
                  <c:v>5167.5</c:v>
                </c:pt>
                <c:pt idx="4607">
                  <c:v>4626.5</c:v>
                </c:pt>
                <c:pt idx="4608">
                  <c:v>4240.5</c:v>
                </c:pt>
                <c:pt idx="4609">
                  <c:v>4099.5</c:v>
                </c:pt>
                <c:pt idx="4610">
                  <c:v>3961.5</c:v>
                </c:pt>
                <c:pt idx="4611">
                  <c:v>3856.0</c:v>
                </c:pt>
                <c:pt idx="4612">
                  <c:v>3912.890569596</c:v>
                </c:pt>
                <c:pt idx="4613">
                  <c:v>4093.77349825</c:v>
                </c:pt>
                <c:pt idx="4614">
                  <c:v>4407.7067025</c:v>
                </c:pt>
                <c:pt idx="4615">
                  <c:v>4885.723136</c:v>
                </c:pt>
                <c:pt idx="4616">
                  <c:v>5289.530846</c:v>
                </c:pt>
                <c:pt idx="4617">
                  <c:v>5677.225064</c:v>
                </c:pt>
                <c:pt idx="4618">
                  <c:v>6001.62001</c:v>
                </c:pt>
                <c:pt idx="4619">
                  <c:v>6232.734888</c:v>
                </c:pt>
                <c:pt idx="4620">
                  <c:v>6459.998548</c:v>
                </c:pt>
                <c:pt idx="4621">
                  <c:v>6710.790976</c:v>
                </c:pt>
                <c:pt idx="4622">
                  <c:v>6914.524412</c:v>
                </c:pt>
                <c:pt idx="4623">
                  <c:v>7037.677856</c:v>
                </c:pt>
                <c:pt idx="4624">
                  <c:v>7052.479587</c:v>
                </c:pt>
                <c:pt idx="4625">
                  <c:v>6949.0363085</c:v>
                </c:pt>
                <c:pt idx="4626">
                  <c:v>6839.9531795</c:v>
                </c:pt>
                <c:pt idx="4627">
                  <c:v>6651.494120064</c:v>
                </c:pt>
                <c:pt idx="4628">
                  <c:v>6457.5</c:v>
                </c:pt>
                <c:pt idx="4629">
                  <c:v>6245.0</c:v>
                </c:pt>
                <c:pt idx="4630">
                  <c:v>5657.0</c:v>
                </c:pt>
                <c:pt idx="4631">
                  <c:v>4993.0</c:v>
                </c:pt>
                <c:pt idx="4632">
                  <c:v>4610.0</c:v>
                </c:pt>
                <c:pt idx="4633">
                  <c:v>4370.5</c:v>
                </c:pt>
                <c:pt idx="4634">
                  <c:v>4197.0</c:v>
                </c:pt>
                <c:pt idx="4635">
                  <c:v>4111.0</c:v>
                </c:pt>
                <c:pt idx="4636">
                  <c:v>4125.335185936</c:v>
                </c:pt>
                <c:pt idx="4637">
                  <c:v>4271.594374</c:v>
                </c:pt>
                <c:pt idx="4638">
                  <c:v>4585.80749475</c:v>
                </c:pt>
                <c:pt idx="4639">
                  <c:v>5064.400192</c:v>
                </c:pt>
                <c:pt idx="4640">
                  <c:v>5483.880122</c:v>
                </c:pt>
                <c:pt idx="4641">
                  <c:v>5848.46825</c:v>
                </c:pt>
                <c:pt idx="4642">
                  <c:v>6165.649796</c:v>
                </c:pt>
                <c:pt idx="4643">
                  <c:v>6446.880628</c:v>
                </c:pt>
                <c:pt idx="4644">
                  <c:v>6674.283132</c:v>
                </c:pt>
                <c:pt idx="4645">
                  <c:v>6897.315994</c:v>
                </c:pt>
                <c:pt idx="4646">
                  <c:v>7108.940368</c:v>
                </c:pt>
                <c:pt idx="4647">
                  <c:v>7085.604118</c:v>
                </c:pt>
                <c:pt idx="4648">
                  <c:v>7222.96218</c:v>
                </c:pt>
                <c:pt idx="4649">
                  <c:v>7123.430571</c:v>
                </c:pt>
                <c:pt idx="4650">
                  <c:v>6945.49661625</c:v>
                </c:pt>
                <c:pt idx="4651">
                  <c:v>6797.009862596</c:v>
                </c:pt>
                <c:pt idx="4652">
                  <c:v>6599.5</c:v>
                </c:pt>
                <c:pt idx="4653">
                  <c:v>6453.0</c:v>
                </c:pt>
                <c:pt idx="4654">
                  <c:v>5813.5</c:v>
                </c:pt>
                <c:pt idx="4655">
                  <c:v>5122.5</c:v>
                </c:pt>
                <c:pt idx="4656">
                  <c:v>4696.0</c:v>
                </c:pt>
                <c:pt idx="4657">
                  <c:v>4385.0</c:v>
                </c:pt>
                <c:pt idx="4658">
                  <c:v>4176.0</c:v>
                </c:pt>
                <c:pt idx="4659">
                  <c:v>4091.5</c:v>
                </c:pt>
                <c:pt idx="4660">
                  <c:v>4055.382038484</c:v>
                </c:pt>
                <c:pt idx="4661">
                  <c:v>4225.3999475</c:v>
                </c:pt>
                <c:pt idx="4662">
                  <c:v>4527.891091</c:v>
                </c:pt>
                <c:pt idx="4663">
                  <c:v>5038.557945</c:v>
                </c:pt>
                <c:pt idx="4664">
                  <c:v>5477.734914</c:v>
                </c:pt>
                <c:pt idx="4665">
                  <c:v>5886.6728</c:v>
                </c:pt>
                <c:pt idx="4666">
                  <c:v>6264.319672</c:v>
                </c:pt>
                <c:pt idx="4667">
                  <c:v>6621.504212</c:v>
                </c:pt>
                <c:pt idx="4668">
                  <c:v>6793.092588</c:v>
                </c:pt>
                <c:pt idx="4669">
                  <c:v>6968.387286</c:v>
                </c:pt>
                <c:pt idx="4670">
                  <c:v>6765.578744</c:v>
                </c:pt>
                <c:pt idx="4671">
                  <c:v>6572.993362</c:v>
                </c:pt>
                <c:pt idx="4672">
                  <c:v>6526.115731</c:v>
                </c:pt>
                <c:pt idx="4673">
                  <c:v>6261.12537</c:v>
                </c:pt>
                <c:pt idx="4674">
                  <c:v>6074.6646205</c:v>
                </c:pt>
                <c:pt idx="4675">
                  <c:v>5892.079001064</c:v>
                </c:pt>
                <c:pt idx="4676">
                  <c:v>5855.0</c:v>
                </c:pt>
                <c:pt idx="4677">
                  <c:v>5730.5</c:v>
                </c:pt>
                <c:pt idx="4678">
                  <c:v>5289.0</c:v>
                </c:pt>
                <c:pt idx="4679">
                  <c:v>4782.5</c:v>
                </c:pt>
                <c:pt idx="4680">
                  <c:v>4387.0</c:v>
                </c:pt>
                <c:pt idx="4681">
                  <c:v>4144.0</c:v>
                </c:pt>
                <c:pt idx="4682">
                  <c:v>4017.5</c:v>
                </c:pt>
                <c:pt idx="4683">
                  <c:v>3897.0</c:v>
                </c:pt>
                <c:pt idx="4684">
                  <c:v>3957.476400154</c:v>
                </c:pt>
                <c:pt idx="4685">
                  <c:v>4182.823117</c:v>
                </c:pt>
                <c:pt idx="4686">
                  <c:v>4509.235353</c:v>
                </c:pt>
                <c:pt idx="4687">
                  <c:v>4994.202822</c:v>
                </c:pt>
                <c:pt idx="4688">
                  <c:v>5469.548722</c:v>
                </c:pt>
                <c:pt idx="4689">
                  <c:v>5895.950756</c:v>
                </c:pt>
                <c:pt idx="4690">
                  <c:v>6289.811444</c:v>
                </c:pt>
                <c:pt idx="4691">
                  <c:v>6554.902888</c:v>
                </c:pt>
                <c:pt idx="4692">
                  <c:v>6792.552392</c:v>
                </c:pt>
                <c:pt idx="4693">
                  <c:v>6905.22709</c:v>
                </c:pt>
                <c:pt idx="4694">
                  <c:v>6930.31204</c:v>
                </c:pt>
                <c:pt idx="4695">
                  <c:v>6750.753006</c:v>
                </c:pt>
                <c:pt idx="4696">
                  <c:v>6317.176157</c:v>
                </c:pt>
                <c:pt idx="4697">
                  <c:v>6133.047952</c:v>
                </c:pt>
                <c:pt idx="4698">
                  <c:v>5835.45105</c:v>
                </c:pt>
                <c:pt idx="4699">
                  <c:v>5609.237958872</c:v>
                </c:pt>
                <c:pt idx="4700">
                  <c:v>5533.5</c:v>
                </c:pt>
                <c:pt idx="4701">
                  <c:v>5366.5</c:v>
                </c:pt>
                <c:pt idx="4702">
                  <c:v>4898.0</c:v>
                </c:pt>
                <c:pt idx="4703">
                  <c:v>4397.5</c:v>
                </c:pt>
                <c:pt idx="4704">
                  <c:v>4073.5</c:v>
                </c:pt>
                <c:pt idx="4705">
                  <c:v>3866.5</c:v>
                </c:pt>
                <c:pt idx="4706">
                  <c:v>3749.0</c:v>
                </c:pt>
                <c:pt idx="4707">
                  <c:v>3639.0</c:v>
                </c:pt>
                <c:pt idx="4708">
                  <c:v>3660.0</c:v>
                </c:pt>
                <c:pt idx="4709">
                  <c:v>3781.247571</c:v>
                </c:pt>
                <c:pt idx="4710">
                  <c:v>3998.04814625</c:v>
                </c:pt>
                <c:pt idx="4711">
                  <c:v>4362.727891</c:v>
                </c:pt>
                <c:pt idx="4712">
                  <c:v>4807.07808</c:v>
                </c:pt>
                <c:pt idx="4713">
                  <c:v>5250.971438</c:v>
                </c:pt>
                <c:pt idx="4714">
                  <c:v>5668.546252</c:v>
                </c:pt>
                <c:pt idx="4715">
                  <c:v>5969.423404</c:v>
                </c:pt>
                <c:pt idx="4716">
                  <c:v>6210.055724</c:v>
                </c:pt>
                <c:pt idx="4717">
                  <c:v>6418.660286</c:v>
                </c:pt>
                <c:pt idx="4718">
                  <c:v>6402.589956</c:v>
                </c:pt>
                <c:pt idx="4719">
                  <c:v>6357.232636</c:v>
                </c:pt>
                <c:pt idx="4720">
                  <c:v>6357.862009</c:v>
                </c:pt>
                <c:pt idx="4721">
                  <c:v>6270.718511</c:v>
                </c:pt>
                <c:pt idx="4722">
                  <c:v>5983.8030825</c:v>
                </c:pt>
                <c:pt idx="4723">
                  <c:v>5716.535915936</c:v>
                </c:pt>
                <c:pt idx="4724">
                  <c:v>5545.5</c:v>
                </c:pt>
                <c:pt idx="4725">
                  <c:v>5465.5</c:v>
                </c:pt>
                <c:pt idx="4726">
                  <c:v>4985.5</c:v>
                </c:pt>
                <c:pt idx="4727">
                  <c:v>4410.0</c:v>
                </c:pt>
                <c:pt idx="4728">
                  <c:v>4025.5</c:v>
                </c:pt>
                <c:pt idx="4729">
                  <c:v>3732.5</c:v>
                </c:pt>
                <c:pt idx="4730">
                  <c:v>3557.5</c:v>
                </c:pt>
                <c:pt idx="4731">
                  <c:v>3502.5</c:v>
                </c:pt>
                <c:pt idx="4732">
                  <c:v>3545.0</c:v>
                </c:pt>
                <c:pt idx="4733">
                  <c:v>3614.4468315</c:v>
                </c:pt>
                <c:pt idx="4734">
                  <c:v>3769.49253975</c:v>
                </c:pt>
                <c:pt idx="4735">
                  <c:v>4119.414323</c:v>
                </c:pt>
                <c:pt idx="4736">
                  <c:v>4547.587532</c:v>
                </c:pt>
                <c:pt idx="4737">
                  <c:v>4968.489104</c:v>
                </c:pt>
                <c:pt idx="4738">
                  <c:v>5235.555332</c:v>
                </c:pt>
                <c:pt idx="4739">
                  <c:v>5456.792044</c:v>
                </c:pt>
                <c:pt idx="4740">
                  <c:v>5613.034404</c:v>
                </c:pt>
                <c:pt idx="4741">
                  <c:v>5731.035148</c:v>
                </c:pt>
                <c:pt idx="4742">
                  <c:v>5656.448584</c:v>
                </c:pt>
                <c:pt idx="4743">
                  <c:v>5658.707722</c:v>
                </c:pt>
                <c:pt idx="4744">
                  <c:v>5617.433764</c:v>
                </c:pt>
                <c:pt idx="4745">
                  <c:v>5365.61017575</c:v>
                </c:pt>
                <c:pt idx="4746">
                  <c:v>5206.955892872</c:v>
                </c:pt>
                <c:pt idx="4747">
                  <c:v>4967.208710282</c:v>
                </c:pt>
                <c:pt idx="4748">
                  <c:v>4883.0</c:v>
                </c:pt>
                <c:pt idx="4749">
                  <c:v>4974.5</c:v>
                </c:pt>
                <c:pt idx="4750">
                  <c:v>4618.5</c:v>
                </c:pt>
                <c:pt idx="4751">
                  <c:v>4105.5</c:v>
                </c:pt>
                <c:pt idx="4752">
                  <c:v>3751.5</c:v>
                </c:pt>
                <c:pt idx="4753">
                  <c:v>3558.0</c:v>
                </c:pt>
                <c:pt idx="4754">
                  <c:v>3446.5</c:v>
                </c:pt>
                <c:pt idx="4755">
                  <c:v>3412.0</c:v>
                </c:pt>
                <c:pt idx="4756">
                  <c:v>3566.5</c:v>
                </c:pt>
                <c:pt idx="4757">
                  <c:v>3781.851396872</c:v>
                </c:pt>
                <c:pt idx="4758">
                  <c:v>4019.987495</c:v>
                </c:pt>
                <c:pt idx="4759">
                  <c:v>4428.160125</c:v>
                </c:pt>
                <c:pt idx="4760">
                  <c:v>4769.804508</c:v>
                </c:pt>
                <c:pt idx="4761">
                  <c:v>5172.129368</c:v>
                </c:pt>
                <c:pt idx="4762">
                  <c:v>5439.536464</c:v>
                </c:pt>
                <c:pt idx="4763">
                  <c:v>5663.458192</c:v>
                </c:pt>
                <c:pt idx="4764">
                  <c:v>5784.832364</c:v>
                </c:pt>
                <c:pt idx="4765">
                  <c:v>5886.50266</c:v>
                </c:pt>
                <c:pt idx="4766">
                  <c:v>6041.306036</c:v>
                </c:pt>
                <c:pt idx="4767">
                  <c:v>6177.633175</c:v>
                </c:pt>
                <c:pt idx="4768">
                  <c:v>6127.864151</c:v>
                </c:pt>
                <c:pt idx="4769">
                  <c:v>6209.8605525</c:v>
                </c:pt>
                <c:pt idx="4770">
                  <c:v>6053.65344525</c:v>
                </c:pt>
                <c:pt idx="4771">
                  <c:v>5637.039435654</c:v>
                </c:pt>
                <c:pt idx="4772">
                  <c:v>5396.0</c:v>
                </c:pt>
                <c:pt idx="4773">
                  <c:v>5357.5</c:v>
                </c:pt>
                <c:pt idx="4774">
                  <c:v>4801.5</c:v>
                </c:pt>
                <c:pt idx="4775">
                  <c:v>4232.5</c:v>
                </c:pt>
                <c:pt idx="4776">
                  <c:v>3815.5</c:v>
                </c:pt>
                <c:pt idx="4777">
                  <c:v>3608.0</c:v>
                </c:pt>
                <c:pt idx="4778">
                  <c:v>3502.5</c:v>
                </c:pt>
                <c:pt idx="4779">
                  <c:v>3446.0</c:v>
                </c:pt>
                <c:pt idx="4780">
                  <c:v>3583.5</c:v>
                </c:pt>
                <c:pt idx="4781">
                  <c:v>3897.42625125</c:v>
                </c:pt>
                <c:pt idx="4782">
                  <c:v>4173.2415195</c:v>
                </c:pt>
                <c:pt idx="4783">
                  <c:v>4715.961294</c:v>
                </c:pt>
                <c:pt idx="4784">
                  <c:v>5140.82519</c:v>
                </c:pt>
                <c:pt idx="4785">
                  <c:v>5617.722788</c:v>
                </c:pt>
                <c:pt idx="4786">
                  <c:v>5994.123728</c:v>
                </c:pt>
                <c:pt idx="4787">
                  <c:v>6328.10534</c:v>
                </c:pt>
                <c:pt idx="4788">
                  <c:v>6607.844208</c:v>
                </c:pt>
                <c:pt idx="4789">
                  <c:v>6830.797412</c:v>
                </c:pt>
                <c:pt idx="4790">
                  <c:v>7057.417324</c:v>
                </c:pt>
                <c:pt idx="4791">
                  <c:v>7185.02811</c:v>
                </c:pt>
                <c:pt idx="4792">
                  <c:v>7210.41137</c:v>
                </c:pt>
                <c:pt idx="4793">
                  <c:v>7092.1566875</c:v>
                </c:pt>
                <c:pt idx="4794">
                  <c:v>6820.553842622</c:v>
                </c:pt>
                <c:pt idx="4795">
                  <c:v>6385.950378298</c:v>
                </c:pt>
                <c:pt idx="4796">
                  <c:v>6215.0</c:v>
                </c:pt>
                <c:pt idx="4797">
                  <c:v>6025.5</c:v>
                </c:pt>
                <c:pt idx="4798">
                  <c:v>5311.0</c:v>
                </c:pt>
                <c:pt idx="4799">
                  <c:v>4616.5</c:v>
                </c:pt>
                <c:pt idx="4800">
                  <c:v>4142.0</c:v>
                </c:pt>
                <c:pt idx="4801">
                  <c:v>3873.0</c:v>
                </c:pt>
                <c:pt idx="4802">
                  <c:v>3689.5</c:v>
                </c:pt>
                <c:pt idx="4803">
                  <c:v>3702.5</c:v>
                </c:pt>
                <c:pt idx="4804">
                  <c:v>3760.0</c:v>
                </c:pt>
                <c:pt idx="4805">
                  <c:v>3952.24873925</c:v>
                </c:pt>
                <c:pt idx="4806">
                  <c:v>4363.522301</c:v>
                </c:pt>
                <c:pt idx="4807">
                  <c:v>4925.202978</c:v>
                </c:pt>
                <c:pt idx="4808">
                  <c:v>5472.837948</c:v>
                </c:pt>
                <c:pt idx="4809">
                  <c:v>5932.144476</c:v>
                </c:pt>
                <c:pt idx="4810">
                  <c:v>6358.079492</c:v>
                </c:pt>
                <c:pt idx="4811">
                  <c:v>6744.977068</c:v>
                </c:pt>
                <c:pt idx="4812">
                  <c:v>7045.767</c:v>
                </c:pt>
                <c:pt idx="4813">
                  <c:v>7022.488876</c:v>
                </c:pt>
                <c:pt idx="4814">
                  <c:v>7173.166972</c:v>
                </c:pt>
                <c:pt idx="4815">
                  <c:v>7205.437912</c:v>
                </c:pt>
                <c:pt idx="4816">
                  <c:v>7136.940508</c:v>
                </c:pt>
                <c:pt idx="4817">
                  <c:v>6940.1901085</c:v>
                </c:pt>
                <c:pt idx="4818">
                  <c:v>6626.08024325</c:v>
                </c:pt>
                <c:pt idx="4819">
                  <c:v>6323.351243064</c:v>
                </c:pt>
                <c:pt idx="4820">
                  <c:v>6219.0</c:v>
                </c:pt>
                <c:pt idx="4821">
                  <c:v>6003.0</c:v>
                </c:pt>
                <c:pt idx="4822">
                  <c:v>5248.5</c:v>
                </c:pt>
                <c:pt idx="4823">
                  <c:v>4563.0</c:v>
                </c:pt>
                <c:pt idx="4824">
                  <c:v>4053.5</c:v>
                </c:pt>
                <c:pt idx="4825">
                  <c:v>3770.0</c:v>
                </c:pt>
                <c:pt idx="4826">
                  <c:v>3641.0</c:v>
                </c:pt>
                <c:pt idx="4827">
                  <c:v>3655.5</c:v>
                </c:pt>
                <c:pt idx="4828">
                  <c:v>3675.5</c:v>
                </c:pt>
                <c:pt idx="4829">
                  <c:v>3867.12933125</c:v>
                </c:pt>
                <c:pt idx="4830">
                  <c:v>4289.5153535</c:v>
                </c:pt>
                <c:pt idx="4831">
                  <c:v>4820.453219</c:v>
                </c:pt>
                <c:pt idx="4832">
                  <c:v>5433.235033</c:v>
                </c:pt>
                <c:pt idx="4833">
                  <c:v>5980.8120885</c:v>
                </c:pt>
                <c:pt idx="4834">
                  <c:v>6437.098576</c:v>
                </c:pt>
                <c:pt idx="4835">
                  <c:v>6779.16836</c:v>
                </c:pt>
                <c:pt idx="4836">
                  <c:v>7150.211984</c:v>
                </c:pt>
                <c:pt idx="4837">
                  <c:v>7156.9342</c:v>
                </c:pt>
                <c:pt idx="4838">
                  <c:v>7390.52709</c:v>
                </c:pt>
                <c:pt idx="4839">
                  <c:v>7398.541847</c:v>
                </c:pt>
                <c:pt idx="4840">
                  <c:v>7316.899089</c:v>
                </c:pt>
                <c:pt idx="4841">
                  <c:v>7018.886483</c:v>
                </c:pt>
                <c:pt idx="4842">
                  <c:v>6660.05230775</c:v>
                </c:pt>
                <c:pt idx="4843">
                  <c:v>6565.606579968</c:v>
                </c:pt>
                <c:pt idx="4844">
                  <c:v>6583.5</c:v>
                </c:pt>
                <c:pt idx="4845">
                  <c:v>6311.0</c:v>
                </c:pt>
                <c:pt idx="4846">
                  <c:v>5193.5</c:v>
                </c:pt>
                <c:pt idx="4847">
                  <c:v>4538.0</c:v>
                </c:pt>
                <c:pt idx="4848">
                  <c:v>4124.0</c:v>
                </c:pt>
                <c:pt idx="4849">
                  <c:v>4014.0</c:v>
                </c:pt>
                <c:pt idx="4850">
                  <c:v>3950.5</c:v>
                </c:pt>
                <c:pt idx="4851">
                  <c:v>3960.0</c:v>
                </c:pt>
                <c:pt idx="4852">
                  <c:v>4016.0</c:v>
                </c:pt>
                <c:pt idx="4853">
                  <c:v>4226.8564765</c:v>
                </c:pt>
                <c:pt idx="4854">
                  <c:v>4551.8804725</c:v>
                </c:pt>
                <c:pt idx="4855">
                  <c:v>5050.4355045</c:v>
                </c:pt>
                <c:pt idx="4856">
                  <c:v>5591.391151</c:v>
                </c:pt>
                <c:pt idx="4857">
                  <c:v>6051.247564</c:v>
                </c:pt>
                <c:pt idx="4858">
                  <c:v>6504.57714</c:v>
                </c:pt>
                <c:pt idx="4859">
                  <c:v>6776.992266</c:v>
                </c:pt>
                <c:pt idx="4860">
                  <c:v>7051.473408</c:v>
                </c:pt>
                <c:pt idx="4861">
                  <c:v>7251.216222</c:v>
                </c:pt>
                <c:pt idx="4862">
                  <c:v>7285.00365</c:v>
                </c:pt>
                <c:pt idx="4863">
                  <c:v>7375.916212</c:v>
                </c:pt>
                <c:pt idx="4864">
                  <c:v>7439.642511</c:v>
                </c:pt>
                <c:pt idx="4865">
                  <c:v>7254.957228</c:v>
                </c:pt>
                <c:pt idx="4866">
                  <c:v>6908.46526475</c:v>
                </c:pt>
                <c:pt idx="4867">
                  <c:v>6638.36768217</c:v>
                </c:pt>
                <c:pt idx="4868">
                  <c:v>6475.5</c:v>
                </c:pt>
                <c:pt idx="4869">
                  <c:v>6246.5</c:v>
                </c:pt>
                <c:pt idx="4870">
                  <c:v>5471.5</c:v>
                </c:pt>
                <c:pt idx="4871">
                  <c:v>4859.5</c:v>
                </c:pt>
                <c:pt idx="4872">
                  <c:v>4395.0</c:v>
                </c:pt>
                <c:pt idx="4873">
                  <c:v>4084.0</c:v>
                </c:pt>
                <c:pt idx="4874">
                  <c:v>3855.5</c:v>
                </c:pt>
                <c:pt idx="4875">
                  <c:v>3760.0</c:v>
                </c:pt>
                <c:pt idx="4876">
                  <c:v>3795.5</c:v>
                </c:pt>
                <c:pt idx="4877">
                  <c:v>3999.69003425</c:v>
                </c:pt>
                <c:pt idx="4878">
                  <c:v>4192.47184</c:v>
                </c:pt>
                <c:pt idx="4879">
                  <c:v>4634.178654</c:v>
                </c:pt>
                <c:pt idx="4880">
                  <c:v>5133.679826</c:v>
                </c:pt>
                <c:pt idx="4881">
                  <c:v>5673.852128</c:v>
                </c:pt>
                <c:pt idx="4882">
                  <c:v>6224.145888</c:v>
                </c:pt>
                <c:pt idx="4883">
                  <c:v>6549.672188</c:v>
                </c:pt>
                <c:pt idx="4884">
                  <c:v>6828.40471</c:v>
                </c:pt>
                <c:pt idx="4885">
                  <c:v>7014.853432</c:v>
                </c:pt>
                <c:pt idx="4886">
                  <c:v>6972.29637</c:v>
                </c:pt>
                <c:pt idx="4887">
                  <c:v>6829.807956</c:v>
                </c:pt>
                <c:pt idx="4888">
                  <c:v>6656.382891</c:v>
                </c:pt>
                <c:pt idx="4889">
                  <c:v>6412.284009</c:v>
                </c:pt>
                <c:pt idx="4890">
                  <c:v>5983.44753475</c:v>
                </c:pt>
                <c:pt idx="4891">
                  <c:v>5628.404256564</c:v>
                </c:pt>
                <c:pt idx="4892">
                  <c:v>5415.0</c:v>
                </c:pt>
                <c:pt idx="4893">
                  <c:v>5137.5</c:v>
                </c:pt>
                <c:pt idx="4894">
                  <c:v>4505.0</c:v>
                </c:pt>
                <c:pt idx="4895">
                  <c:v>4023.5</c:v>
                </c:pt>
                <c:pt idx="4896">
                  <c:v>3697.5</c:v>
                </c:pt>
                <c:pt idx="4897">
                  <c:v>3432.0</c:v>
                </c:pt>
                <c:pt idx="4898">
                  <c:v>3255.0</c:v>
                </c:pt>
                <c:pt idx="4899">
                  <c:v>3282.5</c:v>
                </c:pt>
                <c:pt idx="4900">
                  <c:v>3365.0</c:v>
                </c:pt>
                <c:pt idx="4901">
                  <c:v>3587.7104705</c:v>
                </c:pt>
                <c:pt idx="4902">
                  <c:v>3718.368558372</c:v>
                </c:pt>
                <c:pt idx="4903">
                  <c:v>4068.109444</c:v>
                </c:pt>
                <c:pt idx="4904">
                  <c:v>4558.396196</c:v>
                </c:pt>
                <c:pt idx="4905">
                  <c:v>5065.38327</c:v>
                </c:pt>
                <c:pt idx="4906">
                  <c:v>5490.91558</c:v>
                </c:pt>
                <c:pt idx="4907">
                  <c:v>5829.979068</c:v>
                </c:pt>
                <c:pt idx="4908">
                  <c:v>6035.341768</c:v>
                </c:pt>
                <c:pt idx="4909">
                  <c:v>6333.789182</c:v>
                </c:pt>
                <c:pt idx="4910">
                  <c:v>6337.646988</c:v>
                </c:pt>
                <c:pt idx="4911">
                  <c:v>6391.149912</c:v>
                </c:pt>
                <c:pt idx="4912">
                  <c:v>6189.077548</c:v>
                </c:pt>
                <c:pt idx="4913">
                  <c:v>5919.05012</c:v>
                </c:pt>
                <c:pt idx="4914">
                  <c:v>5246.129093</c:v>
                </c:pt>
                <c:pt idx="4915">
                  <c:v>4977.835116936</c:v>
                </c:pt>
                <c:pt idx="4916">
                  <c:v>5102.5</c:v>
                </c:pt>
                <c:pt idx="4917">
                  <c:v>5129.0</c:v>
                </c:pt>
                <c:pt idx="4918">
                  <c:v>4643.0</c:v>
                </c:pt>
                <c:pt idx="4919">
                  <c:v>4234.0</c:v>
                </c:pt>
                <c:pt idx="4920">
                  <c:v>3976.0</c:v>
                </c:pt>
                <c:pt idx="4921">
                  <c:v>3756.0</c:v>
                </c:pt>
                <c:pt idx="4922">
                  <c:v>3650.5</c:v>
                </c:pt>
                <c:pt idx="4923">
                  <c:v>3613.0</c:v>
                </c:pt>
                <c:pt idx="4924">
                  <c:v>3686.5</c:v>
                </c:pt>
                <c:pt idx="4925">
                  <c:v>3957.5379475</c:v>
                </c:pt>
                <c:pt idx="4926">
                  <c:v>4220.1996</c:v>
                </c:pt>
                <c:pt idx="4927">
                  <c:v>4660.08905</c:v>
                </c:pt>
                <c:pt idx="4928">
                  <c:v>5083.198534</c:v>
                </c:pt>
                <c:pt idx="4929">
                  <c:v>5474.74772</c:v>
                </c:pt>
                <c:pt idx="4930">
                  <c:v>5682.981084</c:v>
                </c:pt>
                <c:pt idx="4931">
                  <c:v>5865.776396</c:v>
                </c:pt>
                <c:pt idx="4932">
                  <c:v>5996.262532</c:v>
                </c:pt>
                <c:pt idx="4933">
                  <c:v>6162.39659</c:v>
                </c:pt>
                <c:pt idx="4934">
                  <c:v>6240.210404</c:v>
                </c:pt>
                <c:pt idx="4935">
                  <c:v>6278.917802</c:v>
                </c:pt>
                <c:pt idx="4936">
                  <c:v>6193.624541</c:v>
                </c:pt>
                <c:pt idx="4937">
                  <c:v>5831.6186875</c:v>
                </c:pt>
                <c:pt idx="4938">
                  <c:v>5375.0812635</c:v>
                </c:pt>
                <c:pt idx="4939">
                  <c:v>5147.452866814</c:v>
                </c:pt>
                <c:pt idx="4940">
                  <c:v>5172.5</c:v>
                </c:pt>
                <c:pt idx="4941">
                  <c:v>5043.5</c:v>
                </c:pt>
                <c:pt idx="4942">
                  <c:v>4557.0</c:v>
                </c:pt>
                <c:pt idx="4943">
                  <c:v>4039.0</c:v>
                </c:pt>
                <c:pt idx="4944">
                  <c:v>3830.5</c:v>
                </c:pt>
                <c:pt idx="4945">
                  <c:v>3571.5</c:v>
                </c:pt>
                <c:pt idx="4946">
                  <c:v>3464.0</c:v>
                </c:pt>
                <c:pt idx="4947">
                  <c:v>3392.0</c:v>
                </c:pt>
                <c:pt idx="4948">
                  <c:v>3457.0</c:v>
                </c:pt>
                <c:pt idx="4949">
                  <c:v>3613.82159225</c:v>
                </c:pt>
                <c:pt idx="4950">
                  <c:v>4096.7664075</c:v>
                </c:pt>
                <c:pt idx="4951">
                  <c:v>4380.104674</c:v>
                </c:pt>
                <c:pt idx="4952">
                  <c:v>4649.846078</c:v>
                </c:pt>
                <c:pt idx="4953">
                  <c:v>4839.855152</c:v>
                </c:pt>
                <c:pt idx="4954">
                  <c:v>5028.978756</c:v>
                </c:pt>
                <c:pt idx="4955">
                  <c:v>5145.157656</c:v>
                </c:pt>
                <c:pt idx="4956">
                  <c:v>5090.445928</c:v>
                </c:pt>
                <c:pt idx="4957">
                  <c:v>5049.195932</c:v>
                </c:pt>
                <c:pt idx="4958">
                  <c:v>5002.462212</c:v>
                </c:pt>
                <c:pt idx="4959">
                  <c:v>5007.615658</c:v>
                </c:pt>
                <c:pt idx="4960">
                  <c:v>4985.320801</c:v>
                </c:pt>
                <c:pt idx="4961">
                  <c:v>4835.5735505</c:v>
                </c:pt>
                <c:pt idx="4962">
                  <c:v>4586.53116425</c:v>
                </c:pt>
                <c:pt idx="4963">
                  <c:v>4495.004231968</c:v>
                </c:pt>
                <c:pt idx="4964">
                  <c:v>4601.0</c:v>
                </c:pt>
                <c:pt idx="4965">
                  <c:v>4546.5</c:v>
                </c:pt>
                <c:pt idx="4966">
                  <c:v>4134.5</c:v>
                </c:pt>
                <c:pt idx="4967">
                  <c:v>3740.5</c:v>
                </c:pt>
                <c:pt idx="4968">
                  <c:v>3493.5</c:v>
                </c:pt>
                <c:pt idx="4969">
                  <c:v>3387.5</c:v>
                </c:pt>
                <c:pt idx="4970">
                  <c:v>3313.5</c:v>
                </c:pt>
                <c:pt idx="4971">
                  <c:v>3276.5</c:v>
                </c:pt>
                <c:pt idx="4972">
                  <c:v>3403.5</c:v>
                </c:pt>
                <c:pt idx="4973">
                  <c:v>3612.42970475</c:v>
                </c:pt>
                <c:pt idx="4974">
                  <c:v>3969.1304055</c:v>
                </c:pt>
                <c:pt idx="4975">
                  <c:v>4306.13992</c:v>
                </c:pt>
                <c:pt idx="4976">
                  <c:v>4578.820056</c:v>
                </c:pt>
                <c:pt idx="4977">
                  <c:v>4798.339576</c:v>
                </c:pt>
                <c:pt idx="4978">
                  <c:v>5003.106748</c:v>
                </c:pt>
                <c:pt idx="4979">
                  <c:v>5175.824936</c:v>
                </c:pt>
                <c:pt idx="4980">
                  <c:v>5254.683824</c:v>
                </c:pt>
                <c:pt idx="4981">
                  <c:v>5289.967792</c:v>
                </c:pt>
                <c:pt idx="4982">
                  <c:v>5407.690452</c:v>
                </c:pt>
                <c:pt idx="4983">
                  <c:v>5503.660542</c:v>
                </c:pt>
                <c:pt idx="4984">
                  <c:v>5594.968375</c:v>
                </c:pt>
                <c:pt idx="4985">
                  <c:v>5610.0223955</c:v>
                </c:pt>
                <c:pt idx="4986">
                  <c:v>5398.081264</c:v>
                </c:pt>
                <c:pt idx="4987">
                  <c:v>5168.376201622</c:v>
                </c:pt>
                <c:pt idx="4988">
                  <c:v>5070.5</c:v>
                </c:pt>
                <c:pt idx="4989">
                  <c:v>4937.5</c:v>
                </c:pt>
                <c:pt idx="4990">
                  <c:v>4378.5</c:v>
                </c:pt>
                <c:pt idx="4991">
                  <c:v>3865.5</c:v>
                </c:pt>
                <c:pt idx="4992">
                  <c:v>3511.0</c:v>
                </c:pt>
                <c:pt idx="4993">
                  <c:v>3356.5</c:v>
                </c:pt>
                <c:pt idx="4994">
                  <c:v>3233.0</c:v>
                </c:pt>
                <c:pt idx="4995">
                  <c:v>3222.0</c:v>
                </c:pt>
                <c:pt idx="4996">
                  <c:v>3317.5</c:v>
                </c:pt>
                <c:pt idx="4997">
                  <c:v>3647.339371622</c:v>
                </c:pt>
                <c:pt idx="4998">
                  <c:v>3940.948643</c:v>
                </c:pt>
                <c:pt idx="4999">
                  <c:v>4337.15288</c:v>
                </c:pt>
                <c:pt idx="5000">
                  <c:v>4717.163916</c:v>
                </c:pt>
                <c:pt idx="5001">
                  <c:v>5033.351814</c:v>
                </c:pt>
                <c:pt idx="5002">
                  <c:v>5363.356544</c:v>
                </c:pt>
                <c:pt idx="5003">
                  <c:v>5620.723308</c:v>
                </c:pt>
                <c:pt idx="5004">
                  <c:v>5865.876852</c:v>
                </c:pt>
                <c:pt idx="5005">
                  <c:v>6075.538638</c:v>
                </c:pt>
                <c:pt idx="5006">
                  <c:v>6262.295832</c:v>
                </c:pt>
                <c:pt idx="5007">
                  <c:v>6345.516886</c:v>
                </c:pt>
                <c:pt idx="5008">
                  <c:v>6376.928027</c:v>
                </c:pt>
                <c:pt idx="5009">
                  <c:v>6268.190659</c:v>
                </c:pt>
                <c:pt idx="5010">
                  <c:v>5940.4324255</c:v>
                </c:pt>
                <c:pt idx="5011">
                  <c:v>5620.797270112</c:v>
                </c:pt>
                <c:pt idx="5012">
                  <c:v>5484.0</c:v>
                </c:pt>
                <c:pt idx="5013">
                  <c:v>5205.0</c:v>
                </c:pt>
                <c:pt idx="5014">
                  <c:v>4587.0</c:v>
                </c:pt>
                <c:pt idx="5015">
                  <c:v>4018.0</c:v>
                </c:pt>
                <c:pt idx="5016">
                  <c:v>3614.5</c:v>
                </c:pt>
                <c:pt idx="5017">
                  <c:v>3511.0</c:v>
                </c:pt>
                <c:pt idx="5018">
                  <c:v>3436.0</c:v>
                </c:pt>
                <c:pt idx="5019">
                  <c:v>3443.0</c:v>
                </c:pt>
                <c:pt idx="5020">
                  <c:v>3502.5</c:v>
                </c:pt>
                <c:pt idx="5021">
                  <c:v>3781.09009425</c:v>
                </c:pt>
                <c:pt idx="5022">
                  <c:v>4122.4579025</c:v>
                </c:pt>
                <c:pt idx="5023">
                  <c:v>4623.190869</c:v>
                </c:pt>
                <c:pt idx="5024">
                  <c:v>5058.346186</c:v>
                </c:pt>
                <c:pt idx="5025">
                  <c:v>5449.84312</c:v>
                </c:pt>
                <c:pt idx="5026">
                  <c:v>5827.858452</c:v>
                </c:pt>
                <c:pt idx="5027">
                  <c:v>6163.657758</c:v>
                </c:pt>
                <c:pt idx="5028">
                  <c:v>6328.31078</c:v>
                </c:pt>
                <c:pt idx="5029">
                  <c:v>6530.726716</c:v>
                </c:pt>
                <c:pt idx="5030">
                  <c:v>6596.630358</c:v>
                </c:pt>
                <c:pt idx="5031">
                  <c:v>6782.956172</c:v>
                </c:pt>
                <c:pt idx="5032">
                  <c:v>6699.925949</c:v>
                </c:pt>
                <c:pt idx="5033">
                  <c:v>6623.6826055</c:v>
                </c:pt>
                <c:pt idx="5034">
                  <c:v>6288.034030872</c:v>
                </c:pt>
                <c:pt idx="5035">
                  <c:v>5845.43366042</c:v>
                </c:pt>
                <c:pt idx="5036">
                  <c:v>5475.0</c:v>
                </c:pt>
                <c:pt idx="5037">
                  <c:v>5131.5</c:v>
                </c:pt>
                <c:pt idx="5038">
                  <c:v>4508.0</c:v>
                </c:pt>
                <c:pt idx="5039">
                  <c:v>3956.0</c:v>
                </c:pt>
                <c:pt idx="5040">
                  <c:v>3585.0</c:v>
                </c:pt>
                <c:pt idx="5041">
                  <c:v>3368.0</c:v>
                </c:pt>
                <c:pt idx="5042">
                  <c:v>3246.0</c:v>
                </c:pt>
                <c:pt idx="5043">
                  <c:v>3241.0</c:v>
                </c:pt>
                <c:pt idx="5044">
                  <c:v>3318.5</c:v>
                </c:pt>
                <c:pt idx="5045">
                  <c:v>3564.01081825</c:v>
                </c:pt>
                <c:pt idx="5046">
                  <c:v>3899.72397275</c:v>
                </c:pt>
                <c:pt idx="5047">
                  <c:v>4323.615165</c:v>
                </c:pt>
                <c:pt idx="5048">
                  <c:v>4751.916776</c:v>
                </c:pt>
                <c:pt idx="5049">
                  <c:v>5219.043444</c:v>
                </c:pt>
                <c:pt idx="5050">
                  <c:v>5687.764572</c:v>
                </c:pt>
                <c:pt idx="5051">
                  <c:v>6021.620544</c:v>
                </c:pt>
                <c:pt idx="5052">
                  <c:v>6251.071148</c:v>
                </c:pt>
                <c:pt idx="5053">
                  <c:v>6398.735986</c:v>
                </c:pt>
                <c:pt idx="5054">
                  <c:v>6356.3029</c:v>
                </c:pt>
                <c:pt idx="5055">
                  <c:v>6407.560206</c:v>
                </c:pt>
                <c:pt idx="5056">
                  <c:v>6440.171562</c:v>
                </c:pt>
                <c:pt idx="5057">
                  <c:v>6294.0040875</c:v>
                </c:pt>
                <c:pt idx="5058">
                  <c:v>5925.81719525</c:v>
                </c:pt>
                <c:pt idx="5059">
                  <c:v>5567.521027718</c:v>
                </c:pt>
                <c:pt idx="5060">
                  <c:v>5381.5</c:v>
                </c:pt>
                <c:pt idx="5061">
                  <c:v>5168.5</c:v>
                </c:pt>
                <c:pt idx="5062">
                  <c:v>4654.0</c:v>
                </c:pt>
                <c:pt idx="5063">
                  <c:v>4118.5</c:v>
                </c:pt>
                <c:pt idx="5064">
                  <c:v>3673.0</c:v>
                </c:pt>
                <c:pt idx="5065">
                  <c:v>3432.0</c:v>
                </c:pt>
                <c:pt idx="5066">
                  <c:v>3339.0</c:v>
                </c:pt>
                <c:pt idx="5067">
                  <c:v>3365.0</c:v>
                </c:pt>
                <c:pt idx="5068">
                  <c:v>3363.0</c:v>
                </c:pt>
                <c:pt idx="5069">
                  <c:v>3476.780625</c:v>
                </c:pt>
                <c:pt idx="5070">
                  <c:v>3632.41732225</c:v>
                </c:pt>
                <c:pt idx="5071">
                  <c:v>3951.880257</c:v>
                </c:pt>
                <c:pt idx="5072">
                  <c:v>4411.067406</c:v>
                </c:pt>
                <c:pt idx="5073">
                  <c:v>4875.033856</c:v>
                </c:pt>
                <c:pt idx="5074">
                  <c:v>5278.08086</c:v>
                </c:pt>
                <c:pt idx="5075">
                  <c:v>5603.571424</c:v>
                </c:pt>
                <c:pt idx="5076">
                  <c:v>5853.6452</c:v>
                </c:pt>
                <c:pt idx="5077">
                  <c:v>6073.999704</c:v>
                </c:pt>
                <c:pt idx="5078">
                  <c:v>6130.910936</c:v>
                </c:pt>
                <c:pt idx="5079">
                  <c:v>6142.062924</c:v>
                </c:pt>
                <c:pt idx="5080">
                  <c:v>6129.653748</c:v>
                </c:pt>
                <c:pt idx="5081">
                  <c:v>5732.3231175</c:v>
                </c:pt>
                <c:pt idx="5082">
                  <c:v>5317.515864</c:v>
                </c:pt>
                <c:pt idx="5083">
                  <c:v>5133.002371814</c:v>
                </c:pt>
                <c:pt idx="5084">
                  <c:v>5174.5</c:v>
                </c:pt>
                <c:pt idx="5085">
                  <c:v>4990.0</c:v>
                </c:pt>
                <c:pt idx="5086">
                  <c:v>4373.5</c:v>
                </c:pt>
                <c:pt idx="5087">
                  <c:v>3863.0</c:v>
                </c:pt>
                <c:pt idx="5088">
                  <c:v>3544.5</c:v>
                </c:pt>
                <c:pt idx="5089">
                  <c:v>3499.5</c:v>
                </c:pt>
                <c:pt idx="5090">
                  <c:v>3497.0</c:v>
                </c:pt>
                <c:pt idx="5091">
                  <c:v>3571.5</c:v>
                </c:pt>
                <c:pt idx="5092">
                  <c:v>3652.5</c:v>
                </c:pt>
                <c:pt idx="5093">
                  <c:v>3873.59376375</c:v>
                </c:pt>
                <c:pt idx="5094">
                  <c:v>4144.02311075</c:v>
                </c:pt>
                <c:pt idx="5095">
                  <c:v>4555.622792</c:v>
                </c:pt>
                <c:pt idx="5096">
                  <c:v>4996.081798</c:v>
                </c:pt>
                <c:pt idx="5097">
                  <c:v>5401.029068</c:v>
                </c:pt>
                <c:pt idx="5098">
                  <c:v>5749.795904</c:v>
                </c:pt>
                <c:pt idx="5099">
                  <c:v>6062.975428</c:v>
                </c:pt>
                <c:pt idx="5100">
                  <c:v>6321.837176</c:v>
                </c:pt>
                <c:pt idx="5101">
                  <c:v>6617.145654</c:v>
                </c:pt>
                <c:pt idx="5102">
                  <c:v>6651.293104</c:v>
                </c:pt>
                <c:pt idx="5103">
                  <c:v>6558.1753135</c:v>
                </c:pt>
                <c:pt idx="5104">
                  <c:v>6377.184973</c:v>
                </c:pt>
                <c:pt idx="5105">
                  <c:v>6121.6846305</c:v>
                </c:pt>
                <c:pt idx="5106">
                  <c:v>5672.929571622</c:v>
                </c:pt>
                <c:pt idx="5107">
                  <c:v>5379.5</c:v>
                </c:pt>
                <c:pt idx="5108">
                  <c:v>5278.5</c:v>
                </c:pt>
                <c:pt idx="5109">
                  <c:v>4922.5</c:v>
                </c:pt>
                <c:pt idx="5110">
                  <c:v>4390.5</c:v>
                </c:pt>
                <c:pt idx="5111">
                  <c:v>3882.0</c:v>
                </c:pt>
                <c:pt idx="5112">
                  <c:v>3449.5</c:v>
                </c:pt>
                <c:pt idx="5113">
                  <c:v>3391.5</c:v>
                </c:pt>
                <c:pt idx="5114">
                  <c:v>3340.5</c:v>
                </c:pt>
                <c:pt idx="5115">
                  <c:v>3312.0</c:v>
                </c:pt>
                <c:pt idx="5116">
                  <c:v>3400.0</c:v>
                </c:pt>
                <c:pt idx="5117">
                  <c:v>3807.2369</c:v>
                </c:pt>
                <c:pt idx="5118">
                  <c:v>4178.07872225</c:v>
                </c:pt>
                <c:pt idx="5119">
                  <c:v>4675.803109</c:v>
                </c:pt>
                <c:pt idx="5120">
                  <c:v>5137.823462</c:v>
                </c:pt>
                <c:pt idx="5121">
                  <c:v>5595.168712</c:v>
                </c:pt>
                <c:pt idx="5122">
                  <c:v>6002.787792</c:v>
                </c:pt>
                <c:pt idx="5123">
                  <c:v>6369.868788</c:v>
                </c:pt>
                <c:pt idx="5124">
                  <c:v>6693.708947</c:v>
                </c:pt>
                <c:pt idx="5125">
                  <c:v>6905.890825</c:v>
                </c:pt>
                <c:pt idx="5126">
                  <c:v>6856.011627</c:v>
                </c:pt>
                <c:pt idx="5127">
                  <c:v>6785.940116</c:v>
                </c:pt>
                <c:pt idx="5128">
                  <c:v>6579.107742</c:v>
                </c:pt>
                <c:pt idx="5129">
                  <c:v>6537.636256</c:v>
                </c:pt>
                <c:pt idx="5130">
                  <c:v>6175.10812975</c:v>
                </c:pt>
                <c:pt idx="5131">
                  <c:v>5755.862266124</c:v>
                </c:pt>
                <c:pt idx="5132">
                  <c:v>5698.0</c:v>
                </c:pt>
                <c:pt idx="5133">
                  <c:v>5379.0</c:v>
                </c:pt>
                <c:pt idx="5134">
                  <c:v>4747.5</c:v>
                </c:pt>
                <c:pt idx="5135">
                  <c:v>4161.0</c:v>
                </c:pt>
                <c:pt idx="5136">
                  <c:v>3819.0</c:v>
                </c:pt>
                <c:pt idx="5137">
                  <c:v>3672.0</c:v>
                </c:pt>
                <c:pt idx="5138">
                  <c:v>3591.0</c:v>
                </c:pt>
                <c:pt idx="5139">
                  <c:v>3591.5</c:v>
                </c:pt>
                <c:pt idx="5140">
                  <c:v>3688.0</c:v>
                </c:pt>
                <c:pt idx="5141">
                  <c:v>3987.177514622</c:v>
                </c:pt>
                <c:pt idx="5142">
                  <c:v>4344.5143225</c:v>
                </c:pt>
                <c:pt idx="5143">
                  <c:v>4737.020835</c:v>
                </c:pt>
                <c:pt idx="5144">
                  <c:v>5136.252588</c:v>
                </c:pt>
                <c:pt idx="5145">
                  <c:v>5464.663332</c:v>
                </c:pt>
                <c:pt idx="5146">
                  <c:v>5805.683948</c:v>
                </c:pt>
                <c:pt idx="5147">
                  <c:v>6053.875364</c:v>
                </c:pt>
                <c:pt idx="5148">
                  <c:v>6363.645567622</c:v>
                </c:pt>
                <c:pt idx="5149">
                  <c:v>6367.00721</c:v>
                </c:pt>
                <c:pt idx="5150">
                  <c:v>6522.482695</c:v>
                </c:pt>
                <c:pt idx="5151">
                  <c:v>6265.725789</c:v>
                </c:pt>
                <c:pt idx="5152">
                  <c:v>5906.284321</c:v>
                </c:pt>
                <c:pt idx="5153">
                  <c:v>5600.62131875</c:v>
                </c:pt>
                <c:pt idx="5154">
                  <c:v>5097.0059745</c:v>
                </c:pt>
                <c:pt idx="5155">
                  <c:v>4897.0</c:v>
                </c:pt>
                <c:pt idx="5156">
                  <c:v>5099.5</c:v>
                </c:pt>
                <c:pt idx="5157">
                  <c:v>4906.5</c:v>
                </c:pt>
                <c:pt idx="5158">
                  <c:v>4523.5</c:v>
                </c:pt>
                <c:pt idx="5159">
                  <c:v>4091.5</c:v>
                </c:pt>
                <c:pt idx="5160">
                  <c:v>3848.5</c:v>
                </c:pt>
                <c:pt idx="5161">
                  <c:v>3704.5</c:v>
                </c:pt>
                <c:pt idx="5162">
                  <c:v>3598.5</c:v>
                </c:pt>
                <c:pt idx="5163">
                  <c:v>3555.0</c:v>
                </c:pt>
                <c:pt idx="5164">
                  <c:v>3607.0</c:v>
                </c:pt>
                <c:pt idx="5165">
                  <c:v>3851.733802814</c:v>
                </c:pt>
                <c:pt idx="5166">
                  <c:v>4195.4391785</c:v>
                </c:pt>
                <c:pt idx="5167">
                  <c:v>4463.528628</c:v>
                </c:pt>
                <c:pt idx="5168">
                  <c:v>4713.35</c:v>
                </c:pt>
                <c:pt idx="5169">
                  <c:v>4884.935588</c:v>
                </c:pt>
                <c:pt idx="5170">
                  <c:v>5013.961984</c:v>
                </c:pt>
                <c:pt idx="5171">
                  <c:v>4838.246716</c:v>
                </c:pt>
                <c:pt idx="5172">
                  <c:v>4855.51218</c:v>
                </c:pt>
                <c:pt idx="5173">
                  <c:v>4831.688156</c:v>
                </c:pt>
                <c:pt idx="5174">
                  <c:v>4762.161112</c:v>
                </c:pt>
                <c:pt idx="5175">
                  <c:v>4775.87879</c:v>
                </c:pt>
                <c:pt idx="5176">
                  <c:v>4666.175606</c:v>
                </c:pt>
                <c:pt idx="5177">
                  <c:v>4500.392521</c:v>
                </c:pt>
                <c:pt idx="5178">
                  <c:v>4244.33783875</c:v>
                </c:pt>
                <c:pt idx="5179">
                  <c:v>4247.330078464</c:v>
                </c:pt>
                <c:pt idx="5180">
                  <c:v>4471.0</c:v>
                </c:pt>
                <c:pt idx="5181">
                  <c:v>4322.5</c:v>
                </c:pt>
                <c:pt idx="5182">
                  <c:v>3973.0</c:v>
                </c:pt>
                <c:pt idx="5183">
                  <c:v>3670.5</c:v>
                </c:pt>
                <c:pt idx="5184">
                  <c:v>3467.5</c:v>
                </c:pt>
                <c:pt idx="5185">
                  <c:v>3412.5</c:v>
                </c:pt>
                <c:pt idx="5186">
                  <c:v>3324.5</c:v>
                </c:pt>
                <c:pt idx="5187">
                  <c:v>3352.5</c:v>
                </c:pt>
                <c:pt idx="5188">
                  <c:v>3426.0</c:v>
                </c:pt>
                <c:pt idx="5189">
                  <c:v>3662.730167622</c:v>
                </c:pt>
                <c:pt idx="5190">
                  <c:v>3938.41335025</c:v>
                </c:pt>
                <c:pt idx="5191">
                  <c:v>4214.079203</c:v>
                </c:pt>
                <c:pt idx="5192">
                  <c:v>4468.573562</c:v>
                </c:pt>
                <c:pt idx="5193">
                  <c:v>4652.713184</c:v>
                </c:pt>
                <c:pt idx="5194">
                  <c:v>4751.011972</c:v>
                </c:pt>
                <c:pt idx="5195">
                  <c:v>4802.875048</c:v>
                </c:pt>
                <c:pt idx="5196">
                  <c:v>4874.2875715</c:v>
                </c:pt>
                <c:pt idx="5197">
                  <c:v>4991.431689</c:v>
                </c:pt>
                <c:pt idx="5198">
                  <c:v>5023.354809</c:v>
                </c:pt>
                <c:pt idx="5199">
                  <c:v>5175.13230675</c:v>
                </c:pt>
                <c:pt idx="5200">
                  <c:v>5224.7826905</c:v>
                </c:pt>
                <c:pt idx="5201">
                  <c:v>5227.273794</c:v>
                </c:pt>
                <c:pt idx="5202">
                  <c:v>5042.30346125</c:v>
                </c:pt>
                <c:pt idx="5203">
                  <c:v>4901.5</c:v>
                </c:pt>
                <c:pt idx="5204">
                  <c:v>4946.5</c:v>
                </c:pt>
                <c:pt idx="5205">
                  <c:v>4819.5</c:v>
                </c:pt>
                <c:pt idx="5206">
                  <c:v>4430.0</c:v>
                </c:pt>
                <c:pt idx="5207">
                  <c:v>4030.5</c:v>
                </c:pt>
                <c:pt idx="5208">
                  <c:v>3741.5</c:v>
                </c:pt>
                <c:pt idx="5209">
                  <c:v>3605.5</c:v>
                </c:pt>
                <c:pt idx="5210">
                  <c:v>3470.0</c:v>
                </c:pt>
                <c:pt idx="5211">
                  <c:v>3431.5</c:v>
                </c:pt>
                <c:pt idx="5212">
                  <c:v>3421.5</c:v>
                </c:pt>
                <c:pt idx="5213">
                  <c:v>3534.994951</c:v>
                </c:pt>
                <c:pt idx="5214">
                  <c:v>3636.0418185</c:v>
                </c:pt>
                <c:pt idx="5215">
                  <c:v>3919.910998</c:v>
                </c:pt>
                <c:pt idx="5216">
                  <c:v>4247.221816</c:v>
                </c:pt>
                <c:pt idx="5217">
                  <c:v>4534.566424</c:v>
                </c:pt>
                <c:pt idx="5218">
                  <c:v>4753.722488</c:v>
                </c:pt>
                <c:pt idx="5219">
                  <c:v>4950.759104</c:v>
                </c:pt>
                <c:pt idx="5220">
                  <c:v>5076.340248</c:v>
                </c:pt>
                <c:pt idx="5221">
                  <c:v>5204.964826</c:v>
                </c:pt>
                <c:pt idx="5222">
                  <c:v>5329.036068</c:v>
                </c:pt>
                <c:pt idx="5223">
                  <c:v>5534.182814</c:v>
                </c:pt>
                <c:pt idx="5224">
                  <c:v>5660.292912</c:v>
                </c:pt>
                <c:pt idx="5225">
                  <c:v>5723.2628585</c:v>
                </c:pt>
                <c:pt idx="5226">
                  <c:v>5582.174034372</c:v>
                </c:pt>
                <c:pt idx="5227">
                  <c:v>5339.053438138</c:v>
                </c:pt>
                <c:pt idx="5228">
                  <c:v>5304.5</c:v>
                </c:pt>
                <c:pt idx="5229">
                  <c:v>5093.0</c:v>
                </c:pt>
                <c:pt idx="5230">
                  <c:v>4681.5</c:v>
                </c:pt>
                <c:pt idx="5231">
                  <c:v>4223.0</c:v>
                </c:pt>
                <c:pt idx="5232">
                  <c:v>3905.5</c:v>
                </c:pt>
                <c:pt idx="5233">
                  <c:v>3691.5</c:v>
                </c:pt>
                <c:pt idx="5234">
                  <c:v>3549.0</c:v>
                </c:pt>
                <c:pt idx="5235">
                  <c:v>3462.5</c:v>
                </c:pt>
                <c:pt idx="5236">
                  <c:v>3432.0</c:v>
                </c:pt>
                <c:pt idx="5237">
                  <c:v>3465.173361</c:v>
                </c:pt>
                <c:pt idx="5238">
                  <c:v>3461.19178325</c:v>
                </c:pt>
                <c:pt idx="5239">
                  <c:v>3676.076093</c:v>
                </c:pt>
                <c:pt idx="5240">
                  <c:v>3995.229672</c:v>
                </c:pt>
                <c:pt idx="5241">
                  <c:v>4325.703888</c:v>
                </c:pt>
                <c:pt idx="5242">
                  <c:v>4594.267616</c:v>
                </c:pt>
                <c:pt idx="5243">
                  <c:v>4866.1728</c:v>
                </c:pt>
                <c:pt idx="5244">
                  <c:v>5079.31216</c:v>
                </c:pt>
                <c:pt idx="5245">
                  <c:v>5294.752276</c:v>
                </c:pt>
                <c:pt idx="5246">
                  <c:v>5515.766748</c:v>
                </c:pt>
                <c:pt idx="5247">
                  <c:v>5674.163774</c:v>
                </c:pt>
                <c:pt idx="5248">
                  <c:v>5871.398345</c:v>
                </c:pt>
                <c:pt idx="5249">
                  <c:v>5974.18840825</c:v>
                </c:pt>
                <c:pt idx="5250">
                  <c:v>5825.402834564</c:v>
                </c:pt>
                <c:pt idx="5251">
                  <c:v>5562.0</c:v>
                </c:pt>
                <c:pt idx="5252">
                  <c:v>5492.0</c:v>
                </c:pt>
                <c:pt idx="5253">
                  <c:v>5297.0</c:v>
                </c:pt>
                <c:pt idx="5254">
                  <c:v>4734.5</c:v>
                </c:pt>
                <c:pt idx="5255">
                  <c:v>4230.0</c:v>
                </c:pt>
                <c:pt idx="5256">
                  <c:v>3891.0</c:v>
                </c:pt>
                <c:pt idx="5257">
                  <c:v>3675.5</c:v>
                </c:pt>
                <c:pt idx="5258">
                  <c:v>3536.5</c:v>
                </c:pt>
                <c:pt idx="5259">
                  <c:v>3502.0</c:v>
                </c:pt>
                <c:pt idx="5260">
                  <c:v>3579.5</c:v>
                </c:pt>
                <c:pt idx="5261">
                  <c:v>3759.71320375</c:v>
                </c:pt>
                <c:pt idx="5262">
                  <c:v>3957.874688</c:v>
                </c:pt>
                <c:pt idx="5263">
                  <c:v>4302.819201</c:v>
                </c:pt>
                <c:pt idx="5264">
                  <c:v>4694.782994</c:v>
                </c:pt>
                <c:pt idx="5265">
                  <c:v>5073.248242</c:v>
                </c:pt>
                <c:pt idx="5266">
                  <c:v>5410.604062</c:v>
                </c:pt>
                <c:pt idx="5267">
                  <c:v>5688.955712</c:v>
                </c:pt>
                <c:pt idx="5268">
                  <c:v>5913.875156</c:v>
                </c:pt>
                <c:pt idx="5269">
                  <c:v>6212.834068</c:v>
                </c:pt>
                <c:pt idx="5270">
                  <c:v>6433.929268</c:v>
                </c:pt>
                <c:pt idx="5271">
                  <c:v>6699.346907</c:v>
                </c:pt>
                <c:pt idx="5272">
                  <c:v>6808.00084725</c:v>
                </c:pt>
                <c:pt idx="5273">
                  <c:v>6751.077378</c:v>
                </c:pt>
                <c:pt idx="5274">
                  <c:v>6463.067674904</c:v>
                </c:pt>
                <c:pt idx="5275">
                  <c:v>6057.5</c:v>
                </c:pt>
                <c:pt idx="5276">
                  <c:v>5930.0</c:v>
                </c:pt>
                <c:pt idx="5277">
                  <c:v>5620.5</c:v>
                </c:pt>
                <c:pt idx="5278">
                  <c:v>4880.0</c:v>
                </c:pt>
                <c:pt idx="5279">
                  <c:v>4283.0</c:v>
                </c:pt>
                <c:pt idx="5280">
                  <c:v>3930.0</c:v>
                </c:pt>
                <c:pt idx="5281">
                  <c:v>3701.0</c:v>
                </c:pt>
                <c:pt idx="5282">
                  <c:v>3605.0</c:v>
                </c:pt>
                <c:pt idx="5283">
                  <c:v>3538.0</c:v>
                </c:pt>
                <c:pt idx="5284">
                  <c:v>3629.5</c:v>
                </c:pt>
                <c:pt idx="5285">
                  <c:v>3897.101277872</c:v>
                </c:pt>
                <c:pt idx="5286">
                  <c:v>4270.005822</c:v>
                </c:pt>
                <c:pt idx="5287">
                  <c:v>4637.598572</c:v>
                </c:pt>
                <c:pt idx="5288">
                  <c:v>5068.846136</c:v>
                </c:pt>
                <c:pt idx="5289">
                  <c:v>5398.330624</c:v>
                </c:pt>
                <c:pt idx="5290">
                  <c:v>5731.903884</c:v>
                </c:pt>
                <c:pt idx="5291">
                  <c:v>5868.821852</c:v>
                </c:pt>
                <c:pt idx="5292">
                  <c:v>6024.109444</c:v>
                </c:pt>
                <c:pt idx="5293">
                  <c:v>6321.55458</c:v>
                </c:pt>
                <c:pt idx="5294">
                  <c:v>6545.183137</c:v>
                </c:pt>
                <c:pt idx="5295">
                  <c:v>6505.392963</c:v>
                </c:pt>
                <c:pt idx="5296">
                  <c:v>6459.13578</c:v>
                </c:pt>
                <c:pt idx="5297">
                  <c:v>6318.3661835</c:v>
                </c:pt>
                <c:pt idx="5298">
                  <c:v>5939.6458225</c:v>
                </c:pt>
                <c:pt idx="5299">
                  <c:v>5646.5</c:v>
                </c:pt>
                <c:pt idx="5300">
                  <c:v>5633.5</c:v>
                </c:pt>
                <c:pt idx="5301">
                  <c:v>5332.5</c:v>
                </c:pt>
                <c:pt idx="5302">
                  <c:v>4701.5</c:v>
                </c:pt>
                <c:pt idx="5303">
                  <c:v>4256.5</c:v>
                </c:pt>
                <c:pt idx="5304">
                  <c:v>3883.5</c:v>
                </c:pt>
                <c:pt idx="5305">
                  <c:v>3719.5</c:v>
                </c:pt>
                <c:pt idx="5306">
                  <c:v>3595.0</c:v>
                </c:pt>
                <c:pt idx="5307">
                  <c:v>3592.0</c:v>
                </c:pt>
                <c:pt idx="5308">
                  <c:v>3690.0</c:v>
                </c:pt>
                <c:pt idx="5309">
                  <c:v>3998.26178475</c:v>
                </c:pt>
                <c:pt idx="5310">
                  <c:v>4332.507931</c:v>
                </c:pt>
                <c:pt idx="5311">
                  <c:v>4726.371049</c:v>
                </c:pt>
                <c:pt idx="5312">
                  <c:v>5111.2452</c:v>
                </c:pt>
                <c:pt idx="5313">
                  <c:v>5408.772108</c:v>
                </c:pt>
                <c:pt idx="5314">
                  <c:v>5692.584824</c:v>
                </c:pt>
                <c:pt idx="5315">
                  <c:v>5898.854888</c:v>
                </c:pt>
                <c:pt idx="5316">
                  <c:v>6034.968748</c:v>
                </c:pt>
                <c:pt idx="5317">
                  <c:v>6096.638936</c:v>
                </c:pt>
                <c:pt idx="5318">
                  <c:v>6008.720156</c:v>
                </c:pt>
                <c:pt idx="5319">
                  <c:v>5828.594758</c:v>
                </c:pt>
                <c:pt idx="5320">
                  <c:v>5533.881986</c:v>
                </c:pt>
                <c:pt idx="5321">
                  <c:v>5358.38749</c:v>
                </c:pt>
                <c:pt idx="5322">
                  <c:v>5149.52663925</c:v>
                </c:pt>
                <c:pt idx="5323">
                  <c:v>4970.5</c:v>
                </c:pt>
                <c:pt idx="5324">
                  <c:v>5016.0</c:v>
                </c:pt>
                <c:pt idx="5325">
                  <c:v>4693.5</c:v>
                </c:pt>
                <c:pt idx="5326">
                  <c:v>4277.5</c:v>
                </c:pt>
                <c:pt idx="5327">
                  <c:v>3838.0</c:v>
                </c:pt>
                <c:pt idx="5328">
                  <c:v>3486.5</c:v>
                </c:pt>
                <c:pt idx="5329">
                  <c:v>3467.0</c:v>
                </c:pt>
                <c:pt idx="5330">
                  <c:v>3358.5</c:v>
                </c:pt>
                <c:pt idx="5331">
                  <c:v>3363.5</c:v>
                </c:pt>
                <c:pt idx="5332">
                  <c:v>3437.5</c:v>
                </c:pt>
                <c:pt idx="5333">
                  <c:v>3715.97241725</c:v>
                </c:pt>
                <c:pt idx="5334">
                  <c:v>4076.100195</c:v>
                </c:pt>
                <c:pt idx="5335">
                  <c:v>4413.239093</c:v>
                </c:pt>
                <c:pt idx="5336">
                  <c:v>4848.679154</c:v>
                </c:pt>
                <c:pt idx="5337">
                  <c:v>5284.384576</c:v>
                </c:pt>
                <c:pt idx="5338">
                  <c:v>5575.598848</c:v>
                </c:pt>
                <c:pt idx="5339">
                  <c:v>5823.884544</c:v>
                </c:pt>
                <c:pt idx="5340">
                  <c:v>5983.2813</c:v>
                </c:pt>
                <c:pt idx="5341">
                  <c:v>6032.670644</c:v>
                </c:pt>
                <c:pt idx="5342">
                  <c:v>6078.82046</c:v>
                </c:pt>
                <c:pt idx="5343">
                  <c:v>6030.150366</c:v>
                </c:pt>
                <c:pt idx="5344">
                  <c:v>5893.925142</c:v>
                </c:pt>
                <c:pt idx="5345">
                  <c:v>5636.68375175</c:v>
                </c:pt>
                <c:pt idx="5346">
                  <c:v>5294.463006122</c:v>
                </c:pt>
                <c:pt idx="5347">
                  <c:v>5178.0</c:v>
                </c:pt>
                <c:pt idx="5348">
                  <c:v>5174.0</c:v>
                </c:pt>
                <c:pt idx="5349">
                  <c:v>5002.0</c:v>
                </c:pt>
                <c:pt idx="5350">
                  <c:v>4543.0</c:v>
                </c:pt>
                <c:pt idx="5351">
                  <c:v>4095.5</c:v>
                </c:pt>
                <c:pt idx="5352">
                  <c:v>3758.0</c:v>
                </c:pt>
                <c:pt idx="5353">
                  <c:v>3622.5</c:v>
                </c:pt>
                <c:pt idx="5354">
                  <c:v>3489.5</c:v>
                </c:pt>
                <c:pt idx="5355">
                  <c:v>3464.0</c:v>
                </c:pt>
                <c:pt idx="5356">
                  <c:v>3515.0</c:v>
                </c:pt>
                <c:pt idx="5357">
                  <c:v>3789.71878625</c:v>
                </c:pt>
                <c:pt idx="5358">
                  <c:v>4156.900389</c:v>
                </c:pt>
                <c:pt idx="5359">
                  <c:v>4409.996689</c:v>
                </c:pt>
                <c:pt idx="5360">
                  <c:v>4726.086834</c:v>
                </c:pt>
                <c:pt idx="5361">
                  <c:v>4947.884848</c:v>
                </c:pt>
                <c:pt idx="5362">
                  <c:v>5147.362696</c:v>
                </c:pt>
                <c:pt idx="5363">
                  <c:v>5261.838648</c:v>
                </c:pt>
                <c:pt idx="5364">
                  <c:v>5410.80166</c:v>
                </c:pt>
                <c:pt idx="5365">
                  <c:v>5467.92252</c:v>
                </c:pt>
                <c:pt idx="5366">
                  <c:v>5519.501958</c:v>
                </c:pt>
                <c:pt idx="5367">
                  <c:v>5688.731206</c:v>
                </c:pt>
                <c:pt idx="5368">
                  <c:v>5499.533894</c:v>
                </c:pt>
                <c:pt idx="5369">
                  <c:v>5319.6128685</c:v>
                </c:pt>
                <c:pt idx="5370">
                  <c:v>4986.828165122</c:v>
                </c:pt>
                <c:pt idx="5371">
                  <c:v>4952.0</c:v>
                </c:pt>
                <c:pt idx="5372">
                  <c:v>4966.0</c:v>
                </c:pt>
                <c:pt idx="5373">
                  <c:v>4832.0</c:v>
                </c:pt>
                <c:pt idx="5374">
                  <c:v>4441.5</c:v>
                </c:pt>
                <c:pt idx="5375">
                  <c:v>4083.5</c:v>
                </c:pt>
                <c:pt idx="5376">
                  <c:v>3768.5</c:v>
                </c:pt>
                <c:pt idx="5377">
                  <c:v>3572.5</c:v>
                </c:pt>
                <c:pt idx="5378">
                  <c:v>3484.5</c:v>
                </c:pt>
                <c:pt idx="5379">
                  <c:v>3392.0</c:v>
                </c:pt>
                <c:pt idx="5380">
                  <c:v>3413.0</c:v>
                </c:pt>
                <c:pt idx="5381">
                  <c:v>3475.956688372</c:v>
                </c:pt>
                <c:pt idx="5382">
                  <c:v>3627.43855225</c:v>
                </c:pt>
                <c:pt idx="5383">
                  <c:v>3765.799459</c:v>
                </c:pt>
                <c:pt idx="5384">
                  <c:v>3985.62267</c:v>
                </c:pt>
                <c:pt idx="5385">
                  <c:v>4151.680708</c:v>
                </c:pt>
                <c:pt idx="5386">
                  <c:v>4191.943168</c:v>
                </c:pt>
                <c:pt idx="5387">
                  <c:v>4049.617284</c:v>
                </c:pt>
                <c:pt idx="5388">
                  <c:v>4128.985044</c:v>
                </c:pt>
                <c:pt idx="5389">
                  <c:v>4187.541284</c:v>
                </c:pt>
                <c:pt idx="5390">
                  <c:v>3947.492012</c:v>
                </c:pt>
                <c:pt idx="5391">
                  <c:v>3898.609968</c:v>
                </c:pt>
                <c:pt idx="5392">
                  <c:v>3893.6758995</c:v>
                </c:pt>
                <c:pt idx="5393">
                  <c:v>3876.939074</c:v>
                </c:pt>
                <c:pt idx="5394">
                  <c:v>3867.55532175</c:v>
                </c:pt>
                <c:pt idx="5395">
                  <c:v>3965.5</c:v>
                </c:pt>
                <c:pt idx="5396">
                  <c:v>4154.0</c:v>
                </c:pt>
                <c:pt idx="5397">
                  <c:v>4131.5</c:v>
                </c:pt>
                <c:pt idx="5398">
                  <c:v>3892.0</c:v>
                </c:pt>
                <c:pt idx="5399">
                  <c:v>3456.5</c:v>
                </c:pt>
                <c:pt idx="5400">
                  <c:v>3199.5</c:v>
                </c:pt>
                <c:pt idx="5401">
                  <c:v>3119.0</c:v>
                </c:pt>
                <c:pt idx="5402">
                  <c:v>3098.0</c:v>
                </c:pt>
                <c:pt idx="5403">
                  <c:v>3088.0</c:v>
                </c:pt>
                <c:pt idx="5404">
                  <c:v>3117.0</c:v>
                </c:pt>
                <c:pt idx="5405">
                  <c:v>3177.194745064</c:v>
                </c:pt>
                <c:pt idx="5406">
                  <c:v>3238.741956</c:v>
                </c:pt>
                <c:pt idx="5407">
                  <c:v>3380.563303</c:v>
                </c:pt>
                <c:pt idx="5408">
                  <c:v>3603.842352</c:v>
                </c:pt>
                <c:pt idx="5409">
                  <c:v>3779.847476</c:v>
                </c:pt>
                <c:pt idx="5410">
                  <c:v>3896.94048</c:v>
                </c:pt>
                <c:pt idx="5411">
                  <c:v>3897.551004</c:v>
                </c:pt>
                <c:pt idx="5412">
                  <c:v>3957.03454</c:v>
                </c:pt>
                <c:pt idx="5413">
                  <c:v>4014.626296</c:v>
                </c:pt>
                <c:pt idx="5414">
                  <c:v>3990.06556</c:v>
                </c:pt>
                <c:pt idx="5415">
                  <c:v>3945.890662</c:v>
                </c:pt>
                <c:pt idx="5416">
                  <c:v>4016.411894</c:v>
                </c:pt>
                <c:pt idx="5417">
                  <c:v>4105.685408</c:v>
                </c:pt>
                <c:pt idx="5418">
                  <c:v>4129.078405122</c:v>
                </c:pt>
                <c:pt idx="5419">
                  <c:v>4134.0</c:v>
                </c:pt>
                <c:pt idx="5420">
                  <c:v>4360.5</c:v>
                </c:pt>
                <c:pt idx="5421">
                  <c:v>4258.0</c:v>
                </c:pt>
                <c:pt idx="5422">
                  <c:v>3929.0</c:v>
                </c:pt>
                <c:pt idx="5423">
                  <c:v>3488.0</c:v>
                </c:pt>
                <c:pt idx="5424">
                  <c:v>3258.0</c:v>
                </c:pt>
                <c:pt idx="5425">
                  <c:v>3173.5</c:v>
                </c:pt>
                <c:pt idx="5426">
                  <c:v>3100.0</c:v>
                </c:pt>
                <c:pt idx="5427">
                  <c:v>3106.0</c:v>
                </c:pt>
                <c:pt idx="5428">
                  <c:v>3181.0</c:v>
                </c:pt>
                <c:pt idx="5429">
                  <c:v>3428.554716596</c:v>
                </c:pt>
                <c:pt idx="5430">
                  <c:v>3642.7833865</c:v>
                </c:pt>
                <c:pt idx="5431">
                  <c:v>3928.7241955</c:v>
                </c:pt>
                <c:pt idx="5432">
                  <c:v>4178.713566</c:v>
                </c:pt>
                <c:pt idx="5433">
                  <c:v>4441.106808</c:v>
                </c:pt>
                <c:pt idx="5434">
                  <c:v>4657.84674</c:v>
                </c:pt>
                <c:pt idx="5435">
                  <c:v>4845.331828</c:v>
                </c:pt>
                <c:pt idx="5436">
                  <c:v>4969.878588</c:v>
                </c:pt>
                <c:pt idx="5437">
                  <c:v>5103.889232</c:v>
                </c:pt>
                <c:pt idx="5438">
                  <c:v>5282.270028</c:v>
                </c:pt>
                <c:pt idx="5439">
                  <c:v>5399.911332</c:v>
                </c:pt>
                <c:pt idx="5440">
                  <c:v>5393.425996</c:v>
                </c:pt>
                <c:pt idx="5441">
                  <c:v>5290.229177</c:v>
                </c:pt>
                <c:pt idx="5442">
                  <c:v>4994.0442545</c:v>
                </c:pt>
                <c:pt idx="5443">
                  <c:v>4862.0</c:v>
                </c:pt>
                <c:pt idx="5444">
                  <c:v>5036.5</c:v>
                </c:pt>
                <c:pt idx="5445">
                  <c:v>4789.0</c:v>
                </c:pt>
                <c:pt idx="5446">
                  <c:v>4227.0</c:v>
                </c:pt>
                <c:pt idx="5447">
                  <c:v>3724.5</c:v>
                </c:pt>
                <c:pt idx="5448">
                  <c:v>3489.5</c:v>
                </c:pt>
                <c:pt idx="5449">
                  <c:v>3393.5</c:v>
                </c:pt>
                <c:pt idx="5450">
                  <c:v>3288.5</c:v>
                </c:pt>
                <c:pt idx="5451">
                  <c:v>3282.0</c:v>
                </c:pt>
                <c:pt idx="5452">
                  <c:v>3355.0</c:v>
                </c:pt>
                <c:pt idx="5453">
                  <c:v>3648.958124622</c:v>
                </c:pt>
                <c:pt idx="5454">
                  <c:v>3957.0289245</c:v>
                </c:pt>
                <c:pt idx="5455">
                  <c:v>4292.130883</c:v>
                </c:pt>
                <c:pt idx="5456">
                  <c:v>4554.560302</c:v>
                </c:pt>
                <c:pt idx="5457">
                  <c:v>4808.61244</c:v>
                </c:pt>
                <c:pt idx="5458">
                  <c:v>5058.244816</c:v>
                </c:pt>
                <c:pt idx="5459">
                  <c:v>5225.323168</c:v>
                </c:pt>
                <c:pt idx="5460">
                  <c:v>5385.16108</c:v>
                </c:pt>
                <c:pt idx="5461">
                  <c:v>5503.901824</c:v>
                </c:pt>
                <c:pt idx="5462">
                  <c:v>5393.899156</c:v>
                </c:pt>
                <c:pt idx="5463">
                  <c:v>5324.61838</c:v>
                </c:pt>
                <c:pt idx="5464">
                  <c:v>5162.60085</c:v>
                </c:pt>
                <c:pt idx="5465">
                  <c:v>4908.241051</c:v>
                </c:pt>
                <c:pt idx="5466">
                  <c:v>4543.96819625</c:v>
                </c:pt>
                <c:pt idx="5467">
                  <c:v>4255.5</c:v>
                </c:pt>
                <c:pt idx="5468">
                  <c:v>4318.5</c:v>
                </c:pt>
                <c:pt idx="5469">
                  <c:v>4059.5</c:v>
                </c:pt>
                <c:pt idx="5470">
                  <c:v>3600.5</c:v>
                </c:pt>
                <c:pt idx="5471">
                  <c:v>3115.0</c:v>
                </c:pt>
                <c:pt idx="5472">
                  <c:v>2936.0</c:v>
                </c:pt>
                <c:pt idx="5473">
                  <c:v>2888.5</c:v>
                </c:pt>
                <c:pt idx="5474">
                  <c:v>2874.5</c:v>
                </c:pt>
                <c:pt idx="5475">
                  <c:v>3087.5</c:v>
                </c:pt>
                <c:pt idx="5476">
                  <c:v>3175.5</c:v>
                </c:pt>
                <c:pt idx="5477">
                  <c:v>3469.829456</c:v>
                </c:pt>
                <c:pt idx="5478">
                  <c:v>3782.311795</c:v>
                </c:pt>
                <c:pt idx="5479">
                  <c:v>4168.850949</c:v>
                </c:pt>
                <c:pt idx="5480">
                  <c:v>4453.712888</c:v>
                </c:pt>
                <c:pt idx="5481">
                  <c:v>4703.108928</c:v>
                </c:pt>
                <c:pt idx="5482">
                  <c:v>4956.088908</c:v>
                </c:pt>
                <c:pt idx="5483">
                  <c:v>5130.044292</c:v>
                </c:pt>
                <c:pt idx="5484">
                  <c:v>5336.032568</c:v>
                </c:pt>
                <c:pt idx="5485">
                  <c:v>5417.971344</c:v>
                </c:pt>
                <c:pt idx="5486">
                  <c:v>5450.893172</c:v>
                </c:pt>
                <c:pt idx="5487">
                  <c:v>5564.347636</c:v>
                </c:pt>
                <c:pt idx="5488">
                  <c:v>5586.842892</c:v>
                </c:pt>
                <c:pt idx="5489">
                  <c:v>5461.6002285</c:v>
                </c:pt>
                <c:pt idx="5490">
                  <c:v>5194.370476</c:v>
                </c:pt>
                <c:pt idx="5491">
                  <c:v>4926.0</c:v>
                </c:pt>
                <c:pt idx="5492">
                  <c:v>5043.5</c:v>
                </c:pt>
                <c:pt idx="5493">
                  <c:v>4743.0</c:v>
                </c:pt>
                <c:pt idx="5494">
                  <c:v>4193.0</c:v>
                </c:pt>
                <c:pt idx="5495">
                  <c:v>3722.5</c:v>
                </c:pt>
                <c:pt idx="5496">
                  <c:v>3474.5</c:v>
                </c:pt>
                <c:pt idx="5497">
                  <c:v>3307.0</c:v>
                </c:pt>
                <c:pt idx="5498">
                  <c:v>3216.0</c:v>
                </c:pt>
                <c:pt idx="5499">
                  <c:v>3238.0</c:v>
                </c:pt>
                <c:pt idx="5500">
                  <c:v>3314.5</c:v>
                </c:pt>
                <c:pt idx="5501">
                  <c:v>3569.955059564</c:v>
                </c:pt>
                <c:pt idx="5502">
                  <c:v>3894.710911</c:v>
                </c:pt>
                <c:pt idx="5503">
                  <c:v>4317.550191</c:v>
                </c:pt>
                <c:pt idx="5504">
                  <c:v>4558.16788</c:v>
                </c:pt>
                <c:pt idx="5505">
                  <c:v>4725.800176</c:v>
                </c:pt>
                <c:pt idx="5506">
                  <c:v>4942.577932</c:v>
                </c:pt>
                <c:pt idx="5507">
                  <c:v>5021.7982</c:v>
                </c:pt>
                <c:pt idx="5508">
                  <c:v>5156.245512</c:v>
                </c:pt>
                <c:pt idx="5509">
                  <c:v>5379.559324</c:v>
                </c:pt>
                <c:pt idx="5510">
                  <c:v>5511.778964</c:v>
                </c:pt>
                <c:pt idx="5511">
                  <c:v>5403.1395</c:v>
                </c:pt>
                <c:pt idx="5512">
                  <c:v>5373.0583</c:v>
                </c:pt>
                <c:pt idx="5513">
                  <c:v>5365.577263</c:v>
                </c:pt>
                <c:pt idx="5514">
                  <c:v>5208.89237675</c:v>
                </c:pt>
                <c:pt idx="5515">
                  <c:v>4923.0</c:v>
                </c:pt>
                <c:pt idx="5516">
                  <c:v>4985.5</c:v>
                </c:pt>
                <c:pt idx="5517">
                  <c:v>4620.5</c:v>
                </c:pt>
                <c:pt idx="5518">
                  <c:v>3950.0</c:v>
                </c:pt>
                <c:pt idx="5519">
                  <c:v>3411.5</c:v>
                </c:pt>
                <c:pt idx="5520">
                  <c:v>3241.0</c:v>
                </c:pt>
                <c:pt idx="5521">
                  <c:v>3181.5</c:v>
                </c:pt>
                <c:pt idx="5522">
                  <c:v>3071.5</c:v>
                </c:pt>
                <c:pt idx="5523">
                  <c:v>2959.0</c:v>
                </c:pt>
                <c:pt idx="5524">
                  <c:v>2946.5</c:v>
                </c:pt>
                <c:pt idx="5525">
                  <c:v>3235.775247814</c:v>
                </c:pt>
                <c:pt idx="5526">
                  <c:v>3682.90062625</c:v>
                </c:pt>
                <c:pt idx="5527">
                  <c:v>4153.461529</c:v>
                </c:pt>
                <c:pt idx="5528">
                  <c:v>4497.00073</c:v>
                </c:pt>
                <c:pt idx="5529">
                  <c:v>4793.476308</c:v>
                </c:pt>
                <c:pt idx="5530">
                  <c:v>5068.255468</c:v>
                </c:pt>
                <c:pt idx="5531">
                  <c:v>5355.955528</c:v>
                </c:pt>
                <c:pt idx="5532">
                  <c:v>5464.134496</c:v>
                </c:pt>
                <c:pt idx="5533">
                  <c:v>5638.165632</c:v>
                </c:pt>
                <c:pt idx="5534">
                  <c:v>5693.783076</c:v>
                </c:pt>
                <c:pt idx="5535">
                  <c:v>5629.961384</c:v>
                </c:pt>
                <c:pt idx="5536">
                  <c:v>5584.713268</c:v>
                </c:pt>
                <c:pt idx="5537">
                  <c:v>5501.8090755</c:v>
                </c:pt>
                <c:pt idx="5538">
                  <c:v>5259.994396</c:v>
                </c:pt>
                <c:pt idx="5539">
                  <c:v>4943.0</c:v>
                </c:pt>
                <c:pt idx="5540">
                  <c:v>4895.0</c:v>
                </c:pt>
                <c:pt idx="5541">
                  <c:v>4447.0</c:v>
                </c:pt>
                <c:pt idx="5542">
                  <c:v>3817.5</c:v>
                </c:pt>
                <c:pt idx="5543">
                  <c:v>3468.5</c:v>
                </c:pt>
                <c:pt idx="5544">
                  <c:v>3391.0</c:v>
                </c:pt>
                <c:pt idx="5545">
                  <c:v>3320.0</c:v>
                </c:pt>
                <c:pt idx="5546">
                  <c:v>3254.5</c:v>
                </c:pt>
                <c:pt idx="5547">
                  <c:v>3228.5</c:v>
                </c:pt>
                <c:pt idx="5548">
                  <c:v>3252.5</c:v>
                </c:pt>
                <c:pt idx="5549">
                  <c:v>3354.200758686</c:v>
                </c:pt>
                <c:pt idx="5550">
                  <c:v>3524.72160225</c:v>
                </c:pt>
                <c:pt idx="5551">
                  <c:v>3819.744225</c:v>
                </c:pt>
                <c:pt idx="5552">
                  <c:v>4189.971886</c:v>
                </c:pt>
                <c:pt idx="5553">
                  <c:v>4475.136808</c:v>
                </c:pt>
                <c:pt idx="5554">
                  <c:v>4782.674868</c:v>
                </c:pt>
                <c:pt idx="5555">
                  <c:v>4998.115388</c:v>
                </c:pt>
                <c:pt idx="5556">
                  <c:v>5137.699784</c:v>
                </c:pt>
                <c:pt idx="5557">
                  <c:v>5313.91062</c:v>
                </c:pt>
                <c:pt idx="5558">
                  <c:v>5343.49698</c:v>
                </c:pt>
                <c:pt idx="5559">
                  <c:v>5312.463874</c:v>
                </c:pt>
                <c:pt idx="5560">
                  <c:v>5190.110282</c:v>
                </c:pt>
                <c:pt idx="5561">
                  <c:v>5024.1507575</c:v>
                </c:pt>
                <c:pt idx="5562">
                  <c:v>4856.592375</c:v>
                </c:pt>
                <c:pt idx="5563">
                  <c:v>4704.5</c:v>
                </c:pt>
                <c:pt idx="5564">
                  <c:v>4720.5</c:v>
                </c:pt>
                <c:pt idx="5565">
                  <c:v>4569.0</c:v>
                </c:pt>
                <c:pt idx="5566">
                  <c:v>4165.0</c:v>
                </c:pt>
                <c:pt idx="5567">
                  <c:v>3819.5</c:v>
                </c:pt>
                <c:pt idx="5568">
                  <c:v>3594.0</c:v>
                </c:pt>
                <c:pt idx="5569">
                  <c:v>3430.5</c:v>
                </c:pt>
                <c:pt idx="5570">
                  <c:v>3326.5</c:v>
                </c:pt>
                <c:pt idx="5571">
                  <c:v>3294.0</c:v>
                </c:pt>
                <c:pt idx="5572">
                  <c:v>3311.5</c:v>
                </c:pt>
                <c:pt idx="5573">
                  <c:v>3379.178415064</c:v>
                </c:pt>
                <c:pt idx="5574">
                  <c:v>3438.78107575</c:v>
                </c:pt>
                <c:pt idx="5575">
                  <c:v>3581.690362</c:v>
                </c:pt>
                <c:pt idx="5576">
                  <c:v>3834.814696</c:v>
                </c:pt>
                <c:pt idx="5577">
                  <c:v>4129.917856</c:v>
                </c:pt>
                <c:pt idx="5578">
                  <c:v>4379.5852</c:v>
                </c:pt>
                <c:pt idx="5579">
                  <c:v>4586.810176</c:v>
                </c:pt>
                <c:pt idx="5580">
                  <c:v>4753.78578</c:v>
                </c:pt>
                <c:pt idx="5581">
                  <c:v>4933.101496</c:v>
                </c:pt>
                <c:pt idx="5582">
                  <c:v>5048.763952</c:v>
                </c:pt>
                <c:pt idx="5583">
                  <c:v>5218.546616</c:v>
                </c:pt>
                <c:pt idx="5584">
                  <c:v>5220.78973</c:v>
                </c:pt>
                <c:pt idx="5585">
                  <c:v>5064.839369</c:v>
                </c:pt>
                <c:pt idx="5586">
                  <c:v>4802.0386735</c:v>
                </c:pt>
                <c:pt idx="5587">
                  <c:v>4642.5</c:v>
                </c:pt>
                <c:pt idx="5588">
                  <c:v>4735.5</c:v>
                </c:pt>
                <c:pt idx="5589">
                  <c:v>4501.5</c:v>
                </c:pt>
                <c:pt idx="5590">
                  <c:v>4050.0</c:v>
                </c:pt>
                <c:pt idx="5591">
                  <c:v>3567.5</c:v>
                </c:pt>
                <c:pt idx="5592">
                  <c:v>3310.5</c:v>
                </c:pt>
                <c:pt idx="5593">
                  <c:v>3131.0</c:v>
                </c:pt>
                <c:pt idx="5594">
                  <c:v>3063.5</c:v>
                </c:pt>
                <c:pt idx="5595">
                  <c:v>3060.0</c:v>
                </c:pt>
                <c:pt idx="5596">
                  <c:v>3217.0</c:v>
                </c:pt>
                <c:pt idx="5597">
                  <c:v>3451.315318436</c:v>
                </c:pt>
                <c:pt idx="5598">
                  <c:v>3825.109253</c:v>
                </c:pt>
                <c:pt idx="5599">
                  <c:v>4117.650162</c:v>
                </c:pt>
                <c:pt idx="5600">
                  <c:v>4416.524046</c:v>
                </c:pt>
                <c:pt idx="5601">
                  <c:v>4689.252728</c:v>
                </c:pt>
                <c:pt idx="5602">
                  <c:v>4936.525496</c:v>
                </c:pt>
                <c:pt idx="5603">
                  <c:v>5135.591812</c:v>
                </c:pt>
                <c:pt idx="5604">
                  <c:v>5271.91519</c:v>
                </c:pt>
                <c:pt idx="5605">
                  <c:v>5260.459844</c:v>
                </c:pt>
                <c:pt idx="5606">
                  <c:v>5598.641319</c:v>
                </c:pt>
                <c:pt idx="5607">
                  <c:v>5565.786474</c:v>
                </c:pt>
                <c:pt idx="5608">
                  <c:v>5474.538776</c:v>
                </c:pt>
                <c:pt idx="5609">
                  <c:v>5370.57608625</c:v>
                </c:pt>
                <c:pt idx="5610">
                  <c:v>5051.499444872</c:v>
                </c:pt>
                <c:pt idx="5611">
                  <c:v>4780.5</c:v>
                </c:pt>
                <c:pt idx="5612">
                  <c:v>4783.0</c:v>
                </c:pt>
                <c:pt idx="5613">
                  <c:v>4454.5</c:v>
                </c:pt>
                <c:pt idx="5614">
                  <c:v>4055.5</c:v>
                </c:pt>
                <c:pt idx="5615">
                  <c:v>3647.0</c:v>
                </c:pt>
                <c:pt idx="5616">
                  <c:v>3468.5</c:v>
                </c:pt>
                <c:pt idx="5617">
                  <c:v>3302.5</c:v>
                </c:pt>
                <c:pt idx="5618">
                  <c:v>3202.5</c:v>
                </c:pt>
                <c:pt idx="5619">
                  <c:v>3137.5</c:v>
                </c:pt>
                <c:pt idx="5620">
                  <c:v>3283.0</c:v>
                </c:pt>
                <c:pt idx="5621">
                  <c:v>3575.826686</c:v>
                </c:pt>
                <c:pt idx="5622">
                  <c:v>4014.545154122</c:v>
                </c:pt>
                <c:pt idx="5623">
                  <c:v>4331.8738835</c:v>
                </c:pt>
                <c:pt idx="5624">
                  <c:v>4633.27441</c:v>
                </c:pt>
                <c:pt idx="5625">
                  <c:v>4879.908932</c:v>
                </c:pt>
                <c:pt idx="5626">
                  <c:v>5096.423538</c:v>
                </c:pt>
                <c:pt idx="5627">
                  <c:v>5271.189314</c:v>
                </c:pt>
                <c:pt idx="5628">
                  <c:v>5298.175516</c:v>
                </c:pt>
                <c:pt idx="5629">
                  <c:v>5495.86835</c:v>
                </c:pt>
                <c:pt idx="5630">
                  <c:v>5774.679625</c:v>
                </c:pt>
                <c:pt idx="5631">
                  <c:v>5541.273888</c:v>
                </c:pt>
                <c:pt idx="5632">
                  <c:v>5362.500827</c:v>
                </c:pt>
                <c:pt idx="5633">
                  <c:v>5181.89665525</c:v>
                </c:pt>
                <c:pt idx="5634">
                  <c:v>5064.101748596</c:v>
                </c:pt>
                <c:pt idx="5635">
                  <c:v>4932.0</c:v>
                </c:pt>
                <c:pt idx="5636">
                  <c:v>4859.5</c:v>
                </c:pt>
                <c:pt idx="5637">
                  <c:v>4450.0</c:v>
                </c:pt>
                <c:pt idx="5638">
                  <c:v>3945.0</c:v>
                </c:pt>
                <c:pt idx="5639">
                  <c:v>3462.5</c:v>
                </c:pt>
                <c:pt idx="5640">
                  <c:v>3244.0</c:v>
                </c:pt>
                <c:pt idx="5641">
                  <c:v>3124.0</c:v>
                </c:pt>
                <c:pt idx="5642">
                  <c:v>3014.5</c:v>
                </c:pt>
                <c:pt idx="5643">
                  <c:v>3017.5</c:v>
                </c:pt>
                <c:pt idx="5644">
                  <c:v>3124.0</c:v>
                </c:pt>
                <c:pt idx="5645">
                  <c:v>3367.998474186</c:v>
                </c:pt>
                <c:pt idx="5646">
                  <c:v>3823.919498</c:v>
                </c:pt>
                <c:pt idx="5647">
                  <c:v>4192.905591</c:v>
                </c:pt>
                <c:pt idx="5648">
                  <c:v>4494.998214</c:v>
                </c:pt>
                <c:pt idx="5649">
                  <c:v>4725.331372</c:v>
                </c:pt>
                <c:pt idx="5650">
                  <c:v>4973.796268</c:v>
                </c:pt>
                <c:pt idx="5651">
                  <c:v>5179.308004</c:v>
                </c:pt>
                <c:pt idx="5652">
                  <c:v>5303.996666</c:v>
                </c:pt>
                <c:pt idx="5653">
                  <c:v>5432.722596</c:v>
                </c:pt>
                <c:pt idx="5654">
                  <c:v>5617.900216</c:v>
                </c:pt>
                <c:pt idx="5655">
                  <c:v>5767.753898</c:v>
                </c:pt>
                <c:pt idx="5656">
                  <c:v>5634.484835</c:v>
                </c:pt>
                <c:pt idx="5657">
                  <c:v>5480.03385675</c:v>
                </c:pt>
                <c:pt idx="5658">
                  <c:v>5357.430821282</c:v>
                </c:pt>
                <c:pt idx="5659">
                  <c:v>5162.5</c:v>
                </c:pt>
                <c:pt idx="5660">
                  <c:v>5190.5</c:v>
                </c:pt>
                <c:pt idx="5661">
                  <c:v>4808.5</c:v>
                </c:pt>
                <c:pt idx="5662">
                  <c:v>4198.0</c:v>
                </c:pt>
                <c:pt idx="5663">
                  <c:v>3656.0</c:v>
                </c:pt>
                <c:pt idx="5664">
                  <c:v>3250.0</c:v>
                </c:pt>
                <c:pt idx="5665">
                  <c:v>3125.5</c:v>
                </c:pt>
                <c:pt idx="5666">
                  <c:v>3034.5</c:v>
                </c:pt>
                <c:pt idx="5667">
                  <c:v>3066.0</c:v>
                </c:pt>
                <c:pt idx="5668">
                  <c:v>3274.0</c:v>
                </c:pt>
                <c:pt idx="5669">
                  <c:v>3603.05396425</c:v>
                </c:pt>
                <c:pt idx="5670">
                  <c:v>4062.0865525</c:v>
                </c:pt>
                <c:pt idx="5671">
                  <c:v>4432.2288895</c:v>
                </c:pt>
                <c:pt idx="5672">
                  <c:v>4751.312477</c:v>
                </c:pt>
                <c:pt idx="5673">
                  <c:v>5027.314612</c:v>
                </c:pt>
                <c:pt idx="5674">
                  <c:v>5276.058524</c:v>
                </c:pt>
                <c:pt idx="5675">
                  <c:v>5528.947724</c:v>
                </c:pt>
                <c:pt idx="5676">
                  <c:v>5741.652977</c:v>
                </c:pt>
                <c:pt idx="5677">
                  <c:v>5879.87911</c:v>
                </c:pt>
                <c:pt idx="5678">
                  <c:v>5789.838754</c:v>
                </c:pt>
                <c:pt idx="5679">
                  <c:v>5656.585218</c:v>
                </c:pt>
                <c:pt idx="5680">
                  <c:v>5615.152262</c:v>
                </c:pt>
                <c:pt idx="5681">
                  <c:v>5491.52954275</c:v>
                </c:pt>
                <c:pt idx="5682">
                  <c:v>5220.5782925</c:v>
                </c:pt>
                <c:pt idx="5683">
                  <c:v>5014.5</c:v>
                </c:pt>
                <c:pt idx="5684">
                  <c:v>5019.5</c:v>
                </c:pt>
                <c:pt idx="5685">
                  <c:v>4550.0</c:v>
                </c:pt>
                <c:pt idx="5686">
                  <c:v>3874.5</c:v>
                </c:pt>
                <c:pt idx="5687">
                  <c:v>3353.5</c:v>
                </c:pt>
                <c:pt idx="5688">
                  <c:v>3082.0</c:v>
                </c:pt>
                <c:pt idx="5689">
                  <c:v>3074.0</c:v>
                </c:pt>
                <c:pt idx="5690">
                  <c:v>3029.5</c:v>
                </c:pt>
                <c:pt idx="5691">
                  <c:v>3020.5</c:v>
                </c:pt>
                <c:pt idx="5692">
                  <c:v>3132.5</c:v>
                </c:pt>
                <c:pt idx="5693">
                  <c:v>3470.296801186</c:v>
                </c:pt>
                <c:pt idx="5694">
                  <c:v>4005.30679825</c:v>
                </c:pt>
                <c:pt idx="5695">
                  <c:v>4329.597961</c:v>
                </c:pt>
                <c:pt idx="5696">
                  <c:v>4642.772778</c:v>
                </c:pt>
                <c:pt idx="5697">
                  <c:v>4908.381084</c:v>
                </c:pt>
                <c:pt idx="5698">
                  <c:v>5218.904736</c:v>
                </c:pt>
                <c:pt idx="5699">
                  <c:v>5526.97863</c:v>
                </c:pt>
                <c:pt idx="5700">
                  <c:v>5671.508384</c:v>
                </c:pt>
                <c:pt idx="5701">
                  <c:v>5934.995384</c:v>
                </c:pt>
                <c:pt idx="5702">
                  <c:v>6020.557786</c:v>
                </c:pt>
                <c:pt idx="5703">
                  <c:v>6040.78719</c:v>
                </c:pt>
                <c:pt idx="5704">
                  <c:v>6005.760202</c:v>
                </c:pt>
                <c:pt idx="5705">
                  <c:v>5861.44030925</c:v>
                </c:pt>
                <c:pt idx="5706">
                  <c:v>5517.438177436</c:v>
                </c:pt>
                <c:pt idx="5707">
                  <c:v>5235.5</c:v>
                </c:pt>
                <c:pt idx="5708">
                  <c:v>5246.0</c:v>
                </c:pt>
                <c:pt idx="5709">
                  <c:v>4909.0</c:v>
                </c:pt>
                <c:pt idx="5710">
                  <c:v>4383.0</c:v>
                </c:pt>
                <c:pt idx="5711">
                  <c:v>3841.0</c:v>
                </c:pt>
                <c:pt idx="5712">
                  <c:v>3557.0</c:v>
                </c:pt>
                <c:pt idx="5713">
                  <c:v>3407.5</c:v>
                </c:pt>
                <c:pt idx="5714">
                  <c:v>3285.0</c:v>
                </c:pt>
                <c:pt idx="5715">
                  <c:v>3200.0</c:v>
                </c:pt>
                <c:pt idx="5716">
                  <c:v>3178.5</c:v>
                </c:pt>
                <c:pt idx="5717">
                  <c:v>3342.974756782</c:v>
                </c:pt>
                <c:pt idx="5718">
                  <c:v>3577.99441775</c:v>
                </c:pt>
                <c:pt idx="5719">
                  <c:v>3901.551267</c:v>
                </c:pt>
                <c:pt idx="5720">
                  <c:v>4280.484772</c:v>
                </c:pt>
                <c:pt idx="5721">
                  <c:v>4601.969416</c:v>
                </c:pt>
                <c:pt idx="5722">
                  <c:v>4931.43974</c:v>
                </c:pt>
                <c:pt idx="5723">
                  <c:v>5185.9993</c:v>
                </c:pt>
                <c:pt idx="5724">
                  <c:v>5364.083476</c:v>
                </c:pt>
                <c:pt idx="5725">
                  <c:v>5487.314368</c:v>
                </c:pt>
                <c:pt idx="5726">
                  <c:v>5441.671992</c:v>
                </c:pt>
                <c:pt idx="5727">
                  <c:v>5453.696697</c:v>
                </c:pt>
                <c:pt idx="5728">
                  <c:v>5252.230262</c:v>
                </c:pt>
                <c:pt idx="5729">
                  <c:v>5109.911102</c:v>
                </c:pt>
                <c:pt idx="5730">
                  <c:v>4819.69134875</c:v>
                </c:pt>
                <c:pt idx="5731">
                  <c:v>4774.0</c:v>
                </c:pt>
                <c:pt idx="5732">
                  <c:v>4821.5</c:v>
                </c:pt>
                <c:pt idx="5733">
                  <c:v>4542.0</c:v>
                </c:pt>
                <c:pt idx="5734">
                  <c:v>4127.0</c:v>
                </c:pt>
                <c:pt idx="5735">
                  <c:v>3693.5</c:v>
                </c:pt>
                <c:pt idx="5736">
                  <c:v>3506.0</c:v>
                </c:pt>
                <c:pt idx="5737">
                  <c:v>3311.0</c:v>
                </c:pt>
                <c:pt idx="5738">
                  <c:v>3172.5</c:v>
                </c:pt>
                <c:pt idx="5739">
                  <c:v>3129.0</c:v>
                </c:pt>
                <c:pt idx="5740">
                  <c:v>3076.0</c:v>
                </c:pt>
                <c:pt idx="5741">
                  <c:v>3080.173786436</c:v>
                </c:pt>
                <c:pt idx="5742">
                  <c:v>3194.79959225</c:v>
                </c:pt>
                <c:pt idx="5743">
                  <c:v>3436.51418</c:v>
                </c:pt>
                <c:pt idx="5744">
                  <c:v>3775.446308</c:v>
                </c:pt>
                <c:pt idx="5745">
                  <c:v>4105.61364</c:v>
                </c:pt>
                <c:pt idx="5746">
                  <c:v>4385.169476</c:v>
                </c:pt>
                <c:pt idx="5747">
                  <c:v>4556.009752</c:v>
                </c:pt>
                <c:pt idx="5748">
                  <c:v>4704.097848</c:v>
                </c:pt>
                <c:pt idx="5749">
                  <c:v>4842.230116</c:v>
                </c:pt>
                <c:pt idx="5750">
                  <c:v>4919.123788</c:v>
                </c:pt>
                <c:pt idx="5751">
                  <c:v>5048.040124</c:v>
                </c:pt>
                <c:pt idx="5752">
                  <c:v>5153.867848</c:v>
                </c:pt>
                <c:pt idx="5753">
                  <c:v>5190.308526</c:v>
                </c:pt>
                <c:pt idx="5754">
                  <c:v>4963.005743622</c:v>
                </c:pt>
                <c:pt idx="5755">
                  <c:v>4835.0</c:v>
                </c:pt>
                <c:pt idx="5756">
                  <c:v>4921.5</c:v>
                </c:pt>
                <c:pt idx="5757">
                  <c:v>4599.0</c:v>
                </c:pt>
                <c:pt idx="5758">
                  <c:v>4232.0</c:v>
                </c:pt>
                <c:pt idx="5759">
                  <c:v>3829.0</c:v>
                </c:pt>
                <c:pt idx="5760">
                  <c:v>3572.0</c:v>
                </c:pt>
                <c:pt idx="5761">
                  <c:v>3423.5</c:v>
                </c:pt>
                <c:pt idx="5762">
                  <c:v>3328.5</c:v>
                </c:pt>
                <c:pt idx="5763">
                  <c:v>3340.0</c:v>
                </c:pt>
                <c:pt idx="5764">
                  <c:v>3391.5</c:v>
                </c:pt>
                <c:pt idx="5765">
                  <c:v>3594.887863064</c:v>
                </c:pt>
                <c:pt idx="5766">
                  <c:v>3898.259164</c:v>
                </c:pt>
                <c:pt idx="5767">
                  <c:v>4180.320752</c:v>
                </c:pt>
                <c:pt idx="5768">
                  <c:v>4495.816732</c:v>
                </c:pt>
                <c:pt idx="5769">
                  <c:v>4832.495452</c:v>
                </c:pt>
                <c:pt idx="5770">
                  <c:v>5048.401544</c:v>
                </c:pt>
                <c:pt idx="5771">
                  <c:v>5293.13328</c:v>
                </c:pt>
                <c:pt idx="5772">
                  <c:v>5471.699008</c:v>
                </c:pt>
                <c:pt idx="5773">
                  <c:v>5670.395392</c:v>
                </c:pt>
                <c:pt idx="5774">
                  <c:v>5875.798952</c:v>
                </c:pt>
                <c:pt idx="5775">
                  <c:v>6046.87387</c:v>
                </c:pt>
                <c:pt idx="5776">
                  <c:v>6149.51794</c:v>
                </c:pt>
                <c:pt idx="5777">
                  <c:v>6077.4176115</c:v>
                </c:pt>
                <c:pt idx="5778">
                  <c:v>5806.667862872</c:v>
                </c:pt>
                <c:pt idx="5779">
                  <c:v>5533.0</c:v>
                </c:pt>
                <c:pt idx="5780">
                  <c:v>5508.0</c:v>
                </c:pt>
                <c:pt idx="5781">
                  <c:v>5060.0</c:v>
                </c:pt>
                <c:pt idx="5782">
                  <c:v>4401.5</c:v>
                </c:pt>
                <c:pt idx="5783">
                  <c:v>3884.0</c:v>
                </c:pt>
                <c:pt idx="5784">
                  <c:v>3521.5</c:v>
                </c:pt>
                <c:pt idx="5785">
                  <c:v>3371.5</c:v>
                </c:pt>
                <c:pt idx="5786">
                  <c:v>3256.0</c:v>
                </c:pt>
                <c:pt idx="5787">
                  <c:v>3242.0</c:v>
                </c:pt>
                <c:pt idx="5788">
                  <c:v>3354.0</c:v>
                </c:pt>
                <c:pt idx="5789">
                  <c:v>3663.817523096</c:v>
                </c:pt>
                <c:pt idx="5790">
                  <c:v>4139.8139025</c:v>
                </c:pt>
                <c:pt idx="5791">
                  <c:v>4486.537597</c:v>
                </c:pt>
                <c:pt idx="5792">
                  <c:v>4780.391064</c:v>
                </c:pt>
                <c:pt idx="5793">
                  <c:v>5107.36012</c:v>
                </c:pt>
                <c:pt idx="5794">
                  <c:v>5434.6227</c:v>
                </c:pt>
                <c:pt idx="5795">
                  <c:v>5719.091664</c:v>
                </c:pt>
                <c:pt idx="5796">
                  <c:v>5964.472316</c:v>
                </c:pt>
                <c:pt idx="5797">
                  <c:v>6232.098056</c:v>
                </c:pt>
                <c:pt idx="5798">
                  <c:v>6345.589396</c:v>
                </c:pt>
                <c:pt idx="5799">
                  <c:v>6583.231526</c:v>
                </c:pt>
                <c:pt idx="5800">
                  <c:v>6566.187708</c:v>
                </c:pt>
                <c:pt idx="5801">
                  <c:v>6356.639089</c:v>
                </c:pt>
                <c:pt idx="5802">
                  <c:v>5855.940575314</c:v>
                </c:pt>
                <c:pt idx="5803">
                  <c:v>5578.5</c:v>
                </c:pt>
                <c:pt idx="5804">
                  <c:v>5551.5</c:v>
                </c:pt>
                <c:pt idx="5805">
                  <c:v>5034.5</c:v>
                </c:pt>
                <c:pt idx="5806">
                  <c:v>4308.5</c:v>
                </c:pt>
                <c:pt idx="5807">
                  <c:v>3568.0</c:v>
                </c:pt>
                <c:pt idx="5808">
                  <c:v>3130.5</c:v>
                </c:pt>
                <c:pt idx="5809">
                  <c:v>2915.0</c:v>
                </c:pt>
                <c:pt idx="5810">
                  <c:v>2838.0</c:v>
                </c:pt>
                <c:pt idx="5811">
                  <c:v>2657.5</c:v>
                </c:pt>
                <c:pt idx="5812">
                  <c:v>2550.5</c:v>
                </c:pt>
                <c:pt idx="5813">
                  <c:v>2763.312616404</c:v>
                </c:pt>
                <c:pt idx="5814">
                  <c:v>3184.84203025</c:v>
                </c:pt>
                <c:pt idx="5815">
                  <c:v>3441.335502</c:v>
                </c:pt>
                <c:pt idx="5816">
                  <c:v>3639.39444</c:v>
                </c:pt>
                <c:pt idx="5817">
                  <c:v>3849.903708</c:v>
                </c:pt>
                <c:pt idx="5818">
                  <c:v>4100.986524</c:v>
                </c:pt>
                <c:pt idx="5819">
                  <c:v>4263.439404</c:v>
                </c:pt>
                <c:pt idx="5820">
                  <c:v>4479.549568</c:v>
                </c:pt>
                <c:pt idx="5821">
                  <c:v>4781.598964</c:v>
                </c:pt>
                <c:pt idx="5822">
                  <c:v>4976.09086</c:v>
                </c:pt>
                <c:pt idx="5823">
                  <c:v>5132.713254</c:v>
                </c:pt>
                <c:pt idx="5824">
                  <c:v>5137.875666</c:v>
                </c:pt>
                <c:pt idx="5825">
                  <c:v>5088.024604</c:v>
                </c:pt>
                <c:pt idx="5826">
                  <c:v>4920.686594622</c:v>
                </c:pt>
                <c:pt idx="5827">
                  <c:v>4903.0</c:v>
                </c:pt>
                <c:pt idx="5828">
                  <c:v>5049.5</c:v>
                </c:pt>
                <c:pt idx="5829">
                  <c:v>4700.0</c:v>
                </c:pt>
                <c:pt idx="5830">
                  <c:v>4117.0</c:v>
                </c:pt>
                <c:pt idx="5831">
                  <c:v>3569.0</c:v>
                </c:pt>
                <c:pt idx="5832">
                  <c:v>3329.0</c:v>
                </c:pt>
                <c:pt idx="5833">
                  <c:v>3190.0</c:v>
                </c:pt>
                <c:pt idx="5834">
                  <c:v>3138.0</c:v>
                </c:pt>
                <c:pt idx="5835">
                  <c:v>3055.5</c:v>
                </c:pt>
                <c:pt idx="5836">
                  <c:v>3084.0</c:v>
                </c:pt>
                <c:pt idx="5837">
                  <c:v>3329.065059436</c:v>
                </c:pt>
                <c:pt idx="5838">
                  <c:v>3707.73884625</c:v>
                </c:pt>
                <c:pt idx="5839">
                  <c:v>3952.014459</c:v>
                </c:pt>
                <c:pt idx="5840">
                  <c:v>4150.498745</c:v>
                </c:pt>
                <c:pt idx="5841">
                  <c:v>4328.93141</c:v>
                </c:pt>
                <c:pt idx="5842">
                  <c:v>4419.846832</c:v>
                </c:pt>
                <c:pt idx="5843">
                  <c:v>4361.594776</c:v>
                </c:pt>
                <c:pt idx="5844">
                  <c:v>4501.62291</c:v>
                </c:pt>
                <c:pt idx="5845">
                  <c:v>4576.40428</c:v>
                </c:pt>
                <c:pt idx="5846">
                  <c:v>4814.8284</c:v>
                </c:pt>
                <c:pt idx="5847">
                  <c:v>4922.99847</c:v>
                </c:pt>
                <c:pt idx="5848">
                  <c:v>5014.0978805</c:v>
                </c:pt>
                <c:pt idx="5849">
                  <c:v>4917.79211075</c:v>
                </c:pt>
                <c:pt idx="5850">
                  <c:v>4830.600445122</c:v>
                </c:pt>
                <c:pt idx="5851">
                  <c:v>4882.5</c:v>
                </c:pt>
                <c:pt idx="5852">
                  <c:v>5041.5</c:v>
                </c:pt>
                <c:pt idx="5853">
                  <c:v>4715.0</c:v>
                </c:pt>
                <c:pt idx="5854">
                  <c:v>4125.5</c:v>
                </c:pt>
                <c:pt idx="5855">
                  <c:v>3600.5</c:v>
                </c:pt>
                <c:pt idx="5856">
                  <c:v>3317.5</c:v>
                </c:pt>
                <c:pt idx="5857">
                  <c:v>3167.5</c:v>
                </c:pt>
                <c:pt idx="5858">
                  <c:v>3106.0</c:v>
                </c:pt>
                <c:pt idx="5859">
                  <c:v>3099.5</c:v>
                </c:pt>
                <c:pt idx="5860">
                  <c:v>3242.0</c:v>
                </c:pt>
                <c:pt idx="5861">
                  <c:v>3560.332615872</c:v>
                </c:pt>
                <c:pt idx="5862">
                  <c:v>3942.57999525</c:v>
                </c:pt>
                <c:pt idx="5863">
                  <c:v>4195.347453</c:v>
                </c:pt>
                <c:pt idx="5864">
                  <c:v>4438.780444</c:v>
                </c:pt>
                <c:pt idx="5865">
                  <c:v>4649.60442</c:v>
                </c:pt>
                <c:pt idx="5866">
                  <c:v>4823.014328</c:v>
                </c:pt>
                <c:pt idx="5867">
                  <c:v>4962.903852</c:v>
                </c:pt>
                <c:pt idx="5868">
                  <c:v>5055.839832</c:v>
                </c:pt>
                <c:pt idx="5869">
                  <c:v>5167.324056</c:v>
                </c:pt>
                <c:pt idx="5870">
                  <c:v>5270.444796</c:v>
                </c:pt>
                <c:pt idx="5871">
                  <c:v>5410.931166</c:v>
                </c:pt>
                <c:pt idx="5872">
                  <c:v>5399.350116</c:v>
                </c:pt>
                <c:pt idx="5873">
                  <c:v>5295.51836825</c:v>
                </c:pt>
                <c:pt idx="5874">
                  <c:v>5008.019765564</c:v>
                </c:pt>
                <c:pt idx="5875">
                  <c:v>4865.0</c:v>
                </c:pt>
                <c:pt idx="5876">
                  <c:v>4940.5</c:v>
                </c:pt>
                <c:pt idx="5877">
                  <c:v>4589.0</c:v>
                </c:pt>
                <c:pt idx="5878">
                  <c:v>4128.0</c:v>
                </c:pt>
                <c:pt idx="5879">
                  <c:v>3736.0</c:v>
                </c:pt>
                <c:pt idx="5880">
                  <c:v>3480.0</c:v>
                </c:pt>
                <c:pt idx="5881">
                  <c:v>3303.5</c:v>
                </c:pt>
                <c:pt idx="5882">
                  <c:v>3201.0</c:v>
                </c:pt>
                <c:pt idx="5883">
                  <c:v>3163.0</c:v>
                </c:pt>
                <c:pt idx="5884">
                  <c:v>3218.0</c:v>
                </c:pt>
                <c:pt idx="5885">
                  <c:v>3380.897305622</c:v>
                </c:pt>
                <c:pt idx="5886">
                  <c:v>3582.32437925</c:v>
                </c:pt>
                <c:pt idx="5887">
                  <c:v>3771.423962</c:v>
                </c:pt>
                <c:pt idx="5888">
                  <c:v>4089.172636</c:v>
                </c:pt>
                <c:pt idx="5889">
                  <c:v>4405.498648</c:v>
                </c:pt>
                <c:pt idx="5890">
                  <c:v>4679.829244</c:v>
                </c:pt>
                <c:pt idx="5891">
                  <c:v>4869.732644</c:v>
                </c:pt>
                <c:pt idx="5892">
                  <c:v>5064.449164</c:v>
                </c:pt>
                <c:pt idx="5893">
                  <c:v>5236.285532</c:v>
                </c:pt>
                <c:pt idx="5894">
                  <c:v>5238.122512</c:v>
                </c:pt>
                <c:pt idx="5895">
                  <c:v>5298.925114</c:v>
                </c:pt>
                <c:pt idx="5896">
                  <c:v>5408.535074</c:v>
                </c:pt>
                <c:pt idx="5897">
                  <c:v>5241.89320575</c:v>
                </c:pt>
                <c:pt idx="5898">
                  <c:v>4884.613298936</c:v>
                </c:pt>
                <c:pt idx="5899">
                  <c:v>4723.5</c:v>
                </c:pt>
                <c:pt idx="5900">
                  <c:v>4637.0</c:v>
                </c:pt>
                <c:pt idx="5901">
                  <c:v>4333.0</c:v>
                </c:pt>
                <c:pt idx="5902">
                  <c:v>3911.0</c:v>
                </c:pt>
                <c:pt idx="5903">
                  <c:v>3544.5</c:v>
                </c:pt>
                <c:pt idx="5904">
                  <c:v>3268.0</c:v>
                </c:pt>
                <c:pt idx="5905">
                  <c:v>3091.5</c:v>
                </c:pt>
                <c:pt idx="5906">
                  <c:v>2986.5</c:v>
                </c:pt>
                <c:pt idx="5907">
                  <c:v>2988.5</c:v>
                </c:pt>
                <c:pt idx="5908">
                  <c:v>3050.5</c:v>
                </c:pt>
                <c:pt idx="5909">
                  <c:v>3121.909526122</c:v>
                </c:pt>
                <c:pt idx="5910">
                  <c:v>3248.693022</c:v>
                </c:pt>
                <c:pt idx="5911">
                  <c:v>3383.714837</c:v>
                </c:pt>
                <c:pt idx="5912">
                  <c:v>3678.309212</c:v>
                </c:pt>
                <c:pt idx="5913">
                  <c:v>3998.87884</c:v>
                </c:pt>
                <c:pt idx="5914">
                  <c:v>4257.209628</c:v>
                </c:pt>
                <c:pt idx="5915">
                  <c:v>4481.40258</c:v>
                </c:pt>
                <c:pt idx="5916">
                  <c:v>4694.614768</c:v>
                </c:pt>
                <c:pt idx="5917">
                  <c:v>4897.537112</c:v>
                </c:pt>
                <c:pt idx="5918">
                  <c:v>5027.223964</c:v>
                </c:pt>
                <c:pt idx="5919">
                  <c:v>5113.95267</c:v>
                </c:pt>
                <c:pt idx="5920">
                  <c:v>5188.342768</c:v>
                </c:pt>
                <c:pt idx="5921">
                  <c:v>5023.92001875</c:v>
                </c:pt>
                <c:pt idx="5922">
                  <c:v>4804.134208814</c:v>
                </c:pt>
                <c:pt idx="5923">
                  <c:v>4674.0</c:v>
                </c:pt>
                <c:pt idx="5924">
                  <c:v>4608.5</c:v>
                </c:pt>
                <c:pt idx="5925">
                  <c:v>4297.5</c:v>
                </c:pt>
                <c:pt idx="5926">
                  <c:v>3916.0</c:v>
                </c:pt>
                <c:pt idx="5927">
                  <c:v>3527.5</c:v>
                </c:pt>
                <c:pt idx="5928">
                  <c:v>3249.0</c:v>
                </c:pt>
                <c:pt idx="5929">
                  <c:v>3051.5</c:v>
                </c:pt>
                <c:pt idx="5930">
                  <c:v>2936.0</c:v>
                </c:pt>
                <c:pt idx="5931">
                  <c:v>2905.5</c:v>
                </c:pt>
                <c:pt idx="5932">
                  <c:v>2941.5</c:v>
                </c:pt>
                <c:pt idx="5933">
                  <c:v>3097.345649064</c:v>
                </c:pt>
                <c:pt idx="5934">
                  <c:v>3262.710551</c:v>
                </c:pt>
                <c:pt idx="5935">
                  <c:v>3389.8602975</c:v>
                </c:pt>
                <c:pt idx="5936">
                  <c:v>3750.115638</c:v>
                </c:pt>
                <c:pt idx="5937">
                  <c:v>4160.635534</c:v>
                </c:pt>
                <c:pt idx="5938">
                  <c:v>4481.9824</c:v>
                </c:pt>
                <c:pt idx="5939">
                  <c:v>4776.107356</c:v>
                </c:pt>
                <c:pt idx="5940">
                  <c:v>4996.068398</c:v>
                </c:pt>
                <c:pt idx="5941">
                  <c:v>5077.15326</c:v>
                </c:pt>
                <c:pt idx="5942">
                  <c:v>5169.901892</c:v>
                </c:pt>
                <c:pt idx="5943">
                  <c:v>5086.77919</c:v>
                </c:pt>
                <c:pt idx="5944">
                  <c:v>5061.766174</c:v>
                </c:pt>
                <c:pt idx="5945">
                  <c:v>5037.1447505</c:v>
                </c:pt>
                <c:pt idx="5946">
                  <c:v>4837.70418475</c:v>
                </c:pt>
                <c:pt idx="5947">
                  <c:v>4851.5</c:v>
                </c:pt>
                <c:pt idx="5948">
                  <c:v>4926.5</c:v>
                </c:pt>
                <c:pt idx="5949">
                  <c:v>4648.0</c:v>
                </c:pt>
                <c:pt idx="5950">
                  <c:v>4149.0</c:v>
                </c:pt>
                <c:pt idx="5951">
                  <c:v>3732.5</c:v>
                </c:pt>
                <c:pt idx="5952">
                  <c:v>3475.0</c:v>
                </c:pt>
                <c:pt idx="5953">
                  <c:v>3296.0</c:v>
                </c:pt>
                <c:pt idx="5954">
                  <c:v>3220.0</c:v>
                </c:pt>
                <c:pt idx="5955">
                  <c:v>3199.0</c:v>
                </c:pt>
                <c:pt idx="5956">
                  <c:v>3269.5</c:v>
                </c:pt>
                <c:pt idx="5957">
                  <c:v>3533.3055595</c:v>
                </c:pt>
                <c:pt idx="5958">
                  <c:v>3934.208096</c:v>
                </c:pt>
                <c:pt idx="5959">
                  <c:v>4153.50751</c:v>
                </c:pt>
                <c:pt idx="5960">
                  <c:v>4412.084492</c:v>
                </c:pt>
                <c:pt idx="5961">
                  <c:v>4663.133852</c:v>
                </c:pt>
                <c:pt idx="5962">
                  <c:v>4855.256284</c:v>
                </c:pt>
                <c:pt idx="5963">
                  <c:v>4984.626612</c:v>
                </c:pt>
                <c:pt idx="5964">
                  <c:v>5085.159464</c:v>
                </c:pt>
                <c:pt idx="5965">
                  <c:v>5220.04894</c:v>
                </c:pt>
                <c:pt idx="5966">
                  <c:v>5218.847826</c:v>
                </c:pt>
                <c:pt idx="5967">
                  <c:v>5025.417968</c:v>
                </c:pt>
                <c:pt idx="5968">
                  <c:v>4901.720822</c:v>
                </c:pt>
                <c:pt idx="5969">
                  <c:v>4595.766932</c:v>
                </c:pt>
                <c:pt idx="5970">
                  <c:v>4463.476283186</c:v>
                </c:pt>
                <c:pt idx="5971">
                  <c:v>4508.5</c:v>
                </c:pt>
                <c:pt idx="5972">
                  <c:v>4450.5</c:v>
                </c:pt>
                <c:pt idx="5973">
                  <c:v>4184.0</c:v>
                </c:pt>
                <c:pt idx="5974">
                  <c:v>3725.5</c:v>
                </c:pt>
                <c:pt idx="5975">
                  <c:v>3522.5</c:v>
                </c:pt>
                <c:pt idx="5976">
                  <c:v>3320.0</c:v>
                </c:pt>
                <c:pt idx="5977">
                  <c:v>3229.5</c:v>
                </c:pt>
                <c:pt idx="5978">
                  <c:v>3180.0</c:v>
                </c:pt>
                <c:pt idx="5979">
                  <c:v>3170.0</c:v>
                </c:pt>
                <c:pt idx="5980">
                  <c:v>3237.0</c:v>
                </c:pt>
                <c:pt idx="5981">
                  <c:v>3525.466735</c:v>
                </c:pt>
                <c:pt idx="5982">
                  <c:v>4037.7591805</c:v>
                </c:pt>
                <c:pt idx="5983">
                  <c:v>4269.146493</c:v>
                </c:pt>
                <c:pt idx="5984">
                  <c:v>4550.593514</c:v>
                </c:pt>
                <c:pt idx="5985">
                  <c:v>4821.80622</c:v>
                </c:pt>
                <c:pt idx="5986">
                  <c:v>5063.461788</c:v>
                </c:pt>
                <c:pt idx="5987">
                  <c:v>5250.3112</c:v>
                </c:pt>
                <c:pt idx="5988">
                  <c:v>5392.744324</c:v>
                </c:pt>
                <c:pt idx="5989">
                  <c:v>5648.83847</c:v>
                </c:pt>
                <c:pt idx="5990">
                  <c:v>5739.08366</c:v>
                </c:pt>
                <c:pt idx="5991">
                  <c:v>5737.81556</c:v>
                </c:pt>
                <c:pt idx="5992">
                  <c:v>5714.508781</c:v>
                </c:pt>
                <c:pt idx="5993">
                  <c:v>5542.79716025</c:v>
                </c:pt>
                <c:pt idx="5994">
                  <c:v>5283.735989372</c:v>
                </c:pt>
                <c:pt idx="5995">
                  <c:v>5186.0</c:v>
                </c:pt>
                <c:pt idx="5996">
                  <c:v>5156.0</c:v>
                </c:pt>
                <c:pt idx="5997">
                  <c:v>4796.5</c:v>
                </c:pt>
                <c:pt idx="5998">
                  <c:v>4240.5</c:v>
                </c:pt>
                <c:pt idx="5999">
                  <c:v>3831.0</c:v>
                </c:pt>
                <c:pt idx="6000">
                  <c:v>3570.5</c:v>
                </c:pt>
                <c:pt idx="6001">
                  <c:v>3454.5</c:v>
                </c:pt>
                <c:pt idx="6002">
                  <c:v>3388.5</c:v>
                </c:pt>
                <c:pt idx="6003">
                  <c:v>3364.5</c:v>
                </c:pt>
                <c:pt idx="6004">
                  <c:v>3439.5</c:v>
                </c:pt>
                <c:pt idx="6005">
                  <c:v>3736.67685875</c:v>
                </c:pt>
                <c:pt idx="6006">
                  <c:v>4222.47612075</c:v>
                </c:pt>
                <c:pt idx="6007">
                  <c:v>4478.39918</c:v>
                </c:pt>
                <c:pt idx="6008">
                  <c:v>4769.33464</c:v>
                </c:pt>
                <c:pt idx="6009">
                  <c:v>5048.816972</c:v>
                </c:pt>
                <c:pt idx="6010">
                  <c:v>5301.604944</c:v>
                </c:pt>
                <c:pt idx="6011">
                  <c:v>5565.02608</c:v>
                </c:pt>
                <c:pt idx="6012">
                  <c:v>5779.065876</c:v>
                </c:pt>
                <c:pt idx="6013">
                  <c:v>5851.396964</c:v>
                </c:pt>
                <c:pt idx="6014">
                  <c:v>5955.283564</c:v>
                </c:pt>
                <c:pt idx="6015">
                  <c:v>6017.045682</c:v>
                </c:pt>
                <c:pt idx="6016">
                  <c:v>6035.56782</c:v>
                </c:pt>
                <c:pt idx="6017">
                  <c:v>5823.2642485</c:v>
                </c:pt>
                <c:pt idx="6018">
                  <c:v>5521.114067</c:v>
                </c:pt>
                <c:pt idx="6019">
                  <c:v>5488.5</c:v>
                </c:pt>
                <c:pt idx="6020">
                  <c:v>5425.5</c:v>
                </c:pt>
                <c:pt idx="6021">
                  <c:v>5016.0</c:v>
                </c:pt>
                <c:pt idx="6022">
                  <c:v>4434.0</c:v>
                </c:pt>
                <c:pt idx="6023">
                  <c:v>3950.0</c:v>
                </c:pt>
                <c:pt idx="6024">
                  <c:v>3638.0</c:v>
                </c:pt>
                <c:pt idx="6025">
                  <c:v>3471.5</c:v>
                </c:pt>
                <c:pt idx="6026">
                  <c:v>3357.5</c:v>
                </c:pt>
                <c:pt idx="6027">
                  <c:v>3308.0</c:v>
                </c:pt>
                <c:pt idx="6028">
                  <c:v>3367.0</c:v>
                </c:pt>
                <c:pt idx="6029">
                  <c:v>3637.454732814</c:v>
                </c:pt>
                <c:pt idx="6030">
                  <c:v>4122.0543355</c:v>
                </c:pt>
                <c:pt idx="6031">
                  <c:v>4454.32371</c:v>
                </c:pt>
                <c:pt idx="6032">
                  <c:v>4720.471498</c:v>
                </c:pt>
                <c:pt idx="6033">
                  <c:v>4851.866874</c:v>
                </c:pt>
                <c:pt idx="6034">
                  <c:v>4942.903564</c:v>
                </c:pt>
                <c:pt idx="6035">
                  <c:v>5093.190188</c:v>
                </c:pt>
                <c:pt idx="6036">
                  <c:v>5196.529048</c:v>
                </c:pt>
                <c:pt idx="6037">
                  <c:v>5347.961608</c:v>
                </c:pt>
                <c:pt idx="6038">
                  <c:v>5282.723624</c:v>
                </c:pt>
                <c:pt idx="6039">
                  <c:v>5133.681666</c:v>
                </c:pt>
                <c:pt idx="6040">
                  <c:v>4809.864434</c:v>
                </c:pt>
                <c:pt idx="6041">
                  <c:v>4505.419944</c:v>
                </c:pt>
                <c:pt idx="6042">
                  <c:v>4241.243093686</c:v>
                </c:pt>
                <c:pt idx="6043">
                  <c:v>4303.5</c:v>
                </c:pt>
                <c:pt idx="6044">
                  <c:v>4251.0</c:v>
                </c:pt>
                <c:pt idx="6045">
                  <c:v>3772.0</c:v>
                </c:pt>
                <c:pt idx="6046">
                  <c:v>3363.5</c:v>
                </c:pt>
                <c:pt idx="6047">
                  <c:v>3114.0</c:v>
                </c:pt>
                <c:pt idx="6048">
                  <c:v>2855.5</c:v>
                </c:pt>
                <c:pt idx="6049">
                  <c:v>2653.5</c:v>
                </c:pt>
                <c:pt idx="6050">
                  <c:v>2553.5</c:v>
                </c:pt>
                <c:pt idx="6051">
                  <c:v>2559.0</c:v>
                </c:pt>
                <c:pt idx="6052">
                  <c:v>2669.5</c:v>
                </c:pt>
                <c:pt idx="6053">
                  <c:v>2938.171661032</c:v>
                </c:pt>
                <c:pt idx="6054">
                  <c:v>3387.5498</c:v>
                </c:pt>
                <c:pt idx="6055">
                  <c:v>3688.719549</c:v>
                </c:pt>
                <c:pt idx="6056">
                  <c:v>4024.14997</c:v>
                </c:pt>
                <c:pt idx="6057">
                  <c:v>4300.391332</c:v>
                </c:pt>
                <c:pt idx="6058">
                  <c:v>4514.309748</c:v>
                </c:pt>
                <c:pt idx="6059">
                  <c:v>4639.963408</c:v>
                </c:pt>
                <c:pt idx="6060">
                  <c:v>4780.756132</c:v>
                </c:pt>
                <c:pt idx="6061">
                  <c:v>4927.823394</c:v>
                </c:pt>
                <c:pt idx="6062">
                  <c:v>4972.163398</c:v>
                </c:pt>
                <c:pt idx="6063">
                  <c:v>4978.744396</c:v>
                </c:pt>
                <c:pt idx="6064">
                  <c:v>4901.211001</c:v>
                </c:pt>
                <c:pt idx="6065">
                  <c:v>4847.888758</c:v>
                </c:pt>
                <c:pt idx="6066">
                  <c:v>4637.415088686</c:v>
                </c:pt>
                <c:pt idx="6067">
                  <c:v>4584.5</c:v>
                </c:pt>
                <c:pt idx="6068">
                  <c:v>4559.5</c:v>
                </c:pt>
                <c:pt idx="6069">
                  <c:v>4169.5</c:v>
                </c:pt>
                <c:pt idx="6070">
                  <c:v>3714.0</c:v>
                </c:pt>
                <c:pt idx="6071">
                  <c:v>3353.5</c:v>
                </c:pt>
                <c:pt idx="6072">
                  <c:v>3145.5</c:v>
                </c:pt>
                <c:pt idx="6073">
                  <c:v>2937.0</c:v>
                </c:pt>
                <c:pt idx="6074">
                  <c:v>2745.0</c:v>
                </c:pt>
                <c:pt idx="6075">
                  <c:v>2650.5</c:v>
                </c:pt>
                <c:pt idx="6076">
                  <c:v>2725.0</c:v>
                </c:pt>
                <c:pt idx="6077">
                  <c:v>2873.295832154</c:v>
                </c:pt>
                <c:pt idx="6078">
                  <c:v>3140.6208445</c:v>
                </c:pt>
                <c:pt idx="6079">
                  <c:v>3374.878253</c:v>
                </c:pt>
                <c:pt idx="6080">
                  <c:v>3733.67687</c:v>
                </c:pt>
                <c:pt idx="6081">
                  <c:v>4062.714</c:v>
                </c:pt>
                <c:pt idx="6082">
                  <c:v>4293.492316</c:v>
                </c:pt>
                <c:pt idx="6083">
                  <c:v>4518.595164</c:v>
                </c:pt>
                <c:pt idx="6084">
                  <c:v>4647.397656</c:v>
                </c:pt>
                <c:pt idx="6085">
                  <c:v>4870.179146</c:v>
                </c:pt>
                <c:pt idx="6086">
                  <c:v>5024.695934</c:v>
                </c:pt>
                <c:pt idx="6087">
                  <c:v>5203.091082</c:v>
                </c:pt>
                <c:pt idx="6088">
                  <c:v>5175.298052</c:v>
                </c:pt>
                <c:pt idx="6089">
                  <c:v>5131.95886275</c:v>
                </c:pt>
                <c:pt idx="6090">
                  <c:v>4828.976339186</c:v>
                </c:pt>
                <c:pt idx="6091">
                  <c:v>4744.5</c:v>
                </c:pt>
                <c:pt idx="6092">
                  <c:v>4661.5</c:v>
                </c:pt>
                <c:pt idx="6093">
                  <c:v>4239.5</c:v>
                </c:pt>
                <c:pt idx="6094">
                  <c:v>3692.0</c:v>
                </c:pt>
                <c:pt idx="6095">
                  <c:v>3254.5</c:v>
                </c:pt>
                <c:pt idx="6096">
                  <c:v>3002.5</c:v>
                </c:pt>
                <c:pt idx="6097">
                  <c:v>2844.0</c:v>
                </c:pt>
                <c:pt idx="6098">
                  <c:v>2797.5</c:v>
                </c:pt>
                <c:pt idx="6099">
                  <c:v>2774.5</c:v>
                </c:pt>
                <c:pt idx="6100">
                  <c:v>2809.0</c:v>
                </c:pt>
                <c:pt idx="6101">
                  <c:v>3090.822917</c:v>
                </c:pt>
                <c:pt idx="6102">
                  <c:v>3508.776276</c:v>
                </c:pt>
                <c:pt idx="6103">
                  <c:v>3751.081136</c:v>
                </c:pt>
                <c:pt idx="6104">
                  <c:v>4026.345506</c:v>
                </c:pt>
                <c:pt idx="6105">
                  <c:v>4291.8087</c:v>
                </c:pt>
                <c:pt idx="6106">
                  <c:v>4439.729748</c:v>
                </c:pt>
                <c:pt idx="6107">
                  <c:v>4607.727116</c:v>
                </c:pt>
                <c:pt idx="6108">
                  <c:v>4741.232912</c:v>
                </c:pt>
                <c:pt idx="6109">
                  <c:v>4873.027628</c:v>
                </c:pt>
                <c:pt idx="6110">
                  <c:v>4997.247736</c:v>
                </c:pt>
                <c:pt idx="6111">
                  <c:v>5094.481402</c:v>
                </c:pt>
                <c:pt idx="6112">
                  <c:v>5036.367097</c:v>
                </c:pt>
                <c:pt idx="6113">
                  <c:v>4911.91142675</c:v>
                </c:pt>
                <c:pt idx="6114">
                  <c:v>4574.489274968</c:v>
                </c:pt>
                <c:pt idx="6115">
                  <c:v>4436.0</c:v>
                </c:pt>
                <c:pt idx="6116">
                  <c:v>4210.0</c:v>
                </c:pt>
                <c:pt idx="6117">
                  <c:v>3879.5</c:v>
                </c:pt>
                <c:pt idx="6118">
                  <c:v>3471.5</c:v>
                </c:pt>
                <c:pt idx="6119">
                  <c:v>3016.5</c:v>
                </c:pt>
                <c:pt idx="6120">
                  <c:v>2779.5</c:v>
                </c:pt>
                <c:pt idx="6121">
                  <c:v>2762.0</c:v>
                </c:pt>
                <c:pt idx="6122">
                  <c:v>2757.5</c:v>
                </c:pt>
                <c:pt idx="6123">
                  <c:v>2668.0</c:v>
                </c:pt>
                <c:pt idx="6124">
                  <c:v>2637.5</c:v>
                </c:pt>
                <c:pt idx="6125">
                  <c:v>2844.216302532</c:v>
                </c:pt>
                <c:pt idx="6126">
                  <c:v>3349.5792125</c:v>
                </c:pt>
                <c:pt idx="6127">
                  <c:v>3551.0636</c:v>
                </c:pt>
                <c:pt idx="6128">
                  <c:v>3635.29884</c:v>
                </c:pt>
                <c:pt idx="6129">
                  <c:v>3790.6013</c:v>
                </c:pt>
                <c:pt idx="6130">
                  <c:v>3968.684772</c:v>
                </c:pt>
                <c:pt idx="6131">
                  <c:v>4130.323292</c:v>
                </c:pt>
                <c:pt idx="6132">
                  <c:v>4209.642996</c:v>
                </c:pt>
                <c:pt idx="6133">
                  <c:v>4386.230708</c:v>
                </c:pt>
                <c:pt idx="6134">
                  <c:v>4439.00052</c:v>
                </c:pt>
                <c:pt idx="6135">
                  <c:v>4482.470508</c:v>
                </c:pt>
                <c:pt idx="6136">
                  <c:v>4554.745841</c:v>
                </c:pt>
                <c:pt idx="6137">
                  <c:v>4529.10858825</c:v>
                </c:pt>
                <c:pt idx="6138">
                  <c:v>4468.579580596</c:v>
                </c:pt>
                <c:pt idx="6139">
                  <c:v>4561.5</c:v>
                </c:pt>
                <c:pt idx="6140">
                  <c:v>4520.0</c:v>
                </c:pt>
                <c:pt idx="6141">
                  <c:v>4208.0</c:v>
                </c:pt>
                <c:pt idx="6142">
                  <c:v>3751.5</c:v>
                </c:pt>
                <c:pt idx="6143">
                  <c:v>3352.5</c:v>
                </c:pt>
                <c:pt idx="6144">
                  <c:v>3115.0</c:v>
                </c:pt>
                <c:pt idx="6145">
                  <c:v>3025.0</c:v>
                </c:pt>
                <c:pt idx="6146">
                  <c:v>2959.5</c:v>
                </c:pt>
                <c:pt idx="6147">
                  <c:v>2935.5</c:v>
                </c:pt>
                <c:pt idx="6148">
                  <c:v>3013.5</c:v>
                </c:pt>
                <c:pt idx="6149">
                  <c:v>3265.08064925</c:v>
                </c:pt>
                <c:pt idx="6150">
                  <c:v>3722.000781</c:v>
                </c:pt>
                <c:pt idx="6151">
                  <c:v>3858.551478</c:v>
                </c:pt>
                <c:pt idx="6152">
                  <c:v>3861.028234</c:v>
                </c:pt>
                <c:pt idx="6153">
                  <c:v>3817.121132</c:v>
                </c:pt>
                <c:pt idx="6154">
                  <c:v>3841.066932</c:v>
                </c:pt>
                <c:pt idx="6155">
                  <c:v>3929.560872</c:v>
                </c:pt>
                <c:pt idx="6156">
                  <c:v>3952.196276</c:v>
                </c:pt>
                <c:pt idx="6157">
                  <c:v>4056.881852</c:v>
                </c:pt>
                <c:pt idx="6158">
                  <c:v>4083.21912</c:v>
                </c:pt>
                <c:pt idx="6159">
                  <c:v>4012.499082</c:v>
                </c:pt>
                <c:pt idx="6160">
                  <c:v>4087.497129</c:v>
                </c:pt>
                <c:pt idx="6161">
                  <c:v>4088.79011725</c:v>
                </c:pt>
                <c:pt idx="6162">
                  <c:v>4043.957070346</c:v>
                </c:pt>
                <c:pt idx="6163">
                  <c:v>4185.5</c:v>
                </c:pt>
                <c:pt idx="6164">
                  <c:v>4271.5</c:v>
                </c:pt>
                <c:pt idx="6165">
                  <c:v>3963.5</c:v>
                </c:pt>
                <c:pt idx="6166">
                  <c:v>3531.5</c:v>
                </c:pt>
                <c:pt idx="6167">
                  <c:v>3254.0</c:v>
                </c:pt>
                <c:pt idx="6168">
                  <c:v>3025.0</c:v>
                </c:pt>
                <c:pt idx="6169">
                  <c:v>2888.0</c:v>
                </c:pt>
                <c:pt idx="6170">
                  <c:v>2860.5</c:v>
                </c:pt>
                <c:pt idx="6171">
                  <c:v>2878.5</c:v>
                </c:pt>
                <c:pt idx="6172">
                  <c:v>2993.5</c:v>
                </c:pt>
                <c:pt idx="6173">
                  <c:v>3273.175164904</c:v>
                </c:pt>
                <c:pt idx="6174">
                  <c:v>3761.03312275</c:v>
                </c:pt>
                <c:pt idx="6175">
                  <c:v>3912.294652</c:v>
                </c:pt>
                <c:pt idx="6176">
                  <c:v>3964.041784</c:v>
                </c:pt>
                <c:pt idx="6177">
                  <c:v>3941.74174</c:v>
                </c:pt>
                <c:pt idx="6178">
                  <c:v>3978.589268</c:v>
                </c:pt>
                <c:pt idx="6179">
                  <c:v>3997.7871</c:v>
                </c:pt>
                <c:pt idx="6180">
                  <c:v>4046.034668</c:v>
                </c:pt>
                <c:pt idx="6181">
                  <c:v>4079.32748</c:v>
                </c:pt>
                <c:pt idx="6182">
                  <c:v>4185.994038</c:v>
                </c:pt>
                <c:pt idx="6183">
                  <c:v>4230.149006</c:v>
                </c:pt>
                <c:pt idx="6184">
                  <c:v>4326.308578</c:v>
                </c:pt>
                <c:pt idx="6185">
                  <c:v>4342.27754225</c:v>
                </c:pt>
                <c:pt idx="6186">
                  <c:v>4301.801142452</c:v>
                </c:pt>
                <c:pt idx="6187">
                  <c:v>4454.0</c:v>
                </c:pt>
                <c:pt idx="6188">
                  <c:v>4509.5</c:v>
                </c:pt>
                <c:pt idx="6189">
                  <c:v>4141.5</c:v>
                </c:pt>
                <c:pt idx="6190">
                  <c:v>3676.5</c:v>
                </c:pt>
                <c:pt idx="6191">
                  <c:v>3314.0</c:v>
                </c:pt>
                <c:pt idx="6192">
                  <c:v>3074.0</c:v>
                </c:pt>
                <c:pt idx="6193">
                  <c:v>2928.5</c:v>
                </c:pt>
                <c:pt idx="6194">
                  <c:v>2835.0</c:v>
                </c:pt>
                <c:pt idx="6195">
                  <c:v>2840.5</c:v>
                </c:pt>
                <c:pt idx="6196">
                  <c:v>2984.0</c:v>
                </c:pt>
                <c:pt idx="6197">
                  <c:v>3242.863930532</c:v>
                </c:pt>
                <c:pt idx="6198">
                  <c:v>3721.69498225</c:v>
                </c:pt>
                <c:pt idx="6199">
                  <c:v>3939.021212</c:v>
                </c:pt>
                <c:pt idx="6200">
                  <c:v>4012.673886</c:v>
                </c:pt>
                <c:pt idx="6201">
                  <c:v>4033.402344</c:v>
                </c:pt>
                <c:pt idx="6202">
                  <c:v>3971.8408</c:v>
                </c:pt>
                <c:pt idx="6203">
                  <c:v>3926.127212</c:v>
                </c:pt>
                <c:pt idx="6204">
                  <c:v>3917.545884</c:v>
                </c:pt>
                <c:pt idx="6205">
                  <c:v>3959.250656</c:v>
                </c:pt>
                <c:pt idx="6206">
                  <c:v>4060.211562</c:v>
                </c:pt>
                <c:pt idx="6207">
                  <c:v>4253.63211</c:v>
                </c:pt>
                <c:pt idx="6208">
                  <c:v>4445.6033735</c:v>
                </c:pt>
                <c:pt idx="6209">
                  <c:v>4297.5600575</c:v>
                </c:pt>
                <c:pt idx="6210">
                  <c:v>4151.849279154</c:v>
                </c:pt>
                <c:pt idx="6211">
                  <c:v>4206.0</c:v>
                </c:pt>
                <c:pt idx="6212">
                  <c:v>4122.5</c:v>
                </c:pt>
                <c:pt idx="6213">
                  <c:v>3844.5</c:v>
                </c:pt>
                <c:pt idx="6214">
                  <c:v>3424.0</c:v>
                </c:pt>
                <c:pt idx="6215">
                  <c:v>3046.0</c:v>
                </c:pt>
                <c:pt idx="6216">
                  <c:v>2659.5</c:v>
                </c:pt>
                <c:pt idx="6217">
                  <c:v>2437.0</c:v>
                </c:pt>
                <c:pt idx="6218">
                  <c:v>2411.0</c:v>
                </c:pt>
                <c:pt idx="6219">
                  <c:v>2442.0</c:v>
                </c:pt>
                <c:pt idx="6220">
                  <c:v>2553.5</c:v>
                </c:pt>
                <c:pt idx="6221">
                  <c:v>2733.706526622</c:v>
                </c:pt>
                <c:pt idx="6222">
                  <c:v>2981.83653825</c:v>
                </c:pt>
                <c:pt idx="6223">
                  <c:v>3109.247381</c:v>
                </c:pt>
                <c:pt idx="6224">
                  <c:v>3317.878906</c:v>
                </c:pt>
                <c:pt idx="6225">
                  <c:v>3454.976284</c:v>
                </c:pt>
                <c:pt idx="6226">
                  <c:v>3587.927696</c:v>
                </c:pt>
                <c:pt idx="6227">
                  <c:v>3658.839312</c:v>
                </c:pt>
                <c:pt idx="6228">
                  <c:v>3734.349432</c:v>
                </c:pt>
                <c:pt idx="6229">
                  <c:v>3828.246988</c:v>
                </c:pt>
                <c:pt idx="6230">
                  <c:v>4003.31774</c:v>
                </c:pt>
                <c:pt idx="6231">
                  <c:v>4165.886164</c:v>
                </c:pt>
                <c:pt idx="6232">
                  <c:v>4481.023105</c:v>
                </c:pt>
                <c:pt idx="6233">
                  <c:v>4439.0407585</c:v>
                </c:pt>
                <c:pt idx="6234">
                  <c:v>4186.3706</c:v>
                </c:pt>
                <c:pt idx="6235">
                  <c:v>4270.5</c:v>
                </c:pt>
                <c:pt idx="6236">
                  <c:v>4204.5</c:v>
                </c:pt>
                <c:pt idx="6237">
                  <c:v>3965.0</c:v>
                </c:pt>
                <c:pt idx="6238">
                  <c:v>3506.5</c:v>
                </c:pt>
                <c:pt idx="6239">
                  <c:v>3194.5</c:v>
                </c:pt>
                <c:pt idx="6240">
                  <c:v>2949.5</c:v>
                </c:pt>
                <c:pt idx="6241">
                  <c:v>2783.5</c:v>
                </c:pt>
                <c:pt idx="6242">
                  <c:v>2734.0</c:v>
                </c:pt>
                <c:pt idx="6243">
                  <c:v>2697.5</c:v>
                </c:pt>
                <c:pt idx="6244">
                  <c:v>2701.0</c:v>
                </c:pt>
                <c:pt idx="6245">
                  <c:v>2804.392266612</c:v>
                </c:pt>
                <c:pt idx="6246">
                  <c:v>2966.3144785</c:v>
                </c:pt>
                <c:pt idx="6247">
                  <c:v>3044.50997</c:v>
                </c:pt>
                <c:pt idx="6248">
                  <c:v>3233.085605</c:v>
                </c:pt>
                <c:pt idx="6249">
                  <c:v>3362.591774</c:v>
                </c:pt>
                <c:pt idx="6250">
                  <c:v>3555.735136</c:v>
                </c:pt>
                <c:pt idx="6251">
                  <c:v>3707.425808</c:v>
                </c:pt>
                <c:pt idx="6252">
                  <c:v>3766.968956</c:v>
                </c:pt>
                <c:pt idx="6253">
                  <c:v>3996.42286</c:v>
                </c:pt>
                <c:pt idx="6254">
                  <c:v>4158.456932</c:v>
                </c:pt>
                <c:pt idx="6255">
                  <c:v>4299.499681</c:v>
                </c:pt>
                <c:pt idx="6256">
                  <c:v>4446.8472955</c:v>
                </c:pt>
                <c:pt idx="6257">
                  <c:v>4484.920455372</c:v>
                </c:pt>
                <c:pt idx="6258">
                  <c:v>4374.715053112</c:v>
                </c:pt>
                <c:pt idx="6259">
                  <c:v>4569.5</c:v>
                </c:pt>
                <c:pt idx="6260">
                  <c:v>4532.0</c:v>
                </c:pt>
                <c:pt idx="6261">
                  <c:v>4085.0</c:v>
                </c:pt>
                <c:pt idx="6262">
                  <c:v>3452.0</c:v>
                </c:pt>
                <c:pt idx="6263">
                  <c:v>2997.5</c:v>
                </c:pt>
                <c:pt idx="6264">
                  <c:v>2676.5</c:v>
                </c:pt>
                <c:pt idx="6265">
                  <c:v>2533.5</c:v>
                </c:pt>
                <c:pt idx="6266">
                  <c:v>2533.5</c:v>
                </c:pt>
                <c:pt idx="6267">
                  <c:v>2586.0</c:v>
                </c:pt>
                <c:pt idx="6268">
                  <c:v>2712.0</c:v>
                </c:pt>
                <c:pt idx="6269">
                  <c:v>3034.568907734</c:v>
                </c:pt>
                <c:pt idx="6270">
                  <c:v>3471.36104225</c:v>
                </c:pt>
                <c:pt idx="6271">
                  <c:v>3800.044818</c:v>
                </c:pt>
                <c:pt idx="6272">
                  <c:v>4007.187353</c:v>
                </c:pt>
                <c:pt idx="6273">
                  <c:v>4227.9408</c:v>
                </c:pt>
                <c:pt idx="6274">
                  <c:v>4434.098503</c:v>
                </c:pt>
                <c:pt idx="6275">
                  <c:v>4536.79532</c:v>
                </c:pt>
                <c:pt idx="6276">
                  <c:v>4601.535816</c:v>
                </c:pt>
                <c:pt idx="6277">
                  <c:v>4707.129684</c:v>
                </c:pt>
                <c:pt idx="6278">
                  <c:v>4793.616052</c:v>
                </c:pt>
                <c:pt idx="6279">
                  <c:v>4807.629906</c:v>
                </c:pt>
                <c:pt idx="6280">
                  <c:v>4816.902548</c:v>
                </c:pt>
                <c:pt idx="6281">
                  <c:v>4814.90370875</c:v>
                </c:pt>
                <c:pt idx="6282">
                  <c:v>4727.931331346</c:v>
                </c:pt>
                <c:pt idx="6283">
                  <c:v>4903.0</c:v>
                </c:pt>
                <c:pt idx="6284">
                  <c:v>4875.0</c:v>
                </c:pt>
                <c:pt idx="6285">
                  <c:v>4488.0</c:v>
                </c:pt>
                <c:pt idx="6286">
                  <c:v>3893.5</c:v>
                </c:pt>
                <c:pt idx="6287">
                  <c:v>3413.5</c:v>
                </c:pt>
                <c:pt idx="6288">
                  <c:v>3080.0</c:v>
                </c:pt>
                <c:pt idx="6289">
                  <c:v>2879.5</c:v>
                </c:pt>
                <c:pt idx="6290">
                  <c:v>2851.0</c:v>
                </c:pt>
                <c:pt idx="6291">
                  <c:v>2845.0</c:v>
                </c:pt>
                <c:pt idx="6292">
                  <c:v>2958.5</c:v>
                </c:pt>
                <c:pt idx="6293">
                  <c:v>3196.269886952</c:v>
                </c:pt>
                <c:pt idx="6294">
                  <c:v>3683.39595275</c:v>
                </c:pt>
                <c:pt idx="6295">
                  <c:v>4044.707986</c:v>
                </c:pt>
                <c:pt idx="6296">
                  <c:v>4292.636594</c:v>
                </c:pt>
                <c:pt idx="6297">
                  <c:v>4530.594064</c:v>
                </c:pt>
                <c:pt idx="6298">
                  <c:v>4755.804</c:v>
                </c:pt>
                <c:pt idx="6299">
                  <c:v>4902.677088</c:v>
                </c:pt>
                <c:pt idx="6300">
                  <c:v>5035.964008</c:v>
                </c:pt>
                <c:pt idx="6301">
                  <c:v>5206.68864</c:v>
                </c:pt>
                <c:pt idx="6302">
                  <c:v>5310.226964</c:v>
                </c:pt>
                <c:pt idx="6303">
                  <c:v>5407.523022</c:v>
                </c:pt>
                <c:pt idx="6304">
                  <c:v>5474.644046</c:v>
                </c:pt>
                <c:pt idx="6305">
                  <c:v>5413.1068295</c:v>
                </c:pt>
                <c:pt idx="6306">
                  <c:v>5118.711760678</c:v>
                </c:pt>
                <c:pt idx="6307">
                  <c:v>5161.5</c:v>
                </c:pt>
                <c:pt idx="6308">
                  <c:v>4956.5</c:v>
                </c:pt>
                <c:pt idx="6309">
                  <c:v>4556.5</c:v>
                </c:pt>
                <c:pt idx="6310">
                  <c:v>3882.5</c:v>
                </c:pt>
                <c:pt idx="6311">
                  <c:v>3321.5</c:v>
                </c:pt>
                <c:pt idx="6312">
                  <c:v>2984.5</c:v>
                </c:pt>
                <c:pt idx="6313">
                  <c:v>2800.0</c:v>
                </c:pt>
                <c:pt idx="6314">
                  <c:v>2699.0</c:v>
                </c:pt>
                <c:pt idx="6315">
                  <c:v>2693.5</c:v>
                </c:pt>
                <c:pt idx="6316">
                  <c:v>2791.0</c:v>
                </c:pt>
                <c:pt idx="6317">
                  <c:v>3049.198969194</c:v>
                </c:pt>
                <c:pt idx="6318">
                  <c:v>3668.1923725</c:v>
                </c:pt>
                <c:pt idx="6319">
                  <c:v>4139.5608</c:v>
                </c:pt>
                <c:pt idx="6320">
                  <c:v>4396.612064</c:v>
                </c:pt>
                <c:pt idx="6321">
                  <c:v>4643.36424</c:v>
                </c:pt>
                <c:pt idx="6322">
                  <c:v>4873.866616</c:v>
                </c:pt>
                <c:pt idx="6323">
                  <c:v>4940.533392</c:v>
                </c:pt>
                <c:pt idx="6324">
                  <c:v>5006.576528</c:v>
                </c:pt>
                <c:pt idx="6325">
                  <c:v>5057.3237</c:v>
                </c:pt>
                <c:pt idx="6326">
                  <c:v>4959.342432</c:v>
                </c:pt>
                <c:pt idx="6327">
                  <c:v>4882.81975</c:v>
                </c:pt>
                <c:pt idx="6328">
                  <c:v>4852.420853</c:v>
                </c:pt>
                <c:pt idx="6329">
                  <c:v>4724.21548425</c:v>
                </c:pt>
                <c:pt idx="6330">
                  <c:v>4478.5</c:v>
                </c:pt>
                <c:pt idx="6331">
                  <c:v>4496.0</c:v>
                </c:pt>
                <c:pt idx="6332">
                  <c:v>4221.0</c:v>
                </c:pt>
                <c:pt idx="6333">
                  <c:v>3705.0</c:v>
                </c:pt>
                <c:pt idx="6334">
                  <c:v>3129.5</c:v>
                </c:pt>
                <c:pt idx="6335">
                  <c:v>2693.0</c:v>
                </c:pt>
                <c:pt idx="6336">
                  <c:v>2364.5</c:v>
                </c:pt>
                <c:pt idx="6337">
                  <c:v>2274.5</c:v>
                </c:pt>
                <c:pt idx="6338">
                  <c:v>2362.0</c:v>
                </c:pt>
                <c:pt idx="6339">
                  <c:v>2410.0</c:v>
                </c:pt>
                <c:pt idx="6340">
                  <c:v>2624.5</c:v>
                </c:pt>
                <c:pt idx="6341">
                  <c:v>3009.20542013</c:v>
                </c:pt>
                <c:pt idx="6342">
                  <c:v>3639.08426175</c:v>
                </c:pt>
                <c:pt idx="6343">
                  <c:v>4157.370344</c:v>
                </c:pt>
                <c:pt idx="6344">
                  <c:v>4376.464052</c:v>
                </c:pt>
                <c:pt idx="6345">
                  <c:v>4522.66244</c:v>
                </c:pt>
                <c:pt idx="6346">
                  <c:v>4638.000908</c:v>
                </c:pt>
                <c:pt idx="6347">
                  <c:v>4614.31298</c:v>
                </c:pt>
                <c:pt idx="6348">
                  <c:v>4558.311888</c:v>
                </c:pt>
                <c:pt idx="6349">
                  <c:v>4574.578472</c:v>
                </c:pt>
                <c:pt idx="6350">
                  <c:v>4577.276496</c:v>
                </c:pt>
                <c:pt idx="6351">
                  <c:v>4543.359176</c:v>
                </c:pt>
                <c:pt idx="6352">
                  <c:v>4472.995657</c:v>
                </c:pt>
                <c:pt idx="6353">
                  <c:v>4342.319867</c:v>
                </c:pt>
                <c:pt idx="6354">
                  <c:v>4215.0</c:v>
                </c:pt>
                <c:pt idx="6355">
                  <c:v>4341.0</c:v>
                </c:pt>
                <c:pt idx="6356">
                  <c:v>4294.0</c:v>
                </c:pt>
                <c:pt idx="6357">
                  <c:v>4083.0</c:v>
                </c:pt>
                <c:pt idx="6358">
                  <c:v>3614.0</c:v>
                </c:pt>
                <c:pt idx="6359">
                  <c:v>3276.0</c:v>
                </c:pt>
                <c:pt idx="6360">
                  <c:v>2974.0</c:v>
                </c:pt>
                <c:pt idx="6361">
                  <c:v>2841.5</c:v>
                </c:pt>
                <c:pt idx="6362">
                  <c:v>2805.5</c:v>
                </c:pt>
                <c:pt idx="6363">
                  <c:v>2837.0</c:v>
                </c:pt>
                <c:pt idx="6364">
                  <c:v>2994.0</c:v>
                </c:pt>
                <c:pt idx="6365">
                  <c:v>3321.20212025</c:v>
                </c:pt>
                <c:pt idx="6366">
                  <c:v>3824.62694325</c:v>
                </c:pt>
                <c:pt idx="6367">
                  <c:v>4098.74496</c:v>
                </c:pt>
                <c:pt idx="6368">
                  <c:v>4256.106414</c:v>
                </c:pt>
                <c:pt idx="6369">
                  <c:v>4352.949196</c:v>
                </c:pt>
                <c:pt idx="6370">
                  <c:v>4404.137036</c:v>
                </c:pt>
                <c:pt idx="6371">
                  <c:v>4403.052024</c:v>
                </c:pt>
                <c:pt idx="6372">
                  <c:v>4419.350096</c:v>
                </c:pt>
                <c:pt idx="6373">
                  <c:v>4502.388092</c:v>
                </c:pt>
                <c:pt idx="6374">
                  <c:v>4570.23854</c:v>
                </c:pt>
                <c:pt idx="6375">
                  <c:v>4671.595684</c:v>
                </c:pt>
                <c:pt idx="6376">
                  <c:v>4557.113253</c:v>
                </c:pt>
                <c:pt idx="6377">
                  <c:v>4351.60649875</c:v>
                </c:pt>
                <c:pt idx="6378">
                  <c:v>4272.5</c:v>
                </c:pt>
                <c:pt idx="6379">
                  <c:v>4505.0</c:v>
                </c:pt>
                <c:pt idx="6380">
                  <c:v>4387.5</c:v>
                </c:pt>
                <c:pt idx="6381">
                  <c:v>4046.0</c:v>
                </c:pt>
                <c:pt idx="6382">
                  <c:v>3549.0</c:v>
                </c:pt>
                <c:pt idx="6383">
                  <c:v>3185.0</c:v>
                </c:pt>
                <c:pt idx="6384">
                  <c:v>3011.0</c:v>
                </c:pt>
                <c:pt idx="6385">
                  <c:v>2942.0</c:v>
                </c:pt>
                <c:pt idx="6386">
                  <c:v>2841.0</c:v>
                </c:pt>
                <c:pt idx="6387">
                  <c:v>2779.5</c:v>
                </c:pt>
                <c:pt idx="6388">
                  <c:v>2874.5</c:v>
                </c:pt>
                <c:pt idx="6389">
                  <c:v>3036.205636976</c:v>
                </c:pt>
                <c:pt idx="6390">
                  <c:v>3237.4762115</c:v>
                </c:pt>
                <c:pt idx="6391">
                  <c:v>3406.823986</c:v>
                </c:pt>
                <c:pt idx="6392">
                  <c:v>3617.817908</c:v>
                </c:pt>
                <c:pt idx="6393">
                  <c:v>3670.521596</c:v>
                </c:pt>
                <c:pt idx="6394">
                  <c:v>3819.329956</c:v>
                </c:pt>
                <c:pt idx="6395">
                  <c:v>3821.45516</c:v>
                </c:pt>
                <c:pt idx="6396">
                  <c:v>3843.348908</c:v>
                </c:pt>
                <c:pt idx="6397">
                  <c:v>3848.458512</c:v>
                </c:pt>
                <c:pt idx="6398">
                  <c:v>3885.750882</c:v>
                </c:pt>
                <c:pt idx="6399">
                  <c:v>3832.769866</c:v>
                </c:pt>
                <c:pt idx="6400">
                  <c:v>3818.530916</c:v>
                </c:pt>
                <c:pt idx="6401">
                  <c:v>3736.99924225</c:v>
                </c:pt>
                <c:pt idx="6402">
                  <c:v>3627.0</c:v>
                </c:pt>
                <c:pt idx="6403">
                  <c:v>3716.0</c:v>
                </c:pt>
                <c:pt idx="6404">
                  <c:v>3513.5</c:v>
                </c:pt>
                <c:pt idx="6405">
                  <c:v>3142.5</c:v>
                </c:pt>
                <c:pt idx="6406">
                  <c:v>2670.5</c:v>
                </c:pt>
                <c:pt idx="6407">
                  <c:v>2259.5</c:v>
                </c:pt>
                <c:pt idx="6408">
                  <c:v>2104.5</c:v>
                </c:pt>
                <c:pt idx="6409">
                  <c:v>2221.5</c:v>
                </c:pt>
                <c:pt idx="6410">
                  <c:v>2281.0</c:v>
                </c:pt>
                <c:pt idx="6411">
                  <c:v>2368.5</c:v>
                </c:pt>
                <c:pt idx="6412">
                  <c:v>2565.5</c:v>
                </c:pt>
                <c:pt idx="6413">
                  <c:v>2765.567001516</c:v>
                </c:pt>
                <c:pt idx="6414">
                  <c:v>2962.42651625</c:v>
                </c:pt>
                <c:pt idx="6415">
                  <c:v>3149.349129</c:v>
                </c:pt>
                <c:pt idx="6416">
                  <c:v>3409.486986</c:v>
                </c:pt>
                <c:pt idx="6417">
                  <c:v>3544.47207</c:v>
                </c:pt>
                <c:pt idx="6418">
                  <c:v>3672.983832</c:v>
                </c:pt>
                <c:pt idx="6419">
                  <c:v>3649.085154</c:v>
                </c:pt>
                <c:pt idx="6420">
                  <c:v>3654.403298</c:v>
                </c:pt>
                <c:pt idx="6421">
                  <c:v>3717.307774</c:v>
                </c:pt>
                <c:pt idx="6422">
                  <c:v>3773.728665</c:v>
                </c:pt>
                <c:pt idx="6423">
                  <c:v>3806.950626</c:v>
                </c:pt>
                <c:pt idx="6424">
                  <c:v>3821.7437035</c:v>
                </c:pt>
                <c:pt idx="6425">
                  <c:v>3786.93944575</c:v>
                </c:pt>
                <c:pt idx="6426">
                  <c:v>3772.0</c:v>
                </c:pt>
                <c:pt idx="6427">
                  <c:v>4044.5</c:v>
                </c:pt>
                <c:pt idx="6428">
                  <c:v>4013.0</c:v>
                </c:pt>
                <c:pt idx="6429">
                  <c:v>3778.0</c:v>
                </c:pt>
                <c:pt idx="6430">
                  <c:v>3327.5</c:v>
                </c:pt>
                <c:pt idx="6431">
                  <c:v>2982.0</c:v>
                </c:pt>
                <c:pt idx="6432">
                  <c:v>2820.5</c:v>
                </c:pt>
                <c:pt idx="6433">
                  <c:v>2808.5</c:v>
                </c:pt>
                <c:pt idx="6434">
                  <c:v>2837.5</c:v>
                </c:pt>
                <c:pt idx="6435">
                  <c:v>2872.0</c:v>
                </c:pt>
                <c:pt idx="6436">
                  <c:v>3012.5</c:v>
                </c:pt>
                <c:pt idx="6437">
                  <c:v>3288.211549508</c:v>
                </c:pt>
                <c:pt idx="6438">
                  <c:v>3733.05824325</c:v>
                </c:pt>
                <c:pt idx="6439">
                  <c:v>3974.71124</c:v>
                </c:pt>
                <c:pt idx="6440">
                  <c:v>4137.90669</c:v>
                </c:pt>
                <c:pt idx="6441">
                  <c:v>4285.611069</c:v>
                </c:pt>
                <c:pt idx="6442">
                  <c:v>4393.649352</c:v>
                </c:pt>
                <c:pt idx="6443">
                  <c:v>4413.903058</c:v>
                </c:pt>
                <c:pt idx="6444">
                  <c:v>4472.15918</c:v>
                </c:pt>
                <c:pt idx="6445">
                  <c:v>4528.468032</c:v>
                </c:pt>
                <c:pt idx="6446">
                  <c:v>4602.883644</c:v>
                </c:pt>
                <c:pt idx="6447">
                  <c:v>4641.441044</c:v>
                </c:pt>
                <c:pt idx="6448">
                  <c:v>4624.8302615</c:v>
                </c:pt>
                <c:pt idx="6449">
                  <c:v>4517.15170975</c:v>
                </c:pt>
                <c:pt idx="6450">
                  <c:v>4452.0</c:v>
                </c:pt>
                <c:pt idx="6451">
                  <c:v>4529.5</c:v>
                </c:pt>
                <c:pt idx="6452">
                  <c:v>4315.0</c:v>
                </c:pt>
                <c:pt idx="6453">
                  <c:v>3884.0</c:v>
                </c:pt>
                <c:pt idx="6454">
                  <c:v>3322.5</c:v>
                </c:pt>
                <c:pt idx="6455">
                  <c:v>2878.5</c:v>
                </c:pt>
                <c:pt idx="6456">
                  <c:v>2665.5</c:v>
                </c:pt>
                <c:pt idx="6457">
                  <c:v>2519.0</c:v>
                </c:pt>
                <c:pt idx="6458">
                  <c:v>2493.5</c:v>
                </c:pt>
                <c:pt idx="6459">
                  <c:v>2403.5</c:v>
                </c:pt>
                <c:pt idx="6460">
                  <c:v>2490.5</c:v>
                </c:pt>
                <c:pt idx="6461">
                  <c:v>2804.0</c:v>
                </c:pt>
                <c:pt idx="6462">
                  <c:v>3365.58099625</c:v>
                </c:pt>
                <c:pt idx="6463">
                  <c:v>3715.869254</c:v>
                </c:pt>
                <c:pt idx="6464">
                  <c:v>3871.558449</c:v>
                </c:pt>
                <c:pt idx="6465">
                  <c:v>3993.088344</c:v>
                </c:pt>
                <c:pt idx="6466">
                  <c:v>4156.853588</c:v>
                </c:pt>
                <c:pt idx="6467">
                  <c:v>4135.494188</c:v>
                </c:pt>
                <c:pt idx="6468">
                  <c:v>4254.479848</c:v>
                </c:pt>
                <c:pt idx="6469">
                  <c:v>4384.669244</c:v>
                </c:pt>
                <c:pt idx="6470">
                  <c:v>4517.187056</c:v>
                </c:pt>
                <c:pt idx="6471">
                  <c:v>4518.975806</c:v>
                </c:pt>
                <c:pt idx="6472">
                  <c:v>4468.609567</c:v>
                </c:pt>
                <c:pt idx="6473">
                  <c:v>4283.32995375</c:v>
                </c:pt>
                <c:pt idx="6474">
                  <c:v>4232.0</c:v>
                </c:pt>
                <c:pt idx="6475">
                  <c:v>4295.5</c:v>
                </c:pt>
                <c:pt idx="6476">
                  <c:v>4183.0</c:v>
                </c:pt>
                <c:pt idx="6477">
                  <c:v>3856.5</c:v>
                </c:pt>
                <c:pt idx="6478">
                  <c:v>3292.5</c:v>
                </c:pt>
                <c:pt idx="6479">
                  <c:v>2457.0</c:v>
                </c:pt>
                <c:pt idx="6480">
                  <c:v>2185.5</c:v>
                </c:pt>
                <c:pt idx="6481">
                  <c:v>1965.5</c:v>
                </c:pt>
                <c:pt idx="6482">
                  <c:v>1918.5</c:v>
                </c:pt>
                <c:pt idx="6483">
                  <c:v>1988.5</c:v>
                </c:pt>
                <c:pt idx="6484">
                  <c:v>2228.5</c:v>
                </c:pt>
                <c:pt idx="6485">
                  <c:v>2514.5</c:v>
                </c:pt>
                <c:pt idx="6486">
                  <c:v>3086.263334</c:v>
                </c:pt>
                <c:pt idx="6487">
                  <c:v>3467.476944</c:v>
                </c:pt>
                <c:pt idx="6488">
                  <c:v>3713.196232</c:v>
                </c:pt>
                <c:pt idx="6489">
                  <c:v>3874.57678</c:v>
                </c:pt>
                <c:pt idx="6490">
                  <c:v>3994.987604</c:v>
                </c:pt>
                <c:pt idx="6491">
                  <c:v>4051.777388</c:v>
                </c:pt>
                <c:pt idx="6492">
                  <c:v>4116.530728</c:v>
                </c:pt>
                <c:pt idx="6493">
                  <c:v>4193.826764</c:v>
                </c:pt>
                <c:pt idx="6494">
                  <c:v>4264.292168</c:v>
                </c:pt>
                <c:pt idx="6495">
                  <c:v>4326.627186</c:v>
                </c:pt>
                <c:pt idx="6496">
                  <c:v>4406.305544</c:v>
                </c:pt>
                <c:pt idx="6497">
                  <c:v>4405.97380975</c:v>
                </c:pt>
                <c:pt idx="6498">
                  <c:v>4445.5</c:v>
                </c:pt>
                <c:pt idx="6499">
                  <c:v>4654.0</c:v>
                </c:pt>
                <c:pt idx="6500">
                  <c:v>4558.5</c:v>
                </c:pt>
                <c:pt idx="6501">
                  <c:v>4260.5</c:v>
                </c:pt>
                <c:pt idx="6502">
                  <c:v>3729.0</c:v>
                </c:pt>
                <c:pt idx="6503">
                  <c:v>3129.0</c:v>
                </c:pt>
                <c:pt idx="6504">
                  <c:v>2811.0</c:v>
                </c:pt>
                <c:pt idx="6505">
                  <c:v>2604.0</c:v>
                </c:pt>
                <c:pt idx="6506">
                  <c:v>2491.5</c:v>
                </c:pt>
                <c:pt idx="6507">
                  <c:v>2444.0</c:v>
                </c:pt>
                <c:pt idx="6508">
                  <c:v>2515.0</c:v>
                </c:pt>
                <c:pt idx="6509">
                  <c:v>2804.0</c:v>
                </c:pt>
                <c:pt idx="6510">
                  <c:v>3376.764428</c:v>
                </c:pt>
                <c:pt idx="6511">
                  <c:v>3686.614392</c:v>
                </c:pt>
                <c:pt idx="6512">
                  <c:v>3819.65418</c:v>
                </c:pt>
                <c:pt idx="6513">
                  <c:v>3889.496792</c:v>
                </c:pt>
                <c:pt idx="6514">
                  <c:v>4027.90902</c:v>
                </c:pt>
                <c:pt idx="6515">
                  <c:v>4071.446284</c:v>
                </c:pt>
                <c:pt idx="6516">
                  <c:v>4079.533224</c:v>
                </c:pt>
                <c:pt idx="6517">
                  <c:v>4182.06472</c:v>
                </c:pt>
                <c:pt idx="6518">
                  <c:v>4229.33608</c:v>
                </c:pt>
                <c:pt idx="6519">
                  <c:v>4310.881732</c:v>
                </c:pt>
                <c:pt idx="6520">
                  <c:v>4359.552252</c:v>
                </c:pt>
                <c:pt idx="6521">
                  <c:v>4369.90605725</c:v>
                </c:pt>
                <c:pt idx="6522">
                  <c:v>4447.5</c:v>
                </c:pt>
                <c:pt idx="6523">
                  <c:v>4689.5</c:v>
                </c:pt>
                <c:pt idx="6524">
                  <c:v>4575.0</c:v>
                </c:pt>
                <c:pt idx="6525">
                  <c:v>4174.0</c:v>
                </c:pt>
                <c:pt idx="6526">
                  <c:v>3643.5</c:v>
                </c:pt>
                <c:pt idx="6527">
                  <c:v>3222.5</c:v>
                </c:pt>
                <c:pt idx="6528">
                  <c:v>2877.5</c:v>
                </c:pt>
                <c:pt idx="6529">
                  <c:v>2702.0</c:v>
                </c:pt>
                <c:pt idx="6530">
                  <c:v>2585.5</c:v>
                </c:pt>
                <c:pt idx="6531">
                  <c:v>2507.5</c:v>
                </c:pt>
                <c:pt idx="6532">
                  <c:v>2524.5</c:v>
                </c:pt>
                <c:pt idx="6533">
                  <c:v>2773.0</c:v>
                </c:pt>
                <c:pt idx="6534">
                  <c:v>3334.616139</c:v>
                </c:pt>
                <c:pt idx="6535">
                  <c:v>3769.097886</c:v>
                </c:pt>
                <c:pt idx="6536">
                  <c:v>3934.17768</c:v>
                </c:pt>
                <c:pt idx="6537">
                  <c:v>4016.2007</c:v>
                </c:pt>
                <c:pt idx="6538">
                  <c:v>4117.506168</c:v>
                </c:pt>
                <c:pt idx="6539">
                  <c:v>4171.767908</c:v>
                </c:pt>
                <c:pt idx="6540">
                  <c:v>4221.74444</c:v>
                </c:pt>
                <c:pt idx="6541">
                  <c:v>4343.287132</c:v>
                </c:pt>
                <c:pt idx="6542">
                  <c:v>4438.473788</c:v>
                </c:pt>
                <c:pt idx="6543">
                  <c:v>4527.444888</c:v>
                </c:pt>
                <c:pt idx="6544">
                  <c:v>4612.072393</c:v>
                </c:pt>
                <c:pt idx="6545">
                  <c:v>4661.952399</c:v>
                </c:pt>
                <c:pt idx="6546">
                  <c:v>4598.5</c:v>
                </c:pt>
                <c:pt idx="6547">
                  <c:v>4769.5</c:v>
                </c:pt>
                <c:pt idx="6548">
                  <c:v>4632.5</c:v>
                </c:pt>
                <c:pt idx="6549">
                  <c:v>4338.5</c:v>
                </c:pt>
                <c:pt idx="6550">
                  <c:v>3948.5</c:v>
                </c:pt>
                <c:pt idx="6551">
                  <c:v>3563.5</c:v>
                </c:pt>
                <c:pt idx="6552">
                  <c:v>3283.0</c:v>
                </c:pt>
                <c:pt idx="6553">
                  <c:v>3122.5</c:v>
                </c:pt>
                <c:pt idx="6554">
                  <c:v>3031.0</c:v>
                </c:pt>
                <c:pt idx="6555">
                  <c:v>2986.5</c:v>
                </c:pt>
                <c:pt idx="6556">
                  <c:v>2996.0</c:v>
                </c:pt>
                <c:pt idx="6557">
                  <c:v>3135.0</c:v>
                </c:pt>
                <c:pt idx="6558">
                  <c:v>3391.8365545</c:v>
                </c:pt>
                <c:pt idx="6559">
                  <c:v>3591.356036</c:v>
                </c:pt>
                <c:pt idx="6560">
                  <c:v>3847.535502</c:v>
                </c:pt>
                <c:pt idx="6561">
                  <c:v>4033.08264</c:v>
                </c:pt>
                <c:pt idx="6562">
                  <c:v>4174.56436</c:v>
                </c:pt>
                <c:pt idx="6563">
                  <c:v>4271.74806</c:v>
                </c:pt>
                <c:pt idx="6564">
                  <c:v>4331.66208</c:v>
                </c:pt>
                <c:pt idx="6565">
                  <c:v>4416.561868</c:v>
                </c:pt>
                <c:pt idx="6566">
                  <c:v>4490.409624</c:v>
                </c:pt>
                <c:pt idx="6567">
                  <c:v>4582.435842</c:v>
                </c:pt>
                <c:pt idx="6568">
                  <c:v>4521.564069</c:v>
                </c:pt>
                <c:pt idx="6569">
                  <c:v>4295.82169725</c:v>
                </c:pt>
                <c:pt idx="6570">
                  <c:v>4107.0</c:v>
                </c:pt>
                <c:pt idx="6571">
                  <c:v>4231.0</c:v>
                </c:pt>
                <c:pt idx="6572">
                  <c:v>4107.0</c:v>
                </c:pt>
                <c:pt idx="6573">
                  <c:v>3856.0</c:v>
                </c:pt>
                <c:pt idx="6574">
                  <c:v>3492.5</c:v>
                </c:pt>
                <c:pt idx="6575">
                  <c:v>3145.5</c:v>
                </c:pt>
                <c:pt idx="6576">
                  <c:v>2942.0</c:v>
                </c:pt>
                <c:pt idx="6577">
                  <c:v>2858.5</c:v>
                </c:pt>
                <c:pt idx="6578">
                  <c:v>2831.5</c:v>
                </c:pt>
                <c:pt idx="6579">
                  <c:v>2775.5</c:v>
                </c:pt>
                <c:pt idx="6580">
                  <c:v>2775.0</c:v>
                </c:pt>
                <c:pt idx="6581">
                  <c:v>2885.0</c:v>
                </c:pt>
                <c:pt idx="6582">
                  <c:v>3065.592401</c:v>
                </c:pt>
                <c:pt idx="6583">
                  <c:v>3205.282598</c:v>
                </c:pt>
                <c:pt idx="6584">
                  <c:v>3504.450788</c:v>
                </c:pt>
                <c:pt idx="6585">
                  <c:v>3707.370044</c:v>
                </c:pt>
                <c:pt idx="6586">
                  <c:v>3774.251856</c:v>
                </c:pt>
                <c:pt idx="6587">
                  <c:v>3851.239344</c:v>
                </c:pt>
                <c:pt idx="6588">
                  <c:v>3945.234056</c:v>
                </c:pt>
                <c:pt idx="6589">
                  <c:v>4084.44492</c:v>
                </c:pt>
                <c:pt idx="6590">
                  <c:v>4261.559592</c:v>
                </c:pt>
                <c:pt idx="6591">
                  <c:v>4458.869996</c:v>
                </c:pt>
                <c:pt idx="6592">
                  <c:v>4503.876155</c:v>
                </c:pt>
                <c:pt idx="6593">
                  <c:v>4327.3589375</c:v>
                </c:pt>
                <c:pt idx="6594">
                  <c:v>4145.5</c:v>
                </c:pt>
                <c:pt idx="6595">
                  <c:v>4301.5</c:v>
                </c:pt>
                <c:pt idx="6596">
                  <c:v>4151.0</c:v>
                </c:pt>
                <c:pt idx="6597">
                  <c:v>3837.5</c:v>
                </c:pt>
                <c:pt idx="6598">
                  <c:v>3379.0</c:v>
                </c:pt>
                <c:pt idx="6599">
                  <c:v>2962.5</c:v>
                </c:pt>
                <c:pt idx="6600">
                  <c:v>2732.5</c:v>
                </c:pt>
                <c:pt idx="6601">
                  <c:v>2535.5</c:v>
                </c:pt>
                <c:pt idx="6602">
                  <c:v>2435.5</c:v>
                </c:pt>
                <c:pt idx="6603">
                  <c:v>2401.0</c:v>
                </c:pt>
                <c:pt idx="6604">
                  <c:v>2461.0</c:v>
                </c:pt>
                <c:pt idx="6605">
                  <c:v>2672.0</c:v>
                </c:pt>
                <c:pt idx="6606">
                  <c:v>3085.7943595</c:v>
                </c:pt>
                <c:pt idx="6607">
                  <c:v>3326.692242</c:v>
                </c:pt>
                <c:pt idx="6608">
                  <c:v>3576.657756</c:v>
                </c:pt>
                <c:pt idx="6609">
                  <c:v>3736.907956</c:v>
                </c:pt>
                <c:pt idx="6610">
                  <c:v>3795.248304</c:v>
                </c:pt>
                <c:pt idx="6611">
                  <c:v>3820.17306</c:v>
                </c:pt>
                <c:pt idx="6612">
                  <c:v>3935.771648</c:v>
                </c:pt>
                <c:pt idx="6613">
                  <c:v>4116.013774</c:v>
                </c:pt>
                <c:pt idx="6614">
                  <c:v>4240.963628</c:v>
                </c:pt>
                <c:pt idx="6615">
                  <c:v>4347.336814</c:v>
                </c:pt>
                <c:pt idx="6616">
                  <c:v>4388.782326</c:v>
                </c:pt>
                <c:pt idx="6617">
                  <c:v>4268.034798622</c:v>
                </c:pt>
                <c:pt idx="6618">
                  <c:v>4039.5</c:v>
                </c:pt>
                <c:pt idx="6619">
                  <c:v>4127.5</c:v>
                </c:pt>
                <c:pt idx="6620">
                  <c:v>3908.0</c:v>
                </c:pt>
                <c:pt idx="6621">
                  <c:v>3523.0</c:v>
                </c:pt>
                <c:pt idx="6622">
                  <c:v>3072.0</c:v>
                </c:pt>
                <c:pt idx="6623">
                  <c:v>2689.0</c:v>
                </c:pt>
                <c:pt idx="6624">
                  <c:v>2505.5</c:v>
                </c:pt>
                <c:pt idx="6625">
                  <c:v>2396.5</c:v>
                </c:pt>
                <c:pt idx="6626">
                  <c:v>2375.0</c:v>
                </c:pt>
                <c:pt idx="6627">
                  <c:v>2352.5</c:v>
                </c:pt>
                <c:pt idx="6628">
                  <c:v>2424.0</c:v>
                </c:pt>
                <c:pt idx="6629">
                  <c:v>2671.5</c:v>
                </c:pt>
                <c:pt idx="6630">
                  <c:v>3196.78279425</c:v>
                </c:pt>
                <c:pt idx="6631">
                  <c:v>3584.250356</c:v>
                </c:pt>
                <c:pt idx="6632">
                  <c:v>3685.033566</c:v>
                </c:pt>
                <c:pt idx="6633">
                  <c:v>3728.133364</c:v>
                </c:pt>
                <c:pt idx="6634">
                  <c:v>3693.262564</c:v>
                </c:pt>
                <c:pt idx="6635">
                  <c:v>3622.509046</c:v>
                </c:pt>
                <c:pt idx="6636">
                  <c:v>3473.451942</c:v>
                </c:pt>
                <c:pt idx="6637">
                  <c:v>3557.775072</c:v>
                </c:pt>
                <c:pt idx="6638">
                  <c:v>3756.972051</c:v>
                </c:pt>
                <c:pt idx="6639">
                  <c:v>3814.710937</c:v>
                </c:pt>
                <c:pt idx="6640">
                  <c:v>3740.95769425</c:v>
                </c:pt>
                <c:pt idx="6641">
                  <c:v>3778.509482064</c:v>
                </c:pt>
                <c:pt idx="6642">
                  <c:v>3768.0</c:v>
                </c:pt>
                <c:pt idx="6643">
                  <c:v>3751.0</c:v>
                </c:pt>
                <c:pt idx="6644">
                  <c:v>3690.0</c:v>
                </c:pt>
                <c:pt idx="6645">
                  <c:v>3356.5</c:v>
                </c:pt>
                <c:pt idx="6646">
                  <c:v>2851.0</c:v>
                </c:pt>
                <c:pt idx="6647">
                  <c:v>2413.5</c:v>
                </c:pt>
                <c:pt idx="6648">
                  <c:v>2115.0</c:v>
                </c:pt>
                <c:pt idx="6649">
                  <c:v>1886.5</c:v>
                </c:pt>
                <c:pt idx="6650">
                  <c:v>1789.0</c:v>
                </c:pt>
                <c:pt idx="6651">
                  <c:v>1736.5</c:v>
                </c:pt>
                <c:pt idx="6652">
                  <c:v>1845.0</c:v>
                </c:pt>
                <c:pt idx="6653">
                  <c:v>2146.0</c:v>
                </c:pt>
                <c:pt idx="6654">
                  <c:v>2685.3361725</c:v>
                </c:pt>
                <c:pt idx="6655">
                  <c:v>3055.228059</c:v>
                </c:pt>
                <c:pt idx="6656">
                  <c:v>3119.768479</c:v>
                </c:pt>
                <c:pt idx="6657">
                  <c:v>3165.65755</c:v>
                </c:pt>
                <c:pt idx="6658">
                  <c:v>3248.042976</c:v>
                </c:pt>
                <c:pt idx="6659">
                  <c:v>3363.431109</c:v>
                </c:pt>
                <c:pt idx="6660">
                  <c:v>3390.823537</c:v>
                </c:pt>
                <c:pt idx="6661">
                  <c:v>3488.6782</c:v>
                </c:pt>
                <c:pt idx="6662">
                  <c:v>3582.772516</c:v>
                </c:pt>
                <c:pt idx="6663">
                  <c:v>3652.460499</c:v>
                </c:pt>
                <c:pt idx="6664">
                  <c:v>3728.64524</c:v>
                </c:pt>
                <c:pt idx="6665">
                  <c:v>3814.617845372</c:v>
                </c:pt>
                <c:pt idx="6666">
                  <c:v>4006.5</c:v>
                </c:pt>
                <c:pt idx="6667">
                  <c:v>4294.0</c:v>
                </c:pt>
                <c:pt idx="6668">
                  <c:v>4313.5</c:v>
                </c:pt>
                <c:pt idx="6669">
                  <c:v>4021.0</c:v>
                </c:pt>
                <c:pt idx="6670">
                  <c:v>3566.5</c:v>
                </c:pt>
                <c:pt idx="6671">
                  <c:v>3185.0</c:v>
                </c:pt>
                <c:pt idx="6672">
                  <c:v>2913.5</c:v>
                </c:pt>
                <c:pt idx="6673">
                  <c:v>2778.5</c:v>
                </c:pt>
                <c:pt idx="6674">
                  <c:v>2714.5</c:v>
                </c:pt>
                <c:pt idx="6675">
                  <c:v>2712.0</c:v>
                </c:pt>
                <c:pt idx="6676">
                  <c:v>2820.5</c:v>
                </c:pt>
                <c:pt idx="6677">
                  <c:v>3123.0</c:v>
                </c:pt>
                <c:pt idx="6678">
                  <c:v>3622.5745185</c:v>
                </c:pt>
                <c:pt idx="6679">
                  <c:v>3847.849558</c:v>
                </c:pt>
                <c:pt idx="6680">
                  <c:v>3870.333114</c:v>
                </c:pt>
                <c:pt idx="6681">
                  <c:v>3832.847052</c:v>
                </c:pt>
                <c:pt idx="6682">
                  <c:v>3753.837156</c:v>
                </c:pt>
                <c:pt idx="6683">
                  <c:v>3748.403596</c:v>
                </c:pt>
                <c:pt idx="6684">
                  <c:v>3749.707136</c:v>
                </c:pt>
                <c:pt idx="6685">
                  <c:v>3789.61828</c:v>
                </c:pt>
                <c:pt idx="6686">
                  <c:v>3801.919108</c:v>
                </c:pt>
                <c:pt idx="6687">
                  <c:v>3904.52206</c:v>
                </c:pt>
                <c:pt idx="6688">
                  <c:v>4116.226399</c:v>
                </c:pt>
                <c:pt idx="6689">
                  <c:v>4201.75290075</c:v>
                </c:pt>
                <c:pt idx="6690">
                  <c:v>4356.0</c:v>
                </c:pt>
                <c:pt idx="6691">
                  <c:v>4625.5</c:v>
                </c:pt>
                <c:pt idx="6692">
                  <c:v>4524.0</c:v>
                </c:pt>
                <c:pt idx="6693">
                  <c:v>4196.5</c:v>
                </c:pt>
                <c:pt idx="6694">
                  <c:v>3684.5</c:v>
                </c:pt>
                <c:pt idx="6695">
                  <c:v>3247.5</c:v>
                </c:pt>
                <c:pt idx="6696">
                  <c:v>3063.5</c:v>
                </c:pt>
                <c:pt idx="6697">
                  <c:v>2974.5</c:v>
                </c:pt>
                <c:pt idx="6698">
                  <c:v>2916.0</c:v>
                </c:pt>
                <c:pt idx="6699">
                  <c:v>2908.5</c:v>
                </c:pt>
                <c:pt idx="6700">
                  <c:v>2955.5</c:v>
                </c:pt>
                <c:pt idx="6701">
                  <c:v>3227.0</c:v>
                </c:pt>
                <c:pt idx="6702">
                  <c:v>3714.901081</c:v>
                </c:pt>
                <c:pt idx="6703">
                  <c:v>3927.168724</c:v>
                </c:pt>
                <c:pt idx="6704">
                  <c:v>3931.684118</c:v>
                </c:pt>
                <c:pt idx="6705">
                  <c:v>3853.627488</c:v>
                </c:pt>
                <c:pt idx="6706">
                  <c:v>3785.821444</c:v>
                </c:pt>
                <c:pt idx="6707">
                  <c:v>3789.299796</c:v>
                </c:pt>
                <c:pt idx="6708">
                  <c:v>3836.079226</c:v>
                </c:pt>
                <c:pt idx="6709">
                  <c:v>3883.411658</c:v>
                </c:pt>
                <c:pt idx="6710">
                  <c:v>3789.82668</c:v>
                </c:pt>
                <c:pt idx="6711">
                  <c:v>3761.105176</c:v>
                </c:pt>
                <c:pt idx="6712">
                  <c:v>3738.077697</c:v>
                </c:pt>
                <c:pt idx="6713">
                  <c:v>3669.6294975</c:v>
                </c:pt>
                <c:pt idx="6714">
                  <c:v>3739.5</c:v>
                </c:pt>
                <c:pt idx="6715">
                  <c:v>3967.0</c:v>
                </c:pt>
                <c:pt idx="6716">
                  <c:v>3868.5</c:v>
                </c:pt>
                <c:pt idx="6717">
                  <c:v>3594.0</c:v>
                </c:pt>
                <c:pt idx="6718">
                  <c:v>3168.0</c:v>
                </c:pt>
                <c:pt idx="6719">
                  <c:v>2827.5</c:v>
                </c:pt>
                <c:pt idx="6720">
                  <c:v>2676.5</c:v>
                </c:pt>
                <c:pt idx="6721">
                  <c:v>2727.0</c:v>
                </c:pt>
                <c:pt idx="6722">
                  <c:v>2760.0</c:v>
                </c:pt>
                <c:pt idx="6723">
                  <c:v>2815.0</c:v>
                </c:pt>
                <c:pt idx="6724">
                  <c:v>2890.5</c:v>
                </c:pt>
                <c:pt idx="6725">
                  <c:v>3059.5</c:v>
                </c:pt>
                <c:pt idx="6726">
                  <c:v>3331.1526985</c:v>
                </c:pt>
                <c:pt idx="6727">
                  <c:v>3508.866102</c:v>
                </c:pt>
                <c:pt idx="6728">
                  <c:v>3637.335582</c:v>
                </c:pt>
                <c:pt idx="6729">
                  <c:v>3620.660416</c:v>
                </c:pt>
                <c:pt idx="6730">
                  <c:v>3646.926628</c:v>
                </c:pt>
                <c:pt idx="6731">
                  <c:v>3575.318608</c:v>
                </c:pt>
                <c:pt idx="6732">
                  <c:v>3602.147864</c:v>
                </c:pt>
                <c:pt idx="6733">
                  <c:v>3646.796168</c:v>
                </c:pt>
                <c:pt idx="6734">
                  <c:v>3612.323496</c:v>
                </c:pt>
                <c:pt idx="6735">
                  <c:v>3581.501266</c:v>
                </c:pt>
                <c:pt idx="6736">
                  <c:v>3467.782469</c:v>
                </c:pt>
                <c:pt idx="6737">
                  <c:v>3382.58554775</c:v>
                </c:pt>
                <c:pt idx="6738">
                  <c:v>3426.0</c:v>
                </c:pt>
                <c:pt idx="6739">
                  <c:v>3528.0</c:v>
                </c:pt>
                <c:pt idx="6740">
                  <c:v>3369.5</c:v>
                </c:pt>
                <c:pt idx="6741">
                  <c:v>3146.0</c:v>
                </c:pt>
                <c:pt idx="6742">
                  <c:v>2889.5</c:v>
                </c:pt>
                <c:pt idx="6743">
                  <c:v>2576.5</c:v>
                </c:pt>
                <c:pt idx="6744">
                  <c:v>2360.0</c:v>
                </c:pt>
                <c:pt idx="6745">
                  <c:v>2431.5</c:v>
                </c:pt>
                <c:pt idx="6746">
                  <c:v>2454.5</c:v>
                </c:pt>
                <c:pt idx="6747">
                  <c:v>2527.5</c:v>
                </c:pt>
                <c:pt idx="6748">
                  <c:v>2649.0</c:v>
                </c:pt>
                <c:pt idx="6749">
                  <c:v>2797.5</c:v>
                </c:pt>
                <c:pt idx="6750">
                  <c:v>2924.700008</c:v>
                </c:pt>
                <c:pt idx="6751">
                  <c:v>3087.30994</c:v>
                </c:pt>
                <c:pt idx="6752">
                  <c:v>3179.933448</c:v>
                </c:pt>
                <c:pt idx="6753">
                  <c:v>3241.365808</c:v>
                </c:pt>
                <c:pt idx="6754">
                  <c:v>3311.410284</c:v>
                </c:pt>
                <c:pt idx="6755">
                  <c:v>3311.12104</c:v>
                </c:pt>
                <c:pt idx="6756">
                  <c:v>3356.053048</c:v>
                </c:pt>
                <c:pt idx="6757">
                  <c:v>3266.573384</c:v>
                </c:pt>
                <c:pt idx="6758">
                  <c:v>3204.232848</c:v>
                </c:pt>
                <c:pt idx="6759">
                  <c:v>3297.761894</c:v>
                </c:pt>
                <c:pt idx="6760">
                  <c:v>3385.077622</c:v>
                </c:pt>
                <c:pt idx="6761">
                  <c:v>3447.76199175</c:v>
                </c:pt>
                <c:pt idx="6762">
                  <c:v>3580.5</c:v>
                </c:pt>
                <c:pt idx="6763">
                  <c:v>3544.0</c:v>
                </c:pt>
                <c:pt idx="6764">
                  <c:v>3333.0</c:v>
                </c:pt>
                <c:pt idx="6765">
                  <c:v>3067.5</c:v>
                </c:pt>
                <c:pt idx="6766">
                  <c:v>2783.5</c:v>
                </c:pt>
                <c:pt idx="6767">
                  <c:v>2540.0</c:v>
                </c:pt>
                <c:pt idx="6768">
                  <c:v>2392.0</c:v>
                </c:pt>
                <c:pt idx="6769">
                  <c:v>2222.0</c:v>
                </c:pt>
                <c:pt idx="6770">
                  <c:v>2133.0</c:v>
                </c:pt>
                <c:pt idx="6771">
                  <c:v>2275.0</c:v>
                </c:pt>
                <c:pt idx="6772">
                  <c:v>2393.5</c:v>
                </c:pt>
                <c:pt idx="6773">
                  <c:v>2673.0</c:v>
                </c:pt>
                <c:pt idx="6774">
                  <c:v>3179.0192955</c:v>
                </c:pt>
                <c:pt idx="6775">
                  <c:v>3536.215266</c:v>
                </c:pt>
                <c:pt idx="6776">
                  <c:v>3761.612358</c:v>
                </c:pt>
                <c:pt idx="6777">
                  <c:v>3749.84926</c:v>
                </c:pt>
                <c:pt idx="6778">
                  <c:v>3866.907988</c:v>
                </c:pt>
                <c:pt idx="6779">
                  <c:v>4038.333248</c:v>
                </c:pt>
                <c:pt idx="6780">
                  <c:v>4072.96216</c:v>
                </c:pt>
                <c:pt idx="6781">
                  <c:v>4022.251452</c:v>
                </c:pt>
                <c:pt idx="6782">
                  <c:v>4035.494004</c:v>
                </c:pt>
                <c:pt idx="6783">
                  <c:v>4056.081742</c:v>
                </c:pt>
                <c:pt idx="6784">
                  <c:v>4200.370183</c:v>
                </c:pt>
                <c:pt idx="6785">
                  <c:v>4359.464621</c:v>
                </c:pt>
                <c:pt idx="6786">
                  <c:v>4610.0</c:v>
                </c:pt>
                <c:pt idx="6787">
                  <c:v>4680.5</c:v>
                </c:pt>
                <c:pt idx="6788">
                  <c:v>4496.5</c:v>
                </c:pt>
                <c:pt idx="6789">
                  <c:v>4150.0</c:v>
                </c:pt>
                <c:pt idx="6790">
                  <c:v>3684.5</c:v>
                </c:pt>
                <c:pt idx="6791">
                  <c:v>3288.0</c:v>
                </c:pt>
                <c:pt idx="6792">
                  <c:v>3085.5</c:v>
                </c:pt>
                <c:pt idx="6793">
                  <c:v>2971.0</c:v>
                </c:pt>
                <c:pt idx="6794">
                  <c:v>2911.5</c:v>
                </c:pt>
                <c:pt idx="6795">
                  <c:v>2929.0</c:v>
                </c:pt>
                <c:pt idx="6796">
                  <c:v>3034.0</c:v>
                </c:pt>
                <c:pt idx="6797">
                  <c:v>3311.5</c:v>
                </c:pt>
                <c:pt idx="6798">
                  <c:v>3900.0679435</c:v>
                </c:pt>
                <c:pt idx="6799">
                  <c:v>4214.898052</c:v>
                </c:pt>
                <c:pt idx="6800">
                  <c:v>4273.813286</c:v>
                </c:pt>
                <c:pt idx="6801">
                  <c:v>4285.0144</c:v>
                </c:pt>
                <c:pt idx="6802">
                  <c:v>4331.228076</c:v>
                </c:pt>
                <c:pt idx="6803">
                  <c:v>4377.562688</c:v>
                </c:pt>
                <c:pt idx="6804">
                  <c:v>4360.994908</c:v>
                </c:pt>
                <c:pt idx="6805">
                  <c:v>4336.086708</c:v>
                </c:pt>
                <c:pt idx="6806">
                  <c:v>4334.743564</c:v>
                </c:pt>
                <c:pt idx="6807">
                  <c:v>4333.458882</c:v>
                </c:pt>
                <c:pt idx="6808">
                  <c:v>4458.380006</c:v>
                </c:pt>
                <c:pt idx="6809">
                  <c:v>4558.822699872</c:v>
                </c:pt>
                <c:pt idx="6810">
                  <c:v>4843.0</c:v>
                </c:pt>
                <c:pt idx="6811">
                  <c:v>4998.5</c:v>
                </c:pt>
                <c:pt idx="6812">
                  <c:v>4861.5</c:v>
                </c:pt>
                <c:pt idx="6813">
                  <c:v>4517.5</c:v>
                </c:pt>
                <c:pt idx="6814">
                  <c:v>4017.5</c:v>
                </c:pt>
                <c:pt idx="6815">
                  <c:v>3581.5</c:v>
                </c:pt>
                <c:pt idx="6816">
                  <c:v>3346.5</c:v>
                </c:pt>
                <c:pt idx="6817">
                  <c:v>3253.5</c:v>
                </c:pt>
                <c:pt idx="6818">
                  <c:v>3183.0</c:v>
                </c:pt>
                <c:pt idx="6819">
                  <c:v>3134.0</c:v>
                </c:pt>
                <c:pt idx="6820">
                  <c:v>3184.0</c:v>
                </c:pt>
                <c:pt idx="6821">
                  <c:v>3428.5</c:v>
                </c:pt>
                <c:pt idx="6822">
                  <c:v>3960.4192205</c:v>
                </c:pt>
                <c:pt idx="6823">
                  <c:v>4258.802388</c:v>
                </c:pt>
                <c:pt idx="6824">
                  <c:v>4291.693934</c:v>
                </c:pt>
                <c:pt idx="6825">
                  <c:v>4350.343688</c:v>
                </c:pt>
                <c:pt idx="6826">
                  <c:v>4377.366304</c:v>
                </c:pt>
                <c:pt idx="6827">
                  <c:v>4367.77292</c:v>
                </c:pt>
                <c:pt idx="6828">
                  <c:v>4347.140052</c:v>
                </c:pt>
                <c:pt idx="6829">
                  <c:v>4347.155328</c:v>
                </c:pt>
                <c:pt idx="6830">
                  <c:v>4343.1159</c:v>
                </c:pt>
                <c:pt idx="6831">
                  <c:v>4339.944024</c:v>
                </c:pt>
                <c:pt idx="6832">
                  <c:v>4384.155765</c:v>
                </c:pt>
                <c:pt idx="6833">
                  <c:v>4466.261299622</c:v>
                </c:pt>
                <c:pt idx="6834">
                  <c:v>4730.5</c:v>
                </c:pt>
                <c:pt idx="6835">
                  <c:v>4832.5</c:v>
                </c:pt>
                <c:pt idx="6836">
                  <c:v>4661.0</c:v>
                </c:pt>
                <c:pt idx="6837">
                  <c:v>4374.5</c:v>
                </c:pt>
                <c:pt idx="6838">
                  <c:v>3895.0</c:v>
                </c:pt>
                <c:pt idx="6839">
                  <c:v>3527.0</c:v>
                </c:pt>
                <c:pt idx="6840">
                  <c:v>3365.0</c:v>
                </c:pt>
                <c:pt idx="6841">
                  <c:v>3268.0</c:v>
                </c:pt>
                <c:pt idx="6842">
                  <c:v>3206.0</c:v>
                </c:pt>
                <c:pt idx="6843">
                  <c:v>3201.0</c:v>
                </c:pt>
                <c:pt idx="6844">
                  <c:v>3284.0</c:v>
                </c:pt>
                <c:pt idx="6845">
                  <c:v>3587.0</c:v>
                </c:pt>
                <c:pt idx="6846">
                  <c:v>4113.5605435</c:v>
                </c:pt>
                <c:pt idx="6847">
                  <c:v>4318.270354</c:v>
                </c:pt>
                <c:pt idx="6848">
                  <c:v>4318.739252</c:v>
                </c:pt>
                <c:pt idx="6849">
                  <c:v>4370.928036</c:v>
                </c:pt>
                <c:pt idx="6850">
                  <c:v>4435.480864</c:v>
                </c:pt>
                <c:pt idx="6851">
                  <c:v>4438.29456</c:v>
                </c:pt>
                <c:pt idx="6852">
                  <c:v>4487.18626</c:v>
                </c:pt>
                <c:pt idx="6853">
                  <c:v>4463.504456</c:v>
                </c:pt>
                <c:pt idx="6854">
                  <c:v>4515.568012</c:v>
                </c:pt>
                <c:pt idx="6855">
                  <c:v>4485.412814</c:v>
                </c:pt>
                <c:pt idx="6856">
                  <c:v>4437.235903</c:v>
                </c:pt>
                <c:pt idx="6857">
                  <c:v>4402.772716122</c:v>
                </c:pt>
                <c:pt idx="6858">
                  <c:v>4583.5</c:v>
                </c:pt>
                <c:pt idx="6859">
                  <c:v>4707.5</c:v>
                </c:pt>
                <c:pt idx="6860">
                  <c:v>4532.0</c:v>
                </c:pt>
                <c:pt idx="6861">
                  <c:v>4216.0</c:v>
                </c:pt>
                <c:pt idx="6862">
                  <c:v>3739.0</c:v>
                </c:pt>
                <c:pt idx="6863">
                  <c:v>3359.0</c:v>
                </c:pt>
                <c:pt idx="6864">
                  <c:v>3179.5</c:v>
                </c:pt>
                <c:pt idx="6865">
                  <c:v>3104.5</c:v>
                </c:pt>
                <c:pt idx="6866">
                  <c:v>3002.5</c:v>
                </c:pt>
                <c:pt idx="6867">
                  <c:v>2940.0</c:v>
                </c:pt>
                <c:pt idx="6868">
                  <c:v>3025.5</c:v>
                </c:pt>
                <c:pt idx="6869">
                  <c:v>3351.5</c:v>
                </c:pt>
                <c:pt idx="6870">
                  <c:v>3928.59517275</c:v>
                </c:pt>
                <c:pt idx="6871">
                  <c:v>4202.631391</c:v>
                </c:pt>
                <c:pt idx="6872">
                  <c:v>4283.498984</c:v>
                </c:pt>
                <c:pt idx="6873">
                  <c:v>4434.452884</c:v>
                </c:pt>
                <c:pt idx="6874">
                  <c:v>4496.90304</c:v>
                </c:pt>
                <c:pt idx="6875">
                  <c:v>4550.737236</c:v>
                </c:pt>
                <c:pt idx="6876">
                  <c:v>4591.618326</c:v>
                </c:pt>
                <c:pt idx="6877">
                  <c:v>4627.83314</c:v>
                </c:pt>
                <c:pt idx="6878">
                  <c:v>4601.078742</c:v>
                </c:pt>
                <c:pt idx="6879">
                  <c:v>4543.843918</c:v>
                </c:pt>
                <c:pt idx="6880">
                  <c:v>4496.472367</c:v>
                </c:pt>
                <c:pt idx="6881">
                  <c:v>4387.322930372</c:v>
                </c:pt>
                <c:pt idx="6882">
                  <c:v>4481.0</c:v>
                </c:pt>
                <c:pt idx="6883">
                  <c:v>4588.5</c:v>
                </c:pt>
                <c:pt idx="6884">
                  <c:v>4432.5</c:v>
                </c:pt>
                <c:pt idx="6885">
                  <c:v>4132.5</c:v>
                </c:pt>
                <c:pt idx="6886">
                  <c:v>3640.0</c:v>
                </c:pt>
                <c:pt idx="6887">
                  <c:v>3261.5</c:v>
                </c:pt>
                <c:pt idx="6888">
                  <c:v>3062.0</c:v>
                </c:pt>
                <c:pt idx="6889">
                  <c:v>2994.5</c:v>
                </c:pt>
                <c:pt idx="6890">
                  <c:v>2938.5</c:v>
                </c:pt>
                <c:pt idx="6891">
                  <c:v>2907.0</c:v>
                </c:pt>
                <c:pt idx="6892">
                  <c:v>2935.0</c:v>
                </c:pt>
                <c:pt idx="6893">
                  <c:v>3117.0</c:v>
                </c:pt>
                <c:pt idx="6894">
                  <c:v>3439.5856645</c:v>
                </c:pt>
                <c:pt idx="6895">
                  <c:v>3603.99027</c:v>
                </c:pt>
                <c:pt idx="6896">
                  <c:v>3840.832858</c:v>
                </c:pt>
                <c:pt idx="6897">
                  <c:v>4007.217758</c:v>
                </c:pt>
                <c:pt idx="6898">
                  <c:v>3981.325534</c:v>
                </c:pt>
                <c:pt idx="6899">
                  <c:v>3827.880492</c:v>
                </c:pt>
                <c:pt idx="6900">
                  <c:v>3791.95719</c:v>
                </c:pt>
                <c:pt idx="6901">
                  <c:v>3729.890972</c:v>
                </c:pt>
                <c:pt idx="6902">
                  <c:v>3739.23118</c:v>
                </c:pt>
                <c:pt idx="6903">
                  <c:v>3674.362868</c:v>
                </c:pt>
                <c:pt idx="6904">
                  <c:v>3605.266158</c:v>
                </c:pt>
                <c:pt idx="6905">
                  <c:v>3492.315952622</c:v>
                </c:pt>
                <c:pt idx="6906">
                  <c:v>3581.5</c:v>
                </c:pt>
                <c:pt idx="6907">
                  <c:v>3761.5</c:v>
                </c:pt>
                <c:pt idx="6908">
                  <c:v>3686.0</c:v>
                </c:pt>
                <c:pt idx="6909">
                  <c:v>3531.5</c:v>
                </c:pt>
                <c:pt idx="6910">
                  <c:v>3314.5</c:v>
                </c:pt>
                <c:pt idx="6911">
                  <c:v>3083.5</c:v>
                </c:pt>
                <c:pt idx="6912">
                  <c:v>2897.0</c:v>
                </c:pt>
                <c:pt idx="6913">
                  <c:v>2828.5</c:v>
                </c:pt>
                <c:pt idx="6914">
                  <c:v>2749.0</c:v>
                </c:pt>
                <c:pt idx="6915">
                  <c:v>2683.5</c:v>
                </c:pt>
                <c:pt idx="6916">
                  <c:v>2656.5</c:v>
                </c:pt>
                <c:pt idx="6917">
                  <c:v>2808.5</c:v>
                </c:pt>
                <c:pt idx="6918">
                  <c:v>3033.259136</c:v>
                </c:pt>
                <c:pt idx="6919">
                  <c:v>3222.367195</c:v>
                </c:pt>
                <c:pt idx="6920">
                  <c:v>3394.24149</c:v>
                </c:pt>
                <c:pt idx="6921">
                  <c:v>3457.034996</c:v>
                </c:pt>
                <c:pt idx="6922">
                  <c:v>3629.629335</c:v>
                </c:pt>
                <c:pt idx="6923">
                  <c:v>3683.32269</c:v>
                </c:pt>
                <c:pt idx="6924">
                  <c:v>3767.00921</c:v>
                </c:pt>
                <c:pt idx="6925">
                  <c:v>3870.152367</c:v>
                </c:pt>
                <c:pt idx="6926">
                  <c:v>3917.440896</c:v>
                </c:pt>
                <c:pt idx="6927">
                  <c:v>3925.539569</c:v>
                </c:pt>
                <c:pt idx="6928">
                  <c:v>3938.2758435</c:v>
                </c:pt>
                <c:pt idx="6929">
                  <c:v>3959.061866186</c:v>
                </c:pt>
                <c:pt idx="6930">
                  <c:v>4185.5</c:v>
                </c:pt>
                <c:pt idx="6931">
                  <c:v>4375.0</c:v>
                </c:pt>
                <c:pt idx="6932">
                  <c:v>4227.5</c:v>
                </c:pt>
                <c:pt idx="6933">
                  <c:v>3943.5</c:v>
                </c:pt>
                <c:pt idx="6934">
                  <c:v>3605.5</c:v>
                </c:pt>
                <c:pt idx="6935">
                  <c:v>3243.5</c:v>
                </c:pt>
                <c:pt idx="6936">
                  <c:v>2933.5</c:v>
                </c:pt>
                <c:pt idx="6937">
                  <c:v>2735.0</c:v>
                </c:pt>
                <c:pt idx="6938">
                  <c:v>2609.0</c:v>
                </c:pt>
                <c:pt idx="6939">
                  <c:v>2451.5</c:v>
                </c:pt>
                <c:pt idx="6940">
                  <c:v>2461.0</c:v>
                </c:pt>
                <c:pt idx="6941">
                  <c:v>2672.0</c:v>
                </c:pt>
                <c:pt idx="6942">
                  <c:v>3196.4549455</c:v>
                </c:pt>
                <c:pt idx="6943">
                  <c:v>3657.320832</c:v>
                </c:pt>
                <c:pt idx="6944">
                  <c:v>3905.696012</c:v>
                </c:pt>
                <c:pt idx="6945">
                  <c:v>3996.826168</c:v>
                </c:pt>
                <c:pt idx="6946">
                  <c:v>4080.850532</c:v>
                </c:pt>
                <c:pt idx="6947">
                  <c:v>4187.888876</c:v>
                </c:pt>
                <c:pt idx="6948">
                  <c:v>4269.289664</c:v>
                </c:pt>
                <c:pt idx="6949">
                  <c:v>4447.270448</c:v>
                </c:pt>
                <c:pt idx="6950">
                  <c:v>4514.606874</c:v>
                </c:pt>
                <c:pt idx="6951">
                  <c:v>4550.973878</c:v>
                </c:pt>
                <c:pt idx="6952">
                  <c:v>4618.886137</c:v>
                </c:pt>
                <c:pt idx="6953">
                  <c:v>4670.988884</c:v>
                </c:pt>
                <c:pt idx="6954">
                  <c:v>4844.0</c:v>
                </c:pt>
                <c:pt idx="6955">
                  <c:v>4932.5</c:v>
                </c:pt>
                <c:pt idx="6956">
                  <c:v>4692.0</c:v>
                </c:pt>
                <c:pt idx="6957">
                  <c:v>4299.0</c:v>
                </c:pt>
                <c:pt idx="6958">
                  <c:v>3807.0</c:v>
                </c:pt>
                <c:pt idx="6959">
                  <c:v>3380.5</c:v>
                </c:pt>
                <c:pt idx="6960">
                  <c:v>3124.0</c:v>
                </c:pt>
                <c:pt idx="6961">
                  <c:v>2970.0</c:v>
                </c:pt>
                <c:pt idx="6962">
                  <c:v>2922.0</c:v>
                </c:pt>
                <c:pt idx="6963">
                  <c:v>2905.5</c:v>
                </c:pt>
                <c:pt idx="6964">
                  <c:v>2985.0</c:v>
                </c:pt>
                <c:pt idx="6965">
                  <c:v>3287.0</c:v>
                </c:pt>
                <c:pt idx="6966">
                  <c:v>3855.762915622</c:v>
                </c:pt>
                <c:pt idx="6967">
                  <c:v>4165.7798145</c:v>
                </c:pt>
                <c:pt idx="6968">
                  <c:v>4307.213373</c:v>
                </c:pt>
                <c:pt idx="6969">
                  <c:v>4430.207537</c:v>
                </c:pt>
                <c:pt idx="6970">
                  <c:v>4434.890252</c:v>
                </c:pt>
                <c:pt idx="6971">
                  <c:v>4501.735712</c:v>
                </c:pt>
                <c:pt idx="6972">
                  <c:v>4572.096772</c:v>
                </c:pt>
                <c:pt idx="6973">
                  <c:v>4672.15986</c:v>
                </c:pt>
                <c:pt idx="6974">
                  <c:v>4645.881416</c:v>
                </c:pt>
                <c:pt idx="6975">
                  <c:v>4607.191762</c:v>
                </c:pt>
                <c:pt idx="6976">
                  <c:v>4587.03873</c:v>
                </c:pt>
                <c:pt idx="6977">
                  <c:v>4551.785547872</c:v>
                </c:pt>
                <c:pt idx="6978">
                  <c:v>4786.5</c:v>
                </c:pt>
                <c:pt idx="6979">
                  <c:v>4847.0</c:v>
                </c:pt>
                <c:pt idx="6980">
                  <c:v>4665.0</c:v>
                </c:pt>
                <c:pt idx="6981">
                  <c:v>4151.5</c:v>
                </c:pt>
                <c:pt idx="6982">
                  <c:v>3379.5</c:v>
                </c:pt>
                <c:pt idx="6983">
                  <c:v>2918.5</c:v>
                </c:pt>
                <c:pt idx="6984">
                  <c:v>2766.5</c:v>
                </c:pt>
                <c:pt idx="6985">
                  <c:v>2607.5</c:v>
                </c:pt>
                <c:pt idx="6986">
                  <c:v>2430.0</c:v>
                </c:pt>
                <c:pt idx="6987">
                  <c:v>2347.5</c:v>
                </c:pt>
                <c:pt idx="6988">
                  <c:v>2315.5</c:v>
                </c:pt>
                <c:pt idx="6989">
                  <c:v>2577.5</c:v>
                </c:pt>
                <c:pt idx="6990">
                  <c:v>3086.3128175</c:v>
                </c:pt>
                <c:pt idx="6991">
                  <c:v>3241.761854</c:v>
                </c:pt>
                <c:pt idx="6992">
                  <c:v>3306.871876</c:v>
                </c:pt>
                <c:pt idx="6993">
                  <c:v>3329.847256</c:v>
                </c:pt>
                <c:pt idx="6994">
                  <c:v>3368.497992</c:v>
                </c:pt>
                <c:pt idx="6995">
                  <c:v>3386.521544</c:v>
                </c:pt>
                <c:pt idx="6996">
                  <c:v>3370.736696</c:v>
                </c:pt>
                <c:pt idx="6997">
                  <c:v>3341.236828</c:v>
                </c:pt>
                <c:pt idx="6998">
                  <c:v>3282.019788</c:v>
                </c:pt>
                <c:pt idx="6999">
                  <c:v>3377.098768</c:v>
                </c:pt>
                <c:pt idx="7000">
                  <c:v>3472.798997</c:v>
                </c:pt>
                <c:pt idx="7001">
                  <c:v>3599.72987325</c:v>
                </c:pt>
                <c:pt idx="7002">
                  <c:v>3800.5</c:v>
                </c:pt>
                <c:pt idx="7003">
                  <c:v>3872.5</c:v>
                </c:pt>
                <c:pt idx="7004">
                  <c:v>3693.0</c:v>
                </c:pt>
                <c:pt idx="7005">
                  <c:v>3405.5</c:v>
                </c:pt>
                <c:pt idx="7006">
                  <c:v>2888.5</c:v>
                </c:pt>
                <c:pt idx="7007">
                  <c:v>2572.0</c:v>
                </c:pt>
                <c:pt idx="7008">
                  <c:v>2470.0</c:v>
                </c:pt>
                <c:pt idx="7009">
                  <c:v>2484.0</c:v>
                </c:pt>
                <c:pt idx="7010">
                  <c:v>2407.0</c:v>
                </c:pt>
                <c:pt idx="7011">
                  <c:v>2464.0</c:v>
                </c:pt>
                <c:pt idx="7012">
                  <c:v>2582.5</c:v>
                </c:pt>
                <c:pt idx="7013">
                  <c:v>2956.5</c:v>
                </c:pt>
                <c:pt idx="7014">
                  <c:v>3581.0865195</c:v>
                </c:pt>
                <c:pt idx="7015">
                  <c:v>3817.64546</c:v>
                </c:pt>
                <c:pt idx="7016">
                  <c:v>3868.276272</c:v>
                </c:pt>
                <c:pt idx="7017">
                  <c:v>3944.052896</c:v>
                </c:pt>
                <c:pt idx="7018">
                  <c:v>4039.7235</c:v>
                </c:pt>
                <c:pt idx="7019">
                  <c:v>4090.586896</c:v>
                </c:pt>
                <c:pt idx="7020">
                  <c:v>4062.800432</c:v>
                </c:pt>
                <c:pt idx="7021">
                  <c:v>4085.99481</c:v>
                </c:pt>
                <c:pt idx="7022">
                  <c:v>4044.627174</c:v>
                </c:pt>
                <c:pt idx="7023">
                  <c:v>4065.719084</c:v>
                </c:pt>
                <c:pt idx="7024">
                  <c:v>4154.068822</c:v>
                </c:pt>
                <c:pt idx="7025">
                  <c:v>4228.78633125</c:v>
                </c:pt>
                <c:pt idx="7026">
                  <c:v>4456.0</c:v>
                </c:pt>
                <c:pt idx="7027">
                  <c:v>4558.0</c:v>
                </c:pt>
                <c:pt idx="7028">
                  <c:v>4373.0</c:v>
                </c:pt>
                <c:pt idx="7029">
                  <c:v>4046.5</c:v>
                </c:pt>
                <c:pt idx="7030">
                  <c:v>3563.5</c:v>
                </c:pt>
                <c:pt idx="7031">
                  <c:v>3179.5</c:v>
                </c:pt>
                <c:pt idx="7032">
                  <c:v>2953.5</c:v>
                </c:pt>
                <c:pt idx="7033">
                  <c:v>2867.5</c:v>
                </c:pt>
                <c:pt idx="7034">
                  <c:v>2790.0</c:v>
                </c:pt>
                <c:pt idx="7035">
                  <c:v>2800.0</c:v>
                </c:pt>
                <c:pt idx="7036">
                  <c:v>2844.0</c:v>
                </c:pt>
                <c:pt idx="7037">
                  <c:v>3112.5</c:v>
                </c:pt>
                <c:pt idx="7038">
                  <c:v>3662.0274305</c:v>
                </c:pt>
                <c:pt idx="7039">
                  <c:v>3981.942776</c:v>
                </c:pt>
                <c:pt idx="7040">
                  <c:v>3986.108692</c:v>
                </c:pt>
                <c:pt idx="7041">
                  <c:v>4009.73088</c:v>
                </c:pt>
                <c:pt idx="7042">
                  <c:v>4101.444768</c:v>
                </c:pt>
                <c:pt idx="7043">
                  <c:v>4164.562144</c:v>
                </c:pt>
                <c:pt idx="7044">
                  <c:v>4124.847104</c:v>
                </c:pt>
                <c:pt idx="7045">
                  <c:v>4106.038648</c:v>
                </c:pt>
                <c:pt idx="7046">
                  <c:v>4115.009256</c:v>
                </c:pt>
                <c:pt idx="7047">
                  <c:v>4158.73622</c:v>
                </c:pt>
                <c:pt idx="7048">
                  <c:v>4243.7843695</c:v>
                </c:pt>
                <c:pt idx="7049">
                  <c:v>4331.64333225</c:v>
                </c:pt>
                <c:pt idx="7050">
                  <c:v>4577.0</c:v>
                </c:pt>
                <c:pt idx="7051">
                  <c:v>4690.5</c:v>
                </c:pt>
                <c:pt idx="7052">
                  <c:v>4588.5</c:v>
                </c:pt>
                <c:pt idx="7053">
                  <c:v>4356.0</c:v>
                </c:pt>
                <c:pt idx="7054">
                  <c:v>3938.0</c:v>
                </c:pt>
                <c:pt idx="7055">
                  <c:v>3576.0</c:v>
                </c:pt>
                <c:pt idx="7056">
                  <c:v>3320.5</c:v>
                </c:pt>
                <c:pt idx="7057">
                  <c:v>3174.5</c:v>
                </c:pt>
                <c:pt idx="7058">
                  <c:v>3071.5</c:v>
                </c:pt>
                <c:pt idx="7059">
                  <c:v>3028.5</c:v>
                </c:pt>
                <c:pt idx="7060">
                  <c:v>3031.0</c:v>
                </c:pt>
                <c:pt idx="7061">
                  <c:v>3167.5</c:v>
                </c:pt>
                <c:pt idx="7062">
                  <c:v>3482.686622</c:v>
                </c:pt>
                <c:pt idx="7063">
                  <c:v>3714.769498</c:v>
                </c:pt>
                <c:pt idx="7064">
                  <c:v>3856.663492</c:v>
                </c:pt>
                <c:pt idx="7065">
                  <c:v>3916.061356</c:v>
                </c:pt>
                <c:pt idx="7066">
                  <c:v>3960.230788</c:v>
                </c:pt>
                <c:pt idx="7067">
                  <c:v>3901.107044</c:v>
                </c:pt>
                <c:pt idx="7068">
                  <c:v>3800.16562</c:v>
                </c:pt>
                <c:pt idx="7069">
                  <c:v>3688.68526</c:v>
                </c:pt>
                <c:pt idx="7070">
                  <c:v>3622.176148</c:v>
                </c:pt>
                <c:pt idx="7071">
                  <c:v>3652.579006</c:v>
                </c:pt>
                <c:pt idx="7072">
                  <c:v>3726.695856</c:v>
                </c:pt>
                <c:pt idx="7073">
                  <c:v>3837.32624325</c:v>
                </c:pt>
                <c:pt idx="7074">
                  <c:v>4147.5</c:v>
                </c:pt>
                <c:pt idx="7075">
                  <c:v>4283.5</c:v>
                </c:pt>
                <c:pt idx="7076">
                  <c:v>4194.5</c:v>
                </c:pt>
                <c:pt idx="7077">
                  <c:v>4027.5</c:v>
                </c:pt>
                <c:pt idx="7078">
                  <c:v>3706.5</c:v>
                </c:pt>
                <c:pt idx="7079">
                  <c:v>3420.5</c:v>
                </c:pt>
                <c:pt idx="7080">
                  <c:v>3216.5</c:v>
                </c:pt>
                <c:pt idx="7081">
                  <c:v>3106.5</c:v>
                </c:pt>
                <c:pt idx="7082">
                  <c:v>3066.0</c:v>
                </c:pt>
                <c:pt idx="7083">
                  <c:v>3062.5</c:v>
                </c:pt>
                <c:pt idx="7084">
                  <c:v>3109.5</c:v>
                </c:pt>
                <c:pt idx="7085">
                  <c:v>3220.5</c:v>
                </c:pt>
                <c:pt idx="7086">
                  <c:v>3417.2712405</c:v>
                </c:pt>
                <c:pt idx="7087">
                  <c:v>3557.794624</c:v>
                </c:pt>
                <c:pt idx="7088">
                  <c:v>3728.07856</c:v>
                </c:pt>
                <c:pt idx="7089">
                  <c:v>3871.548992</c:v>
                </c:pt>
                <c:pt idx="7090">
                  <c:v>3929.145964</c:v>
                </c:pt>
                <c:pt idx="7091">
                  <c:v>3943.038456</c:v>
                </c:pt>
                <c:pt idx="7092">
                  <c:v>3890.305916</c:v>
                </c:pt>
                <c:pt idx="7093">
                  <c:v>3809.871456</c:v>
                </c:pt>
                <c:pt idx="7094">
                  <c:v>3760.824784</c:v>
                </c:pt>
                <c:pt idx="7095">
                  <c:v>3769.569764</c:v>
                </c:pt>
                <c:pt idx="7096">
                  <c:v>3806.32562</c:v>
                </c:pt>
                <c:pt idx="7097">
                  <c:v>3923.033387372</c:v>
                </c:pt>
                <c:pt idx="7098">
                  <c:v>4257.5</c:v>
                </c:pt>
                <c:pt idx="7099">
                  <c:v>4413.0</c:v>
                </c:pt>
                <c:pt idx="7100">
                  <c:v>4335.0</c:v>
                </c:pt>
                <c:pt idx="7101">
                  <c:v>4139.5</c:v>
                </c:pt>
                <c:pt idx="7102">
                  <c:v>3766.5</c:v>
                </c:pt>
                <c:pt idx="7103">
                  <c:v>3439.0</c:v>
                </c:pt>
                <c:pt idx="7104">
                  <c:v>3248.0</c:v>
                </c:pt>
                <c:pt idx="7105">
                  <c:v>3153.5</c:v>
                </c:pt>
                <c:pt idx="7106">
                  <c:v>3134.5</c:v>
                </c:pt>
                <c:pt idx="7107">
                  <c:v>3130.5</c:v>
                </c:pt>
                <c:pt idx="7108">
                  <c:v>3240.5</c:v>
                </c:pt>
                <c:pt idx="7109">
                  <c:v>3528.5</c:v>
                </c:pt>
                <c:pt idx="7110">
                  <c:v>3996.3050455</c:v>
                </c:pt>
                <c:pt idx="7111">
                  <c:v>4233.584772</c:v>
                </c:pt>
                <c:pt idx="7112">
                  <c:v>4279.778044</c:v>
                </c:pt>
                <c:pt idx="7113">
                  <c:v>4331.69716</c:v>
                </c:pt>
                <c:pt idx="7114">
                  <c:v>4367.591116</c:v>
                </c:pt>
                <c:pt idx="7115">
                  <c:v>4374.4292</c:v>
                </c:pt>
                <c:pt idx="7116">
                  <c:v>4381.330928</c:v>
                </c:pt>
                <c:pt idx="7117">
                  <c:v>4401.2209</c:v>
                </c:pt>
                <c:pt idx="7118">
                  <c:v>4354.135756</c:v>
                </c:pt>
                <c:pt idx="7119">
                  <c:v>4388.55059</c:v>
                </c:pt>
                <c:pt idx="7120">
                  <c:v>4332.735232</c:v>
                </c:pt>
                <c:pt idx="7121">
                  <c:v>4289.304678936</c:v>
                </c:pt>
                <c:pt idx="7122">
                  <c:v>4614.0</c:v>
                </c:pt>
                <c:pt idx="7123">
                  <c:v>4808.0</c:v>
                </c:pt>
                <c:pt idx="7124">
                  <c:v>4676.5</c:v>
                </c:pt>
                <c:pt idx="7125">
                  <c:v>4381.5</c:v>
                </c:pt>
                <c:pt idx="7126">
                  <c:v>3910.0</c:v>
                </c:pt>
                <c:pt idx="7127">
                  <c:v>3522.0</c:v>
                </c:pt>
                <c:pt idx="7128">
                  <c:v>3280.5</c:v>
                </c:pt>
                <c:pt idx="7129">
                  <c:v>3175.0</c:v>
                </c:pt>
                <c:pt idx="7130">
                  <c:v>3072.5</c:v>
                </c:pt>
                <c:pt idx="7131">
                  <c:v>2982.5</c:v>
                </c:pt>
                <c:pt idx="7132">
                  <c:v>3099.5</c:v>
                </c:pt>
                <c:pt idx="7133">
                  <c:v>3349.0</c:v>
                </c:pt>
                <c:pt idx="7134">
                  <c:v>3965.483482</c:v>
                </c:pt>
                <c:pt idx="7135">
                  <c:v>4251.963942</c:v>
                </c:pt>
                <c:pt idx="7136">
                  <c:v>4299.89961</c:v>
                </c:pt>
                <c:pt idx="7137">
                  <c:v>4426.798364</c:v>
                </c:pt>
                <c:pt idx="7138">
                  <c:v>4556.314404</c:v>
                </c:pt>
                <c:pt idx="7139">
                  <c:v>4550.582692</c:v>
                </c:pt>
                <c:pt idx="7140">
                  <c:v>4622.999862</c:v>
                </c:pt>
                <c:pt idx="7141">
                  <c:v>4625.390612</c:v>
                </c:pt>
                <c:pt idx="7142">
                  <c:v>4595.898258</c:v>
                </c:pt>
                <c:pt idx="7143">
                  <c:v>4583.45938</c:v>
                </c:pt>
                <c:pt idx="7144">
                  <c:v>4543.7165945</c:v>
                </c:pt>
                <c:pt idx="7145">
                  <c:v>4519.8575975</c:v>
                </c:pt>
                <c:pt idx="7146">
                  <c:v>4778.0</c:v>
                </c:pt>
                <c:pt idx="7147">
                  <c:v>4875.0</c:v>
                </c:pt>
                <c:pt idx="7148">
                  <c:v>4729.0</c:v>
                </c:pt>
                <c:pt idx="7149">
                  <c:v>4425.0</c:v>
                </c:pt>
                <c:pt idx="7150">
                  <c:v>3983.0</c:v>
                </c:pt>
                <c:pt idx="7151">
                  <c:v>3598.0</c:v>
                </c:pt>
                <c:pt idx="7152">
                  <c:v>3343.5</c:v>
                </c:pt>
                <c:pt idx="7153">
                  <c:v>3208.5</c:v>
                </c:pt>
                <c:pt idx="7154">
                  <c:v>3105.5</c:v>
                </c:pt>
                <c:pt idx="7155">
                  <c:v>3065.0</c:v>
                </c:pt>
                <c:pt idx="7156">
                  <c:v>3175.5</c:v>
                </c:pt>
                <c:pt idx="7157">
                  <c:v>3466.0</c:v>
                </c:pt>
                <c:pt idx="7158">
                  <c:v>4050.3291765</c:v>
                </c:pt>
                <c:pt idx="7159">
                  <c:v>4309.38058</c:v>
                </c:pt>
                <c:pt idx="7160">
                  <c:v>4323.265924</c:v>
                </c:pt>
                <c:pt idx="7161">
                  <c:v>4378.840316</c:v>
                </c:pt>
                <c:pt idx="7162">
                  <c:v>4424.428628</c:v>
                </c:pt>
                <c:pt idx="7163">
                  <c:v>4462.070712</c:v>
                </c:pt>
                <c:pt idx="7164">
                  <c:v>4497.241104</c:v>
                </c:pt>
                <c:pt idx="7165">
                  <c:v>4504.731596</c:v>
                </c:pt>
                <c:pt idx="7166">
                  <c:v>4533.435684</c:v>
                </c:pt>
                <c:pt idx="7167">
                  <c:v>4537.941514</c:v>
                </c:pt>
                <c:pt idx="7168">
                  <c:v>4531.342268</c:v>
                </c:pt>
                <c:pt idx="7169">
                  <c:v>4534.204115596</c:v>
                </c:pt>
                <c:pt idx="7170">
                  <c:v>4764.0</c:v>
                </c:pt>
                <c:pt idx="7171">
                  <c:v>4784.0</c:v>
                </c:pt>
                <c:pt idx="7172">
                  <c:v>4648.5</c:v>
                </c:pt>
                <c:pt idx="7173">
                  <c:v>4353.0</c:v>
                </c:pt>
                <c:pt idx="7174">
                  <c:v>3927.0</c:v>
                </c:pt>
                <c:pt idx="7175">
                  <c:v>3548.0</c:v>
                </c:pt>
                <c:pt idx="7176">
                  <c:v>3345.0</c:v>
                </c:pt>
                <c:pt idx="7177">
                  <c:v>3244.0</c:v>
                </c:pt>
                <c:pt idx="7178">
                  <c:v>3183.5</c:v>
                </c:pt>
                <c:pt idx="7179">
                  <c:v>3186.0</c:v>
                </c:pt>
                <c:pt idx="7180">
                  <c:v>3284.5</c:v>
                </c:pt>
                <c:pt idx="7181">
                  <c:v>3579.0</c:v>
                </c:pt>
                <c:pt idx="7182">
                  <c:v>4111.8100685</c:v>
                </c:pt>
                <c:pt idx="7183">
                  <c:v>4341.397754</c:v>
                </c:pt>
                <c:pt idx="7184">
                  <c:v>4334.30266</c:v>
                </c:pt>
                <c:pt idx="7185">
                  <c:v>4334.841388</c:v>
                </c:pt>
                <c:pt idx="7186">
                  <c:v>4376.262388</c:v>
                </c:pt>
                <c:pt idx="7187">
                  <c:v>4376.192624</c:v>
                </c:pt>
                <c:pt idx="7188">
                  <c:v>4306.62154</c:v>
                </c:pt>
                <c:pt idx="7189">
                  <c:v>4296.941736</c:v>
                </c:pt>
                <c:pt idx="7190">
                  <c:v>4248.768808</c:v>
                </c:pt>
                <c:pt idx="7191">
                  <c:v>4232.215126</c:v>
                </c:pt>
                <c:pt idx="7192">
                  <c:v>4132.368508</c:v>
                </c:pt>
                <c:pt idx="7193">
                  <c:v>4166.144453686</c:v>
                </c:pt>
                <c:pt idx="7194">
                  <c:v>4366.5</c:v>
                </c:pt>
                <c:pt idx="7195">
                  <c:v>4234.0</c:v>
                </c:pt>
                <c:pt idx="7196">
                  <c:v>3976.0</c:v>
                </c:pt>
                <c:pt idx="7197">
                  <c:v>3604.5</c:v>
                </c:pt>
                <c:pt idx="7198">
                  <c:v>3038.0</c:v>
                </c:pt>
                <c:pt idx="7199">
                  <c:v>2674.5</c:v>
                </c:pt>
                <c:pt idx="7200">
                  <c:v>2495.5</c:v>
                </c:pt>
                <c:pt idx="7201">
                  <c:v>2424.5</c:v>
                </c:pt>
                <c:pt idx="7202">
                  <c:v>2405.0</c:v>
                </c:pt>
                <c:pt idx="7203">
                  <c:v>2433.5</c:v>
                </c:pt>
                <c:pt idx="7204">
                  <c:v>2505.5</c:v>
                </c:pt>
                <c:pt idx="7205">
                  <c:v>2798.5</c:v>
                </c:pt>
                <c:pt idx="7206">
                  <c:v>3342.8239385</c:v>
                </c:pt>
                <c:pt idx="7207">
                  <c:v>3634.553484</c:v>
                </c:pt>
                <c:pt idx="7208">
                  <c:v>3692.988304</c:v>
                </c:pt>
                <c:pt idx="7209">
                  <c:v>3737.137456</c:v>
                </c:pt>
                <c:pt idx="7210">
                  <c:v>3759.375636</c:v>
                </c:pt>
                <c:pt idx="7211">
                  <c:v>3739.377272</c:v>
                </c:pt>
                <c:pt idx="7212">
                  <c:v>3652.959532</c:v>
                </c:pt>
                <c:pt idx="7213">
                  <c:v>3683.859568</c:v>
                </c:pt>
                <c:pt idx="7214">
                  <c:v>3740.731908</c:v>
                </c:pt>
                <c:pt idx="7215">
                  <c:v>3777.574028</c:v>
                </c:pt>
                <c:pt idx="7216">
                  <c:v>3748.024684</c:v>
                </c:pt>
                <c:pt idx="7217">
                  <c:v>3884.63729775</c:v>
                </c:pt>
                <c:pt idx="7218">
                  <c:v>4141.0</c:v>
                </c:pt>
                <c:pt idx="7219">
                  <c:v>4059.0</c:v>
                </c:pt>
                <c:pt idx="7220">
                  <c:v>3892.5</c:v>
                </c:pt>
                <c:pt idx="7221">
                  <c:v>3654.5</c:v>
                </c:pt>
                <c:pt idx="7222">
                  <c:v>3223.5</c:v>
                </c:pt>
                <c:pt idx="7223">
                  <c:v>2838.0</c:v>
                </c:pt>
                <c:pt idx="7224">
                  <c:v>2678.0</c:v>
                </c:pt>
                <c:pt idx="7225">
                  <c:v>2581.5</c:v>
                </c:pt>
                <c:pt idx="7226">
                  <c:v>2570.0</c:v>
                </c:pt>
                <c:pt idx="7227">
                  <c:v>2590.5</c:v>
                </c:pt>
                <c:pt idx="7228">
                  <c:v>2661.0</c:v>
                </c:pt>
                <c:pt idx="7229">
                  <c:v>2841.5</c:v>
                </c:pt>
                <c:pt idx="7230">
                  <c:v>3160.71598</c:v>
                </c:pt>
                <c:pt idx="7231">
                  <c:v>3421.043866</c:v>
                </c:pt>
                <c:pt idx="7232">
                  <c:v>3618.155568</c:v>
                </c:pt>
                <c:pt idx="7233">
                  <c:v>3809.174432</c:v>
                </c:pt>
                <c:pt idx="7234">
                  <c:v>3834.506944</c:v>
                </c:pt>
                <c:pt idx="7235">
                  <c:v>3919.00187</c:v>
                </c:pt>
                <c:pt idx="7236">
                  <c:v>3753.177142</c:v>
                </c:pt>
                <c:pt idx="7237">
                  <c:v>3615.555777</c:v>
                </c:pt>
                <c:pt idx="7238">
                  <c:v>3540.580368</c:v>
                </c:pt>
                <c:pt idx="7239">
                  <c:v>3525.7872</c:v>
                </c:pt>
                <c:pt idx="7240">
                  <c:v>3532.51003</c:v>
                </c:pt>
                <c:pt idx="7241">
                  <c:v>3654.021930346</c:v>
                </c:pt>
                <c:pt idx="7242">
                  <c:v>3968.5</c:v>
                </c:pt>
                <c:pt idx="7243">
                  <c:v>3969.0</c:v>
                </c:pt>
                <c:pt idx="7244">
                  <c:v>3878.5</c:v>
                </c:pt>
                <c:pt idx="7245">
                  <c:v>3691.5</c:v>
                </c:pt>
                <c:pt idx="7246">
                  <c:v>3407.5</c:v>
                </c:pt>
                <c:pt idx="7247">
                  <c:v>3209.5</c:v>
                </c:pt>
                <c:pt idx="7248">
                  <c:v>3097.5</c:v>
                </c:pt>
                <c:pt idx="7249">
                  <c:v>2984.5</c:v>
                </c:pt>
                <c:pt idx="7250">
                  <c:v>2950.0</c:v>
                </c:pt>
                <c:pt idx="7251">
                  <c:v>2898.0</c:v>
                </c:pt>
                <c:pt idx="7252">
                  <c:v>2895.5</c:v>
                </c:pt>
                <c:pt idx="7253">
                  <c:v>2980.0</c:v>
                </c:pt>
                <c:pt idx="7254">
                  <c:v>3157.75748075</c:v>
                </c:pt>
                <c:pt idx="7255">
                  <c:v>3307.976116</c:v>
                </c:pt>
                <c:pt idx="7256">
                  <c:v>3512.172272</c:v>
                </c:pt>
                <c:pt idx="7257">
                  <c:v>3676.596196</c:v>
                </c:pt>
                <c:pt idx="7258">
                  <c:v>3742.554568</c:v>
                </c:pt>
                <c:pt idx="7259">
                  <c:v>3714.776492</c:v>
                </c:pt>
                <c:pt idx="7260">
                  <c:v>3658.591</c:v>
                </c:pt>
                <c:pt idx="7261">
                  <c:v>3553.149836</c:v>
                </c:pt>
                <c:pt idx="7262">
                  <c:v>3538.457496</c:v>
                </c:pt>
                <c:pt idx="7263">
                  <c:v>3514.524868</c:v>
                </c:pt>
                <c:pt idx="7264">
                  <c:v>3561.165304</c:v>
                </c:pt>
                <c:pt idx="7265">
                  <c:v>3686.476826564</c:v>
                </c:pt>
                <c:pt idx="7266">
                  <c:v>4103.5</c:v>
                </c:pt>
                <c:pt idx="7267">
                  <c:v>4185.5</c:v>
                </c:pt>
                <c:pt idx="7268">
                  <c:v>4069.0</c:v>
                </c:pt>
                <c:pt idx="7269">
                  <c:v>3864.5</c:v>
                </c:pt>
                <c:pt idx="7270">
                  <c:v>3611.5</c:v>
                </c:pt>
                <c:pt idx="7271">
                  <c:v>3245.0</c:v>
                </c:pt>
                <c:pt idx="7272">
                  <c:v>2888.5</c:v>
                </c:pt>
                <c:pt idx="7273">
                  <c:v>2801.5</c:v>
                </c:pt>
                <c:pt idx="7274">
                  <c:v>2805.5</c:v>
                </c:pt>
                <c:pt idx="7275">
                  <c:v>2838.5</c:v>
                </c:pt>
                <c:pt idx="7276">
                  <c:v>2994.5</c:v>
                </c:pt>
                <c:pt idx="7277">
                  <c:v>3237.0</c:v>
                </c:pt>
                <c:pt idx="7278">
                  <c:v>3599.48999975</c:v>
                </c:pt>
                <c:pt idx="7279">
                  <c:v>3852.192298</c:v>
                </c:pt>
                <c:pt idx="7280">
                  <c:v>3954.021996</c:v>
                </c:pt>
                <c:pt idx="7281">
                  <c:v>4069.291312</c:v>
                </c:pt>
                <c:pt idx="7282">
                  <c:v>4174.353076</c:v>
                </c:pt>
                <c:pt idx="7283">
                  <c:v>4151.831012</c:v>
                </c:pt>
                <c:pt idx="7284">
                  <c:v>4126.568264</c:v>
                </c:pt>
                <c:pt idx="7285">
                  <c:v>4122.142692</c:v>
                </c:pt>
                <c:pt idx="7286">
                  <c:v>4132.017288</c:v>
                </c:pt>
                <c:pt idx="7287">
                  <c:v>4213.036686</c:v>
                </c:pt>
                <c:pt idx="7288">
                  <c:v>4347.687082</c:v>
                </c:pt>
                <c:pt idx="7289">
                  <c:v>4628.066894904</c:v>
                </c:pt>
                <c:pt idx="7290">
                  <c:v>4597.5</c:v>
                </c:pt>
                <c:pt idx="7291">
                  <c:v>4453.5</c:v>
                </c:pt>
                <c:pt idx="7292">
                  <c:v>4223.5</c:v>
                </c:pt>
                <c:pt idx="7293">
                  <c:v>3895.0</c:v>
                </c:pt>
                <c:pt idx="7294">
                  <c:v>3451.0</c:v>
                </c:pt>
                <c:pt idx="7295">
                  <c:v>2967.5</c:v>
                </c:pt>
                <c:pt idx="7296">
                  <c:v>2707.0</c:v>
                </c:pt>
                <c:pt idx="7297">
                  <c:v>2669.5</c:v>
                </c:pt>
                <c:pt idx="7298">
                  <c:v>2635.5</c:v>
                </c:pt>
                <c:pt idx="7299">
                  <c:v>2703.5</c:v>
                </c:pt>
                <c:pt idx="7300">
                  <c:v>2892.5</c:v>
                </c:pt>
                <c:pt idx="7301">
                  <c:v>3325.0</c:v>
                </c:pt>
                <c:pt idx="7302">
                  <c:v>3836.38907625</c:v>
                </c:pt>
                <c:pt idx="7303">
                  <c:v>4125.598038</c:v>
                </c:pt>
                <c:pt idx="7304">
                  <c:v>4302.289678</c:v>
                </c:pt>
                <c:pt idx="7305">
                  <c:v>4355.133128</c:v>
                </c:pt>
                <c:pt idx="7306">
                  <c:v>4451.066648</c:v>
                </c:pt>
                <c:pt idx="7307">
                  <c:v>4484.50424</c:v>
                </c:pt>
                <c:pt idx="7308">
                  <c:v>4487.773244</c:v>
                </c:pt>
                <c:pt idx="7309">
                  <c:v>4483.292432</c:v>
                </c:pt>
                <c:pt idx="7310">
                  <c:v>4515.200146</c:v>
                </c:pt>
                <c:pt idx="7311">
                  <c:v>4484.761866</c:v>
                </c:pt>
                <c:pt idx="7312">
                  <c:v>4481.955608</c:v>
                </c:pt>
                <c:pt idx="7313">
                  <c:v>4731.505002862</c:v>
                </c:pt>
                <c:pt idx="7314">
                  <c:v>4633.5</c:v>
                </c:pt>
                <c:pt idx="7315">
                  <c:v>4440.0</c:v>
                </c:pt>
                <c:pt idx="7316">
                  <c:v>4228.0</c:v>
                </c:pt>
                <c:pt idx="7317">
                  <c:v>3826.5</c:v>
                </c:pt>
                <c:pt idx="7318">
                  <c:v>3346.0</c:v>
                </c:pt>
                <c:pt idx="7319">
                  <c:v>2967.5</c:v>
                </c:pt>
                <c:pt idx="7320">
                  <c:v>2811.5</c:v>
                </c:pt>
                <c:pt idx="7321">
                  <c:v>2787.5</c:v>
                </c:pt>
                <c:pt idx="7322">
                  <c:v>2697.0</c:v>
                </c:pt>
                <c:pt idx="7323">
                  <c:v>2712.0</c:v>
                </c:pt>
                <c:pt idx="7324">
                  <c:v>2883.5</c:v>
                </c:pt>
                <c:pt idx="7325">
                  <c:v>3279.0</c:v>
                </c:pt>
                <c:pt idx="7326">
                  <c:v>3819.183416436</c:v>
                </c:pt>
                <c:pt idx="7327">
                  <c:v>4110.42654125</c:v>
                </c:pt>
                <c:pt idx="7328">
                  <c:v>4250.167802</c:v>
                </c:pt>
                <c:pt idx="7329">
                  <c:v>4351.877534</c:v>
                </c:pt>
                <c:pt idx="7330">
                  <c:v>4308.175248</c:v>
                </c:pt>
                <c:pt idx="7331">
                  <c:v>4269.494204</c:v>
                </c:pt>
                <c:pt idx="7332">
                  <c:v>4263.039972</c:v>
                </c:pt>
                <c:pt idx="7333">
                  <c:v>4326.520369</c:v>
                </c:pt>
                <c:pt idx="7334">
                  <c:v>4247.463732</c:v>
                </c:pt>
                <c:pt idx="7335">
                  <c:v>4194.718688</c:v>
                </c:pt>
                <c:pt idx="7336">
                  <c:v>4190.2635495</c:v>
                </c:pt>
                <c:pt idx="7337">
                  <c:v>4518.001937936</c:v>
                </c:pt>
                <c:pt idx="7338">
                  <c:v>4458.0</c:v>
                </c:pt>
                <c:pt idx="7339">
                  <c:v>4243.5</c:v>
                </c:pt>
                <c:pt idx="7340">
                  <c:v>3991.0</c:v>
                </c:pt>
                <c:pt idx="7341">
                  <c:v>3571.0</c:v>
                </c:pt>
                <c:pt idx="7342">
                  <c:v>3045.0</c:v>
                </c:pt>
                <c:pt idx="7343">
                  <c:v>2639.5</c:v>
                </c:pt>
                <c:pt idx="7344">
                  <c:v>2424.0</c:v>
                </c:pt>
                <c:pt idx="7345">
                  <c:v>2345.0</c:v>
                </c:pt>
                <c:pt idx="7346">
                  <c:v>2411.0</c:v>
                </c:pt>
                <c:pt idx="7347">
                  <c:v>2564.5</c:v>
                </c:pt>
                <c:pt idx="7348">
                  <c:v>2697.5</c:v>
                </c:pt>
                <c:pt idx="7349">
                  <c:v>2943.0</c:v>
                </c:pt>
                <c:pt idx="7350">
                  <c:v>3332.49689075</c:v>
                </c:pt>
                <c:pt idx="7351">
                  <c:v>3317.894026</c:v>
                </c:pt>
                <c:pt idx="7352">
                  <c:v>3284.147066</c:v>
                </c:pt>
                <c:pt idx="7353">
                  <c:v>3300.107442</c:v>
                </c:pt>
                <c:pt idx="7354">
                  <c:v>3325.116037</c:v>
                </c:pt>
                <c:pt idx="7355">
                  <c:v>3239.02628</c:v>
                </c:pt>
                <c:pt idx="7356">
                  <c:v>3214.155864</c:v>
                </c:pt>
                <c:pt idx="7357">
                  <c:v>3272.153886</c:v>
                </c:pt>
                <c:pt idx="7358">
                  <c:v>3400.583834</c:v>
                </c:pt>
                <c:pt idx="7359">
                  <c:v>3476.551557</c:v>
                </c:pt>
                <c:pt idx="7360">
                  <c:v>3701.665406</c:v>
                </c:pt>
                <c:pt idx="7361">
                  <c:v>4206.5</c:v>
                </c:pt>
                <c:pt idx="7362">
                  <c:v>4178.0</c:v>
                </c:pt>
                <c:pt idx="7363">
                  <c:v>4111.5</c:v>
                </c:pt>
                <c:pt idx="7364">
                  <c:v>4043.5</c:v>
                </c:pt>
                <c:pt idx="7365">
                  <c:v>3766.5</c:v>
                </c:pt>
                <c:pt idx="7366">
                  <c:v>3305.0</c:v>
                </c:pt>
                <c:pt idx="7367">
                  <c:v>2911.5</c:v>
                </c:pt>
                <c:pt idx="7368">
                  <c:v>2775.5</c:v>
                </c:pt>
                <c:pt idx="7369">
                  <c:v>2711.5</c:v>
                </c:pt>
                <c:pt idx="7370">
                  <c:v>2768.0</c:v>
                </c:pt>
                <c:pt idx="7371">
                  <c:v>2819.5</c:v>
                </c:pt>
                <c:pt idx="7372">
                  <c:v>2904.0</c:v>
                </c:pt>
                <c:pt idx="7373">
                  <c:v>3165.5</c:v>
                </c:pt>
                <c:pt idx="7374">
                  <c:v>3566.67113675</c:v>
                </c:pt>
                <c:pt idx="7375">
                  <c:v>3648.700928</c:v>
                </c:pt>
                <c:pt idx="7376">
                  <c:v>3685.967002</c:v>
                </c:pt>
                <c:pt idx="7377">
                  <c:v>3669.253988</c:v>
                </c:pt>
                <c:pt idx="7378">
                  <c:v>3647.80762</c:v>
                </c:pt>
                <c:pt idx="7379">
                  <c:v>3560.530764</c:v>
                </c:pt>
                <c:pt idx="7380">
                  <c:v>3546.325692</c:v>
                </c:pt>
                <c:pt idx="7381">
                  <c:v>3562.859932</c:v>
                </c:pt>
                <c:pt idx="7382">
                  <c:v>3731.154624</c:v>
                </c:pt>
                <c:pt idx="7383">
                  <c:v>3792.573466</c:v>
                </c:pt>
                <c:pt idx="7384">
                  <c:v>3940.847725</c:v>
                </c:pt>
                <c:pt idx="7385">
                  <c:v>4364.0</c:v>
                </c:pt>
                <c:pt idx="7386">
                  <c:v>4339.0</c:v>
                </c:pt>
                <c:pt idx="7387">
                  <c:v>4204.5</c:v>
                </c:pt>
                <c:pt idx="7388">
                  <c:v>4049.0</c:v>
                </c:pt>
                <c:pt idx="7389">
                  <c:v>3760.5</c:v>
                </c:pt>
                <c:pt idx="7390">
                  <c:v>3293.0</c:v>
                </c:pt>
                <c:pt idx="7391">
                  <c:v>2897.5</c:v>
                </c:pt>
                <c:pt idx="7392">
                  <c:v>2683.5</c:v>
                </c:pt>
                <c:pt idx="7393">
                  <c:v>2677.0</c:v>
                </c:pt>
                <c:pt idx="7394">
                  <c:v>2627.5</c:v>
                </c:pt>
                <c:pt idx="7395">
                  <c:v>2615.0</c:v>
                </c:pt>
                <c:pt idx="7396">
                  <c:v>2654.0</c:v>
                </c:pt>
                <c:pt idx="7397">
                  <c:v>2819.5</c:v>
                </c:pt>
                <c:pt idx="7398">
                  <c:v>3074.09829975</c:v>
                </c:pt>
                <c:pt idx="7399">
                  <c:v>3238.628056</c:v>
                </c:pt>
                <c:pt idx="7400">
                  <c:v>3502.4819</c:v>
                </c:pt>
                <c:pt idx="7401">
                  <c:v>3515.521968</c:v>
                </c:pt>
                <c:pt idx="7402">
                  <c:v>3474.964164</c:v>
                </c:pt>
                <c:pt idx="7403">
                  <c:v>3249.712628</c:v>
                </c:pt>
                <c:pt idx="7404">
                  <c:v>3122.401384</c:v>
                </c:pt>
                <c:pt idx="7405">
                  <c:v>3049.558676</c:v>
                </c:pt>
                <c:pt idx="7406">
                  <c:v>3153.348594</c:v>
                </c:pt>
                <c:pt idx="7407">
                  <c:v>3221.168958</c:v>
                </c:pt>
                <c:pt idx="7408">
                  <c:v>3456.1706665</c:v>
                </c:pt>
                <c:pt idx="7409">
                  <c:v>4021.0</c:v>
                </c:pt>
                <c:pt idx="7410">
                  <c:v>4031.0</c:v>
                </c:pt>
                <c:pt idx="7411">
                  <c:v>3887.0</c:v>
                </c:pt>
                <c:pt idx="7412">
                  <c:v>3809.5</c:v>
                </c:pt>
                <c:pt idx="7413">
                  <c:v>3697.0</c:v>
                </c:pt>
                <c:pt idx="7414">
                  <c:v>3421.5</c:v>
                </c:pt>
                <c:pt idx="7415">
                  <c:v>3139.0</c:v>
                </c:pt>
                <c:pt idx="7416">
                  <c:v>3125.0</c:v>
                </c:pt>
                <c:pt idx="7417">
                  <c:v>3132.5</c:v>
                </c:pt>
                <c:pt idx="7418">
                  <c:v>3095.5</c:v>
                </c:pt>
                <c:pt idx="7419">
                  <c:v>3067.5</c:v>
                </c:pt>
                <c:pt idx="7420">
                  <c:v>3042.5</c:v>
                </c:pt>
                <c:pt idx="7421">
                  <c:v>3111.0</c:v>
                </c:pt>
                <c:pt idx="7422">
                  <c:v>3171.661135622</c:v>
                </c:pt>
                <c:pt idx="7423">
                  <c:v>3225.977848</c:v>
                </c:pt>
                <c:pt idx="7424">
                  <c:v>3453.484306</c:v>
                </c:pt>
                <c:pt idx="7425">
                  <c:v>3451.819032</c:v>
                </c:pt>
                <c:pt idx="7426">
                  <c:v>3302.788744</c:v>
                </c:pt>
                <c:pt idx="7427">
                  <c:v>3004.306124</c:v>
                </c:pt>
                <c:pt idx="7428">
                  <c:v>2926.282736</c:v>
                </c:pt>
                <c:pt idx="7429">
                  <c:v>2985.44508</c:v>
                </c:pt>
                <c:pt idx="7430">
                  <c:v>3048.39116</c:v>
                </c:pt>
                <c:pt idx="7431">
                  <c:v>3167.643314</c:v>
                </c:pt>
                <c:pt idx="7432">
                  <c:v>3366.276466</c:v>
                </c:pt>
                <c:pt idx="7433">
                  <c:v>3933.0</c:v>
                </c:pt>
                <c:pt idx="7434">
                  <c:v>3935.5</c:v>
                </c:pt>
                <c:pt idx="7435">
                  <c:v>3895.5</c:v>
                </c:pt>
                <c:pt idx="7436">
                  <c:v>3792.0</c:v>
                </c:pt>
                <c:pt idx="7437">
                  <c:v>3668.5</c:v>
                </c:pt>
                <c:pt idx="7438">
                  <c:v>3393.5</c:v>
                </c:pt>
                <c:pt idx="7439">
                  <c:v>3174.0</c:v>
                </c:pt>
                <c:pt idx="7440">
                  <c:v>3080.5</c:v>
                </c:pt>
                <c:pt idx="7441">
                  <c:v>3074.0</c:v>
                </c:pt>
                <c:pt idx="7442">
                  <c:v>3027.0</c:v>
                </c:pt>
                <c:pt idx="7443">
                  <c:v>3021.5</c:v>
                </c:pt>
                <c:pt idx="7444">
                  <c:v>3123.0</c:v>
                </c:pt>
                <c:pt idx="7445">
                  <c:v>3392.5</c:v>
                </c:pt>
                <c:pt idx="7446">
                  <c:v>3743.56955875</c:v>
                </c:pt>
                <c:pt idx="7447">
                  <c:v>3848.979598</c:v>
                </c:pt>
                <c:pt idx="7448">
                  <c:v>3965.706192</c:v>
                </c:pt>
                <c:pt idx="7449">
                  <c:v>3989.204068</c:v>
                </c:pt>
                <c:pt idx="7450">
                  <c:v>3932.407572</c:v>
                </c:pt>
                <c:pt idx="7451">
                  <c:v>3872.068968</c:v>
                </c:pt>
                <c:pt idx="7452">
                  <c:v>3864.082632</c:v>
                </c:pt>
                <c:pt idx="7453">
                  <c:v>3899.052588</c:v>
                </c:pt>
                <c:pt idx="7454">
                  <c:v>3891.735152</c:v>
                </c:pt>
                <c:pt idx="7455">
                  <c:v>3884.887446</c:v>
                </c:pt>
                <c:pt idx="7456">
                  <c:v>4101.456917</c:v>
                </c:pt>
                <c:pt idx="7457">
                  <c:v>4569.5</c:v>
                </c:pt>
                <c:pt idx="7458">
                  <c:v>4505.5</c:v>
                </c:pt>
                <c:pt idx="7459">
                  <c:v>4321.0</c:v>
                </c:pt>
                <c:pt idx="7460">
                  <c:v>4092.5</c:v>
                </c:pt>
                <c:pt idx="7461">
                  <c:v>3674.5</c:v>
                </c:pt>
                <c:pt idx="7462">
                  <c:v>3192.5</c:v>
                </c:pt>
                <c:pt idx="7463">
                  <c:v>2783.0</c:v>
                </c:pt>
                <c:pt idx="7464">
                  <c:v>2675.5</c:v>
                </c:pt>
                <c:pt idx="7465">
                  <c:v>2647.5</c:v>
                </c:pt>
                <c:pt idx="7466">
                  <c:v>2657.5</c:v>
                </c:pt>
                <c:pt idx="7467">
                  <c:v>2746.5</c:v>
                </c:pt>
                <c:pt idx="7468">
                  <c:v>2865.0</c:v>
                </c:pt>
                <c:pt idx="7469">
                  <c:v>3159.0</c:v>
                </c:pt>
                <c:pt idx="7470">
                  <c:v>3595.0620675</c:v>
                </c:pt>
                <c:pt idx="7471">
                  <c:v>3636.095136</c:v>
                </c:pt>
                <c:pt idx="7472">
                  <c:v>3669.711776</c:v>
                </c:pt>
                <c:pt idx="7473">
                  <c:v>3753.012756</c:v>
                </c:pt>
                <c:pt idx="7474">
                  <c:v>3884.563276</c:v>
                </c:pt>
                <c:pt idx="7475">
                  <c:v>3974.92452</c:v>
                </c:pt>
                <c:pt idx="7476">
                  <c:v>4029.11388</c:v>
                </c:pt>
                <c:pt idx="7477">
                  <c:v>4073.160208</c:v>
                </c:pt>
                <c:pt idx="7478">
                  <c:v>4033.641556</c:v>
                </c:pt>
                <c:pt idx="7479">
                  <c:v>3944.256684</c:v>
                </c:pt>
                <c:pt idx="7480">
                  <c:v>3989.251896</c:v>
                </c:pt>
                <c:pt idx="7481">
                  <c:v>4340.5</c:v>
                </c:pt>
                <c:pt idx="7482">
                  <c:v>4218.0</c:v>
                </c:pt>
                <c:pt idx="7483">
                  <c:v>3955.0</c:v>
                </c:pt>
                <c:pt idx="7484">
                  <c:v>3652.5</c:v>
                </c:pt>
                <c:pt idx="7485">
                  <c:v>3203.5</c:v>
                </c:pt>
                <c:pt idx="7486">
                  <c:v>2767.5</c:v>
                </c:pt>
                <c:pt idx="7487">
                  <c:v>2469.5</c:v>
                </c:pt>
                <c:pt idx="7488">
                  <c:v>2283.5</c:v>
                </c:pt>
                <c:pt idx="7489">
                  <c:v>2214.5</c:v>
                </c:pt>
                <c:pt idx="7490">
                  <c:v>2188.0</c:v>
                </c:pt>
                <c:pt idx="7491">
                  <c:v>2394.5</c:v>
                </c:pt>
                <c:pt idx="7492">
                  <c:v>2671.0</c:v>
                </c:pt>
                <c:pt idx="7493">
                  <c:v>3116.5</c:v>
                </c:pt>
                <c:pt idx="7494">
                  <c:v>3694.947577436</c:v>
                </c:pt>
                <c:pt idx="7495">
                  <c:v>4015.705863</c:v>
                </c:pt>
                <c:pt idx="7496">
                  <c:v>4187.893755</c:v>
                </c:pt>
                <c:pt idx="7497">
                  <c:v>4313.591878</c:v>
                </c:pt>
                <c:pt idx="7498">
                  <c:v>4356.973831</c:v>
                </c:pt>
                <c:pt idx="7499">
                  <c:v>4294.879056</c:v>
                </c:pt>
                <c:pt idx="7500">
                  <c:v>4286.173681</c:v>
                </c:pt>
                <c:pt idx="7501">
                  <c:v>4268.120024</c:v>
                </c:pt>
                <c:pt idx="7502">
                  <c:v>4273.075561</c:v>
                </c:pt>
                <c:pt idx="7503">
                  <c:v>4212.9002385</c:v>
                </c:pt>
                <c:pt idx="7504">
                  <c:v>4270.235484</c:v>
                </c:pt>
                <c:pt idx="7505">
                  <c:v>4664.0</c:v>
                </c:pt>
                <c:pt idx="7506">
                  <c:v>4670.5</c:v>
                </c:pt>
                <c:pt idx="7507">
                  <c:v>4546.0</c:v>
                </c:pt>
                <c:pt idx="7508">
                  <c:v>4323.5</c:v>
                </c:pt>
                <c:pt idx="7509">
                  <c:v>3951.5</c:v>
                </c:pt>
                <c:pt idx="7510">
                  <c:v>3426.0</c:v>
                </c:pt>
                <c:pt idx="7511">
                  <c:v>2984.0</c:v>
                </c:pt>
                <c:pt idx="7512">
                  <c:v>2731.5</c:v>
                </c:pt>
                <c:pt idx="7513">
                  <c:v>2645.0</c:v>
                </c:pt>
                <c:pt idx="7514">
                  <c:v>2607.0</c:v>
                </c:pt>
                <c:pt idx="7515">
                  <c:v>2725.0</c:v>
                </c:pt>
                <c:pt idx="7516">
                  <c:v>2921.0</c:v>
                </c:pt>
                <c:pt idx="7517">
                  <c:v>3333.5</c:v>
                </c:pt>
                <c:pt idx="7518">
                  <c:v>3899.62801025</c:v>
                </c:pt>
                <c:pt idx="7519">
                  <c:v>4129.334794</c:v>
                </c:pt>
                <c:pt idx="7520">
                  <c:v>4244.927358</c:v>
                </c:pt>
                <c:pt idx="7521">
                  <c:v>4321.094848</c:v>
                </c:pt>
                <c:pt idx="7522">
                  <c:v>4370.920868</c:v>
                </c:pt>
                <c:pt idx="7523">
                  <c:v>4372.04548</c:v>
                </c:pt>
                <c:pt idx="7524">
                  <c:v>4379.78816</c:v>
                </c:pt>
                <c:pt idx="7525">
                  <c:v>4467.518242</c:v>
                </c:pt>
                <c:pt idx="7526">
                  <c:v>4516.736438</c:v>
                </c:pt>
                <c:pt idx="7527">
                  <c:v>4466.215678</c:v>
                </c:pt>
                <c:pt idx="7528">
                  <c:v>4569.186684</c:v>
                </c:pt>
                <c:pt idx="7529">
                  <c:v>4954.5</c:v>
                </c:pt>
                <c:pt idx="7530">
                  <c:v>4909.5</c:v>
                </c:pt>
                <c:pt idx="7531">
                  <c:v>4764.5</c:v>
                </c:pt>
                <c:pt idx="7532">
                  <c:v>4560.5</c:v>
                </c:pt>
                <c:pt idx="7533">
                  <c:v>4195.5</c:v>
                </c:pt>
                <c:pt idx="7534">
                  <c:v>3719.5</c:v>
                </c:pt>
                <c:pt idx="7535">
                  <c:v>3351.0</c:v>
                </c:pt>
                <c:pt idx="7536">
                  <c:v>3138.0</c:v>
                </c:pt>
                <c:pt idx="7537">
                  <c:v>3037.5</c:v>
                </c:pt>
                <c:pt idx="7538">
                  <c:v>2991.5</c:v>
                </c:pt>
                <c:pt idx="7539">
                  <c:v>3014.5</c:v>
                </c:pt>
                <c:pt idx="7540">
                  <c:v>3127.0</c:v>
                </c:pt>
                <c:pt idx="7541">
                  <c:v>3449.5</c:v>
                </c:pt>
                <c:pt idx="7542">
                  <c:v>3855.460176872</c:v>
                </c:pt>
                <c:pt idx="7543">
                  <c:v>3969.846172</c:v>
                </c:pt>
                <c:pt idx="7544">
                  <c:v>4066.890128</c:v>
                </c:pt>
                <c:pt idx="7545">
                  <c:v>4138.544436</c:v>
                </c:pt>
                <c:pt idx="7546">
                  <c:v>4176.946288</c:v>
                </c:pt>
                <c:pt idx="7547">
                  <c:v>4138.485604</c:v>
                </c:pt>
                <c:pt idx="7548">
                  <c:v>4069.826972</c:v>
                </c:pt>
                <c:pt idx="7549">
                  <c:v>4081.897964</c:v>
                </c:pt>
                <c:pt idx="7550">
                  <c:v>4063.187884</c:v>
                </c:pt>
                <c:pt idx="7551">
                  <c:v>4060.436182</c:v>
                </c:pt>
                <c:pt idx="7552">
                  <c:v>4191.454123</c:v>
                </c:pt>
                <c:pt idx="7553">
                  <c:v>4503.0</c:v>
                </c:pt>
                <c:pt idx="7554">
                  <c:v>4382.0</c:v>
                </c:pt>
                <c:pt idx="7555">
                  <c:v>4173.0</c:v>
                </c:pt>
                <c:pt idx="7556">
                  <c:v>3946.0</c:v>
                </c:pt>
                <c:pt idx="7557">
                  <c:v>3646.5</c:v>
                </c:pt>
                <c:pt idx="7558">
                  <c:v>3314.5</c:v>
                </c:pt>
                <c:pt idx="7559">
                  <c:v>2765.0</c:v>
                </c:pt>
                <c:pt idx="7560">
                  <c:v>2432.5</c:v>
                </c:pt>
                <c:pt idx="7561">
                  <c:v>2339.0</c:v>
                </c:pt>
                <c:pt idx="7562">
                  <c:v>2342.5</c:v>
                </c:pt>
                <c:pt idx="7563">
                  <c:v>2286.5</c:v>
                </c:pt>
                <c:pt idx="7564">
                  <c:v>2305.5</c:v>
                </c:pt>
                <c:pt idx="7565">
                  <c:v>2489.5</c:v>
                </c:pt>
                <c:pt idx="7566">
                  <c:v>2573.276912122</c:v>
                </c:pt>
                <c:pt idx="7567">
                  <c:v>2599.831375</c:v>
                </c:pt>
                <c:pt idx="7568">
                  <c:v>2691.308326</c:v>
                </c:pt>
                <c:pt idx="7569">
                  <c:v>2789.482636</c:v>
                </c:pt>
                <c:pt idx="7570">
                  <c:v>2864.519628</c:v>
                </c:pt>
                <c:pt idx="7571">
                  <c:v>2884.748632</c:v>
                </c:pt>
                <c:pt idx="7572">
                  <c:v>2897.885384</c:v>
                </c:pt>
                <c:pt idx="7573">
                  <c:v>2953.187292</c:v>
                </c:pt>
                <c:pt idx="7574">
                  <c:v>3012.301912</c:v>
                </c:pt>
                <c:pt idx="7575">
                  <c:v>3130.439828</c:v>
                </c:pt>
                <c:pt idx="7576">
                  <c:v>3328.81444625</c:v>
                </c:pt>
                <c:pt idx="7577">
                  <c:v>3813.5</c:v>
                </c:pt>
                <c:pt idx="7578">
                  <c:v>3846.5</c:v>
                </c:pt>
                <c:pt idx="7579">
                  <c:v>3937.5</c:v>
                </c:pt>
                <c:pt idx="7580">
                  <c:v>3950.0</c:v>
                </c:pt>
                <c:pt idx="7581">
                  <c:v>3742.5</c:v>
                </c:pt>
                <c:pt idx="7582">
                  <c:v>3418.0</c:v>
                </c:pt>
                <c:pt idx="7583">
                  <c:v>3139.5</c:v>
                </c:pt>
                <c:pt idx="7584">
                  <c:v>2981.5</c:v>
                </c:pt>
                <c:pt idx="7585">
                  <c:v>2915.5</c:v>
                </c:pt>
                <c:pt idx="7586">
                  <c:v>2945.5</c:v>
                </c:pt>
                <c:pt idx="7587">
                  <c:v>2937.5</c:v>
                </c:pt>
                <c:pt idx="7588">
                  <c:v>2948.0</c:v>
                </c:pt>
                <c:pt idx="7589">
                  <c:v>3127.0</c:v>
                </c:pt>
                <c:pt idx="7590">
                  <c:v>3240.45579575</c:v>
                </c:pt>
                <c:pt idx="7591">
                  <c:v>3318.911624</c:v>
                </c:pt>
                <c:pt idx="7592">
                  <c:v>3451.923494</c:v>
                </c:pt>
                <c:pt idx="7593">
                  <c:v>3579.237792</c:v>
                </c:pt>
                <c:pt idx="7594">
                  <c:v>3596.488624</c:v>
                </c:pt>
                <c:pt idx="7595">
                  <c:v>3608.437388</c:v>
                </c:pt>
                <c:pt idx="7596">
                  <c:v>3582.84176</c:v>
                </c:pt>
                <c:pt idx="7597">
                  <c:v>3505.128764</c:v>
                </c:pt>
                <c:pt idx="7598">
                  <c:v>3424.290052</c:v>
                </c:pt>
                <c:pt idx="7599">
                  <c:v>3398.445872</c:v>
                </c:pt>
                <c:pt idx="7600">
                  <c:v>3552.34471</c:v>
                </c:pt>
                <c:pt idx="7601">
                  <c:v>3959.0</c:v>
                </c:pt>
                <c:pt idx="7602">
                  <c:v>3932.5</c:v>
                </c:pt>
                <c:pt idx="7603">
                  <c:v>3934.0</c:v>
                </c:pt>
                <c:pt idx="7604">
                  <c:v>3819.0</c:v>
                </c:pt>
                <c:pt idx="7605">
                  <c:v>3544.0</c:v>
                </c:pt>
                <c:pt idx="7606">
                  <c:v>3190.5</c:v>
                </c:pt>
                <c:pt idx="7607">
                  <c:v>2931.0</c:v>
                </c:pt>
                <c:pt idx="7608">
                  <c:v>2763.0</c:v>
                </c:pt>
                <c:pt idx="7609">
                  <c:v>2690.5</c:v>
                </c:pt>
                <c:pt idx="7610">
                  <c:v>2678.0</c:v>
                </c:pt>
                <c:pt idx="7611">
                  <c:v>2738.0</c:v>
                </c:pt>
                <c:pt idx="7612">
                  <c:v>2903.0</c:v>
                </c:pt>
                <c:pt idx="7613">
                  <c:v>3222.5</c:v>
                </c:pt>
                <c:pt idx="7614">
                  <c:v>3603.3356605</c:v>
                </c:pt>
                <c:pt idx="7615">
                  <c:v>3745.395955</c:v>
                </c:pt>
                <c:pt idx="7616">
                  <c:v>3796.98549</c:v>
                </c:pt>
                <c:pt idx="7617">
                  <c:v>3856.9706</c:v>
                </c:pt>
                <c:pt idx="7618">
                  <c:v>3858.47272</c:v>
                </c:pt>
                <c:pt idx="7619">
                  <c:v>3721.901236</c:v>
                </c:pt>
                <c:pt idx="7620">
                  <c:v>3689.15304</c:v>
                </c:pt>
                <c:pt idx="7621">
                  <c:v>3650.948656</c:v>
                </c:pt>
                <c:pt idx="7622">
                  <c:v>3487.363648</c:v>
                </c:pt>
                <c:pt idx="7623">
                  <c:v>3470.55676</c:v>
                </c:pt>
                <c:pt idx="7624">
                  <c:v>3600.30779</c:v>
                </c:pt>
                <c:pt idx="7625">
                  <c:v>3906.5</c:v>
                </c:pt>
                <c:pt idx="7626">
                  <c:v>3890.0</c:v>
                </c:pt>
                <c:pt idx="7627">
                  <c:v>3709.5</c:v>
                </c:pt>
                <c:pt idx="7628">
                  <c:v>3536.5</c:v>
                </c:pt>
                <c:pt idx="7629">
                  <c:v>3155.0</c:v>
                </c:pt>
                <c:pt idx="7630">
                  <c:v>2794.0</c:v>
                </c:pt>
                <c:pt idx="7631">
                  <c:v>2511.5</c:v>
                </c:pt>
                <c:pt idx="7632">
                  <c:v>2267.5</c:v>
                </c:pt>
                <c:pt idx="7633">
                  <c:v>2158.0</c:v>
                </c:pt>
                <c:pt idx="7634">
                  <c:v>2104.5</c:v>
                </c:pt>
                <c:pt idx="7635">
                  <c:v>2175.5</c:v>
                </c:pt>
                <c:pt idx="7636">
                  <c:v>2320.0</c:v>
                </c:pt>
                <c:pt idx="7637">
                  <c:v>2722.0</c:v>
                </c:pt>
                <c:pt idx="7638">
                  <c:v>3211.777991532</c:v>
                </c:pt>
                <c:pt idx="7639">
                  <c:v>3372.192932</c:v>
                </c:pt>
                <c:pt idx="7640">
                  <c:v>3392.617221</c:v>
                </c:pt>
                <c:pt idx="7641">
                  <c:v>3465.936785</c:v>
                </c:pt>
                <c:pt idx="7642">
                  <c:v>3433.248368</c:v>
                </c:pt>
                <c:pt idx="7643">
                  <c:v>3380.446652</c:v>
                </c:pt>
                <c:pt idx="7644">
                  <c:v>3418.197986</c:v>
                </c:pt>
                <c:pt idx="7645">
                  <c:v>3394.50581</c:v>
                </c:pt>
                <c:pt idx="7646">
                  <c:v>3340.337968</c:v>
                </c:pt>
                <c:pt idx="7647">
                  <c:v>3455.399159</c:v>
                </c:pt>
                <c:pt idx="7648">
                  <c:v>3729.32249975</c:v>
                </c:pt>
                <c:pt idx="7649">
                  <c:v>4255.0</c:v>
                </c:pt>
                <c:pt idx="7650">
                  <c:v>4322.5</c:v>
                </c:pt>
                <c:pt idx="7651">
                  <c:v>4237.5</c:v>
                </c:pt>
                <c:pt idx="7652">
                  <c:v>4112.5</c:v>
                </c:pt>
                <c:pt idx="7653">
                  <c:v>3823.5</c:v>
                </c:pt>
                <c:pt idx="7654">
                  <c:v>3439.0</c:v>
                </c:pt>
                <c:pt idx="7655">
                  <c:v>3114.5</c:v>
                </c:pt>
                <c:pt idx="7656">
                  <c:v>2904.5</c:v>
                </c:pt>
                <c:pt idx="7657">
                  <c:v>2834.0</c:v>
                </c:pt>
                <c:pt idx="7658">
                  <c:v>2787.5</c:v>
                </c:pt>
                <c:pt idx="7659">
                  <c:v>2836.0</c:v>
                </c:pt>
                <c:pt idx="7660">
                  <c:v>2904.0</c:v>
                </c:pt>
                <c:pt idx="7661">
                  <c:v>3265.0</c:v>
                </c:pt>
                <c:pt idx="7662">
                  <c:v>3828.757917</c:v>
                </c:pt>
                <c:pt idx="7663">
                  <c:v>4045.404338</c:v>
                </c:pt>
                <c:pt idx="7664">
                  <c:v>4134.772664</c:v>
                </c:pt>
                <c:pt idx="7665">
                  <c:v>4163.299548</c:v>
                </c:pt>
                <c:pt idx="7666">
                  <c:v>4230.90238</c:v>
                </c:pt>
                <c:pt idx="7667">
                  <c:v>4241.229108</c:v>
                </c:pt>
                <c:pt idx="7668">
                  <c:v>4237.264456</c:v>
                </c:pt>
                <c:pt idx="7669">
                  <c:v>4268.032752</c:v>
                </c:pt>
                <c:pt idx="7670">
                  <c:v>4305.380492</c:v>
                </c:pt>
                <c:pt idx="7671">
                  <c:v>4394.57558</c:v>
                </c:pt>
                <c:pt idx="7672">
                  <c:v>4641.594987</c:v>
                </c:pt>
                <c:pt idx="7673">
                  <c:v>5163.0</c:v>
                </c:pt>
                <c:pt idx="7674">
                  <c:v>5125.0</c:v>
                </c:pt>
                <c:pt idx="7675">
                  <c:v>4949.0</c:v>
                </c:pt>
                <c:pt idx="7676">
                  <c:v>4701.0</c:v>
                </c:pt>
                <c:pt idx="7677">
                  <c:v>4383.5</c:v>
                </c:pt>
                <c:pt idx="7678">
                  <c:v>3877.0</c:v>
                </c:pt>
                <c:pt idx="7679">
                  <c:v>3500.5</c:v>
                </c:pt>
                <c:pt idx="7680">
                  <c:v>3339.0</c:v>
                </c:pt>
                <c:pt idx="7681">
                  <c:v>3313.0</c:v>
                </c:pt>
                <c:pt idx="7682">
                  <c:v>3264.0</c:v>
                </c:pt>
                <c:pt idx="7683">
                  <c:v>3266.0</c:v>
                </c:pt>
                <c:pt idx="7684">
                  <c:v>3281.5</c:v>
                </c:pt>
                <c:pt idx="7685">
                  <c:v>3591.5</c:v>
                </c:pt>
                <c:pt idx="7686">
                  <c:v>4111.588913622</c:v>
                </c:pt>
                <c:pt idx="7687">
                  <c:v>4271.42538</c:v>
                </c:pt>
                <c:pt idx="7688">
                  <c:v>4363.025048</c:v>
                </c:pt>
                <c:pt idx="7689">
                  <c:v>4390.861764</c:v>
                </c:pt>
                <c:pt idx="7690">
                  <c:v>4362.011296</c:v>
                </c:pt>
                <c:pt idx="7691">
                  <c:v>4343.293268</c:v>
                </c:pt>
                <c:pt idx="7692">
                  <c:v>4282.556288</c:v>
                </c:pt>
                <c:pt idx="7693">
                  <c:v>4249.0767</c:v>
                </c:pt>
                <c:pt idx="7694">
                  <c:v>4255.829568</c:v>
                </c:pt>
                <c:pt idx="7695">
                  <c:v>4336.000856</c:v>
                </c:pt>
                <c:pt idx="7696">
                  <c:v>4646.4395025</c:v>
                </c:pt>
                <c:pt idx="7697">
                  <c:v>5103.5</c:v>
                </c:pt>
                <c:pt idx="7698">
                  <c:v>5082.5</c:v>
                </c:pt>
                <c:pt idx="7699">
                  <c:v>4934.5</c:v>
                </c:pt>
                <c:pt idx="7700">
                  <c:v>4755.0</c:v>
                </c:pt>
                <c:pt idx="7701">
                  <c:v>4378.0</c:v>
                </c:pt>
                <c:pt idx="7702">
                  <c:v>3875.0</c:v>
                </c:pt>
                <c:pt idx="7703">
                  <c:v>3535.5</c:v>
                </c:pt>
                <c:pt idx="7704">
                  <c:v>3353.0</c:v>
                </c:pt>
                <c:pt idx="7705">
                  <c:v>3278.5</c:v>
                </c:pt>
                <c:pt idx="7706">
                  <c:v>3258.0</c:v>
                </c:pt>
                <c:pt idx="7707">
                  <c:v>3188.5</c:v>
                </c:pt>
                <c:pt idx="7708">
                  <c:v>3235.0</c:v>
                </c:pt>
                <c:pt idx="7709">
                  <c:v>3550.5</c:v>
                </c:pt>
                <c:pt idx="7710">
                  <c:v>3987.278433654</c:v>
                </c:pt>
                <c:pt idx="7711">
                  <c:v>4133.940562</c:v>
                </c:pt>
                <c:pt idx="7712">
                  <c:v>4269.922732</c:v>
                </c:pt>
                <c:pt idx="7713">
                  <c:v>4428.389718</c:v>
                </c:pt>
                <c:pt idx="7714">
                  <c:v>4422.492118</c:v>
                </c:pt>
                <c:pt idx="7715">
                  <c:v>4330.229636</c:v>
                </c:pt>
                <c:pt idx="7716">
                  <c:v>4316.813922</c:v>
                </c:pt>
                <c:pt idx="7717">
                  <c:v>4221.250996</c:v>
                </c:pt>
                <c:pt idx="7718">
                  <c:v>4133.606528</c:v>
                </c:pt>
                <c:pt idx="7719">
                  <c:v>4023.104368</c:v>
                </c:pt>
                <c:pt idx="7720">
                  <c:v>4155.474582</c:v>
                </c:pt>
                <c:pt idx="7721">
                  <c:v>4498.5</c:v>
                </c:pt>
                <c:pt idx="7722">
                  <c:v>4339.5</c:v>
                </c:pt>
                <c:pt idx="7723">
                  <c:v>4065.0</c:v>
                </c:pt>
                <c:pt idx="7724">
                  <c:v>3859.5</c:v>
                </c:pt>
                <c:pt idx="7725">
                  <c:v>3550.0</c:v>
                </c:pt>
                <c:pt idx="7726">
                  <c:v>3135.0</c:v>
                </c:pt>
                <c:pt idx="7727">
                  <c:v>2863.0</c:v>
                </c:pt>
                <c:pt idx="7728">
                  <c:v>2598.5</c:v>
                </c:pt>
                <c:pt idx="7729">
                  <c:v>2418.5</c:v>
                </c:pt>
                <c:pt idx="7730">
                  <c:v>2291.0</c:v>
                </c:pt>
                <c:pt idx="7731">
                  <c:v>2243.5</c:v>
                </c:pt>
                <c:pt idx="7732">
                  <c:v>2242.5</c:v>
                </c:pt>
                <c:pt idx="7733">
                  <c:v>2423.5</c:v>
                </c:pt>
                <c:pt idx="7734">
                  <c:v>2811.037495218</c:v>
                </c:pt>
                <c:pt idx="7735">
                  <c:v>3066.608589</c:v>
                </c:pt>
                <c:pt idx="7736">
                  <c:v>3377.507777</c:v>
                </c:pt>
                <c:pt idx="7737">
                  <c:v>3474.527546</c:v>
                </c:pt>
                <c:pt idx="7738">
                  <c:v>3495.471306</c:v>
                </c:pt>
                <c:pt idx="7739">
                  <c:v>3414.076424</c:v>
                </c:pt>
                <c:pt idx="7740">
                  <c:v>3332.420676</c:v>
                </c:pt>
                <c:pt idx="7741">
                  <c:v>3311.48346</c:v>
                </c:pt>
                <c:pt idx="7742">
                  <c:v>3354.286952</c:v>
                </c:pt>
                <c:pt idx="7743">
                  <c:v>3471.226254</c:v>
                </c:pt>
                <c:pt idx="7744">
                  <c:v>3755.31634</c:v>
                </c:pt>
                <c:pt idx="7745">
                  <c:v>4299.0</c:v>
                </c:pt>
                <c:pt idx="7746">
                  <c:v>4323.0</c:v>
                </c:pt>
                <c:pt idx="7747">
                  <c:v>4211.5</c:v>
                </c:pt>
                <c:pt idx="7748">
                  <c:v>4114.0</c:v>
                </c:pt>
                <c:pt idx="7749">
                  <c:v>3907.5</c:v>
                </c:pt>
                <c:pt idx="7750">
                  <c:v>3552.0</c:v>
                </c:pt>
                <c:pt idx="7751">
                  <c:v>3235.0</c:v>
                </c:pt>
                <c:pt idx="7752">
                  <c:v>2939.5</c:v>
                </c:pt>
                <c:pt idx="7753">
                  <c:v>2721.0</c:v>
                </c:pt>
                <c:pt idx="7754">
                  <c:v>2590.5</c:v>
                </c:pt>
                <c:pt idx="7755">
                  <c:v>2519.5</c:v>
                </c:pt>
                <c:pt idx="7756">
                  <c:v>2507.5</c:v>
                </c:pt>
                <c:pt idx="7757">
                  <c:v>2604.0</c:v>
                </c:pt>
                <c:pt idx="7758">
                  <c:v>2773.948657936</c:v>
                </c:pt>
                <c:pt idx="7759">
                  <c:v>2909.980463</c:v>
                </c:pt>
                <c:pt idx="7760">
                  <c:v>3151.118362</c:v>
                </c:pt>
                <c:pt idx="7761">
                  <c:v>3323.99364</c:v>
                </c:pt>
                <c:pt idx="7762">
                  <c:v>3319.743928</c:v>
                </c:pt>
                <c:pt idx="7763">
                  <c:v>3300.23584</c:v>
                </c:pt>
                <c:pt idx="7764">
                  <c:v>3239.263544</c:v>
                </c:pt>
                <c:pt idx="7765">
                  <c:v>3193.242472</c:v>
                </c:pt>
                <c:pt idx="7766">
                  <c:v>3203.670552</c:v>
                </c:pt>
                <c:pt idx="7767">
                  <c:v>3273.596682</c:v>
                </c:pt>
                <c:pt idx="7768">
                  <c:v>3489.6416555</c:v>
                </c:pt>
                <c:pt idx="7769">
                  <c:v>3982.0</c:v>
                </c:pt>
                <c:pt idx="7770">
                  <c:v>4032.5</c:v>
                </c:pt>
                <c:pt idx="7771">
                  <c:v>3855.0</c:v>
                </c:pt>
                <c:pt idx="7772">
                  <c:v>3649.0</c:v>
                </c:pt>
                <c:pt idx="7773">
                  <c:v>3439.5</c:v>
                </c:pt>
                <c:pt idx="7774">
                  <c:v>3118.5</c:v>
                </c:pt>
                <c:pt idx="7775">
                  <c:v>2780.5</c:v>
                </c:pt>
                <c:pt idx="7776">
                  <c:v>2554.5</c:v>
                </c:pt>
                <c:pt idx="7777">
                  <c:v>2419.5</c:v>
                </c:pt>
                <c:pt idx="7778">
                  <c:v>2377.0</c:v>
                </c:pt>
                <c:pt idx="7779">
                  <c:v>2371.0</c:v>
                </c:pt>
                <c:pt idx="7780">
                  <c:v>2447.5</c:v>
                </c:pt>
                <c:pt idx="7781">
                  <c:v>2769.0</c:v>
                </c:pt>
                <c:pt idx="7782">
                  <c:v>3227.607495372</c:v>
                </c:pt>
                <c:pt idx="7783">
                  <c:v>3449.667968</c:v>
                </c:pt>
                <c:pt idx="7784">
                  <c:v>3664.465142</c:v>
                </c:pt>
                <c:pt idx="7785">
                  <c:v>3895.525104</c:v>
                </c:pt>
                <c:pt idx="7786">
                  <c:v>4062.31246</c:v>
                </c:pt>
                <c:pt idx="7787">
                  <c:v>4083.559956</c:v>
                </c:pt>
                <c:pt idx="7788">
                  <c:v>4064.940116</c:v>
                </c:pt>
                <c:pt idx="7789">
                  <c:v>4129.886828</c:v>
                </c:pt>
                <c:pt idx="7790">
                  <c:v>4199.836244</c:v>
                </c:pt>
                <c:pt idx="7791">
                  <c:v>4278.452726</c:v>
                </c:pt>
                <c:pt idx="7792">
                  <c:v>4484.467964</c:v>
                </c:pt>
                <c:pt idx="7793">
                  <c:v>4977.0</c:v>
                </c:pt>
                <c:pt idx="7794">
                  <c:v>4982.0</c:v>
                </c:pt>
                <c:pt idx="7795">
                  <c:v>4766.5</c:v>
                </c:pt>
                <c:pt idx="7796">
                  <c:v>4408.0</c:v>
                </c:pt>
                <c:pt idx="7797">
                  <c:v>4005.5</c:v>
                </c:pt>
                <c:pt idx="7798">
                  <c:v>3433.5</c:v>
                </c:pt>
                <c:pt idx="7799">
                  <c:v>2917.5</c:v>
                </c:pt>
                <c:pt idx="7800">
                  <c:v>2585.0</c:v>
                </c:pt>
                <c:pt idx="7801">
                  <c:v>2459.5</c:v>
                </c:pt>
                <c:pt idx="7802">
                  <c:v>2412.5</c:v>
                </c:pt>
                <c:pt idx="7803">
                  <c:v>2377.0</c:v>
                </c:pt>
                <c:pt idx="7804">
                  <c:v>2436.0</c:v>
                </c:pt>
                <c:pt idx="7805">
                  <c:v>2739.5</c:v>
                </c:pt>
                <c:pt idx="7806">
                  <c:v>3260.625784186</c:v>
                </c:pt>
                <c:pt idx="7807">
                  <c:v>3517.4876875</c:v>
                </c:pt>
                <c:pt idx="7808">
                  <c:v>3714.598612</c:v>
                </c:pt>
                <c:pt idx="7809">
                  <c:v>3945.902956</c:v>
                </c:pt>
                <c:pt idx="7810">
                  <c:v>4005.899026</c:v>
                </c:pt>
                <c:pt idx="7811">
                  <c:v>4001.906234</c:v>
                </c:pt>
                <c:pt idx="7812">
                  <c:v>4027.341034</c:v>
                </c:pt>
                <c:pt idx="7813">
                  <c:v>4144.34625</c:v>
                </c:pt>
                <c:pt idx="7814">
                  <c:v>4156.016042</c:v>
                </c:pt>
                <c:pt idx="7815">
                  <c:v>4102.531131</c:v>
                </c:pt>
                <c:pt idx="7816">
                  <c:v>4228.089278</c:v>
                </c:pt>
                <c:pt idx="7817">
                  <c:v>4572.0</c:v>
                </c:pt>
                <c:pt idx="7818">
                  <c:v>4487.5</c:v>
                </c:pt>
                <c:pt idx="7819">
                  <c:v>4265.0</c:v>
                </c:pt>
                <c:pt idx="7820">
                  <c:v>4026.5</c:v>
                </c:pt>
                <c:pt idx="7821">
                  <c:v>3651.0</c:v>
                </c:pt>
                <c:pt idx="7822">
                  <c:v>3146.5</c:v>
                </c:pt>
                <c:pt idx="7823">
                  <c:v>2725.0</c:v>
                </c:pt>
                <c:pt idx="7824">
                  <c:v>2455.0</c:v>
                </c:pt>
                <c:pt idx="7825">
                  <c:v>2338.0</c:v>
                </c:pt>
                <c:pt idx="7826">
                  <c:v>2274.5</c:v>
                </c:pt>
                <c:pt idx="7827">
                  <c:v>2261.0</c:v>
                </c:pt>
                <c:pt idx="7828">
                  <c:v>2374.0</c:v>
                </c:pt>
                <c:pt idx="7829">
                  <c:v>2666.5</c:v>
                </c:pt>
                <c:pt idx="7830">
                  <c:v>3079.948908282</c:v>
                </c:pt>
                <c:pt idx="7831">
                  <c:v>3280.9288175</c:v>
                </c:pt>
                <c:pt idx="7832">
                  <c:v>3459.851189</c:v>
                </c:pt>
                <c:pt idx="7833">
                  <c:v>3626.306222</c:v>
                </c:pt>
                <c:pt idx="7834">
                  <c:v>3793.66698</c:v>
                </c:pt>
                <c:pt idx="7835">
                  <c:v>3757.573748</c:v>
                </c:pt>
                <c:pt idx="7836">
                  <c:v>3721.745368</c:v>
                </c:pt>
                <c:pt idx="7837">
                  <c:v>3828.766636</c:v>
                </c:pt>
                <c:pt idx="7838">
                  <c:v>3763.372136</c:v>
                </c:pt>
                <c:pt idx="7839">
                  <c:v>3849.494282</c:v>
                </c:pt>
                <c:pt idx="7840">
                  <c:v>4089.329431</c:v>
                </c:pt>
                <c:pt idx="7841">
                  <c:v>4486.5</c:v>
                </c:pt>
                <c:pt idx="7842">
                  <c:v>4405.5</c:v>
                </c:pt>
                <c:pt idx="7843">
                  <c:v>4232.0</c:v>
                </c:pt>
                <c:pt idx="7844">
                  <c:v>4058.0</c:v>
                </c:pt>
                <c:pt idx="7845">
                  <c:v>3799.0</c:v>
                </c:pt>
                <c:pt idx="7846">
                  <c:v>3443.5</c:v>
                </c:pt>
                <c:pt idx="7847">
                  <c:v>3110.5</c:v>
                </c:pt>
                <c:pt idx="7848">
                  <c:v>2907.5</c:v>
                </c:pt>
                <c:pt idx="7849">
                  <c:v>2928.0</c:v>
                </c:pt>
                <c:pt idx="7850">
                  <c:v>2908.0</c:v>
                </c:pt>
                <c:pt idx="7851">
                  <c:v>2920.5</c:v>
                </c:pt>
                <c:pt idx="7852">
                  <c:v>3069.0</c:v>
                </c:pt>
                <c:pt idx="7853">
                  <c:v>3289.0</c:v>
                </c:pt>
                <c:pt idx="7854">
                  <c:v>3584.630411032</c:v>
                </c:pt>
                <c:pt idx="7855">
                  <c:v>3705.856603</c:v>
                </c:pt>
                <c:pt idx="7856">
                  <c:v>3911.505028</c:v>
                </c:pt>
                <c:pt idx="7857">
                  <c:v>4048.34938</c:v>
                </c:pt>
                <c:pt idx="7858">
                  <c:v>4112.816828</c:v>
                </c:pt>
                <c:pt idx="7859">
                  <c:v>4090.349288</c:v>
                </c:pt>
                <c:pt idx="7860">
                  <c:v>3996.66394</c:v>
                </c:pt>
                <c:pt idx="7861">
                  <c:v>3888.823992</c:v>
                </c:pt>
                <c:pt idx="7862">
                  <c:v>3769.53916</c:v>
                </c:pt>
                <c:pt idx="7863">
                  <c:v>3768.558274</c:v>
                </c:pt>
                <c:pt idx="7864">
                  <c:v>3919.66338</c:v>
                </c:pt>
                <c:pt idx="7865">
                  <c:v>4232.5</c:v>
                </c:pt>
                <c:pt idx="7866">
                  <c:v>4166.0</c:v>
                </c:pt>
                <c:pt idx="7867">
                  <c:v>4054.0</c:v>
                </c:pt>
                <c:pt idx="7868">
                  <c:v>3933.5</c:v>
                </c:pt>
                <c:pt idx="7869">
                  <c:v>3698.0</c:v>
                </c:pt>
                <c:pt idx="7870">
                  <c:v>3374.5</c:v>
                </c:pt>
                <c:pt idx="7871">
                  <c:v>3088.0</c:v>
                </c:pt>
                <c:pt idx="7872">
                  <c:v>2919.5</c:v>
                </c:pt>
                <c:pt idx="7873">
                  <c:v>2801.5</c:v>
                </c:pt>
                <c:pt idx="7874">
                  <c:v>2764.5</c:v>
                </c:pt>
                <c:pt idx="7875">
                  <c:v>2820.0</c:v>
                </c:pt>
                <c:pt idx="7876">
                  <c:v>2959.0</c:v>
                </c:pt>
                <c:pt idx="7877">
                  <c:v>3165.0</c:v>
                </c:pt>
                <c:pt idx="7878">
                  <c:v>3378.729987888</c:v>
                </c:pt>
                <c:pt idx="7879">
                  <c:v>3425.951141</c:v>
                </c:pt>
                <c:pt idx="7880">
                  <c:v>3701.657904</c:v>
                </c:pt>
                <c:pt idx="7881">
                  <c:v>3941.40694</c:v>
                </c:pt>
                <c:pt idx="7882">
                  <c:v>3954.97038</c:v>
                </c:pt>
                <c:pt idx="7883">
                  <c:v>3924.597656</c:v>
                </c:pt>
                <c:pt idx="7884">
                  <c:v>3869.494996</c:v>
                </c:pt>
                <c:pt idx="7885">
                  <c:v>3870.76924</c:v>
                </c:pt>
                <c:pt idx="7886">
                  <c:v>3898.221284</c:v>
                </c:pt>
                <c:pt idx="7887">
                  <c:v>3941.939534</c:v>
                </c:pt>
                <c:pt idx="7888">
                  <c:v>4134.83604</c:v>
                </c:pt>
                <c:pt idx="7889">
                  <c:v>4583.5</c:v>
                </c:pt>
                <c:pt idx="7890">
                  <c:v>4552.5</c:v>
                </c:pt>
                <c:pt idx="7891">
                  <c:v>4429.5</c:v>
                </c:pt>
                <c:pt idx="7892">
                  <c:v>4302.0</c:v>
                </c:pt>
                <c:pt idx="7893">
                  <c:v>4078.5</c:v>
                </c:pt>
                <c:pt idx="7894">
                  <c:v>3781.0</c:v>
                </c:pt>
                <c:pt idx="7895">
                  <c:v>3488.0</c:v>
                </c:pt>
                <c:pt idx="7896">
                  <c:v>3295.0</c:v>
                </c:pt>
                <c:pt idx="7897">
                  <c:v>3190.5</c:v>
                </c:pt>
                <c:pt idx="7898">
                  <c:v>3090.5</c:v>
                </c:pt>
                <c:pt idx="7899">
                  <c:v>3077.5</c:v>
                </c:pt>
                <c:pt idx="7900">
                  <c:v>3127.5</c:v>
                </c:pt>
                <c:pt idx="7901">
                  <c:v>3165.5</c:v>
                </c:pt>
                <c:pt idx="7902">
                  <c:v>3297.59362558</c:v>
                </c:pt>
                <c:pt idx="7903">
                  <c:v>3384.714339</c:v>
                </c:pt>
                <c:pt idx="7904">
                  <c:v>3630.77001</c:v>
                </c:pt>
                <c:pt idx="7905">
                  <c:v>3782.187296</c:v>
                </c:pt>
                <c:pt idx="7906">
                  <c:v>3698.70178</c:v>
                </c:pt>
                <c:pt idx="7907">
                  <c:v>3626.922572</c:v>
                </c:pt>
                <c:pt idx="7908">
                  <c:v>3595.420752</c:v>
                </c:pt>
                <c:pt idx="7909">
                  <c:v>3563.277548</c:v>
                </c:pt>
                <c:pt idx="7910">
                  <c:v>3604.552628</c:v>
                </c:pt>
                <c:pt idx="7911">
                  <c:v>3695.140298</c:v>
                </c:pt>
                <c:pt idx="7912">
                  <c:v>3974.328944</c:v>
                </c:pt>
                <c:pt idx="7913">
                  <c:v>4413.0</c:v>
                </c:pt>
                <c:pt idx="7914">
                  <c:v>4364.0</c:v>
                </c:pt>
                <c:pt idx="7915">
                  <c:v>4176.0</c:v>
                </c:pt>
                <c:pt idx="7916">
                  <c:v>4001.0</c:v>
                </c:pt>
                <c:pt idx="7917">
                  <c:v>3701.5</c:v>
                </c:pt>
                <c:pt idx="7918">
                  <c:v>3330.0</c:v>
                </c:pt>
                <c:pt idx="7919">
                  <c:v>2937.5</c:v>
                </c:pt>
                <c:pt idx="7920">
                  <c:v>2690.5</c:v>
                </c:pt>
                <c:pt idx="7921">
                  <c:v>2506.0</c:v>
                </c:pt>
                <c:pt idx="7922">
                  <c:v>2291.0</c:v>
                </c:pt>
                <c:pt idx="7923">
                  <c:v>2161.5</c:v>
                </c:pt>
                <c:pt idx="7924">
                  <c:v>2066.5</c:v>
                </c:pt>
                <c:pt idx="7925">
                  <c:v>2123.0</c:v>
                </c:pt>
                <c:pt idx="7926">
                  <c:v>2289.5</c:v>
                </c:pt>
                <c:pt idx="7927">
                  <c:v>2326.871457</c:v>
                </c:pt>
                <c:pt idx="7928">
                  <c:v>2562.739738</c:v>
                </c:pt>
                <c:pt idx="7929">
                  <c:v>2749.754276</c:v>
                </c:pt>
                <c:pt idx="7930">
                  <c:v>2834.143052</c:v>
                </c:pt>
                <c:pt idx="7931">
                  <c:v>2781.130972</c:v>
                </c:pt>
                <c:pt idx="7932">
                  <c:v>2779.128424</c:v>
                </c:pt>
                <c:pt idx="7933">
                  <c:v>2770.138116</c:v>
                </c:pt>
                <c:pt idx="7934">
                  <c:v>2773.041712</c:v>
                </c:pt>
                <c:pt idx="7935">
                  <c:v>2821.474132</c:v>
                </c:pt>
                <c:pt idx="7936">
                  <c:v>3251.663327</c:v>
                </c:pt>
                <c:pt idx="7937">
                  <c:v>3798.0</c:v>
                </c:pt>
                <c:pt idx="7938">
                  <c:v>3805.0</c:v>
                </c:pt>
                <c:pt idx="7939">
                  <c:v>3701.0</c:v>
                </c:pt>
                <c:pt idx="7940">
                  <c:v>3514.5</c:v>
                </c:pt>
                <c:pt idx="7941">
                  <c:v>3204.5</c:v>
                </c:pt>
                <c:pt idx="7942">
                  <c:v>2787.0</c:v>
                </c:pt>
                <c:pt idx="7943">
                  <c:v>2426.5</c:v>
                </c:pt>
                <c:pt idx="7944">
                  <c:v>2252.0</c:v>
                </c:pt>
                <c:pt idx="7945">
                  <c:v>2170.0</c:v>
                </c:pt>
                <c:pt idx="7946">
                  <c:v>2109.0</c:v>
                </c:pt>
                <c:pt idx="7947">
                  <c:v>2062.0</c:v>
                </c:pt>
                <c:pt idx="7948">
                  <c:v>2076.0</c:v>
                </c:pt>
                <c:pt idx="7949">
                  <c:v>2383.5</c:v>
                </c:pt>
                <c:pt idx="7950">
                  <c:v>2842.5</c:v>
                </c:pt>
                <c:pt idx="7951">
                  <c:v>2981.14542975</c:v>
                </c:pt>
                <c:pt idx="7952">
                  <c:v>3020.646036</c:v>
                </c:pt>
                <c:pt idx="7953">
                  <c:v>3083.341128</c:v>
                </c:pt>
                <c:pt idx="7954">
                  <c:v>3178.586708</c:v>
                </c:pt>
                <c:pt idx="7955">
                  <c:v>3114.4355</c:v>
                </c:pt>
                <c:pt idx="7956">
                  <c:v>3070.626752</c:v>
                </c:pt>
                <c:pt idx="7957">
                  <c:v>3157.652172</c:v>
                </c:pt>
                <c:pt idx="7958">
                  <c:v>3117.037266</c:v>
                </c:pt>
                <c:pt idx="7959">
                  <c:v>3162.5551425</c:v>
                </c:pt>
                <c:pt idx="7960">
                  <c:v>3494.436118436</c:v>
                </c:pt>
                <c:pt idx="7961">
                  <c:v>4086.5</c:v>
                </c:pt>
                <c:pt idx="7962">
                  <c:v>4144.0</c:v>
                </c:pt>
                <c:pt idx="7963">
                  <c:v>4053.5</c:v>
                </c:pt>
                <c:pt idx="7964">
                  <c:v>3859.5</c:v>
                </c:pt>
                <c:pt idx="7965">
                  <c:v>3512.5</c:v>
                </c:pt>
                <c:pt idx="7966">
                  <c:v>2970.5</c:v>
                </c:pt>
                <c:pt idx="7967">
                  <c:v>2563.5</c:v>
                </c:pt>
                <c:pt idx="7968">
                  <c:v>2475.5</c:v>
                </c:pt>
                <c:pt idx="7969">
                  <c:v>2434.0</c:v>
                </c:pt>
                <c:pt idx="7970">
                  <c:v>2476.5</c:v>
                </c:pt>
                <c:pt idx="7971">
                  <c:v>2517.0</c:v>
                </c:pt>
                <c:pt idx="7972">
                  <c:v>2648.5</c:v>
                </c:pt>
                <c:pt idx="7973">
                  <c:v>3112.5</c:v>
                </c:pt>
                <c:pt idx="7974">
                  <c:v>3783.5</c:v>
                </c:pt>
                <c:pt idx="7975">
                  <c:v>4133.947404</c:v>
                </c:pt>
                <c:pt idx="7976">
                  <c:v>4345.625551</c:v>
                </c:pt>
                <c:pt idx="7977">
                  <c:v>4342.404856</c:v>
                </c:pt>
                <c:pt idx="7978">
                  <c:v>4349.40346</c:v>
                </c:pt>
                <c:pt idx="7979">
                  <c:v>4345.820136</c:v>
                </c:pt>
                <c:pt idx="7980">
                  <c:v>4287.197064</c:v>
                </c:pt>
                <c:pt idx="7981">
                  <c:v>4299.287404</c:v>
                </c:pt>
                <c:pt idx="7982">
                  <c:v>4211.009576</c:v>
                </c:pt>
                <c:pt idx="7983">
                  <c:v>4271.6195</c:v>
                </c:pt>
                <c:pt idx="7984">
                  <c:v>4595.016841</c:v>
                </c:pt>
                <c:pt idx="7985">
                  <c:v>4917.0</c:v>
                </c:pt>
                <c:pt idx="7986">
                  <c:v>4819.5</c:v>
                </c:pt>
                <c:pt idx="7987">
                  <c:v>4729.5</c:v>
                </c:pt>
                <c:pt idx="7988">
                  <c:v>4580.5</c:v>
                </c:pt>
                <c:pt idx="7989">
                  <c:v>4092.5</c:v>
                </c:pt>
                <c:pt idx="7990">
                  <c:v>3515.0</c:v>
                </c:pt>
                <c:pt idx="7991">
                  <c:v>3040.5</c:v>
                </c:pt>
                <c:pt idx="7992">
                  <c:v>2746.0</c:v>
                </c:pt>
                <c:pt idx="7993">
                  <c:v>2645.0</c:v>
                </c:pt>
                <c:pt idx="7994">
                  <c:v>2774.0</c:v>
                </c:pt>
                <c:pt idx="7995">
                  <c:v>2838.0</c:v>
                </c:pt>
                <c:pt idx="7996">
                  <c:v>2981.5</c:v>
                </c:pt>
                <c:pt idx="7997">
                  <c:v>3326.0</c:v>
                </c:pt>
                <c:pt idx="7998">
                  <c:v>3867.5</c:v>
                </c:pt>
                <c:pt idx="7999">
                  <c:v>3848.421901</c:v>
                </c:pt>
                <c:pt idx="8000">
                  <c:v>3808.763912</c:v>
                </c:pt>
                <c:pt idx="8001">
                  <c:v>3668.4875</c:v>
                </c:pt>
                <c:pt idx="8002">
                  <c:v>3532.256048</c:v>
                </c:pt>
                <c:pt idx="8003">
                  <c:v>3410.07902</c:v>
                </c:pt>
                <c:pt idx="8004">
                  <c:v>3408.750156</c:v>
                </c:pt>
                <c:pt idx="8005">
                  <c:v>3492.319936</c:v>
                </c:pt>
                <c:pt idx="8006">
                  <c:v>3665.62742</c:v>
                </c:pt>
                <c:pt idx="8007">
                  <c:v>4073.103278</c:v>
                </c:pt>
                <c:pt idx="8008">
                  <c:v>4608.9084845</c:v>
                </c:pt>
                <c:pt idx="8009">
                  <c:v>5133.0</c:v>
                </c:pt>
                <c:pt idx="8010">
                  <c:v>5035.0</c:v>
                </c:pt>
                <c:pt idx="8011">
                  <c:v>4774.5</c:v>
                </c:pt>
                <c:pt idx="8012">
                  <c:v>4628.0</c:v>
                </c:pt>
                <c:pt idx="8013">
                  <c:v>4255.0</c:v>
                </c:pt>
                <c:pt idx="8014">
                  <c:v>3740.0</c:v>
                </c:pt>
                <c:pt idx="8015">
                  <c:v>3432.0</c:v>
                </c:pt>
                <c:pt idx="8016">
                  <c:v>3309.0</c:v>
                </c:pt>
                <c:pt idx="8017">
                  <c:v>3255.5</c:v>
                </c:pt>
                <c:pt idx="8018">
                  <c:v>3295.0</c:v>
                </c:pt>
                <c:pt idx="8019">
                  <c:v>3346.0</c:v>
                </c:pt>
                <c:pt idx="8020">
                  <c:v>3439.5</c:v>
                </c:pt>
                <c:pt idx="8021">
                  <c:v>3754.5</c:v>
                </c:pt>
                <c:pt idx="8022">
                  <c:v>4306.0</c:v>
                </c:pt>
                <c:pt idx="8023">
                  <c:v>4436.435186</c:v>
                </c:pt>
                <c:pt idx="8024">
                  <c:v>4490.536824</c:v>
                </c:pt>
                <c:pt idx="8025">
                  <c:v>4438.805216</c:v>
                </c:pt>
                <c:pt idx="8026">
                  <c:v>4323.024128</c:v>
                </c:pt>
                <c:pt idx="8027">
                  <c:v>4120.493404</c:v>
                </c:pt>
                <c:pt idx="8028">
                  <c:v>3974.889292</c:v>
                </c:pt>
                <c:pt idx="8029">
                  <c:v>3935.121672</c:v>
                </c:pt>
                <c:pt idx="8030">
                  <c:v>3908.135316</c:v>
                </c:pt>
                <c:pt idx="8031">
                  <c:v>4010.91947</c:v>
                </c:pt>
                <c:pt idx="8032">
                  <c:v>4371.105004</c:v>
                </c:pt>
                <c:pt idx="8033">
                  <c:v>4836.0</c:v>
                </c:pt>
                <c:pt idx="8034">
                  <c:v>4790.5</c:v>
                </c:pt>
                <c:pt idx="8035">
                  <c:v>4699.0</c:v>
                </c:pt>
                <c:pt idx="8036">
                  <c:v>4640.5</c:v>
                </c:pt>
                <c:pt idx="8037">
                  <c:v>4369.0</c:v>
                </c:pt>
                <c:pt idx="8038">
                  <c:v>3886.0</c:v>
                </c:pt>
                <c:pt idx="8039">
                  <c:v>3498.0</c:v>
                </c:pt>
                <c:pt idx="8040">
                  <c:v>3346.5</c:v>
                </c:pt>
                <c:pt idx="8041">
                  <c:v>3300.0</c:v>
                </c:pt>
                <c:pt idx="8042">
                  <c:v>3259.0</c:v>
                </c:pt>
                <c:pt idx="8043">
                  <c:v>3257.0</c:v>
                </c:pt>
                <c:pt idx="8044">
                  <c:v>3354.0</c:v>
                </c:pt>
                <c:pt idx="8045">
                  <c:v>3681.0</c:v>
                </c:pt>
                <c:pt idx="8046">
                  <c:v>4273.5</c:v>
                </c:pt>
                <c:pt idx="8047">
                  <c:v>4459.052303</c:v>
                </c:pt>
                <c:pt idx="8048">
                  <c:v>4461.340644</c:v>
                </c:pt>
                <c:pt idx="8049">
                  <c:v>4410.890812</c:v>
                </c:pt>
                <c:pt idx="8050">
                  <c:v>4360.166912</c:v>
                </c:pt>
                <c:pt idx="8051">
                  <c:v>4287.025224</c:v>
                </c:pt>
                <c:pt idx="8052">
                  <c:v>4165.66868</c:v>
                </c:pt>
                <c:pt idx="8053">
                  <c:v>4117.470692</c:v>
                </c:pt>
                <c:pt idx="8054">
                  <c:v>4116.60792</c:v>
                </c:pt>
                <c:pt idx="8055">
                  <c:v>4020.45213</c:v>
                </c:pt>
                <c:pt idx="8056">
                  <c:v>4266.426401</c:v>
                </c:pt>
                <c:pt idx="8057">
                  <c:v>4693.5</c:v>
                </c:pt>
                <c:pt idx="8058">
                  <c:v>4557.5</c:v>
                </c:pt>
                <c:pt idx="8059">
                  <c:v>4339.0</c:v>
                </c:pt>
                <c:pt idx="8060">
                  <c:v>4124.5</c:v>
                </c:pt>
                <c:pt idx="8061">
                  <c:v>3833.5</c:v>
                </c:pt>
                <c:pt idx="8062">
                  <c:v>3415.0</c:v>
                </c:pt>
                <c:pt idx="8063">
                  <c:v>3163.5</c:v>
                </c:pt>
                <c:pt idx="8064">
                  <c:v>3055.0</c:v>
                </c:pt>
                <c:pt idx="8065">
                  <c:v>3008.0</c:v>
                </c:pt>
                <c:pt idx="8066">
                  <c:v>2996.0</c:v>
                </c:pt>
                <c:pt idx="8067">
                  <c:v>2995.0</c:v>
                </c:pt>
                <c:pt idx="8068">
                  <c:v>3083.5</c:v>
                </c:pt>
                <c:pt idx="8069">
                  <c:v>3288.5</c:v>
                </c:pt>
                <c:pt idx="8070">
                  <c:v>3666.5</c:v>
                </c:pt>
                <c:pt idx="8071">
                  <c:v>3866.359178</c:v>
                </c:pt>
                <c:pt idx="8072">
                  <c:v>4051.009428</c:v>
                </c:pt>
                <c:pt idx="8073">
                  <c:v>4133.745242</c:v>
                </c:pt>
                <c:pt idx="8074">
                  <c:v>4139.6169</c:v>
                </c:pt>
                <c:pt idx="8075">
                  <c:v>4097.81936</c:v>
                </c:pt>
                <c:pt idx="8076">
                  <c:v>4025.747464</c:v>
                </c:pt>
                <c:pt idx="8077">
                  <c:v>3987.527096</c:v>
                </c:pt>
                <c:pt idx="8078">
                  <c:v>3978.893494</c:v>
                </c:pt>
                <c:pt idx="8079">
                  <c:v>3948.703418</c:v>
                </c:pt>
                <c:pt idx="8080">
                  <c:v>4327.126615</c:v>
                </c:pt>
                <c:pt idx="8081">
                  <c:v>4875.0</c:v>
                </c:pt>
                <c:pt idx="8082">
                  <c:v>4851.0</c:v>
                </c:pt>
                <c:pt idx="8083">
                  <c:v>4650.0</c:v>
                </c:pt>
                <c:pt idx="8084">
                  <c:v>4494.5</c:v>
                </c:pt>
                <c:pt idx="8085">
                  <c:v>4304.5</c:v>
                </c:pt>
                <c:pt idx="8086">
                  <c:v>3887.5</c:v>
                </c:pt>
                <c:pt idx="8087">
                  <c:v>3476.0</c:v>
                </c:pt>
                <c:pt idx="8088">
                  <c:v>3210.5</c:v>
                </c:pt>
                <c:pt idx="8089">
                  <c:v>3042.5</c:v>
                </c:pt>
                <c:pt idx="8090">
                  <c:v>2974.5</c:v>
                </c:pt>
                <c:pt idx="8091">
                  <c:v>2968.0</c:v>
                </c:pt>
                <c:pt idx="8092">
                  <c:v>3011.5</c:v>
                </c:pt>
                <c:pt idx="8093">
                  <c:v>3168.0</c:v>
                </c:pt>
                <c:pt idx="8094">
                  <c:v>3401.5</c:v>
                </c:pt>
                <c:pt idx="8095">
                  <c:v>3669.409467622</c:v>
                </c:pt>
                <c:pt idx="8096">
                  <c:v>4078.927234</c:v>
                </c:pt>
                <c:pt idx="8097">
                  <c:v>4266.590543</c:v>
                </c:pt>
                <c:pt idx="8098">
                  <c:v>4323.927798</c:v>
                </c:pt>
                <c:pt idx="8099">
                  <c:v>4262.142424</c:v>
                </c:pt>
                <c:pt idx="8100">
                  <c:v>4216.108136</c:v>
                </c:pt>
                <c:pt idx="8101">
                  <c:v>4187.042244</c:v>
                </c:pt>
                <c:pt idx="8102">
                  <c:v>4248.6956</c:v>
                </c:pt>
                <c:pt idx="8103">
                  <c:v>4398.19026</c:v>
                </c:pt>
                <c:pt idx="8104">
                  <c:v>4865.45049</c:v>
                </c:pt>
                <c:pt idx="8105">
                  <c:v>5463.0</c:v>
                </c:pt>
                <c:pt idx="8106">
                  <c:v>5427.0</c:v>
                </c:pt>
                <c:pt idx="8107">
                  <c:v>5261.0</c:v>
                </c:pt>
                <c:pt idx="8108">
                  <c:v>5104.5</c:v>
                </c:pt>
                <c:pt idx="8109">
                  <c:v>4860.5</c:v>
                </c:pt>
                <c:pt idx="8110">
                  <c:v>4397.0</c:v>
                </c:pt>
                <c:pt idx="8111">
                  <c:v>3845.0</c:v>
                </c:pt>
                <c:pt idx="8112">
                  <c:v>3387.0</c:v>
                </c:pt>
                <c:pt idx="8113">
                  <c:v>3199.5</c:v>
                </c:pt>
                <c:pt idx="8114">
                  <c:v>3117.5</c:v>
                </c:pt>
                <c:pt idx="8115">
                  <c:v>3087.0</c:v>
                </c:pt>
                <c:pt idx="8116">
                  <c:v>3112.5</c:v>
                </c:pt>
                <c:pt idx="8117">
                  <c:v>3337.5</c:v>
                </c:pt>
                <c:pt idx="8118">
                  <c:v>3791.5</c:v>
                </c:pt>
                <c:pt idx="8119">
                  <c:v>4023.474576</c:v>
                </c:pt>
                <c:pt idx="8120">
                  <c:v>4156.583014</c:v>
                </c:pt>
                <c:pt idx="8121">
                  <c:v>4126.926736</c:v>
                </c:pt>
                <c:pt idx="8122">
                  <c:v>3857.255548</c:v>
                </c:pt>
                <c:pt idx="8123">
                  <c:v>3784.447472</c:v>
                </c:pt>
                <c:pt idx="8124">
                  <c:v>3743.333416</c:v>
                </c:pt>
                <c:pt idx="8125">
                  <c:v>3798.355772</c:v>
                </c:pt>
                <c:pt idx="8126">
                  <c:v>3915.249516</c:v>
                </c:pt>
                <c:pt idx="8127">
                  <c:v>4061.093906</c:v>
                </c:pt>
                <c:pt idx="8128">
                  <c:v>4483.2932585</c:v>
                </c:pt>
                <c:pt idx="8129">
                  <c:v>5158.0</c:v>
                </c:pt>
                <c:pt idx="8130">
                  <c:v>5159.5</c:v>
                </c:pt>
                <c:pt idx="8131">
                  <c:v>5025.5</c:v>
                </c:pt>
                <c:pt idx="8132">
                  <c:v>4835.5</c:v>
                </c:pt>
                <c:pt idx="8133">
                  <c:v>4498.5</c:v>
                </c:pt>
                <c:pt idx="8134">
                  <c:v>3881.0</c:v>
                </c:pt>
                <c:pt idx="8135">
                  <c:v>3409.0</c:v>
                </c:pt>
                <c:pt idx="8136">
                  <c:v>3140.0</c:v>
                </c:pt>
                <c:pt idx="8137">
                  <c:v>2925.5</c:v>
                </c:pt>
                <c:pt idx="8138">
                  <c:v>2914.5</c:v>
                </c:pt>
                <c:pt idx="8139">
                  <c:v>3001.0</c:v>
                </c:pt>
                <c:pt idx="8140">
                  <c:v>3090.5</c:v>
                </c:pt>
                <c:pt idx="8141">
                  <c:v>3484.5</c:v>
                </c:pt>
                <c:pt idx="8142">
                  <c:v>4260.0</c:v>
                </c:pt>
                <c:pt idx="8143">
                  <c:v>4431.9514255</c:v>
                </c:pt>
                <c:pt idx="8144">
                  <c:v>4442.529404</c:v>
                </c:pt>
                <c:pt idx="8145">
                  <c:v>4436.93718</c:v>
                </c:pt>
                <c:pt idx="8146">
                  <c:v>4383.575184</c:v>
                </c:pt>
                <c:pt idx="8147">
                  <c:v>4279.867308</c:v>
                </c:pt>
                <c:pt idx="8148">
                  <c:v>4233.967048</c:v>
                </c:pt>
                <c:pt idx="8149">
                  <c:v>4315.020816</c:v>
                </c:pt>
                <c:pt idx="8150">
                  <c:v>4427.784816</c:v>
                </c:pt>
                <c:pt idx="8151">
                  <c:v>4660.17338</c:v>
                </c:pt>
                <c:pt idx="8152">
                  <c:v>5123.710633</c:v>
                </c:pt>
                <c:pt idx="8153">
                  <c:v>5738.5</c:v>
                </c:pt>
                <c:pt idx="8154">
                  <c:v>5794.0</c:v>
                </c:pt>
                <c:pt idx="8155">
                  <c:v>5725.5</c:v>
                </c:pt>
                <c:pt idx="8156">
                  <c:v>5558.5</c:v>
                </c:pt>
                <c:pt idx="8157">
                  <c:v>5160.5</c:v>
                </c:pt>
                <c:pt idx="8158">
                  <c:v>4595.0</c:v>
                </c:pt>
                <c:pt idx="8159">
                  <c:v>4068.0</c:v>
                </c:pt>
                <c:pt idx="8160">
                  <c:v>3876.0</c:v>
                </c:pt>
                <c:pt idx="8161">
                  <c:v>3789.5</c:v>
                </c:pt>
                <c:pt idx="8162">
                  <c:v>3825.5</c:v>
                </c:pt>
                <c:pt idx="8163">
                  <c:v>3889.0</c:v>
                </c:pt>
                <c:pt idx="8164">
                  <c:v>4033.0</c:v>
                </c:pt>
                <c:pt idx="8165">
                  <c:v>4386.0</c:v>
                </c:pt>
                <c:pt idx="8166">
                  <c:v>4989.5</c:v>
                </c:pt>
                <c:pt idx="8167">
                  <c:v>5196.4127405</c:v>
                </c:pt>
                <c:pt idx="8168">
                  <c:v>5222.74417</c:v>
                </c:pt>
                <c:pt idx="8169">
                  <c:v>5221.908524</c:v>
                </c:pt>
                <c:pt idx="8170">
                  <c:v>5234.975612</c:v>
                </c:pt>
                <c:pt idx="8171">
                  <c:v>5253.463648</c:v>
                </c:pt>
                <c:pt idx="8172">
                  <c:v>5148.881068</c:v>
                </c:pt>
                <c:pt idx="8173">
                  <c:v>5185.505188</c:v>
                </c:pt>
                <c:pt idx="8174">
                  <c:v>5211.82642</c:v>
                </c:pt>
                <c:pt idx="8175">
                  <c:v>5348.951062</c:v>
                </c:pt>
                <c:pt idx="8176">
                  <c:v>5796.12622275</c:v>
                </c:pt>
                <c:pt idx="8177">
                  <c:v>6437.0</c:v>
                </c:pt>
                <c:pt idx="8178">
                  <c:v>6482.5</c:v>
                </c:pt>
                <c:pt idx="8179">
                  <c:v>6374.5</c:v>
                </c:pt>
                <c:pt idx="8180">
                  <c:v>6215.5</c:v>
                </c:pt>
                <c:pt idx="8181">
                  <c:v>5831.5</c:v>
                </c:pt>
                <c:pt idx="8182">
                  <c:v>5271.0</c:v>
                </c:pt>
                <c:pt idx="8183">
                  <c:v>4737.5</c:v>
                </c:pt>
                <c:pt idx="8184">
                  <c:v>4462.5</c:v>
                </c:pt>
                <c:pt idx="8185">
                  <c:v>4341.0</c:v>
                </c:pt>
                <c:pt idx="8186">
                  <c:v>4315.5</c:v>
                </c:pt>
                <c:pt idx="8187">
                  <c:v>4311.0</c:v>
                </c:pt>
                <c:pt idx="8188">
                  <c:v>4362.5</c:v>
                </c:pt>
                <c:pt idx="8189">
                  <c:v>4653.5</c:v>
                </c:pt>
                <c:pt idx="8190">
                  <c:v>5176.5</c:v>
                </c:pt>
                <c:pt idx="8191">
                  <c:v>5349.357055</c:v>
                </c:pt>
                <c:pt idx="8192">
                  <c:v>5360.151456</c:v>
                </c:pt>
                <c:pt idx="8193">
                  <c:v>5342.169188</c:v>
                </c:pt>
                <c:pt idx="8194">
                  <c:v>5374.191524</c:v>
                </c:pt>
                <c:pt idx="8195">
                  <c:v>5331.200072</c:v>
                </c:pt>
                <c:pt idx="8196">
                  <c:v>5227.680704</c:v>
                </c:pt>
                <c:pt idx="8197">
                  <c:v>5220.848038</c:v>
                </c:pt>
                <c:pt idx="8198">
                  <c:v>5195.859042</c:v>
                </c:pt>
                <c:pt idx="8199">
                  <c:v>5288.263888</c:v>
                </c:pt>
                <c:pt idx="8200">
                  <c:v>5565.276655</c:v>
                </c:pt>
                <c:pt idx="8201">
                  <c:v>6176.5</c:v>
                </c:pt>
                <c:pt idx="8202">
                  <c:v>6079.0</c:v>
                </c:pt>
                <c:pt idx="8203">
                  <c:v>5872.5</c:v>
                </c:pt>
                <c:pt idx="8204">
                  <c:v>5628.0</c:v>
                </c:pt>
                <c:pt idx="8205">
                  <c:v>5227.5</c:v>
                </c:pt>
                <c:pt idx="8206">
                  <c:v>4498.5</c:v>
                </c:pt>
                <c:pt idx="8207">
                  <c:v>3953.0</c:v>
                </c:pt>
                <c:pt idx="8208">
                  <c:v>3763.5</c:v>
                </c:pt>
                <c:pt idx="8209">
                  <c:v>3702.0</c:v>
                </c:pt>
                <c:pt idx="8210">
                  <c:v>3675.0</c:v>
                </c:pt>
                <c:pt idx="8211">
                  <c:v>3676.0</c:v>
                </c:pt>
                <c:pt idx="8212">
                  <c:v>3796.5</c:v>
                </c:pt>
                <c:pt idx="8213">
                  <c:v>4117.5</c:v>
                </c:pt>
                <c:pt idx="8214">
                  <c:v>4647.0</c:v>
                </c:pt>
                <c:pt idx="8215">
                  <c:v>4804.612651</c:v>
                </c:pt>
                <c:pt idx="8216">
                  <c:v>4856.169282</c:v>
                </c:pt>
                <c:pt idx="8217">
                  <c:v>4946.572648</c:v>
                </c:pt>
                <c:pt idx="8218">
                  <c:v>4983.41234</c:v>
                </c:pt>
                <c:pt idx="8219">
                  <c:v>4918.180916</c:v>
                </c:pt>
                <c:pt idx="8220">
                  <c:v>4785.92522</c:v>
                </c:pt>
                <c:pt idx="8221">
                  <c:v>4743.654676</c:v>
                </c:pt>
                <c:pt idx="8222">
                  <c:v>4632.352604</c:v>
                </c:pt>
                <c:pt idx="8223">
                  <c:v>4622.4916</c:v>
                </c:pt>
                <c:pt idx="8224">
                  <c:v>4804.568715</c:v>
                </c:pt>
                <c:pt idx="8225">
                  <c:v>5298.5</c:v>
                </c:pt>
                <c:pt idx="8226">
                  <c:v>5217.0</c:v>
                </c:pt>
                <c:pt idx="8227">
                  <c:v>5010.0</c:v>
                </c:pt>
                <c:pt idx="8228">
                  <c:v>4773.5</c:v>
                </c:pt>
                <c:pt idx="8229">
                  <c:v>4441.5</c:v>
                </c:pt>
                <c:pt idx="8230">
                  <c:v>3894.5</c:v>
                </c:pt>
                <c:pt idx="8231">
                  <c:v>3382.5</c:v>
                </c:pt>
                <c:pt idx="8232">
                  <c:v>3102.0</c:v>
                </c:pt>
                <c:pt idx="8233">
                  <c:v>2950.0</c:v>
                </c:pt>
                <c:pt idx="8234">
                  <c:v>2897.0</c:v>
                </c:pt>
                <c:pt idx="8235">
                  <c:v>2859.5</c:v>
                </c:pt>
                <c:pt idx="8236">
                  <c:v>2909.0</c:v>
                </c:pt>
                <c:pt idx="8237">
                  <c:v>3097.0</c:v>
                </c:pt>
                <c:pt idx="8238">
                  <c:v>3379.5</c:v>
                </c:pt>
                <c:pt idx="8239">
                  <c:v>3475.63659025</c:v>
                </c:pt>
                <c:pt idx="8240">
                  <c:v>3677.078295</c:v>
                </c:pt>
                <c:pt idx="8241">
                  <c:v>3759.204074</c:v>
                </c:pt>
                <c:pt idx="8242">
                  <c:v>3745.43432</c:v>
                </c:pt>
                <c:pt idx="8243">
                  <c:v>3693.548736</c:v>
                </c:pt>
                <c:pt idx="8244">
                  <c:v>3639.926208</c:v>
                </c:pt>
                <c:pt idx="8245">
                  <c:v>3620.610224</c:v>
                </c:pt>
                <c:pt idx="8246">
                  <c:v>3631.1564</c:v>
                </c:pt>
                <c:pt idx="8247">
                  <c:v>3730.612979</c:v>
                </c:pt>
                <c:pt idx="8248">
                  <c:v>4106.922208</c:v>
                </c:pt>
                <c:pt idx="8249">
                  <c:v>4736.5</c:v>
                </c:pt>
                <c:pt idx="8250">
                  <c:v>4722.0</c:v>
                </c:pt>
                <c:pt idx="8251">
                  <c:v>4628.0</c:v>
                </c:pt>
                <c:pt idx="8252">
                  <c:v>4453.0</c:v>
                </c:pt>
                <c:pt idx="8253">
                  <c:v>4189.0</c:v>
                </c:pt>
                <c:pt idx="8254">
                  <c:v>3776.5</c:v>
                </c:pt>
                <c:pt idx="8255">
                  <c:v>3333.0</c:v>
                </c:pt>
                <c:pt idx="8256">
                  <c:v>3048.0</c:v>
                </c:pt>
                <c:pt idx="8257">
                  <c:v>2891.5</c:v>
                </c:pt>
                <c:pt idx="8258">
                  <c:v>2848.5</c:v>
                </c:pt>
                <c:pt idx="8259">
                  <c:v>2812.0</c:v>
                </c:pt>
                <c:pt idx="8260">
                  <c:v>2812.0</c:v>
                </c:pt>
                <c:pt idx="8261">
                  <c:v>2886.0</c:v>
                </c:pt>
                <c:pt idx="8262">
                  <c:v>3106.5</c:v>
                </c:pt>
                <c:pt idx="8263">
                  <c:v>3172.260849</c:v>
                </c:pt>
                <c:pt idx="8264">
                  <c:v>3271.34718</c:v>
                </c:pt>
                <c:pt idx="8265">
                  <c:v>3327.477608</c:v>
                </c:pt>
                <c:pt idx="8266">
                  <c:v>3307.140868</c:v>
                </c:pt>
                <c:pt idx="8267">
                  <c:v>3299.307368</c:v>
                </c:pt>
                <c:pt idx="8268">
                  <c:v>3252.654428</c:v>
                </c:pt>
                <c:pt idx="8269">
                  <c:v>3214.941784</c:v>
                </c:pt>
                <c:pt idx="8270">
                  <c:v>3249.380552</c:v>
                </c:pt>
                <c:pt idx="8271">
                  <c:v>3344.079328</c:v>
                </c:pt>
                <c:pt idx="8272">
                  <c:v>3769.8543605</c:v>
                </c:pt>
                <c:pt idx="8273">
                  <c:v>4418.5</c:v>
                </c:pt>
                <c:pt idx="8274">
                  <c:v>4486.5</c:v>
                </c:pt>
                <c:pt idx="8275">
                  <c:v>4411.0</c:v>
                </c:pt>
                <c:pt idx="8276">
                  <c:v>4313.5</c:v>
                </c:pt>
                <c:pt idx="8277">
                  <c:v>4095.0</c:v>
                </c:pt>
                <c:pt idx="8278">
                  <c:v>3656.5</c:v>
                </c:pt>
                <c:pt idx="8279">
                  <c:v>3240.5</c:v>
                </c:pt>
                <c:pt idx="8280">
                  <c:v>3099.0</c:v>
                </c:pt>
                <c:pt idx="8281">
                  <c:v>2972.5</c:v>
                </c:pt>
                <c:pt idx="8282">
                  <c:v>2998.0</c:v>
                </c:pt>
                <c:pt idx="8283">
                  <c:v>3048.5</c:v>
                </c:pt>
                <c:pt idx="8284">
                  <c:v>3225.5</c:v>
                </c:pt>
                <c:pt idx="8285">
                  <c:v>3427.0</c:v>
                </c:pt>
                <c:pt idx="8286">
                  <c:v>3930.5</c:v>
                </c:pt>
                <c:pt idx="8287">
                  <c:v>4175.124991</c:v>
                </c:pt>
                <c:pt idx="8288">
                  <c:v>4252.50929</c:v>
                </c:pt>
                <c:pt idx="8289">
                  <c:v>4391.827972</c:v>
                </c:pt>
                <c:pt idx="8290">
                  <c:v>4508.793864</c:v>
                </c:pt>
                <c:pt idx="8291">
                  <c:v>4516.497512</c:v>
                </c:pt>
                <c:pt idx="8292">
                  <c:v>4504.4945</c:v>
                </c:pt>
                <c:pt idx="8293">
                  <c:v>4517.867956</c:v>
                </c:pt>
                <c:pt idx="8294">
                  <c:v>4496.864316</c:v>
                </c:pt>
                <c:pt idx="8295">
                  <c:v>4507.978132</c:v>
                </c:pt>
                <c:pt idx="8296">
                  <c:v>4828.507255</c:v>
                </c:pt>
                <c:pt idx="8297">
                  <c:v>5417.0</c:v>
                </c:pt>
                <c:pt idx="8298">
                  <c:v>5385.0</c:v>
                </c:pt>
                <c:pt idx="8299">
                  <c:v>5253.0</c:v>
                </c:pt>
                <c:pt idx="8300">
                  <c:v>5070.0</c:v>
                </c:pt>
                <c:pt idx="8301">
                  <c:v>4715.0</c:v>
                </c:pt>
                <c:pt idx="8302">
                  <c:v>4132.5</c:v>
                </c:pt>
                <c:pt idx="8303">
                  <c:v>3657.0</c:v>
                </c:pt>
                <c:pt idx="8304">
                  <c:v>3486.0</c:v>
                </c:pt>
                <c:pt idx="8305">
                  <c:v>3418.5</c:v>
                </c:pt>
                <c:pt idx="8306">
                  <c:v>3411.5</c:v>
                </c:pt>
                <c:pt idx="8307">
                  <c:v>3396.5</c:v>
                </c:pt>
                <c:pt idx="8308">
                  <c:v>3422.0</c:v>
                </c:pt>
                <c:pt idx="8309">
                  <c:v>3652.0</c:v>
                </c:pt>
                <c:pt idx="8310">
                  <c:v>4102.0</c:v>
                </c:pt>
                <c:pt idx="8311">
                  <c:v>4292.314578</c:v>
                </c:pt>
                <c:pt idx="8312">
                  <c:v>4203.115394</c:v>
                </c:pt>
                <c:pt idx="8313">
                  <c:v>4229.524482</c:v>
                </c:pt>
                <c:pt idx="8314">
                  <c:v>4248.184236</c:v>
                </c:pt>
                <c:pt idx="8315">
                  <c:v>4254.105472</c:v>
                </c:pt>
                <c:pt idx="8316">
                  <c:v>4256.09489</c:v>
                </c:pt>
                <c:pt idx="8317">
                  <c:v>4360.335752</c:v>
                </c:pt>
                <c:pt idx="8318">
                  <c:v>4299.960554</c:v>
                </c:pt>
                <c:pt idx="8319">
                  <c:v>4137.092892</c:v>
                </c:pt>
                <c:pt idx="8320">
                  <c:v>4455.424595</c:v>
                </c:pt>
                <c:pt idx="8321">
                  <c:v>4967.5</c:v>
                </c:pt>
                <c:pt idx="8322">
                  <c:v>4902.0</c:v>
                </c:pt>
                <c:pt idx="8323">
                  <c:v>4803.0</c:v>
                </c:pt>
                <c:pt idx="8324">
                  <c:v>4625.0</c:v>
                </c:pt>
                <c:pt idx="8325">
                  <c:v>4271.0</c:v>
                </c:pt>
                <c:pt idx="8326">
                  <c:v>3788.0</c:v>
                </c:pt>
                <c:pt idx="8327">
                  <c:v>3378.0</c:v>
                </c:pt>
                <c:pt idx="8328">
                  <c:v>3126.5</c:v>
                </c:pt>
                <c:pt idx="8329">
                  <c:v>2986.0</c:v>
                </c:pt>
                <c:pt idx="8330">
                  <c:v>2930.5</c:v>
                </c:pt>
                <c:pt idx="8331">
                  <c:v>2963.0</c:v>
                </c:pt>
                <c:pt idx="8332">
                  <c:v>2986.0</c:v>
                </c:pt>
                <c:pt idx="8333">
                  <c:v>3214.5</c:v>
                </c:pt>
                <c:pt idx="8334">
                  <c:v>3626.0</c:v>
                </c:pt>
                <c:pt idx="8335">
                  <c:v>3808.077285</c:v>
                </c:pt>
                <c:pt idx="8336">
                  <c:v>3788.04233</c:v>
                </c:pt>
                <c:pt idx="8337">
                  <c:v>3758.178232</c:v>
                </c:pt>
                <c:pt idx="8338">
                  <c:v>3891.744494</c:v>
                </c:pt>
                <c:pt idx="8339">
                  <c:v>3682.961852</c:v>
                </c:pt>
                <c:pt idx="8340">
                  <c:v>3598.803764</c:v>
                </c:pt>
                <c:pt idx="8341">
                  <c:v>3551.4537</c:v>
                </c:pt>
                <c:pt idx="8342">
                  <c:v>3558.21993</c:v>
                </c:pt>
                <c:pt idx="8343">
                  <c:v>3574.358065</c:v>
                </c:pt>
                <c:pt idx="8344">
                  <c:v>3989.651992872</c:v>
                </c:pt>
                <c:pt idx="8345">
                  <c:v>4681.5</c:v>
                </c:pt>
                <c:pt idx="8346">
                  <c:v>4659.0</c:v>
                </c:pt>
                <c:pt idx="8347">
                  <c:v>4536.5</c:v>
                </c:pt>
                <c:pt idx="8348">
                  <c:v>4378.0</c:v>
                </c:pt>
                <c:pt idx="8349">
                  <c:v>4050.5</c:v>
                </c:pt>
                <c:pt idx="8350">
                  <c:v>3477.5</c:v>
                </c:pt>
                <c:pt idx="8351">
                  <c:v>3014.0</c:v>
                </c:pt>
                <c:pt idx="8352">
                  <c:v>2805.0</c:v>
                </c:pt>
                <c:pt idx="8353">
                  <c:v>2751.0</c:v>
                </c:pt>
                <c:pt idx="8354">
                  <c:v>2776.5</c:v>
                </c:pt>
                <c:pt idx="8355">
                  <c:v>2725.5</c:v>
                </c:pt>
                <c:pt idx="8356">
                  <c:v>2765.0</c:v>
                </c:pt>
                <c:pt idx="8357">
                  <c:v>3077.0</c:v>
                </c:pt>
                <c:pt idx="8358">
                  <c:v>3578.0</c:v>
                </c:pt>
                <c:pt idx="8359">
                  <c:v>3803.26442</c:v>
                </c:pt>
                <c:pt idx="8360">
                  <c:v>3766.689986</c:v>
                </c:pt>
                <c:pt idx="8361">
                  <c:v>3709.325856</c:v>
                </c:pt>
                <c:pt idx="8362">
                  <c:v>3737.21894</c:v>
                </c:pt>
                <c:pt idx="8363">
                  <c:v>3611.779996</c:v>
                </c:pt>
                <c:pt idx="8364">
                  <c:v>3474.952508</c:v>
                </c:pt>
                <c:pt idx="8365">
                  <c:v>3489.958856</c:v>
                </c:pt>
                <c:pt idx="8366">
                  <c:v>3479.90886</c:v>
                </c:pt>
                <c:pt idx="8367">
                  <c:v>3618.358714</c:v>
                </c:pt>
                <c:pt idx="8368">
                  <c:v>4135.236901</c:v>
                </c:pt>
                <c:pt idx="8369">
                  <c:v>4918.0</c:v>
                </c:pt>
                <c:pt idx="8370">
                  <c:v>5016.0</c:v>
                </c:pt>
                <c:pt idx="8371">
                  <c:v>5013.0</c:v>
                </c:pt>
                <c:pt idx="8372">
                  <c:v>4936.0</c:v>
                </c:pt>
                <c:pt idx="8373">
                  <c:v>4644.5</c:v>
                </c:pt>
                <c:pt idx="8374">
                  <c:v>4144.0</c:v>
                </c:pt>
                <c:pt idx="8375">
                  <c:v>3690.5</c:v>
                </c:pt>
                <c:pt idx="8376">
                  <c:v>3465.0</c:v>
                </c:pt>
                <c:pt idx="8377">
                  <c:v>3411.0</c:v>
                </c:pt>
                <c:pt idx="8378">
                  <c:v>3426.0</c:v>
                </c:pt>
                <c:pt idx="8379">
                  <c:v>3409.5</c:v>
                </c:pt>
                <c:pt idx="8380">
                  <c:v>3481.0</c:v>
                </c:pt>
                <c:pt idx="8381">
                  <c:v>3779.5</c:v>
                </c:pt>
                <c:pt idx="8382">
                  <c:v>4319.0</c:v>
                </c:pt>
                <c:pt idx="8383">
                  <c:v>4539.486742</c:v>
                </c:pt>
                <c:pt idx="8384">
                  <c:v>4586.302998</c:v>
                </c:pt>
                <c:pt idx="8385">
                  <c:v>4616.081868</c:v>
                </c:pt>
                <c:pt idx="8386">
                  <c:v>4642.21204</c:v>
                </c:pt>
                <c:pt idx="8387">
                  <c:v>4602.180532</c:v>
                </c:pt>
                <c:pt idx="8388">
                  <c:v>4547.61114</c:v>
                </c:pt>
                <c:pt idx="8389">
                  <c:v>4593.183736</c:v>
                </c:pt>
                <c:pt idx="8390">
                  <c:v>4671.487388</c:v>
                </c:pt>
                <c:pt idx="8391">
                  <c:v>4826.917004</c:v>
                </c:pt>
                <c:pt idx="8392">
                  <c:v>5193.543444</c:v>
                </c:pt>
                <c:pt idx="8393">
                  <c:v>5794.0</c:v>
                </c:pt>
                <c:pt idx="8394">
                  <c:v>5710.0</c:v>
                </c:pt>
                <c:pt idx="8395">
                  <c:v>5637.0</c:v>
                </c:pt>
                <c:pt idx="8396">
                  <c:v>5529.0</c:v>
                </c:pt>
                <c:pt idx="8397">
                  <c:v>5291.5</c:v>
                </c:pt>
                <c:pt idx="8398">
                  <c:v>4865.5</c:v>
                </c:pt>
                <c:pt idx="8399">
                  <c:v>4443.5</c:v>
                </c:pt>
                <c:pt idx="8400">
                  <c:v>4130.0</c:v>
                </c:pt>
                <c:pt idx="8401">
                  <c:v>4008.5</c:v>
                </c:pt>
                <c:pt idx="8402">
                  <c:v>3954.0</c:v>
                </c:pt>
                <c:pt idx="8403">
                  <c:v>3944.0</c:v>
                </c:pt>
                <c:pt idx="8404">
                  <c:v>3992.0</c:v>
                </c:pt>
                <c:pt idx="8405">
                  <c:v>4166.0</c:v>
                </c:pt>
                <c:pt idx="8406">
                  <c:v>4479.0</c:v>
                </c:pt>
                <c:pt idx="8407">
                  <c:v>4700.989886</c:v>
                </c:pt>
                <c:pt idx="8408">
                  <c:v>4854.465914</c:v>
                </c:pt>
                <c:pt idx="8409">
                  <c:v>4880.277004</c:v>
                </c:pt>
                <c:pt idx="8410">
                  <c:v>4796.652032</c:v>
                </c:pt>
                <c:pt idx="8411">
                  <c:v>4733.432436</c:v>
                </c:pt>
                <c:pt idx="8412">
                  <c:v>4659.377904</c:v>
                </c:pt>
                <c:pt idx="8413">
                  <c:v>4620.422384</c:v>
                </c:pt>
                <c:pt idx="8414">
                  <c:v>4636.08276</c:v>
                </c:pt>
                <c:pt idx="8415">
                  <c:v>4565.107528</c:v>
                </c:pt>
                <c:pt idx="8416">
                  <c:v>4905.289006</c:v>
                </c:pt>
                <c:pt idx="8417">
                  <c:v>5414.0</c:v>
                </c:pt>
                <c:pt idx="8418">
                  <c:v>5395.0</c:v>
                </c:pt>
                <c:pt idx="8419">
                  <c:v>5373.0</c:v>
                </c:pt>
                <c:pt idx="8420">
                  <c:v>5330.5</c:v>
                </c:pt>
                <c:pt idx="8421">
                  <c:v>5123.0</c:v>
                </c:pt>
                <c:pt idx="8422">
                  <c:v>4702.0</c:v>
                </c:pt>
                <c:pt idx="8423">
                  <c:v>4353.0</c:v>
                </c:pt>
                <c:pt idx="8424">
                  <c:v>3899.5</c:v>
                </c:pt>
                <c:pt idx="8425">
                  <c:v>3766.0</c:v>
                </c:pt>
                <c:pt idx="8426">
                  <c:v>3731.5</c:v>
                </c:pt>
                <c:pt idx="8427">
                  <c:v>3675.5</c:v>
                </c:pt>
                <c:pt idx="8428">
                  <c:v>3720.5</c:v>
                </c:pt>
                <c:pt idx="8429">
                  <c:v>3936.0</c:v>
                </c:pt>
                <c:pt idx="8430">
                  <c:v>4236.0</c:v>
                </c:pt>
                <c:pt idx="8431">
                  <c:v>4353.189252</c:v>
                </c:pt>
                <c:pt idx="8432">
                  <c:v>4492.144408</c:v>
                </c:pt>
                <c:pt idx="8433">
                  <c:v>4647.13446</c:v>
                </c:pt>
                <c:pt idx="8434">
                  <c:v>4676.421308</c:v>
                </c:pt>
                <c:pt idx="8435">
                  <c:v>4569.593564</c:v>
                </c:pt>
                <c:pt idx="8436">
                  <c:v>4570.98224</c:v>
                </c:pt>
                <c:pt idx="8437">
                  <c:v>4565.879604</c:v>
                </c:pt>
                <c:pt idx="8438">
                  <c:v>4642.02944</c:v>
                </c:pt>
                <c:pt idx="8439">
                  <c:v>4643.659916</c:v>
                </c:pt>
                <c:pt idx="8440">
                  <c:v>5098.695645</c:v>
                </c:pt>
                <c:pt idx="8441">
                  <c:v>5763.0</c:v>
                </c:pt>
                <c:pt idx="8442">
                  <c:v>5821.0</c:v>
                </c:pt>
                <c:pt idx="8443">
                  <c:v>5773.5</c:v>
                </c:pt>
                <c:pt idx="8444">
                  <c:v>5671.5</c:v>
                </c:pt>
                <c:pt idx="8445">
                  <c:v>5373.0</c:v>
                </c:pt>
                <c:pt idx="8446">
                  <c:v>4876.5</c:v>
                </c:pt>
                <c:pt idx="8447">
                  <c:v>4405.0</c:v>
                </c:pt>
                <c:pt idx="8448">
                  <c:v>4119.0</c:v>
                </c:pt>
                <c:pt idx="8449">
                  <c:v>3959.5</c:v>
                </c:pt>
                <c:pt idx="8450">
                  <c:v>3943.5</c:v>
                </c:pt>
                <c:pt idx="8451">
                  <c:v>3965.5</c:v>
                </c:pt>
                <c:pt idx="8452">
                  <c:v>4054.5</c:v>
                </c:pt>
                <c:pt idx="8453">
                  <c:v>4310.0</c:v>
                </c:pt>
                <c:pt idx="8454">
                  <c:v>4740.5</c:v>
                </c:pt>
                <c:pt idx="8455">
                  <c:v>4929.495671</c:v>
                </c:pt>
                <c:pt idx="8456">
                  <c:v>4949.039912</c:v>
                </c:pt>
                <c:pt idx="8457">
                  <c:v>5068.559336</c:v>
                </c:pt>
                <c:pt idx="8458">
                  <c:v>5045.646116</c:v>
                </c:pt>
                <c:pt idx="8459">
                  <c:v>4951.00974</c:v>
                </c:pt>
                <c:pt idx="8460">
                  <c:v>4835.174484</c:v>
                </c:pt>
                <c:pt idx="8461">
                  <c:v>4817.76002</c:v>
                </c:pt>
                <c:pt idx="8462">
                  <c:v>4814.333188</c:v>
                </c:pt>
                <c:pt idx="8463">
                  <c:v>4850.7284</c:v>
                </c:pt>
                <c:pt idx="8464">
                  <c:v>5240.552228</c:v>
                </c:pt>
                <c:pt idx="8465">
                  <c:v>5751.5</c:v>
                </c:pt>
                <c:pt idx="8466">
                  <c:v>5705.5</c:v>
                </c:pt>
                <c:pt idx="8467">
                  <c:v>5527.0</c:v>
                </c:pt>
                <c:pt idx="8468">
                  <c:v>5327.5</c:v>
                </c:pt>
                <c:pt idx="8469">
                  <c:v>4933.0</c:v>
                </c:pt>
                <c:pt idx="8470">
                  <c:v>4336.5</c:v>
                </c:pt>
                <c:pt idx="8471">
                  <c:v>3793.0</c:v>
                </c:pt>
                <c:pt idx="8472">
                  <c:v>3473.5</c:v>
                </c:pt>
                <c:pt idx="8473">
                  <c:v>3283.0</c:v>
                </c:pt>
                <c:pt idx="8474">
                  <c:v>3256.5</c:v>
                </c:pt>
                <c:pt idx="8475">
                  <c:v>3258.0</c:v>
                </c:pt>
                <c:pt idx="8476">
                  <c:v>3369.0</c:v>
                </c:pt>
                <c:pt idx="8477">
                  <c:v>3631.0</c:v>
                </c:pt>
                <c:pt idx="8478">
                  <c:v>4164.5</c:v>
                </c:pt>
                <c:pt idx="8479">
                  <c:v>4463.183691</c:v>
                </c:pt>
                <c:pt idx="8480">
                  <c:v>4522.33001</c:v>
                </c:pt>
                <c:pt idx="8481">
                  <c:v>4677.355364</c:v>
                </c:pt>
                <c:pt idx="8482">
                  <c:v>4828.637716</c:v>
                </c:pt>
                <c:pt idx="8483">
                  <c:v>4781.160324</c:v>
                </c:pt>
                <c:pt idx="8484">
                  <c:v>4642.14198</c:v>
                </c:pt>
                <c:pt idx="8485">
                  <c:v>4643.721632</c:v>
                </c:pt>
                <c:pt idx="8486">
                  <c:v>4578.351472</c:v>
                </c:pt>
                <c:pt idx="8487">
                  <c:v>4544.21654</c:v>
                </c:pt>
                <c:pt idx="8488">
                  <c:v>4812.650114</c:v>
                </c:pt>
                <c:pt idx="8489">
                  <c:v>5329.0</c:v>
                </c:pt>
                <c:pt idx="8490">
                  <c:v>5165.0</c:v>
                </c:pt>
                <c:pt idx="8491">
                  <c:v>4921.5</c:v>
                </c:pt>
                <c:pt idx="8492">
                  <c:v>4653.5</c:v>
                </c:pt>
                <c:pt idx="8493">
                  <c:v>4321.0</c:v>
                </c:pt>
                <c:pt idx="8494">
                  <c:v>3766.0</c:v>
                </c:pt>
                <c:pt idx="8495">
                  <c:v>3173.5</c:v>
                </c:pt>
                <c:pt idx="8496">
                  <c:v>2822.0</c:v>
                </c:pt>
                <c:pt idx="8497">
                  <c:v>2621.0</c:v>
                </c:pt>
                <c:pt idx="8498">
                  <c:v>2571.5</c:v>
                </c:pt>
                <c:pt idx="8499">
                  <c:v>2560.0</c:v>
                </c:pt>
                <c:pt idx="8500">
                  <c:v>2666.5</c:v>
                </c:pt>
                <c:pt idx="8501">
                  <c:v>3025.0</c:v>
                </c:pt>
                <c:pt idx="8502">
                  <c:v>3511.5</c:v>
                </c:pt>
                <c:pt idx="8503">
                  <c:v>3863.466312</c:v>
                </c:pt>
                <c:pt idx="8504">
                  <c:v>4039.144813</c:v>
                </c:pt>
                <c:pt idx="8505">
                  <c:v>4354.700285</c:v>
                </c:pt>
                <c:pt idx="8506">
                  <c:v>4612.250346</c:v>
                </c:pt>
                <c:pt idx="8507">
                  <c:v>4643.543704</c:v>
                </c:pt>
                <c:pt idx="8508">
                  <c:v>4534.237957</c:v>
                </c:pt>
                <c:pt idx="8509">
                  <c:v>4542.109979</c:v>
                </c:pt>
                <c:pt idx="8510">
                  <c:v>4568.272027</c:v>
                </c:pt>
                <c:pt idx="8511">
                  <c:v>4539.440315</c:v>
                </c:pt>
                <c:pt idx="8512">
                  <c:v>4735.92396</c:v>
                </c:pt>
                <c:pt idx="8513">
                  <c:v>5256.0</c:v>
                </c:pt>
                <c:pt idx="8514">
                  <c:v>5084.0</c:v>
                </c:pt>
                <c:pt idx="8515">
                  <c:v>4817.0</c:v>
                </c:pt>
                <c:pt idx="8516">
                  <c:v>4577.0</c:v>
                </c:pt>
                <c:pt idx="8517">
                  <c:v>4280.5</c:v>
                </c:pt>
                <c:pt idx="8518">
                  <c:v>3768.0</c:v>
                </c:pt>
                <c:pt idx="8519">
                  <c:v>3272.5</c:v>
                </c:pt>
                <c:pt idx="8520">
                  <c:v>3070.0</c:v>
                </c:pt>
                <c:pt idx="8521">
                  <c:v>2927.0</c:v>
                </c:pt>
                <c:pt idx="8522">
                  <c:v>2866.5</c:v>
                </c:pt>
                <c:pt idx="8523">
                  <c:v>2869.5</c:v>
                </c:pt>
                <c:pt idx="8524">
                  <c:v>2941.5</c:v>
                </c:pt>
                <c:pt idx="8525">
                  <c:v>3248.0</c:v>
                </c:pt>
                <c:pt idx="8526">
                  <c:v>3652.0</c:v>
                </c:pt>
                <c:pt idx="8527">
                  <c:v>3924.147752122</c:v>
                </c:pt>
                <c:pt idx="8528">
                  <c:v>4119.2880705</c:v>
                </c:pt>
                <c:pt idx="8529">
                  <c:v>4305.5017515</c:v>
                </c:pt>
                <c:pt idx="8530">
                  <c:v>4406.242374</c:v>
                </c:pt>
                <c:pt idx="8531">
                  <c:v>4397.657096</c:v>
                </c:pt>
                <c:pt idx="8532">
                  <c:v>4297.255471</c:v>
                </c:pt>
                <c:pt idx="8533">
                  <c:v>4168.393158</c:v>
                </c:pt>
                <c:pt idx="8534">
                  <c:v>3988.764864</c:v>
                </c:pt>
                <c:pt idx="8535">
                  <c:v>3823.5217335</c:v>
                </c:pt>
                <c:pt idx="8536">
                  <c:v>4027.33843775</c:v>
                </c:pt>
                <c:pt idx="8537">
                  <c:v>4631.0</c:v>
                </c:pt>
                <c:pt idx="8538">
                  <c:v>4658.5</c:v>
                </c:pt>
                <c:pt idx="8539">
                  <c:v>4443.5</c:v>
                </c:pt>
                <c:pt idx="8540">
                  <c:v>4252.5</c:v>
                </c:pt>
                <c:pt idx="8541">
                  <c:v>4033.5</c:v>
                </c:pt>
                <c:pt idx="8542">
                  <c:v>3620.0</c:v>
                </c:pt>
                <c:pt idx="8543">
                  <c:v>3137.0</c:v>
                </c:pt>
                <c:pt idx="8544">
                  <c:v>2833.0</c:v>
                </c:pt>
                <c:pt idx="8545">
                  <c:v>2701.5</c:v>
                </c:pt>
                <c:pt idx="8546">
                  <c:v>2711.0</c:v>
                </c:pt>
                <c:pt idx="8547">
                  <c:v>2717.5</c:v>
                </c:pt>
                <c:pt idx="8548">
                  <c:v>2837.0</c:v>
                </c:pt>
                <c:pt idx="8549">
                  <c:v>3065.0</c:v>
                </c:pt>
                <c:pt idx="8550">
                  <c:v>3389.5</c:v>
                </c:pt>
                <c:pt idx="8551">
                  <c:v>3413.9072075</c:v>
                </c:pt>
                <c:pt idx="8552">
                  <c:v>3409.084624</c:v>
                </c:pt>
                <c:pt idx="8553">
                  <c:v>3425.8215815</c:v>
                </c:pt>
                <c:pt idx="8554">
                  <c:v>3327.604426</c:v>
                </c:pt>
                <c:pt idx="8555">
                  <c:v>3280.367026</c:v>
                </c:pt>
                <c:pt idx="8556">
                  <c:v>3180.199498</c:v>
                </c:pt>
                <c:pt idx="8557">
                  <c:v>3085.03451</c:v>
                </c:pt>
                <c:pt idx="8558">
                  <c:v>3055.316501</c:v>
                </c:pt>
                <c:pt idx="8559">
                  <c:v>3020.25814</c:v>
                </c:pt>
                <c:pt idx="8560">
                  <c:v>3301.775795</c:v>
                </c:pt>
                <c:pt idx="8561">
                  <c:v>3893.5</c:v>
                </c:pt>
                <c:pt idx="8562">
                  <c:v>3920.0</c:v>
                </c:pt>
                <c:pt idx="8563">
                  <c:v>3792.0</c:v>
                </c:pt>
                <c:pt idx="8564">
                  <c:v>3671.0</c:v>
                </c:pt>
                <c:pt idx="8565">
                  <c:v>3448.5</c:v>
                </c:pt>
                <c:pt idx="8566">
                  <c:v>3011.5</c:v>
                </c:pt>
                <c:pt idx="8567">
                  <c:v>2519.0</c:v>
                </c:pt>
                <c:pt idx="8568">
                  <c:v>2247.5</c:v>
                </c:pt>
                <c:pt idx="8569">
                  <c:v>2079.0</c:v>
                </c:pt>
                <c:pt idx="8570">
                  <c:v>2211.0</c:v>
                </c:pt>
                <c:pt idx="8571">
                  <c:v>2263.0</c:v>
                </c:pt>
                <c:pt idx="8572">
                  <c:v>2321.0</c:v>
                </c:pt>
                <c:pt idx="8573">
                  <c:v>2424.0</c:v>
                </c:pt>
                <c:pt idx="8574">
                  <c:v>2658.0</c:v>
                </c:pt>
                <c:pt idx="8575">
                  <c:v>2810.246456</c:v>
                </c:pt>
                <c:pt idx="8576">
                  <c:v>2949.237432</c:v>
                </c:pt>
                <c:pt idx="8577">
                  <c:v>2998.585176</c:v>
                </c:pt>
                <c:pt idx="8578">
                  <c:v>3062.577944</c:v>
                </c:pt>
                <c:pt idx="8579">
                  <c:v>3131.307128</c:v>
                </c:pt>
                <c:pt idx="8580">
                  <c:v>3205.890368</c:v>
                </c:pt>
                <c:pt idx="8581">
                  <c:v>3184.33078</c:v>
                </c:pt>
                <c:pt idx="8582">
                  <c:v>3115.348928</c:v>
                </c:pt>
                <c:pt idx="8583">
                  <c:v>3074.718388</c:v>
                </c:pt>
                <c:pt idx="8584">
                  <c:v>3319.169116</c:v>
                </c:pt>
                <c:pt idx="8585">
                  <c:v>3993.0</c:v>
                </c:pt>
                <c:pt idx="8586">
                  <c:v>4101.0</c:v>
                </c:pt>
                <c:pt idx="8587">
                  <c:v>3929.5</c:v>
                </c:pt>
                <c:pt idx="8588">
                  <c:v>3774.5</c:v>
                </c:pt>
                <c:pt idx="8589">
                  <c:v>3704.0</c:v>
                </c:pt>
                <c:pt idx="8590">
                  <c:v>3362.5</c:v>
                </c:pt>
                <c:pt idx="8591">
                  <c:v>2920.0</c:v>
                </c:pt>
                <c:pt idx="8592">
                  <c:v>2641.5</c:v>
                </c:pt>
                <c:pt idx="8593">
                  <c:v>2457.0</c:v>
                </c:pt>
                <c:pt idx="8594">
                  <c:v>2422.5</c:v>
                </c:pt>
                <c:pt idx="8595">
                  <c:v>2390.0</c:v>
                </c:pt>
                <c:pt idx="8596">
                  <c:v>2418.0</c:v>
                </c:pt>
                <c:pt idx="8597">
                  <c:v>2507.0</c:v>
                </c:pt>
                <c:pt idx="8598">
                  <c:v>2735.0</c:v>
                </c:pt>
                <c:pt idx="8599">
                  <c:v>3017.104571</c:v>
                </c:pt>
                <c:pt idx="8600">
                  <c:v>3244.24473</c:v>
                </c:pt>
                <c:pt idx="8601">
                  <c:v>3439.525046</c:v>
                </c:pt>
                <c:pt idx="8602">
                  <c:v>3644.658302</c:v>
                </c:pt>
                <c:pt idx="8603">
                  <c:v>3668.602236</c:v>
                </c:pt>
                <c:pt idx="8604">
                  <c:v>3682.371948</c:v>
                </c:pt>
                <c:pt idx="8605">
                  <c:v>3635.58158</c:v>
                </c:pt>
                <c:pt idx="8606">
                  <c:v>3599.351712</c:v>
                </c:pt>
                <c:pt idx="8607">
                  <c:v>3615.434126</c:v>
                </c:pt>
                <c:pt idx="8608">
                  <c:v>3868.144383</c:v>
                </c:pt>
                <c:pt idx="8609">
                  <c:v>4444.5</c:v>
                </c:pt>
                <c:pt idx="8610">
                  <c:v>4441.5</c:v>
                </c:pt>
                <c:pt idx="8611">
                  <c:v>4316.0</c:v>
                </c:pt>
                <c:pt idx="8612">
                  <c:v>4132.0</c:v>
                </c:pt>
                <c:pt idx="8613">
                  <c:v>3905.0</c:v>
                </c:pt>
                <c:pt idx="8614">
                  <c:v>3506.0</c:v>
                </c:pt>
                <c:pt idx="8615">
                  <c:v>3013.0</c:v>
                </c:pt>
                <c:pt idx="8616">
                  <c:v>2752.0</c:v>
                </c:pt>
                <c:pt idx="8617">
                  <c:v>2731.0</c:v>
                </c:pt>
                <c:pt idx="8618">
                  <c:v>2707.5</c:v>
                </c:pt>
                <c:pt idx="8619">
                  <c:v>2527.0</c:v>
                </c:pt>
                <c:pt idx="8620">
                  <c:v>2532.5</c:v>
                </c:pt>
                <c:pt idx="8621">
                  <c:v>2627.5</c:v>
                </c:pt>
                <c:pt idx="8622">
                  <c:v>2864.0</c:v>
                </c:pt>
                <c:pt idx="8623">
                  <c:v>2992.239738</c:v>
                </c:pt>
                <c:pt idx="8624">
                  <c:v>3083.98564</c:v>
                </c:pt>
                <c:pt idx="8625">
                  <c:v>3250.104852</c:v>
                </c:pt>
                <c:pt idx="8626">
                  <c:v>3475.779332</c:v>
                </c:pt>
                <c:pt idx="8627">
                  <c:v>3611.0673</c:v>
                </c:pt>
                <c:pt idx="8628">
                  <c:v>3612.446644</c:v>
                </c:pt>
                <c:pt idx="8629">
                  <c:v>3614.322016</c:v>
                </c:pt>
                <c:pt idx="8630">
                  <c:v>3623.664612</c:v>
                </c:pt>
                <c:pt idx="8631">
                  <c:v>3677.856896</c:v>
                </c:pt>
                <c:pt idx="8632">
                  <c:v>4026.112983</c:v>
                </c:pt>
                <c:pt idx="8633">
                  <c:v>4692.5</c:v>
                </c:pt>
                <c:pt idx="8634">
                  <c:v>4702.5</c:v>
                </c:pt>
                <c:pt idx="8635">
                  <c:v>4642.0</c:v>
                </c:pt>
                <c:pt idx="8636">
                  <c:v>4490.5</c:v>
                </c:pt>
                <c:pt idx="8637">
                  <c:v>4110.0</c:v>
                </c:pt>
                <c:pt idx="8638">
                  <c:v>3570.5</c:v>
                </c:pt>
                <c:pt idx="8639">
                  <c:v>2920.5</c:v>
                </c:pt>
                <c:pt idx="8640">
                  <c:v>2464.5</c:v>
                </c:pt>
                <c:pt idx="8641">
                  <c:v>2295.5</c:v>
                </c:pt>
                <c:pt idx="8642">
                  <c:v>2067.5</c:v>
                </c:pt>
                <c:pt idx="8643">
                  <c:v>1882.5</c:v>
                </c:pt>
                <c:pt idx="8644">
                  <c:v>1931.5</c:v>
                </c:pt>
                <c:pt idx="8645">
                  <c:v>2129.5</c:v>
                </c:pt>
                <c:pt idx="8646">
                  <c:v>2459.5</c:v>
                </c:pt>
                <c:pt idx="8647">
                  <c:v>2646.6638465</c:v>
                </c:pt>
                <c:pt idx="8648">
                  <c:v>2704.163092</c:v>
                </c:pt>
                <c:pt idx="8649">
                  <c:v>2896.184982</c:v>
                </c:pt>
                <c:pt idx="8650">
                  <c:v>2982.185572</c:v>
                </c:pt>
                <c:pt idx="8651">
                  <c:v>3045.760646</c:v>
                </c:pt>
                <c:pt idx="8652">
                  <c:v>3142.137759</c:v>
                </c:pt>
                <c:pt idx="8653">
                  <c:v>3129.274462</c:v>
                </c:pt>
                <c:pt idx="8654">
                  <c:v>3152.956744</c:v>
                </c:pt>
                <c:pt idx="8655">
                  <c:v>3269.270588</c:v>
                </c:pt>
                <c:pt idx="8656">
                  <c:v>3692.198016</c:v>
                </c:pt>
                <c:pt idx="8657">
                  <c:v>4343.0</c:v>
                </c:pt>
                <c:pt idx="8658">
                  <c:v>4337.0</c:v>
                </c:pt>
                <c:pt idx="8659">
                  <c:v>4256.5</c:v>
                </c:pt>
                <c:pt idx="8660">
                  <c:v>4133.0</c:v>
                </c:pt>
                <c:pt idx="8661">
                  <c:v>3807.0</c:v>
                </c:pt>
                <c:pt idx="8662">
                  <c:v>3318.0</c:v>
                </c:pt>
                <c:pt idx="8663">
                  <c:v>2862.5</c:v>
                </c:pt>
                <c:pt idx="8664">
                  <c:v>2563.0</c:v>
                </c:pt>
                <c:pt idx="8665">
                  <c:v>2423.5</c:v>
                </c:pt>
                <c:pt idx="8666">
                  <c:v>2349.5</c:v>
                </c:pt>
                <c:pt idx="8667">
                  <c:v>2344.5</c:v>
                </c:pt>
                <c:pt idx="8668">
                  <c:v>2444.0</c:v>
                </c:pt>
                <c:pt idx="8669">
                  <c:v>2689.0</c:v>
                </c:pt>
                <c:pt idx="8670">
                  <c:v>3058.0</c:v>
                </c:pt>
                <c:pt idx="8671">
                  <c:v>3304.7549945</c:v>
                </c:pt>
                <c:pt idx="8672">
                  <c:v>3510.645414</c:v>
                </c:pt>
                <c:pt idx="8673">
                  <c:v>3619.990572</c:v>
                </c:pt>
                <c:pt idx="8674">
                  <c:v>3635.09894</c:v>
                </c:pt>
                <c:pt idx="8675">
                  <c:v>3604.016676</c:v>
                </c:pt>
                <c:pt idx="8676">
                  <c:v>3723.198392</c:v>
                </c:pt>
                <c:pt idx="8677">
                  <c:v>3823.434732</c:v>
                </c:pt>
                <c:pt idx="8678">
                  <c:v>4055.070654</c:v>
                </c:pt>
                <c:pt idx="8679">
                  <c:v>4174.344286</c:v>
                </c:pt>
                <c:pt idx="8680">
                  <c:v>4457.470098</c:v>
                </c:pt>
                <c:pt idx="8681">
                  <c:v>5070.5</c:v>
                </c:pt>
                <c:pt idx="8682">
                  <c:v>5057.5</c:v>
                </c:pt>
                <c:pt idx="8683">
                  <c:v>4833.5</c:v>
                </c:pt>
                <c:pt idx="8684">
                  <c:v>4520.0</c:v>
                </c:pt>
                <c:pt idx="8685">
                  <c:v>4090.5</c:v>
                </c:pt>
                <c:pt idx="8686">
                  <c:v>3690.5</c:v>
                </c:pt>
                <c:pt idx="8687">
                  <c:v>3313.0</c:v>
                </c:pt>
                <c:pt idx="8688">
                  <c:v>3066.0</c:v>
                </c:pt>
                <c:pt idx="8689">
                  <c:v>2905.5</c:v>
                </c:pt>
                <c:pt idx="8690">
                  <c:v>2829.5</c:v>
                </c:pt>
                <c:pt idx="8691">
                  <c:v>2857.5</c:v>
                </c:pt>
                <c:pt idx="8692">
                  <c:v>2971.5</c:v>
                </c:pt>
                <c:pt idx="8693">
                  <c:v>3140.0</c:v>
                </c:pt>
                <c:pt idx="8694">
                  <c:v>3384.0</c:v>
                </c:pt>
                <c:pt idx="8695">
                  <c:v>3497.6220585</c:v>
                </c:pt>
                <c:pt idx="8696">
                  <c:v>3618.180756</c:v>
                </c:pt>
                <c:pt idx="8697">
                  <c:v>3725.20444</c:v>
                </c:pt>
                <c:pt idx="8698">
                  <c:v>3736.107508</c:v>
                </c:pt>
                <c:pt idx="8699">
                  <c:v>3600.477136</c:v>
                </c:pt>
                <c:pt idx="8700">
                  <c:v>3424.430656</c:v>
                </c:pt>
                <c:pt idx="8701">
                  <c:v>3418.88992</c:v>
                </c:pt>
                <c:pt idx="8702">
                  <c:v>3549.850644</c:v>
                </c:pt>
                <c:pt idx="8703">
                  <c:v>3599.416624</c:v>
                </c:pt>
                <c:pt idx="8704">
                  <c:v>3850.238458</c:v>
                </c:pt>
                <c:pt idx="8705">
                  <c:v>4504.0</c:v>
                </c:pt>
                <c:pt idx="8706">
                  <c:v>4436.0</c:v>
                </c:pt>
                <c:pt idx="8707">
                  <c:v>4195.0</c:v>
                </c:pt>
                <c:pt idx="8708">
                  <c:v>3973.5</c:v>
                </c:pt>
                <c:pt idx="8709">
                  <c:v>3515.5</c:v>
                </c:pt>
                <c:pt idx="8710">
                  <c:v>3124.5</c:v>
                </c:pt>
                <c:pt idx="8711">
                  <c:v>2720.5</c:v>
                </c:pt>
                <c:pt idx="8712">
                  <c:v>2493.0</c:v>
                </c:pt>
                <c:pt idx="8713">
                  <c:v>2279.5</c:v>
                </c:pt>
                <c:pt idx="8714">
                  <c:v>2249.5</c:v>
                </c:pt>
                <c:pt idx="8715">
                  <c:v>2304.0</c:v>
                </c:pt>
                <c:pt idx="8716">
                  <c:v>2465.0</c:v>
                </c:pt>
                <c:pt idx="8717">
                  <c:v>2713.5</c:v>
                </c:pt>
                <c:pt idx="8718">
                  <c:v>3132.0</c:v>
                </c:pt>
                <c:pt idx="8719">
                  <c:v>3418.721744</c:v>
                </c:pt>
                <c:pt idx="8720">
                  <c:v>3606.665698</c:v>
                </c:pt>
                <c:pt idx="8721">
                  <c:v>3683.868676</c:v>
                </c:pt>
                <c:pt idx="8722">
                  <c:v>3682.397096</c:v>
                </c:pt>
                <c:pt idx="8723">
                  <c:v>3649.515512</c:v>
                </c:pt>
                <c:pt idx="8724">
                  <c:v>3607.616988</c:v>
                </c:pt>
                <c:pt idx="8725">
                  <c:v>3713.393748</c:v>
                </c:pt>
                <c:pt idx="8726">
                  <c:v>3963.985692</c:v>
                </c:pt>
                <c:pt idx="8727">
                  <c:v>4118.634362</c:v>
                </c:pt>
                <c:pt idx="8728">
                  <c:v>4386.161441</c:v>
                </c:pt>
                <c:pt idx="8729">
                  <c:v>4915.5</c:v>
                </c:pt>
                <c:pt idx="8730">
                  <c:v>4728.0</c:v>
                </c:pt>
                <c:pt idx="8731">
                  <c:v>4512.0</c:v>
                </c:pt>
                <c:pt idx="8732">
                  <c:v>4347.0</c:v>
                </c:pt>
                <c:pt idx="8733">
                  <c:v>4022.5</c:v>
                </c:pt>
                <c:pt idx="8734">
                  <c:v>3644.0</c:v>
                </c:pt>
                <c:pt idx="8735">
                  <c:v>3243.5</c:v>
                </c:pt>
                <c:pt idx="8736">
                  <c:v>2999.0</c:v>
                </c:pt>
                <c:pt idx="8737">
                  <c:v>2847.5</c:v>
                </c:pt>
                <c:pt idx="8738">
                  <c:v>2779.0</c:v>
                </c:pt>
                <c:pt idx="8739">
                  <c:v>2705.5</c:v>
                </c:pt>
                <c:pt idx="8740">
                  <c:v>2675.5</c:v>
                </c:pt>
                <c:pt idx="8741">
                  <c:v>2810.5</c:v>
                </c:pt>
                <c:pt idx="8742">
                  <c:v>3109.5</c:v>
                </c:pt>
                <c:pt idx="8743">
                  <c:v>3322.818508</c:v>
                </c:pt>
                <c:pt idx="8744">
                  <c:v>3547.52023</c:v>
                </c:pt>
                <c:pt idx="8745">
                  <c:v>3704.14192</c:v>
                </c:pt>
                <c:pt idx="8746">
                  <c:v>3870.776236</c:v>
                </c:pt>
                <c:pt idx="8747">
                  <c:v>3877.648788</c:v>
                </c:pt>
                <c:pt idx="8748">
                  <c:v>3863.969616</c:v>
                </c:pt>
                <c:pt idx="8749">
                  <c:v>3820.18654</c:v>
                </c:pt>
                <c:pt idx="8750">
                  <c:v>3915.080266</c:v>
                </c:pt>
                <c:pt idx="8751">
                  <c:v>3950.80746</c:v>
                </c:pt>
                <c:pt idx="8752">
                  <c:v>4079.3015645</c:v>
                </c:pt>
                <c:pt idx="8753">
                  <c:v>4714.5</c:v>
                </c:pt>
                <c:pt idx="8754">
                  <c:v>4748.0</c:v>
                </c:pt>
                <c:pt idx="8755">
                  <c:v>4558.5</c:v>
                </c:pt>
                <c:pt idx="8756">
                  <c:v>4353.5</c:v>
                </c:pt>
                <c:pt idx="8757">
                  <c:v>4079.0</c:v>
                </c:pt>
                <c:pt idx="8758">
                  <c:v>3795.5</c:v>
                </c:pt>
                <c:pt idx="8759">
                  <c:v>3488.5</c:v>
                </c:pt>
              </c:numCache>
            </c:numRef>
          </c:val>
          <c:smooth val="0"/>
        </c:ser>
        <c:ser>
          <c:idx val="3"/>
          <c:order val="3"/>
          <c:tx>
            <c:v>Solar</c:v>
          </c:tx>
          <c:marker>
            <c:symbol val="none"/>
          </c:marker>
          <c:val>
            <c:numRef>
              <c:f>Profiles!$K$4:$K$8763</c:f>
              <c:numCache>
                <c:formatCode>General</c:formatCode>
                <c:ptCount val="8760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309.225492</c:v>
                </c:pt>
                <c:pt idx="8">
                  <c:v>988.8384239999999</c:v>
                </c:pt>
                <c:pt idx="9">
                  <c:v>1485.138096</c:v>
                </c:pt>
                <c:pt idx="10">
                  <c:v>1679.097888</c:v>
                </c:pt>
                <c:pt idx="11">
                  <c:v>1914.409584</c:v>
                </c:pt>
                <c:pt idx="12">
                  <c:v>1913.138064</c:v>
                </c:pt>
                <c:pt idx="13">
                  <c:v>1757.525472</c:v>
                </c:pt>
                <c:pt idx="14">
                  <c:v>1489.861728</c:v>
                </c:pt>
                <c:pt idx="15">
                  <c:v>1071.098352</c:v>
                </c:pt>
                <c:pt idx="16">
                  <c:v>434.46834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274.408128</c:v>
                </c:pt>
                <c:pt idx="32">
                  <c:v>782.2802880000001</c:v>
                </c:pt>
                <c:pt idx="33">
                  <c:v>1198.727352</c:v>
                </c:pt>
                <c:pt idx="34">
                  <c:v>1562.139648</c:v>
                </c:pt>
                <c:pt idx="35">
                  <c:v>1690.7616</c:v>
                </c:pt>
                <c:pt idx="36">
                  <c:v>1534.972464</c:v>
                </c:pt>
                <c:pt idx="37">
                  <c:v>1711.852992</c:v>
                </c:pt>
                <c:pt idx="38">
                  <c:v>1348.74</c:v>
                </c:pt>
                <c:pt idx="39">
                  <c:v>975.129264</c:v>
                </c:pt>
                <c:pt idx="40">
                  <c:v>381.005604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41.380578</c:v>
                </c:pt>
                <c:pt idx="56">
                  <c:v>201.862944</c:v>
                </c:pt>
                <c:pt idx="57">
                  <c:v>365.459904</c:v>
                </c:pt>
                <c:pt idx="58">
                  <c:v>488.586492</c:v>
                </c:pt>
                <c:pt idx="59">
                  <c:v>533.269692</c:v>
                </c:pt>
                <c:pt idx="60">
                  <c:v>1190.10924</c:v>
                </c:pt>
                <c:pt idx="61">
                  <c:v>1283.123952</c:v>
                </c:pt>
                <c:pt idx="62">
                  <c:v>717.56316</c:v>
                </c:pt>
                <c:pt idx="63">
                  <c:v>390.356568</c:v>
                </c:pt>
                <c:pt idx="64">
                  <c:v>144.478746</c:v>
                </c:pt>
                <c:pt idx="65">
                  <c:v>0.0</c:v>
                </c:pt>
                <c:pt idx="66">
                  <c:v>0.0</c:v>
                </c:pt>
                <c:pt idx="67">
                  <c:v>0.0</c:v>
                </c:pt>
                <c:pt idx="68">
                  <c:v>0.0</c:v>
                </c:pt>
                <c:pt idx="69">
                  <c:v>0.0</c:v>
                </c:pt>
                <c:pt idx="70">
                  <c:v>0.0</c:v>
                </c:pt>
                <c:pt idx="71">
                  <c:v>0.0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153.720666</c:v>
                </c:pt>
                <c:pt idx="80">
                  <c:v>1013.141376</c:v>
                </c:pt>
                <c:pt idx="81">
                  <c:v>1454.559552</c:v>
                </c:pt>
                <c:pt idx="82">
                  <c:v>1729.010016</c:v>
                </c:pt>
                <c:pt idx="83">
                  <c:v>1872.677232</c:v>
                </c:pt>
                <c:pt idx="84">
                  <c:v>1873.776816</c:v>
                </c:pt>
                <c:pt idx="85">
                  <c:v>1753.929792</c:v>
                </c:pt>
                <c:pt idx="86">
                  <c:v>1492.782624</c:v>
                </c:pt>
                <c:pt idx="87">
                  <c:v>1101.450816</c:v>
                </c:pt>
                <c:pt idx="88">
                  <c:v>513.30726</c:v>
                </c:pt>
                <c:pt idx="89">
                  <c:v>0.0</c:v>
                </c:pt>
                <c:pt idx="90">
                  <c:v>0.0</c:v>
                </c:pt>
                <c:pt idx="91">
                  <c:v>0.0</c:v>
                </c:pt>
                <c:pt idx="92">
                  <c:v>0.0</c:v>
                </c:pt>
                <c:pt idx="93">
                  <c:v>0.0</c:v>
                </c:pt>
                <c:pt idx="94">
                  <c:v>0.0</c:v>
                </c:pt>
                <c:pt idx="95">
                  <c:v>0.0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168.66099</c:v>
                </c:pt>
                <c:pt idx="104">
                  <c:v>963.082656</c:v>
                </c:pt>
                <c:pt idx="105">
                  <c:v>1057.460112</c:v>
                </c:pt>
                <c:pt idx="106">
                  <c:v>689.14728</c:v>
                </c:pt>
                <c:pt idx="107">
                  <c:v>1161.585288</c:v>
                </c:pt>
                <c:pt idx="108">
                  <c:v>1519.81848</c:v>
                </c:pt>
                <c:pt idx="109">
                  <c:v>1871.278848</c:v>
                </c:pt>
                <c:pt idx="110">
                  <c:v>1532.927952</c:v>
                </c:pt>
                <c:pt idx="111">
                  <c:v>1163.154816</c:v>
                </c:pt>
                <c:pt idx="112">
                  <c:v>527.28408</c:v>
                </c:pt>
                <c:pt idx="113">
                  <c:v>0.0</c:v>
                </c:pt>
                <c:pt idx="114">
                  <c:v>0.0</c:v>
                </c:pt>
                <c:pt idx="115">
                  <c:v>0.0</c:v>
                </c:pt>
                <c:pt idx="116">
                  <c:v>0.0</c:v>
                </c:pt>
                <c:pt idx="117">
                  <c:v>0.0</c:v>
                </c:pt>
                <c:pt idx="118">
                  <c:v>0.0</c:v>
                </c:pt>
                <c:pt idx="119">
                  <c:v>0.0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346.727664</c:v>
                </c:pt>
                <c:pt idx="128">
                  <c:v>1077.249888</c:v>
                </c:pt>
                <c:pt idx="129">
                  <c:v>1519.070688</c:v>
                </c:pt>
                <c:pt idx="130">
                  <c:v>1774.857888</c:v>
                </c:pt>
                <c:pt idx="131">
                  <c:v>1907.685648</c:v>
                </c:pt>
                <c:pt idx="132">
                  <c:v>2021.784624</c:v>
                </c:pt>
                <c:pt idx="133">
                  <c:v>1883.213856</c:v>
                </c:pt>
                <c:pt idx="134">
                  <c:v>1524.08736</c:v>
                </c:pt>
                <c:pt idx="135">
                  <c:v>1125.610848</c:v>
                </c:pt>
                <c:pt idx="136">
                  <c:v>530.4014999999999</c:v>
                </c:pt>
                <c:pt idx="137">
                  <c:v>0.0</c:v>
                </c:pt>
                <c:pt idx="138">
                  <c:v>0.0</c:v>
                </c:pt>
                <c:pt idx="139">
                  <c:v>0.0</c:v>
                </c:pt>
                <c:pt idx="140">
                  <c:v>0.0</c:v>
                </c:pt>
                <c:pt idx="141">
                  <c:v>0.0</c:v>
                </c:pt>
                <c:pt idx="142">
                  <c:v>0.0</c:v>
                </c:pt>
                <c:pt idx="143">
                  <c:v>0.0</c:v>
                </c:pt>
                <c:pt idx="144">
                  <c:v>0.0</c:v>
                </c:pt>
                <c:pt idx="145">
                  <c:v>0.0</c:v>
                </c:pt>
                <c:pt idx="146">
                  <c:v>0.0</c:v>
                </c:pt>
                <c:pt idx="147">
                  <c:v>0.0</c:v>
                </c:pt>
                <c:pt idx="148">
                  <c:v>0.0</c:v>
                </c:pt>
                <c:pt idx="149">
                  <c:v>0.0</c:v>
                </c:pt>
                <c:pt idx="150">
                  <c:v>0.0</c:v>
                </c:pt>
                <c:pt idx="151">
                  <c:v>145.387899</c:v>
                </c:pt>
                <c:pt idx="152">
                  <c:v>1060.02036</c:v>
                </c:pt>
                <c:pt idx="153">
                  <c:v>1558.782</c:v>
                </c:pt>
                <c:pt idx="154">
                  <c:v>1830.046032</c:v>
                </c:pt>
                <c:pt idx="155">
                  <c:v>1867.618512</c:v>
                </c:pt>
                <c:pt idx="156">
                  <c:v>1806.81048</c:v>
                </c:pt>
                <c:pt idx="157">
                  <c:v>1395.178704</c:v>
                </c:pt>
                <c:pt idx="158">
                  <c:v>1343.883168</c:v>
                </c:pt>
                <c:pt idx="159">
                  <c:v>652.688136</c:v>
                </c:pt>
                <c:pt idx="160">
                  <c:v>344.810664</c:v>
                </c:pt>
                <c:pt idx="161">
                  <c:v>0.0</c:v>
                </c:pt>
                <c:pt idx="162">
                  <c:v>0.0</c:v>
                </c:pt>
                <c:pt idx="163">
                  <c:v>0.0</c:v>
                </c:pt>
                <c:pt idx="164">
                  <c:v>0.0</c:v>
                </c:pt>
                <c:pt idx="165">
                  <c:v>0.0</c:v>
                </c:pt>
                <c:pt idx="166">
                  <c:v>0.0</c:v>
                </c:pt>
                <c:pt idx="167">
                  <c:v>0.0</c:v>
                </c:pt>
                <c:pt idx="168">
                  <c:v>0.0</c:v>
                </c:pt>
                <c:pt idx="169">
                  <c:v>0.0</c:v>
                </c:pt>
                <c:pt idx="170">
                  <c:v>0.0</c:v>
                </c:pt>
                <c:pt idx="171">
                  <c:v>0.0</c:v>
                </c:pt>
                <c:pt idx="172">
                  <c:v>0.0</c:v>
                </c:pt>
                <c:pt idx="173">
                  <c:v>0.0</c:v>
                </c:pt>
                <c:pt idx="174">
                  <c:v>0.0</c:v>
                </c:pt>
                <c:pt idx="175">
                  <c:v>91.328256</c:v>
                </c:pt>
                <c:pt idx="176">
                  <c:v>354.703248</c:v>
                </c:pt>
                <c:pt idx="177">
                  <c:v>483.904692</c:v>
                </c:pt>
                <c:pt idx="178">
                  <c:v>359.534592</c:v>
                </c:pt>
                <c:pt idx="179">
                  <c:v>485.268624</c:v>
                </c:pt>
                <c:pt idx="180">
                  <c:v>565.0503839999999</c:v>
                </c:pt>
                <c:pt idx="181">
                  <c:v>612.628776</c:v>
                </c:pt>
                <c:pt idx="182">
                  <c:v>521.9539559999999</c:v>
                </c:pt>
                <c:pt idx="183">
                  <c:v>199.80513</c:v>
                </c:pt>
                <c:pt idx="184">
                  <c:v>147.124557</c:v>
                </c:pt>
                <c:pt idx="185">
                  <c:v>0.0</c:v>
                </c:pt>
                <c:pt idx="186">
                  <c:v>0.0</c:v>
                </c:pt>
                <c:pt idx="187">
                  <c:v>0.0</c:v>
                </c:pt>
                <c:pt idx="188">
                  <c:v>0.0</c:v>
                </c:pt>
                <c:pt idx="189">
                  <c:v>0.0</c:v>
                </c:pt>
                <c:pt idx="190">
                  <c:v>0.0</c:v>
                </c:pt>
                <c:pt idx="191">
                  <c:v>0.0</c:v>
                </c:pt>
                <c:pt idx="192">
                  <c:v>0.0</c:v>
                </c:pt>
                <c:pt idx="193">
                  <c:v>0.0</c:v>
                </c:pt>
                <c:pt idx="194">
                  <c:v>0.0</c:v>
                </c:pt>
                <c:pt idx="195">
                  <c:v>0.0</c:v>
                </c:pt>
                <c:pt idx="196">
                  <c:v>0.0</c:v>
                </c:pt>
                <c:pt idx="197">
                  <c:v>0.0</c:v>
                </c:pt>
                <c:pt idx="198">
                  <c:v>0.0</c:v>
                </c:pt>
                <c:pt idx="199">
                  <c:v>275.053806</c:v>
                </c:pt>
                <c:pt idx="200">
                  <c:v>978.194664</c:v>
                </c:pt>
                <c:pt idx="201">
                  <c:v>1412.09208</c:v>
                </c:pt>
                <c:pt idx="202">
                  <c:v>1708.411824</c:v>
                </c:pt>
                <c:pt idx="203">
                  <c:v>1857.63816</c:v>
                </c:pt>
                <c:pt idx="204">
                  <c:v>1732.932</c:v>
                </c:pt>
                <c:pt idx="205">
                  <c:v>1760.3928</c:v>
                </c:pt>
                <c:pt idx="206">
                  <c:v>1271.861856</c:v>
                </c:pt>
                <c:pt idx="207">
                  <c:v>682.193016</c:v>
                </c:pt>
                <c:pt idx="208">
                  <c:v>238.438512</c:v>
                </c:pt>
                <c:pt idx="209">
                  <c:v>0.0</c:v>
                </c:pt>
                <c:pt idx="210">
                  <c:v>0.0</c:v>
                </c:pt>
                <c:pt idx="211">
                  <c:v>0.0</c:v>
                </c:pt>
                <c:pt idx="212">
                  <c:v>0.0</c:v>
                </c:pt>
                <c:pt idx="213">
                  <c:v>0.0</c:v>
                </c:pt>
                <c:pt idx="214">
                  <c:v>0.0</c:v>
                </c:pt>
                <c:pt idx="215">
                  <c:v>0.0</c:v>
                </c:pt>
                <c:pt idx="216">
                  <c:v>0.0</c:v>
                </c:pt>
                <c:pt idx="217">
                  <c:v>0.0</c:v>
                </c:pt>
                <c:pt idx="218">
                  <c:v>0.0</c:v>
                </c:pt>
                <c:pt idx="219">
                  <c:v>0.0</c:v>
                </c:pt>
                <c:pt idx="220">
                  <c:v>0.0</c:v>
                </c:pt>
                <c:pt idx="221">
                  <c:v>0.0</c:v>
                </c:pt>
                <c:pt idx="222">
                  <c:v>0.0</c:v>
                </c:pt>
                <c:pt idx="223">
                  <c:v>235.062342</c:v>
                </c:pt>
                <c:pt idx="224">
                  <c:v>853.884288</c:v>
                </c:pt>
                <c:pt idx="225">
                  <c:v>1316.056464</c:v>
                </c:pt>
                <c:pt idx="226">
                  <c:v>1505.583792</c:v>
                </c:pt>
                <c:pt idx="227">
                  <c:v>1646.00568</c:v>
                </c:pt>
                <c:pt idx="228">
                  <c:v>1621.123056</c:v>
                </c:pt>
                <c:pt idx="229">
                  <c:v>1624.076208</c:v>
                </c:pt>
                <c:pt idx="230">
                  <c:v>1256.336784</c:v>
                </c:pt>
                <c:pt idx="231">
                  <c:v>906.771456</c:v>
                </c:pt>
                <c:pt idx="232">
                  <c:v>439.3412279999999</c:v>
                </c:pt>
                <c:pt idx="233">
                  <c:v>0.0</c:v>
                </c:pt>
                <c:pt idx="234">
                  <c:v>0.0</c:v>
                </c:pt>
                <c:pt idx="235">
                  <c:v>0.0</c:v>
                </c:pt>
                <c:pt idx="236">
                  <c:v>0.0</c:v>
                </c:pt>
                <c:pt idx="237">
                  <c:v>0.0</c:v>
                </c:pt>
                <c:pt idx="238">
                  <c:v>0.0</c:v>
                </c:pt>
                <c:pt idx="239">
                  <c:v>0.0</c:v>
                </c:pt>
                <c:pt idx="240">
                  <c:v>0.0</c:v>
                </c:pt>
                <c:pt idx="241">
                  <c:v>0.0</c:v>
                </c:pt>
                <c:pt idx="242">
                  <c:v>0.0</c:v>
                </c:pt>
                <c:pt idx="243">
                  <c:v>0.0</c:v>
                </c:pt>
                <c:pt idx="244">
                  <c:v>0.0</c:v>
                </c:pt>
                <c:pt idx="245">
                  <c:v>0.0</c:v>
                </c:pt>
                <c:pt idx="246">
                  <c:v>0.0</c:v>
                </c:pt>
                <c:pt idx="247">
                  <c:v>290.485674</c:v>
                </c:pt>
                <c:pt idx="248">
                  <c:v>941.104296</c:v>
                </c:pt>
                <c:pt idx="249">
                  <c:v>1395.150912</c:v>
                </c:pt>
                <c:pt idx="250">
                  <c:v>1594.631376</c:v>
                </c:pt>
                <c:pt idx="251">
                  <c:v>1569.888432</c:v>
                </c:pt>
                <c:pt idx="252">
                  <c:v>1733.878368</c:v>
                </c:pt>
                <c:pt idx="253">
                  <c:v>1324.535616</c:v>
                </c:pt>
                <c:pt idx="254">
                  <c:v>1297.055232</c:v>
                </c:pt>
                <c:pt idx="255">
                  <c:v>1007.014032</c:v>
                </c:pt>
                <c:pt idx="256">
                  <c:v>457.929216</c:v>
                </c:pt>
                <c:pt idx="257">
                  <c:v>0.0</c:v>
                </c:pt>
                <c:pt idx="258">
                  <c:v>0.0</c:v>
                </c:pt>
                <c:pt idx="259">
                  <c:v>0.0</c:v>
                </c:pt>
                <c:pt idx="260">
                  <c:v>0.0</c:v>
                </c:pt>
                <c:pt idx="261">
                  <c:v>0.0</c:v>
                </c:pt>
                <c:pt idx="262">
                  <c:v>0.0</c:v>
                </c:pt>
                <c:pt idx="263">
                  <c:v>0.0</c:v>
                </c:pt>
                <c:pt idx="264">
                  <c:v>0.0</c:v>
                </c:pt>
                <c:pt idx="265">
                  <c:v>0.0</c:v>
                </c:pt>
                <c:pt idx="266">
                  <c:v>0.0</c:v>
                </c:pt>
                <c:pt idx="267">
                  <c:v>0.0</c:v>
                </c:pt>
                <c:pt idx="268">
                  <c:v>0.0</c:v>
                </c:pt>
                <c:pt idx="269">
                  <c:v>0.0</c:v>
                </c:pt>
                <c:pt idx="270">
                  <c:v>0.0</c:v>
                </c:pt>
                <c:pt idx="271">
                  <c:v>305.629452</c:v>
                </c:pt>
                <c:pt idx="272">
                  <c:v>962.413704</c:v>
                </c:pt>
                <c:pt idx="273">
                  <c:v>1442.138976</c:v>
                </c:pt>
                <c:pt idx="274">
                  <c:v>1731.675888</c:v>
                </c:pt>
                <c:pt idx="275">
                  <c:v>1907.188272</c:v>
                </c:pt>
                <c:pt idx="276">
                  <c:v>1909.37592</c:v>
                </c:pt>
                <c:pt idx="277">
                  <c:v>1835.91504</c:v>
                </c:pt>
                <c:pt idx="278">
                  <c:v>1534.936464</c:v>
                </c:pt>
                <c:pt idx="279">
                  <c:v>1126.81152</c:v>
                </c:pt>
                <c:pt idx="280">
                  <c:v>558.284292</c:v>
                </c:pt>
                <c:pt idx="281">
                  <c:v>0.0</c:v>
                </c:pt>
                <c:pt idx="282">
                  <c:v>0.0</c:v>
                </c:pt>
                <c:pt idx="283">
                  <c:v>0.0</c:v>
                </c:pt>
                <c:pt idx="284">
                  <c:v>0.0</c:v>
                </c:pt>
                <c:pt idx="285">
                  <c:v>0.0</c:v>
                </c:pt>
                <c:pt idx="286">
                  <c:v>0.0</c:v>
                </c:pt>
                <c:pt idx="287">
                  <c:v>0.0</c:v>
                </c:pt>
                <c:pt idx="288">
                  <c:v>0.0</c:v>
                </c:pt>
                <c:pt idx="289">
                  <c:v>0.0</c:v>
                </c:pt>
                <c:pt idx="290">
                  <c:v>0.0</c:v>
                </c:pt>
                <c:pt idx="291">
                  <c:v>0.0</c:v>
                </c:pt>
                <c:pt idx="292">
                  <c:v>0.0</c:v>
                </c:pt>
                <c:pt idx="293">
                  <c:v>0.0</c:v>
                </c:pt>
                <c:pt idx="294">
                  <c:v>0.0</c:v>
                </c:pt>
                <c:pt idx="295">
                  <c:v>116.092998</c:v>
                </c:pt>
                <c:pt idx="296">
                  <c:v>777.20688</c:v>
                </c:pt>
                <c:pt idx="297">
                  <c:v>1309.107312</c:v>
                </c:pt>
                <c:pt idx="298">
                  <c:v>1632.446928</c:v>
                </c:pt>
                <c:pt idx="299">
                  <c:v>1504.500336</c:v>
                </c:pt>
                <c:pt idx="300">
                  <c:v>1253.546352</c:v>
                </c:pt>
                <c:pt idx="301">
                  <c:v>699.0266879999999</c:v>
                </c:pt>
                <c:pt idx="302">
                  <c:v>1497.33936</c:v>
                </c:pt>
                <c:pt idx="303">
                  <c:v>975.415896</c:v>
                </c:pt>
                <c:pt idx="304">
                  <c:v>576.676908</c:v>
                </c:pt>
                <c:pt idx="305">
                  <c:v>6.583588847999999</c:v>
                </c:pt>
                <c:pt idx="306">
                  <c:v>0.0</c:v>
                </c:pt>
                <c:pt idx="307">
                  <c:v>0.0</c:v>
                </c:pt>
                <c:pt idx="308">
                  <c:v>0.0</c:v>
                </c:pt>
                <c:pt idx="309">
                  <c:v>0.0</c:v>
                </c:pt>
                <c:pt idx="310">
                  <c:v>0.0</c:v>
                </c:pt>
                <c:pt idx="311">
                  <c:v>0.0</c:v>
                </c:pt>
                <c:pt idx="312">
                  <c:v>0.0</c:v>
                </c:pt>
                <c:pt idx="313">
                  <c:v>0.0</c:v>
                </c:pt>
                <c:pt idx="314">
                  <c:v>0.0</c:v>
                </c:pt>
                <c:pt idx="315">
                  <c:v>0.0</c:v>
                </c:pt>
                <c:pt idx="316">
                  <c:v>0.0</c:v>
                </c:pt>
                <c:pt idx="317">
                  <c:v>0.0</c:v>
                </c:pt>
                <c:pt idx="318">
                  <c:v>0.0</c:v>
                </c:pt>
                <c:pt idx="319">
                  <c:v>260.799354</c:v>
                </c:pt>
                <c:pt idx="320">
                  <c:v>841.9926240000001</c:v>
                </c:pt>
                <c:pt idx="321">
                  <c:v>1422.15696</c:v>
                </c:pt>
                <c:pt idx="322">
                  <c:v>1780.978608</c:v>
                </c:pt>
                <c:pt idx="323">
                  <c:v>1946.09304</c:v>
                </c:pt>
                <c:pt idx="324">
                  <c:v>1965.245328</c:v>
                </c:pt>
                <c:pt idx="325">
                  <c:v>1827.844128</c:v>
                </c:pt>
                <c:pt idx="326">
                  <c:v>1580.505552</c:v>
                </c:pt>
                <c:pt idx="327">
                  <c:v>1146.588696</c:v>
                </c:pt>
                <c:pt idx="328">
                  <c:v>528.239016</c:v>
                </c:pt>
                <c:pt idx="329">
                  <c:v>10.135504152</c:v>
                </c:pt>
                <c:pt idx="330">
                  <c:v>0.0</c:v>
                </c:pt>
                <c:pt idx="331">
                  <c:v>0.0</c:v>
                </c:pt>
                <c:pt idx="332">
                  <c:v>0.0</c:v>
                </c:pt>
                <c:pt idx="333">
                  <c:v>0.0</c:v>
                </c:pt>
                <c:pt idx="334">
                  <c:v>0.0</c:v>
                </c:pt>
                <c:pt idx="335">
                  <c:v>0.0</c:v>
                </c:pt>
                <c:pt idx="336">
                  <c:v>0.0</c:v>
                </c:pt>
                <c:pt idx="337">
                  <c:v>0.0</c:v>
                </c:pt>
                <c:pt idx="338">
                  <c:v>0.0</c:v>
                </c:pt>
                <c:pt idx="339">
                  <c:v>0.0</c:v>
                </c:pt>
                <c:pt idx="340">
                  <c:v>0.0</c:v>
                </c:pt>
                <c:pt idx="341">
                  <c:v>0.0</c:v>
                </c:pt>
                <c:pt idx="342">
                  <c:v>0.0</c:v>
                </c:pt>
                <c:pt idx="343">
                  <c:v>181.001754</c:v>
                </c:pt>
                <c:pt idx="344">
                  <c:v>518.620824</c:v>
                </c:pt>
                <c:pt idx="345">
                  <c:v>1128.087576</c:v>
                </c:pt>
                <c:pt idx="346">
                  <c:v>1578.950784</c:v>
                </c:pt>
                <c:pt idx="347">
                  <c:v>1386.823392</c:v>
                </c:pt>
                <c:pt idx="348">
                  <c:v>1340.796384</c:v>
                </c:pt>
                <c:pt idx="349">
                  <c:v>1365.288336</c:v>
                </c:pt>
                <c:pt idx="350">
                  <c:v>1121.192136</c:v>
                </c:pt>
                <c:pt idx="351">
                  <c:v>632.7655200000002</c:v>
                </c:pt>
                <c:pt idx="352">
                  <c:v>346.703076</c:v>
                </c:pt>
                <c:pt idx="353">
                  <c:v>12.546576</c:v>
                </c:pt>
                <c:pt idx="354">
                  <c:v>0.0</c:v>
                </c:pt>
                <c:pt idx="355">
                  <c:v>0.0</c:v>
                </c:pt>
                <c:pt idx="356">
                  <c:v>0.0</c:v>
                </c:pt>
                <c:pt idx="357">
                  <c:v>0.0</c:v>
                </c:pt>
                <c:pt idx="358">
                  <c:v>0.0</c:v>
                </c:pt>
                <c:pt idx="359">
                  <c:v>0.0</c:v>
                </c:pt>
                <c:pt idx="360">
                  <c:v>0.0</c:v>
                </c:pt>
                <c:pt idx="361">
                  <c:v>0.0</c:v>
                </c:pt>
                <c:pt idx="362">
                  <c:v>0.0</c:v>
                </c:pt>
                <c:pt idx="363">
                  <c:v>0.0</c:v>
                </c:pt>
                <c:pt idx="364">
                  <c:v>0.0</c:v>
                </c:pt>
                <c:pt idx="365">
                  <c:v>0.0</c:v>
                </c:pt>
                <c:pt idx="366">
                  <c:v>0.0</c:v>
                </c:pt>
                <c:pt idx="367">
                  <c:v>275.34708</c:v>
                </c:pt>
                <c:pt idx="368">
                  <c:v>959.1346079999998</c:v>
                </c:pt>
                <c:pt idx="369">
                  <c:v>1423.160064</c:v>
                </c:pt>
                <c:pt idx="370">
                  <c:v>1772.489664</c:v>
                </c:pt>
                <c:pt idx="371">
                  <c:v>1803.4632</c:v>
                </c:pt>
                <c:pt idx="372">
                  <c:v>1740.888576</c:v>
                </c:pt>
                <c:pt idx="373">
                  <c:v>1327.329216</c:v>
                </c:pt>
                <c:pt idx="374">
                  <c:v>1010.796696</c:v>
                </c:pt>
                <c:pt idx="375">
                  <c:v>1005.948792</c:v>
                </c:pt>
                <c:pt idx="376">
                  <c:v>453.130272</c:v>
                </c:pt>
                <c:pt idx="377">
                  <c:v>14.380504848</c:v>
                </c:pt>
                <c:pt idx="378">
                  <c:v>0.0</c:v>
                </c:pt>
                <c:pt idx="379">
                  <c:v>0.0</c:v>
                </c:pt>
                <c:pt idx="380">
                  <c:v>0.0</c:v>
                </c:pt>
                <c:pt idx="381">
                  <c:v>0.0</c:v>
                </c:pt>
                <c:pt idx="382">
                  <c:v>0.0</c:v>
                </c:pt>
                <c:pt idx="383">
                  <c:v>0.0</c:v>
                </c:pt>
                <c:pt idx="384">
                  <c:v>0.0</c:v>
                </c:pt>
                <c:pt idx="385">
                  <c:v>0.0</c:v>
                </c:pt>
                <c:pt idx="386">
                  <c:v>0.0</c:v>
                </c:pt>
                <c:pt idx="387">
                  <c:v>0.0</c:v>
                </c:pt>
                <c:pt idx="388">
                  <c:v>0.0</c:v>
                </c:pt>
                <c:pt idx="389">
                  <c:v>0.0</c:v>
                </c:pt>
                <c:pt idx="390">
                  <c:v>0.0</c:v>
                </c:pt>
                <c:pt idx="391">
                  <c:v>299.842956</c:v>
                </c:pt>
                <c:pt idx="392">
                  <c:v>992.5711919999999</c:v>
                </c:pt>
                <c:pt idx="393">
                  <c:v>1473.35328</c:v>
                </c:pt>
                <c:pt idx="394">
                  <c:v>1790.135136</c:v>
                </c:pt>
                <c:pt idx="395">
                  <c:v>1810.6596</c:v>
                </c:pt>
                <c:pt idx="396">
                  <c:v>1650.118032</c:v>
                </c:pt>
                <c:pt idx="397">
                  <c:v>1661.76792</c:v>
                </c:pt>
                <c:pt idx="398">
                  <c:v>1456.295472</c:v>
                </c:pt>
                <c:pt idx="399">
                  <c:v>1115.946072</c:v>
                </c:pt>
                <c:pt idx="400">
                  <c:v>594.6725160000001</c:v>
                </c:pt>
                <c:pt idx="401">
                  <c:v>23.501749536</c:v>
                </c:pt>
                <c:pt idx="402">
                  <c:v>0.0</c:v>
                </c:pt>
                <c:pt idx="403">
                  <c:v>0.0</c:v>
                </c:pt>
                <c:pt idx="404">
                  <c:v>0.0</c:v>
                </c:pt>
                <c:pt idx="405">
                  <c:v>0.0</c:v>
                </c:pt>
                <c:pt idx="406">
                  <c:v>0.0</c:v>
                </c:pt>
                <c:pt idx="407">
                  <c:v>0.0</c:v>
                </c:pt>
                <c:pt idx="408">
                  <c:v>0.0</c:v>
                </c:pt>
                <c:pt idx="409">
                  <c:v>0.0</c:v>
                </c:pt>
                <c:pt idx="410">
                  <c:v>0.0</c:v>
                </c:pt>
                <c:pt idx="411">
                  <c:v>0.0</c:v>
                </c:pt>
                <c:pt idx="412">
                  <c:v>0.0</c:v>
                </c:pt>
                <c:pt idx="413">
                  <c:v>0.0</c:v>
                </c:pt>
                <c:pt idx="414">
                  <c:v>0.0</c:v>
                </c:pt>
                <c:pt idx="415">
                  <c:v>131.713884</c:v>
                </c:pt>
                <c:pt idx="416">
                  <c:v>203.069232</c:v>
                </c:pt>
                <c:pt idx="417">
                  <c:v>405.539856</c:v>
                </c:pt>
                <c:pt idx="418">
                  <c:v>444.0276719999999</c:v>
                </c:pt>
                <c:pt idx="419">
                  <c:v>730.8861120000001</c:v>
                </c:pt>
                <c:pt idx="420">
                  <c:v>739.635984</c:v>
                </c:pt>
                <c:pt idx="421">
                  <c:v>1110.170232</c:v>
                </c:pt>
                <c:pt idx="422">
                  <c:v>299.602098</c:v>
                </c:pt>
                <c:pt idx="423">
                  <c:v>350.59284</c:v>
                </c:pt>
                <c:pt idx="424">
                  <c:v>103.505103</c:v>
                </c:pt>
                <c:pt idx="425">
                  <c:v>9.074446848</c:v>
                </c:pt>
                <c:pt idx="426">
                  <c:v>0.0</c:v>
                </c:pt>
                <c:pt idx="427">
                  <c:v>0.0</c:v>
                </c:pt>
                <c:pt idx="428">
                  <c:v>0.0</c:v>
                </c:pt>
                <c:pt idx="429">
                  <c:v>0.0</c:v>
                </c:pt>
                <c:pt idx="430">
                  <c:v>0.0</c:v>
                </c:pt>
                <c:pt idx="431">
                  <c:v>0.0</c:v>
                </c:pt>
                <c:pt idx="432">
                  <c:v>0.0</c:v>
                </c:pt>
                <c:pt idx="433">
                  <c:v>0.0</c:v>
                </c:pt>
                <c:pt idx="434">
                  <c:v>0.0</c:v>
                </c:pt>
                <c:pt idx="435">
                  <c:v>0.0</c:v>
                </c:pt>
                <c:pt idx="436">
                  <c:v>0.0</c:v>
                </c:pt>
                <c:pt idx="437">
                  <c:v>0.0</c:v>
                </c:pt>
                <c:pt idx="438">
                  <c:v>0.0</c:v>
                </c:pt>
                <c:pt idx="439">
                  <c:v>66.284365536</c:v>
                </c:pt>
                <c:pt idx="440">
                  <c:v>259.891434</c:v>
                </c:pt>
                <c:pt idx="441">
                  <c:v>397.425528</c:v>
                </c:pt>
                <c:pt idx="442">
                  <c:v>1069.683912</c:v>
                </c:pt>
                <c:pt idx="443">
                  <c:v>637.388352</c:v>
                </c:pt>
                <c:pt idx="444">
                  <c:v>718.2948959999998</c:v>
                </c:pt>
                <c:pt idx="445">
                  <c:v>502.16832</c:v>
                </c:pt>
                <c:pt idx="446">
                  <c:v>698.1960240000001</c:v>
                </c:pt>
                <c:pt idx="447">
                  <c:v>548.995032</c:v>
                </c:pt>
                <c:pt idx="448">
                  <c:v>222.09183</c:v>
                </c:pt>
                <c:pt idx="449">
                  <c:v>14.206450536</c:v>
                </c:pt>
                <c:pt idx="450">
                  <c:v>0.0</c:v>
                </c:pt>
                <c:pt idx="451">
                  <c:v>0.0</c:v>
                </c:pt>
                <c:pt idx="452">
                  <c:v>0.0</c:v>
                </c:pt>
                <c:pt idx="453">
                  <c:v>0.0</c:v>
                </c:pt>
                <c:pt idx="454">
                  <c:v>0.0</c:v>
                </c:pt>
                <c:pt idx="455">
                  <c:v>0.0</c:v>
                </c:pt>
                <c:pt idx="456">
                  <c:v>0.0</c:v>
                </c:pt>
                <c:pt idx="457">
                  <c:v>0.0</c:v>
                </c:pt>
                <c:pt idx="458">
                  <c:v>0.0</c:v>
                </c:pt>
                <c:pt idx="459">
                  <c:v>0.0</c:v>
                </c:pt>
                <c:pt idx="460">
                  <c:v>0.0</c:v>
                </c:pt>
                <c:pt idx="461">
                  <c:v>0.0</c:v>
                </c:pt>
                <c:pt idx="462">
                  <c:v>0.0</c:v>
                </c:pt>
                <c:pt idx="463">
                  <c:v>135.756747</c:v>
                </c:pt>
                <c:pt idx="464">
                  <c:v>924.174072</c:v>
                </c:pt>
                <c:pt idx="465">
                  <c:v>1455.69096</c:v>
                </c:pt>
                <c:pt idx="466">
                  <c:v>1728.093888</c:v>
                </c:pt>
                <c:pt idx="467">
                  <c:v>982.58472</c:v>
                </c:pt>
                <c:pt idx="468">
                  <c:v>1080.154008</c:v>
                </c:pt>
                <c:pt idx="469">
                  <c:v>1721.387952</c:v>
                </c:pt>
                <c:pt idx="470">
                  <c:v>1496.525328</c:v>
                </c:pt>
                <c:pt idx="471">
                  <c:v>1175.200272</c:v>
                </c:pt>
                <c:pt idx="472">
                  <c:v>636.3002160000001</c:v>
                </c:pt>
                <c:pt idx="473">
                  <c:v>43.106733</c:v>
                </c:pt>
                <c:pt idx="474">
                  <c:v>0.0</c:v>
                </c:pt>
                <c:pt idx="475">
                  <c:v>0.0</c:v>
                </c:pt>
                <c:pt idx="476">
                  <c:v>0.0</c:v>
                </c:pt>
                <c:pt idx="477">
                  <c:v>0.0</c:v>
                </c:pt>
                <c:pt idx="478">
                  <c:v>0.0</c:v>
                </c:pt>
                <c:pt idx="479">
                  <c:v>0.0</c:v>
                </c:pt>
                <c:pt idx="480">
                  <c:v>0.0</c:v>
                </c:pt>
                <c:pt idx="481">
                  <c:v>0.0</c:v>
                </c:pt>
                <c:pt idx="482">
                  <c:v>0.0</c:v>
                </c:pt>
                <c:pt idx="483">
                  <c:v>0.0</c:v>
                </c:pt>
                <c:pt idx="484">
                  <c:v>0.0</c:v>
                </c:pt>
                <c:pt idx="485">
                  <c:v>0.0</c:v>
                </c:pt>
                <c:pt idx="486">
                  <c:v>0.0</c:v>
                </c:pt>
                <c:pt idx="487">
                  <c:v>181.63881</c:v>
                </c:pt>
                <c:pt idx="488">
                  <c:v>665.73684</c:v>
                </c:pt>
                <c:pt idx="489">
                  <c:v>1417.838112</c:v>
                </c:pt>
                <c:pt idx="490">
                  <c:v>1672.002576</c:v>
                </c:pt>
                <c:pt idx="491">
                  <c:v>1932.528672</c:v>
                </c:pt>
                <c:pt idx="492">
                  <c:v>1911.988944</c:v>
                </c:pt>
                <c:pt idx="493">
                  <c:v>1801.20744</c:v>
                </c:pt>
                <c:pt idx="494">
                  <c:v>1646.7696</c:v>
                </c:pt>
                <c:pt idx="495">
                  <c:v>1234.363824</c:v>
                </c:pt>
                <c:pt idx="496">
                  <c:v>628.371576</c:v>
                </c:pt>
                <c:pt idx="497">
                  <c:v>34.860548232</c:v>
                </c:pt>
                <c:pt idx="498">
                  <c:v>0.0</c:v>
                </c:pt>
                <c:pt idx="499">
                  <c:v>0.0</c:v>
                </c:pt>
                <c:pt idx="500">
                  <c:v>0.0</c:v>
                </c:pt>
                <c:pt idx="501">
                  <c:v>0.0</c:v>
                </c:pt>
                <c:pt idx="502">
                  <c:v>0.0</c:v>
                </c:pt>
                <c:pt idx="503">
                  <c:v>0.0</c:v>
                </c:pt>
                <c:pt idx="504">
                  <c:v>0.0</c:v>
                </c:pt>
                <c:pt idx="505">
                  <c:v>0.0</c:v>
                </c:pt>
                <c:pt idx="506">
                  <c:v>0.0</c:v>
                </c:pt>
                <c:pt idx="507">
                  <c:v>0.0</c:v>
                </c:pt>
                <c:pt idx="508">
                  <c:v>0.0</c:v>
                </c:pt>
                <c:pt idx="509">
                  <c:v>0.0</c:v>
                </c:pt>
                <c:pt idx="510">
                  <c:v>0.0</c:v>
                </c:pt>
                <c:pt idx="511">
                  <c:v>54.505066536</c:v>
                </c:pt>
                <c:pt idx="512">
                  <c:v>190.398564</c:v>
                </c:pt>
                <c:pt idx="513">
                  <c:v>352.578888</c:v>
                </c:pt>
                <c:pt idx="514">
                  <c:v>603.402696</c:v>
                </c:pt>
                <c:pt idx="515">
                  <c:v>535.35942</c:v>
                </c:pt>
                <c:pt idx="516">
                  <c:v>760.149792</c:v>
                </c:pt>
                <c:pt idx="517">
                  <c:v>565.036668</c:v>
                </c:pt>
                <c:pt idx="518">
                  <c:v>470.181384</c:v>
                </c:pt>
                <c:pt idx="519">
                  <c:v>325.969452</c:v>
                </c:pt>
                <c:pt idx="520">
                  <c:v>198.948996</c:v>
                </c:pt>
                <c:pt idx="521">
                  <c:v>18.573869232</c:v>
                </c:pt>
                <c:pt idx="522">
                  <c:v>0.0</c:v>
                </c:pt>
                <c:pt idx="523">
                  <c:v>0.0</c:v>
                </c:pt>
                <c:pt idx="524">
                  <c:v>0.0</c:v>
                </c:pt>
                <c:pt idx="525">
                  <c:v>0.0</c:v>
                </c:pt>
                <c:pt idx="526">
                  <c:v>0.0</c:v>
                </c:pt>
                <c:pt idx="527">
                  <c:v>0.0</c:v>
                </c:pt>
                <c:pt idx="528">
                  <c:v>0.0</c:v>
                </c:pt>
                <c:pt idx="529">
                  <c:v>0.0</c:v>
                </c:pt>
                <c:pt idx="530">
                  <c:v>0.0</c:v>
                </c:pt>
                <c:pt idx="531">
                  <c:v>0.0</c:v>
                </c:pt>
                <c:pt idx="532">
                  <c:v>0.0</c:v>
                </c:pt>
                <c:pt idx="533">
                  <c:v>0.0</c:v>
                </c:pt>
                <c:pt idx="534">
                  <c:v>0.0</c:v>
                </c:pt>
                <c:pt idx="535">
                  <c:v>142.281837</c:v>
                </c:pt>
                <c:pt idx="536">
                  <c:v>514.623024</c:v>
                </c:pt>
                <c:pt idx="537">
                  <c:v>1490.86656</c:v>
                </c:pt>
                <c:pt idx="538">
                  <c:v>1835.480448</c:v>
                </c:pt>
                <c:pt idx="539">
                  <c:v>2022.97608</c:v>
                </c:pt>
                <c:pt idx="540">
                  <c:v>1866.126384</c:v>
                </c:pt>
                <c:pt idx="541">
                  <c:v>1871.002944</c:v>
                </c:pt>
                <c:pt idx="542">
                  <c:v>1675.106496</c:v>
                </c:pt>
                <c:pt idx="543">
                  <c:v>1296.847728</c:v>
                </c:pt>
                <c:pt idx="544">
                  <c:v>690.3489599999999</c:v>
                </c:pt>
                <c:pt idx="545">
                  <c:v>58.887702</c:v>
                </c:pt>
                <c:pt idx="546">
                  <c:v>0.0</c:v>
                </c:pt>
                <c:pt idx="547">
                  <c:v>0.0</c:v>
                </c:pt>
                <c:pt idx="548">
                  <c:v>0.0</c:v>
                </c:pt>
                <c:pt idx="549">
                  <c:v>0.0</c:v>
                </c:pt>
                <c:pt idx="550">
                  <c:v>0.0</c:v>
                </c:pt>
                <c:pt idx="551">
                  <c:v>0.0</c:v>
                </c:pt>
                <c:pt idx="552">
                  <c:v>0.0</c:v>
                </c:pt>
                <c:pt idx="553">
                  <c:v>0.0</c:v>
                </c:pt>
                <c:pt idx="554">
                  <c:v>0.0</c:v>
                </c:pt>
                <c:pt idx="555">
                  <c:v>0.0</c:v>
                </c:pt>
                <c:pt idx="556">
                  <c:v>0.0</c:v>
                </c:pt>
                <c:pt idx="557">
                  <c:v>0.0</c:v>
                </c:pt>
                <c:pt idx="558">
                  <c:v>0.0</c:v>
                </c:pt>
                <c:pt idx="559">
                  <c:v>295.431138</c:v>
                </c:pt>
                <c:pt idx="560">
                  <c:v>1030.87368</c:v>
                </c:pt>
                <c:pt idx="561">
                  <c:v>1594.963296</c:v>
                </c:pt>
                <c:pt idx="562">
                  <c:v>1970.299872</c:v>
                </c:pt>
                <c:pt idx="563">
                  <c:v>2160.38232</c:v>
                </c:pt>
                <c:pt idx="564">
                  <c:v>2024.735184</c:v>
                </c:pt>
                <c:pt idx="565">
                  <c:v>1974.465072</c:v>
                </c:pt>
                <c:pt idx="566">
                  <c:v>1716.604128</c:v>
                </c:pt>
                <c:pt idx="567">
                  <c:v>1271.49912</c:v>
                </c:pt>
                <c:pt idx="568">
                  <c:v>691.067592</c:v>
                </c:pt>
                <c:pt idx="569">
                  <c:v>57.974872536</c:v>
                </c:pt>
                <c:pt idx="570">
                  <c:v>0.0</c:v>
                </c:pt>
                <c:pt idx="571">
                  <c:v>0.0</c:v>
                </c:pt>
                <c:pt idx="572">
                  <c:v>0.0</c:v>
                </c:pt>
                <c:pt idx="573">
                  <c:v>0.0</c:v>
                </c:pt>
                <c:pt idx="574">
                  <c:v>0.0</c:v>
                </c:pt>
                <c:pt idx="575">
                  <c:v>0.0</c:v>
                </c:pt>
                <c:pt idx="576">
                  <c:v>0.0</c:v>
                </c:pt>
                <c:pt idx="577">
                  <c:v>0.0</c:v>
                </c:pt>
                <c:pt idx="578">
                  <c:v>0.0</c:v>
                </c:pt>
                <c:pt idx="579">
                  <c:v>0.0</c:v>
                </c:pt>
                <c:pt idx="580">
                  <c:v>0.0</c:v>
                </c:pt>
                <c:pt idx="581">
                  <c:v>0.0</c:v>
                </c:pt>
                <c:pt idx="582">
                  <c:v>0.0</c:v>
                </c:pt>
                <c:pt idx="583">
                  <c:v>345.144024</c:v>
                </c:pt>
                <c:pt idx="584">
                  <c:v>845.79264</c:v>
                </c:pt>
                <c:pt idx="585">
                  <c:v>1546.513776</c:v>
                </c:pt>
                <c:pt idx="586">
                  <c:v>1585.231056</c:v>
                </c:pt>
                <c:pt idx="587">
                  <c:v>1874.746656</c:v>
                </c:pt>
                <c:pt idx="588">
                  <c:v>2026.369728</c:v>
                </c:pt>
                <c:pt idx="589">
                  <c:v>1793.180592</c:v>
                </c:pt>
                <c:pt idx="590">
                  <c:v>1543.634352</c:v>
                </c:pt>
                <c:pt idx="591">
                  <c:v>1107.579384</c:v>
                </c:pt>
                <c:pt idx="592">
                  <c:v>454.26996</c:v>
                </c:pt>
                <c:pt idx="593">
                  <c:v>34.847014536</c:v>
                </c:pt>
                <c:pt idx="594">
                  <c:v>0.0</c:v>
                </c:pt>
                <c:pt idx="595">
                  <c:v>0.0</c:v>
                </c:pt>
                <c:pt idx="596">
                  <c:v>0.0</c:v>
                </c:pt>
                <c:pt idx="597">
                  <c:v>0.0</c:v>
                </c:pt>
                <c:pt idx="598">
                  <c:v>0.0</c:v>
                </c:pt>
                <c:pt idx="599">
                  <c:v>0.0</c:v>
                </c:pt>
                <c:pt idx="600">
                  <c:v>0.0</c:v>
                </c:pt>
                <c:pt idx="601">
                  <c:v>0.0</c:v>
                </c:pt>
                <c:pt idx="602">
                  <c:v>0.0</c:v>
                </c:pt>
                <c:pt idx="603">
                  <c:v>0.0</c:v>
                </c:pt>
                <c:pt idx="604">
                  <c:v>0.0</c:v>
                </c:pt>
                <c:pt idx="605">
                  <c:v>0.0</c:v>
                </c:pt>
                <c:pt idx="606">
                  <c:v>0.0</c:v>
                </c:pt>
                <c:pt idx="607">
                  <c:v>277.58178</c:v>
                </c:pt>
                <c:pt idx="608">
                  <c:v>872.668512</c:v>
                </c:pt>
                <c:pt idx="609">
                  <c:v>1315.73088</c:v>
                </c:pt>
                <c:pt idx="610">
                  <c:v>1759.995072</c:v>
                </c:pt>
                <c:pt idx="611">
                  <c:v>1979.04024</c:v>
                </c:pt>
                <c:pt idx="612">
                  <c:v>2008.163232</c:v>
                </c:pt>
                <c:pt idx="613">
                  <c:v>1881.255744</c:v>
                </c:pt>
                <c:pt idx="614">
                  <c:v>1635.11064</c:v>
                </c:pt>
                <c:pt idx="615">
                  <c:v>1211.037552</c:v>
                </c:pt>
                <c:pt idx="616">
                  <c:v>525.854304</c:v>
                </c:pt>
                <c:pt idx="617">
                  <c:v>44.892675</c:v>
                </c:pt>
                <c:pt idx="618">
                  <c:v>0.0</c:v>
                </c:pt>
                <c:pt idx="619">
                  <c:v>0.0</c:v>
                </c:pt>
                <c:pt idx="620">
                  <c:v>0.0</c:v>
                </c:pt>
                <c:pt idx="621">
                  <c:v>0.0</c:v>
                </c:pt>
                <c:pt idx="622">
                  <c:v>0.0</c:v>
                </c:pt>
                <c:pt idx="623">
                  <c:v>0.0</c:v>
                </c:pt>
                <c:pt idx="624">
                  <c:v>0.0</c:v>
                </c:pt>
                <c:pt idx="625">
                  <c:v>0.0</c:v>
                </c:pt>
                <c:pt idx="626">
                  <c:v>0.0</c:v>
                </c:pt>
                <c:pt idx="627">
                  <c:v>0.0</c:v>
                </c:pt>
                <c:pt idx="628">
                  <c:v>0.0</c:v>
                </c:pt>
                <c:pt idx="629">
                  <c:v>0.0</c:v>
                </c:pt>
                <c:pt idx="630">
                  <c:v>0.0</c:v>
                </c:pt>
                <c:pt idx="631">
                  <c:v>315.010944</c:v>
                </c:pt>
                <c:pt idx="632">
                  <c:v>1010.298888</c:v>
                </c:pt>
                <c:pt idx="633">
                  <c:v>1351.471104</c:v>
                </c:pt>
                <c:pt idx="634">
                  <c:v>1888.816752</c:v>
                </c:pt>
                <c:pt idx="635">
                  <c:v>1992.18024</c:v>
                </c:pt>
                <c:pt idx="636">
                  <c:v>2030.088384</c:v>
                </c:pt>
                <c:pt idx="637">
                  <c:v>2022.848352</c:v>
                </c:pt>
                <c:pt idx="638">
                  <c:v>1596.199248</c:v>
                </c:pt>
                <c:pt idx="639">
                  <c:v>1211.320944</c:v>
                </c:pt>
                <c:pt idx="640">
                  <c:v>698.4312479999999</c:v>
                </c:pt>
                <c:pt idx="641">
                  <c:v>68.08073399999999</c:v>
                </c:pt>
                <c:pt idx="642">
                  <c:v>0.0</c:v>
                </c:pt>
                <c:pt idx="643">
                  <c:v>0.0</c:v>
                </c:pt>
                <c:pt idx="644">
                  <c:v>0.0</c:v>
                </c:pt>
                <c:pt idx="645">
                  <c:v>0.0</c:v>
                </c:pt>
                <c:pt idx="646">
                  <c:v>0.0</c:v>
                </c:pt>
                <c:pt idx="647">
                  <c:v>0.0</c:v>
                </c:pt>
                <c:pt idx="648">
                  <c:v>0.0</c:v>
                </c:pt>
                <c:pt idx="649">
                  <c:v>0.0</c:v>
                </c:pt>
                <c:pt idx="650">
                  <c:v>0.0</c:v>
                </c:pt>
                <c:pt idx="651">
                  <c:v>0.0</c:v>
                </c:pt>
                <c:pt idx="652">
                  <c:v>0.0</c:v>
                </c:pt>
                <c:pt idx="653">
                  <c:v>0.0</c:v>
                </c:pt>
                <c:pt idx="654">
                  <c:v>0.0</c:v>
                </c:pt>
                <c:pt idx="655">
                  <c:v>357.200136</c:v>
                </c:pt>
                <c:pt idx="656">
                  <c:v>1045.92852</c:v>
                </c:pt>
                <c:pt idx="657">
                  <c:v>1577.259504</c:v>
                </c:pt>
                <c:pt idx="658">
                  <c:v>1887.328512</c:v>
                </c:pt>
                <c:pt idx="659">
                  <c:v>1907.382384</c:v>
                </c:pt>
                <c:pt idx="660">
                  <c:v>2057.78736</c:v>
                </c:pt>
                <c:pt idx="661">
                  <c:v>1929.688416</c:v>
                </c:pt>
                <c:pt idx="662">
                  <c:v>1706.23368</c:v>
                </c:pt>
                <c:pt idx="663">
                  <c:v>1298.16072</c:v>
                </c:pt>
                <c:pt idx="664">
                  <c:v>727.1066880000001</c:v>
                </c:pt>
                <c:pt idx="665">
                  <c:v>77.097402</c:v>
                </c:pt>
                <c:pt idx="666">
                  <c:v>0.0</c:v>
                </c:pt>
                <c:pt idx="667">
                  <c:v>0.0</c:v>
                </c:pt>
                <c:pt idx="668">
                  <c:v>0.0</c:v>
                </c:pt>
                <c:pt idx="669">
                  <c:v>0.0</c:v>
                </c:pt>
                <c:pt idx="670">
                  <c:v>0.0</c:v>
                </c:pt>
                <c:pt idx="671">
                  <c:v>0.0</c:v>
                </c:pt>
                <c:pt idx="672">
                  <c:v>0.0</c:v>
                </c:pt>
                <c:pt idx="673">
                  <c:v>0.0</c:v>
                </c:pt>
                <c:pt idx="674">
                  <c:v>0.0</c:v>
                </c:pt>
                <c:pt idx="675">
                  <c:v>0.0</c:v>
                </c:pt>
                <c:pt idx="676">
                  <c:v>0.0</c:v>
                </c:pt>
                <c:pt idx="677">
                  <c:v>0.0</c:v>
                </c:pt>
                <c:pt idx="678">
                  <c:v>0.0</c:v>
                </c:pt>
                <c:pt idx="679">
                  <c:v>257.142528</c:v>
                </c:pt>
                <c:pt idx="680">
                  <c:v>873.2942640000001</c:v>
                </c:pt>
                <c:pt idx="681">
                  <c:v>1419.444288</c:v>
                </c:pt>
                <c:pt idx="682">
                  <c:v>1828.8648</c:v>
                </c:pt>
                <c:pt idx="683">
                  <c:v>1909.667664</c:v>
                </c:pt>
                <c:pt idx="684">
                  <c:v>1884.915504</c:v>
                </c:pt>
                <c:pt idx="685">
                  <c:v>1731.970656</c:v>
                </c:pt>
                <c:pt idx="686">
                  <c:v>1620.053136</c:v>
                </c:pt>
                <c:pt idx="687">
                  <c:v>1249.815456</c:v>
                </c:pt>
                <c:pt idx="688">
                  <c:v>727.142832</c:v>
                </c:pt>
                <c:pt idx="689">
                  <c:v>82.762929</c:v>
                </c:pt>
                <c:pt idx="690">
                  <c:v>0.0</c:v>
                </c:pt>
                <c:pt idx="691">
                  <c:v>0.0</c:v>
                </c:pt>
                <c:pt idx="692">
                  <c:v>0.0</c:v>
                </c:pt>
                <c:pt idx="693">
                  <c:v>0.0</c:v>
                </c:pt>
                <c:pt idx="694">
                  <c:v>0.0</c:v>
                </c:pt>
                <c:pt idx="695">
                  <c:v>0.0</c:v>
                </c:pt>
                <c:pt idx="696">
                  <c:v>0.0</c:v>
                </c:pt>
                <c:pt idx="697">
                  <c:v>0.0</c:v>
                </c:pt>
                <c:pt idx="698">
                  <c:v>0.0</c:v>
                </c:pt>
                <c:pt idx="699">
                  <c:v>0.0</c:v>
                </c:pt>
                <c:pt idx="700">
                  <c:v>0.0</c:v>
                </c:pt>
                <c:pt idx="701">
                  <c:v>0.0</c:v>
                </c:pt>
                <c:pt idx="702">
                  <c:v>0.0</c:v>
                </c:pt>
                <c:pt idx="703">
                  <c:v>355.406184</c:v>
                </c:pt>
                <c:pt idx="704">
                  <c:v>1031.926176</c:v>
                </c:pt>
                <c:pt idx="705">
                  <c:v>1525.569408</c:v>
                </c:pt>
                <c:pt idx="706">
                  <c:v>1799.127936</c:v>
                </c:pt>
                <c:pt idx="707">
                  <c:v>1985.46264</c:v>
                </c:pt>
                <c:pt idx="708">
                  <c:v>1862.590032</c:v>
                </c:pt>
                <c:pt idx="709">
                  <c:v>1687.961232</c:v>
                </c:pt>
                <c:pt idx="710">
                  <c:v>755.489232</c:v>
                </c:pt>
                <c:pt idx="711">
                  <c:v>696.463488</c:v>
                </c:pt>
                <c:pt idx="712">
                  <c:v>219.334536</c:v>
                </c:pt>
                <c:pt idx="713">
                  <c:v>24.230119536</c:v>
                </c:pt>
                <c:pt idx="714">
                  <c:v>0.0</c:v>
                </c:pt>
                <c:pt idx="715">
                  <c:v>0.0</c:v>
                </c:pt>
                <c:pt idx="716">
                  <c:v>0.0</c:v>
                </c:pt>
                <c:pt idx="717">
                  <c:v>0.0</c:v>
                </c:pt>
                <c:pt idx="718">
                  <c:v>0.0</c:v>
                </c:pt>
                <c:pt idx="719">
                  <c:v>0.0</c:v>
                </c:pt>
                <c:pt idx="720">
                  <c:v>0.0</c:v>
                </c:pt>
                <c:pt idx="721">
                  <c:v>0.0</c:v>
                </c:pt>
                <c:pt idx="722">
                  <c:v>0.0</c:v>
                </c:pt>
                <c:pt idx="723">
                  <c:v>0.0</c:v>
                </c:pt>
                <c:pt idx="724">
                  <c:v>0.0</c:v>
                </c:pt>
                <c:pt idx="725">
                  <c:v>0.0</c:v>
                </c:pt>
                <c:pt idx="726">
                  <c:v>0.0</c:v>
                </c:pt>
                <c:pt idx="727">
                  <c:v>190.335186</c:v>
                </c:pt>
                <c:pt idx="728">
                  <c:v>474.468264</c:v>
                </c:pt>
                <c:pt idx="729">
                  <c:v>721.293912</c:v>
                </c:pt>
                <c:pt idx="730">
                  <c:v>1021.828896</c:v>
                </c:pt>
                <c:pt idx="731">
                  <c:v>1680.316992</c:v>
                </c:pt>
                <c:pt idx="732">
                  <c:v>1552.190544</c:v>
                </c:pt>
                <c:pt idx="733">
                  <c:v>1452.558528</c:v>
                </c:pt>
                <c:pt idx="734">
                  <c:v>1277.441136</c:v>
                </c:pt>
                <c:pt idx="735">
                  <c:v>884.5329600000001</c:v>
                </c:pt>
                <c:pt idx="736">
                  <c:v>327.417588</c:v>
                </c:pt>
                <c:pt idx="737">
                  <c:v>41.177556</c:v>
                </c:pt>
                <c:pt idx="738">
                  <c:v>0.0</c:v>
                </c:pt>
                <c:pt idx="739">
                  <c:v>0.0</c:v>
                </c:pt>
                <c:pt idx="740">
                  <c:v>0.0</c:v>
                </c:pt>
                <c:pt idx="741">
                  <c:v>0.0</c:v>
                </c:pt>
                <c:pt idx="742">
                  <c:v>0.0</c:v>
                </c:pt>
                <c:pt idx="743">
                  <c:v>0.0</c:v>
                </c:pt>
                <c:pt idx="744">
                  <c:v>0.0</c:v>
                </c:pt>
                <c:pt idx="745">
                  <c:v>0.0</c:v>
                </c:pt>
                <c:pt idx="746">
                  <c:v>0.0</c:v>
                </c:pt>
                <c:pt idx="747">
                  <c:v>0.0</c:v>
                </c:pt>
                <c:pt idx="748">
                  <c:v>0.0</c:v>
                </c:pt>
                <c:pt idx="749">
                  <c:v>0.0</c:v>
                </c:pt>
                <c:pt idx="750">
                  <c:v>0.0</c:v>
                </c:pt>
                <c:pt idx="751">
                  <c:v>312.63696</c:v>
                </c:pt>
                <c:pt idx="752">
                  <c:v>959.515128</c:v>
                </c:pt>
                <c:pt idx="753">
                  <c:v>1462.286016</c:v>
                </c:pt>
                <c:pt idx="754">
                  <c:v>1816.046208</c:v>
                </c:pt>
                <c:pt idx="755">
                  <c:v>1999.766736</c:v>
                </c:pt>
                <c:pt idx="756">
                  <c:v>2042.142192</c:v>
                </c:pt>
                <c:pt idx="757">
                  <c:v>1923.28344</c:v>
                </c:pt>
                <c:pt idx="758">
                  <c:v>1647.249696</c:v>
                </c:pt>
                <c:pt idx="759">
                  <c:v>1218.624912</c:v>
                </c:pt>
                <c:pt idx="760">
                  <c:v>651.7519200000002</c:v>
                </c:pt>
                <c:pt idx="761">
                  <c:v>69.23698653599999</c:v>
                </c:pt>
                <c:pt idx="762">
                  <c:v>0.0</c:v>
                </c:pt>
                <c:pt idx="763">
                  <c:v>0.0</c:v>
                </c:pt>
                <c:pt idx="764">
                  <c:v>0.0</c:v>
                </c:pt>
                <c:pt idx="765">
                  <c:v>0.0</c:v>
                </c:pt>
                <c:pt idx="766">
                  <c:v>0.0</c:v>
                </c:pt>
                <c:pt idx="767">
                  <c:v>0.0</c:v>
                </c:pt>
                <c:pt idx="768">
                  <c:v>0.0</c:v>
                </c:pt>
                <c:pt idx="769">
                  <c:v>0.0</c:v>
                </c:pt>
                <c:pt idx="770">
                  <c:v>0.0</c:v>
                </c:pt>
                <c:pt idx="771">
                  <c:v>0.0</c:v>
                </c:pt>
                <c:pt idx="772">
                  <c:v>0.0</c:v>
                </c:pt>
                <c:pt idx="773">
                  <c:v>0.0</c:v>
                </c:pt>
                <c:pt idx="774">
                  <c:v>0.0</c:v>
                </c:pt>
                <c:pt idx="775">
                  <c:v>319.630824</c:v>
                </c:pt>
                <c:pt idx="776">
                  <c:v>977.9490000000001</c:v>
                </c:pt>
                <c:pt idx="777">
                  <c:v>1481.277024</c:v>
                </c:pt>
                <c:pt idx="778">
                  <c:v>1828.133136</c:v>
                </c:pt>
                <c:pt idx="779">
                  <c:v>1954.270656</c:v>
                </c:pt>
                <c:pt idx="780">
                  <c:v>1931.406336</c:v>
                </c:pt>
                <c:pt idx="781">
                  <c:v>1760.198688</c:v>
                </c:pt>
                <c:pt idx="782">
                  <c:v>1528.160112</c:v>
                </c:pt>
                <c:pt idx="783">
                  <c:v>1161.60732</c:v>
                </c:pt>
                <c:pt idx="784">
                  <c:v>640.608552</c:v>
                </c:pt>
                <c:pt idx="785">
                  <c:v>74.11187699999999</c:v>
                </c:pt>
                <c:pt idx="786">
                  <c:v>0.0</c:v>
                </c:pt>
                <c:pt idx="787">
                  <c:v>0.0</c:v>
                </c:pt>
                <c:pt idx="788">
                  <c:v>0.0</c:v>
                </c:pt>
                <c:pt idx="789">
                  <c:v>0.0</c:v>
                </c:pt>
                <c:pt idx="790">
                  <c:v>0.0</c:v>
                </c:pt>
                <c:pt idx="791">
                  <c:v>0.0</c:v>
                </c:pt>
                <c:pt idx="792">
                  <c:v>0.0</c:v>
                </c:pt>
                <c:pt idx="793">
                  <c:v>0.0</c:v>
                </c:pt>
                <c:pt idx="794">
                  <c:v>0.0</c:v>
                </c:pt>
                <c:pt idx="795">
                  <c:v>0.0</c:v>
                </c:pt>
                <c:pt idx="796">
                  <c:v>0.0</c:v>
                </c:pt>
                <c:pt idx="797">
                  <c:v>0.0</c:v>
                </c:pt>
                <c:pt idx="798">
                  <c:v>0.0</c:v>
                </c:pt>
                <c:pt idx="799">
                  <c:v>355.493412</c:v>
                </c:pt>
                <c:pt idx="800">
                  <c:v>1010.913984</c:v>
                </c:pt>
                <c:pt idx="801">
                  <c:v>1506.079152</c:v>
                </c:pt>
                <c:pt idx="802">
                  <c:v>1828.55448</c:v>
                </c:pt>
                <c:pt idx="803">
                  <c:v>1873.783152</c:v>
                </c:pt>
                <c:pt idx="804">
                  <c:v>1802.095056</c:v>
                </c:pt>
                <c:pt idx="805">
                  <c:v>1673.094096</c:v>
                </c:pt>
                <c:pt idx="806">
                  <c:v>1304.211456</c:v>
                </c:pt>
                <c:pt idx="807">
                  <c:v>1230.76512</c:v>
                </c:pt>
                <c:pt idx="808">
                  <c:v>674.029152</c:v>
                </c:pt>
                <c:pt idx="809">
                  <c:v>110.985939</c:v>
                </c:pt>
                <c:pt idx="810">
                  <c:v>0.0</c:v>
                </c:pt>
                <c:pt idx="811">
                  <c:v>0.0</c:v>
                </c:pt>
                <c:pt idx="812">
                  <c:v>0.0</c:v>
                </c:pt>
                <c:pt idx="813">
                  <c:v>0.0</c:v>
                </c:pt>
                <c:pt idx="814">
                  <c:v>0.0</c:v>
                </c:pt>
                <c:pt idx="815">
                  <c:v>0.0</c:v>
                </c:pt>
                <c:pt idx="816">
                  <c:v>0.0</c:v>
                </c:pt>
                <c:pt idx="817">
                  <c:v>0.0</c:v>
                </c:pt>
                <c:pt idx="818">
                  <c:v>0.0</c:v>
                </c:pt>
                <c:pt idx="819">
                  <c:v>0.0</c:v>
                </c:pt>
                <c:pt idx="820">
                  <c:v>0.0</c:v>
                </c:pt>
                <c:pt idx="821">
                  <c:v>0.0</c:v>
                </c:pt>
                <c:pt idx="822">
                  <c:v>0.0</c:v>
                </c:pt>
                <c:pt idx="823">
                  <c:v>101.483676</c:v>
                </c:pt>
                <c:pt idx="824">
                  <c:v>377.464068</c:v>
                </c:pt>
                <c:pt idx="825">
                  <c:v>957.82284</c:v>
                </c:pt>
                <c:pt idx="826">
                  <c:v>1140.897312</c:v>
                </c:pt>
                <c:pt idx="827">
                  <c:v>1251.863856</c:v>
                </c:pt>
                <c:pt idx="828">
                  <c:v>1467.757584</c:v>
                </c:pt>
                <c:pt idx="829">
                  <c:v>709.753608</c:v>
                </c:pt>
                <c:pt idx="830">
                  <c:v>1069.588656</c:v>
                </c:pt>
                <c:pt idx="831">
                  <c:v>595.2161160000001</c:v>
                </c:pt>
                <c:pt idx="832">
                  <c:v>374.975388</c:v>
                </c:pt>
                <c:pt idx="833">
                  <c:v>87.290019</c:v>
                </c:pt>
                <c:pt idx="834">
                  <c:v>0.0</c:v>
                </c:pt>
                <c:pt idx="835">
                  <c:v>0.0</c:v>
                </c:pt>
                <c:pt idx="836">
                  <c:v>0.0</c:v>
                </c:pt>
                <c:pt idx="837">
                  <c:v>0.0</c:v>
                </c:pt>
                <c:pt idx="838">
                  <c:v>0.0</c:v>
                </c:pt>
                <c:pt idx="839">
                  <c:v>0.0</c:v>
                </c:pt>
                <c:pt idx="840">
                  <c:v>0.0</c:v>
                </c:pt>
                <c:pt idx="841">
                  <c:v>0.0</c:v>
                </c:pt>
                <c:pt idx="842">
                  <c:v>0.0</c:v>
                </c:pt>
                <c:pt idx="843">
                  <c:v>0.0</c:v>
                </c:pt>
                <c:pt idx="844">
                  <c:v>0.0</c:v>
                </c:pt>
                <c:pt idx="845">
                  <c:v>0.0</c:v>
                </c:pt>
                <c:pt idx="846">
                  <c:v>0.0</c:v>
                </c:pt>
                <c:pt idx="847">
                  <c:v>81.021852</c:v>
                </c:pt>
                <c:pt idx="848">
                  <c:v>192.092886</c:v>
                </c:pt>
                <c:pt idx="849">
                  <c:v>792.1786319999998</c:v>
                </c:pt>
                <c:pt idx="850">
                  <c:v>1102.082616</c:v>
                </c:pt>
                <c:pt idx="851">
                  <c:v>1763.288352</c:v>
                </c:pt>
                <c:pt idx="852">
                  <c:v>1541.142864</c:v>
                </c:pt>
                <c:pt idx="853">
                  <c:v>1908.012384</c:v>
                </c:pt>
                <c:pt idx="854">
                  <c:v>1659.15072</c:v>
                </c:pt>
                <c:pt idx="855">
                  <c:v>1217.2824</c:v>
                </c:pt>
                <c:pt idx="856">
                  <c:v>641.629008</c:v>
                </c:pt>
                <c:pt idx="857">
                  <c:v>108.674847</c:v>
                </c:pt>
                <c:pt idx="858">
                  <c:v>0.0</c:v>
                </c:pt>
                <c:pt idx="859">
                  <c:v>0.0</c:v>
                </c:pt>
                <c:pt idx="860">
                  <c:v>0.0</c:v>
                </c:pt>
                <c:pt idx="861">
                  <c:v>0.0</c:v>
                </c:pt>
                <c:pt idx="862">
                  <c:v>0.0</c:v>
                </c:pt>
                <c:pt idx="863">
                  <c:v>0.0</c:v>
                </c:pt>
                <c:pt idx="864">
                  <c:v>0.0</c:v>
                </c:pt>
                <c:pt idx="865">
                  <c:v>0.0</c:v>
                </c:pt>
                <c:pt idx="866">
                  <c:v>0.0</c:v>
                </c:pt>
                <c:pt idx="867">
                  <c:v>0.0</c:v>
                </c:pt>
                <c:pt idx="868">
                  <c:v>0.0</c:v>
                </c:pt>
                <c:pt idx="869">
                  <c:v>0.0</c:v>
                </c:pt>
                <c:pt idx="870">
                  <c:v>0.0</c:v>
                </c:pt>
                <c:pt idx="871">
                  <c:v>370.158696</c:v>
                </c:pt>
                <c:pt idx="872">
                  <c:v>992.075832</c:v>
                </c:pt>
                <c:pt idx="873">
                  <c:v>1457.844048</c:v>
                </c:pt>
                <c:pt idx="874">
                  <c:v>1763.71776</c:v>
                </c:pt>
                <c:pt idx="875">
                  <c:v>1992.13056</c:v>
                </c:pt>
                <c:pt idx="876">
                  <c:v>2076.262704</c:v>
                </c:pt>
                <c:pt idx="877">
                  <c:v>1992.291696</c:v>
                </c:pt>
                <c:pt idx="878">
                  <c:v>1726.941456</c:v>
                </c:pt>
                <c:pt idx="879">
                  <c:v>1320.913152</c:v>
                </c:pt>
                <c:pt idx="880">
                  <c:v>744.245784</c:v>
                </c:pt>
                <c:pt idx="881">
                  <c:v>134.255763</c:v>
                </c:pt>
                <c:pt idx="882">
                  <c:v>0.0</c:v>
                </c:pt>
                <c:pt idx="883">
                  <c:v>0.0</c:v>
                </c:pt>
                <c:pt idx="884">
                  <c:v>0.0</c:v>
                </c:pt>
                <c:pt idx="885">
                  <c:v>0.0</c:v>
                </c:pt>
                <c:pt idx="886">
                  <c:v>0.0</c:v>
                </c:pt>
                <c:pt idx="887">
                  <c:v>0.0</c:v>
                </c:pt>
                <c:pt idx="888">
                  <c:v>0.0</c:v>
                </c:pt>
                <c:pt idx="889">
                  <c:v>0.0</c:v>
                </c:pt>
                <c:pt idx="890">
                  <c:v>0.0</c:v>
                </c:pt>
                <c:pt idx="891">
                  <c:v>0.0</c:v>
                </c:pt>
                <c:pt idx="892">
                  <c:v>0.0</c:v>
                </c:pt>
                <c:pt idx="893">
                  <c:v>0.0</c:v>
                </c:pt>
                <c:pt idx="894">
                  <c:v>0.0</c:v>
                </c:pt>
                <c:pt idx="895">
                  <c:v>384.717492</c:v>
                </c:pt>
                <c:pt idx="896">
                  <c:v>1048.833072</c:v>
                </c:pt>
                <c:pt idx="897">
                  <c:v>1541.632032</c:v>
                </c:pt>
                <c:pt idx="898">
                  <c:v>1873.396368</c:v>
                </c:pt>
                <c:pt idx="899">
                  <c:v>2025.189504</c:v>
                </c:pt>
                <c:pt idx="900">
                  <c:v>1840.584672</c:v>
                </c:pt>
                <c:pt idx="901">
                  <c:v>1754.834544</c:v>
                </c:pt>
                <c:pt idx="902">
                  <c:v>1475.218368</c:v>
                </c:pt>
                <c:pt idx="903">
                  <c:v>1046.6082</c:v>
                </c:pt>
                <c:pt idx="904">
                  <c:v>312.709104</c:v>
                </c:pt>
                <c:pt idx="905">
                  <c:v>44.64675</c:v>
                </c:pt>
                <c:pt idx="906">
                  <c:v>0.0</c:v>
                </c:pt>
                <c:pt idx="907">
                  <c:v>0.0</c:v>
                </c:pt>
                <c:pt idx="908">
                  <c:v>0.0</c:v>
                </c:pt>
                <c:pt idx="909">
                  <c:v>0.0</c:v>
                </c:pt>
                <c:pt idx="910">
                  <c:v>0.0</c:v>
                </c:pt>
                <c:pt idx="911">
                  <c:v>0.0</c:v>
                </c:pt>
                <c:pt idx="912">
                  <c:v>0.0</c:v>
                </c:pt>
                <c:pt idx="913">
                  <c:v>0.0</c:v>
                </c:pt>
                <c:pt idx="914">
                  <c:v>0.0</c:v>
                </c:pt>
                <c:pt idx="915">
                  <c:v>0.0</c:v>
                </c:pt>
                <c:pt idx="916">
                  <c:v>0.0</c:v>
                </c:pt>
                <c:pt idx="917">
                  <c:v>0.0</c:v>
                </c:pt>
                <c:pt idx="918">
                  <c:v>0.0</c:v>
                </c:pt>
                <c:pt idx="919">
                  <c:v>321.981048</c:v>
                </c:pt>
                <c:pt idx="920">
                  <c:v>949.777992</c:v>
                </c:pt>
                <c:pt idx="921">
                  <c:v>1444.769712</c:v>
                </c:pt>
                <c:pt idx="922">
                  <c:v>1761.710256</c:v>
                </c:pt>
                <c:pt idx="923">
                  <c:v>1951.146</c:v>
                </c:pt>
                <c:pt idx="924">
                  <c:v>1981.702656</c:v>
                </c:pt>
                <c:pt idx="925">
                  <c:v>1866.803616</c:v>
                </c:pt>
                <c:pt idx="926">
                  <c:v>1608.66936</c:v>
                </c:pt>
                <c:pt idx="927">
                  <c:v>1206.942768</c:v>
                </c:pt>
                <c:pt idx="928">
                  <c:v>660.904992</c:v>
                </c:pt>
                <c:pt idx="929">
                  <c:v>117.8415</c:v>
                </c:pt>
                <c:pt idx="930">
                  <c:v>0.0</c:v>
                </c:pt>
                <c:pt idx="931">
                  <c:v>0.0</c:v>
                </c:pt>
                <c:pt idx="932">
                  <c:v>0.0</c:v>
                </c:pt>
                <c:pt idx="933">
                  <c:v>0.0</c:v>
                </c:pt>
                <c:pt idx="934">
                  <c:v>0.0</c:v>
                </c:pt>
                <c:pt idx="935">
                  <c:v>0.0</c:v>
                </c:pt>
                <c:pt idx="936">
                  <c:v>0.0</c:v>
                </c:pt>
                <c:pt idx="937">
                  <c:v>0.0</c:v>
                </c:pt>
                <c:pt idx="938">
                  <c:v>0.0</c:v>
                </c:pt>
                <c:pt idx="939">
                  <c:v>0.0</c:v>
                </c:pt>
                <c:pt idx="940">
                  <c:v>0.0</c:v>
                </c:pt>
                <c:pt idx="941">
                  <c:v>0.0</c:v>
                </c:pt>
                <c:pt idx="942">
                  <c:v>0.0</c:v>
                </c:pt>
                <c:pt idx="943">
                  <c:v>179.449254</c:v>
                </c:pt>
                <c:pt idx="944">
                  <c:v>809.8412400000001</c:v>
                </c:pt>
                <c:pt idx="945">
                  <c:v>979.972776</c:v>
                </c:pt>
                <c:pt idx="946">
                  <c:v>1396.396224</c:v>
                </c:pt>
                <c:pt idx="947">
                  <c:v>1135.183752</c:v>
                </c:pt>
                <c:pt idx="948">
                  <c:v>1583.19576</c:v>
                </c:pt>
                <c:pt idx="949">
                  <c:v>1694.725056</c:v>
                </c:pt>
                <c:pt idx="950">
                  <c:v>948.277944</c:v>
                </c:pt>
                <c:pt idx="951">
                  <c:v>983.088576</c:v>
                </c:pt>
                <c:pt idx="952">
                  <c:v>341.097372</c:v>
                </c:pt>
                <c:pt idx="953">
                  <c:v>59.51592</c:v>
                </c:pt>
                <c:pt idx="954">
                  <c:v>0.0</c:v>
                </c:pt>
                <c:pt idx="955">
                  <c:v>0.0</c:v>
                </c:pt>
                <c:pt idx="956">
                  <c:v>0.0</c:v>
                </c:pt>
                <c:pt idx="957">
                  <c:v>0.0</c:v>
                </c:pt>
                <c:pt idx="958">
                  <c:v>0.0</c:v>
                </c:pt>
                <c:pt idx="959">
                  <c:v>0.0</c:v>
                </c:pt>
                <c:pt idx="960">
                  <c:v>0.0</c:v>
                </c:pt>
                <c:pt idx="961">
                  <c:v>0.0</c:v>
                </c:pt>
                <c:pt idx="962">
                  <c:v>0.0</c:v>
                </c:pt>
                <c:pt idx="963">
                  <c:v>0.0</c:v>
                </c:pt>
                <c:pt idx="964">
                  <c:v>0.0</c:v>
                </c:pt>
                <c:pt idx="965">
                  <c:v>0.0</c:v>
                </c:pt>
                <c:pt idx="966">
                  <c:v>0.0</c:v>
                </c:pt>
                <c:pt idx="967">
                  <c:v>72.566356536</c:v>
                </c:pt>
                <c:pt idx="968">
                  <c:v>367.520616</c:v>
                </c:pt>
                <c:pt idx="969">
                  <c:v>741.005712</c:v>
                </c:pt>
                <c:pt idx="970">
                  <c:v>949.197672</c:v>
                </c:pt>
                <c:pt idx="971">
                  <c:v>1841.705712</c:v>
                </c:pt>
                <c:pt idx="972">
                  <c:v>1411.886592</c:v>
                </c:pt>
                <c:pt idx="973">
                  <c:v>1717.700256</c:v>
                </c:pt>
                <c:pt idx="974">
                  <c:v>1520.480304</c:v>
                </c:pt>
                <c:pt idx="975">
                  <c:v>1219.179312</c:v>
                </c:pt>
                <c:pt idx="976">
                  <c:v>406.666224</c:v>
                </c:pt>
                <c:pt idx="977">
                  <c:v>46.780627536</c:v>
                </c:pt>
                <c:pt idx="978">
                  <c:v>0.0</c:v>
                </c:pt>
                <c:pt idx="979">
                  <c:v>0.0</c:v>
                </c:pt>
                <c:pt idx="980">
                  <c:v>0.0</c:v>
                </c:pt>
                <c:pt idx="981">
                  <c:v>0.0</c:v>
                </c:pt>
                <c:pt idx="982">
                  <c:v>0.0</c:v>
                </c:pt>
                <c:pt idx="983">
                  <c:v>0.0</c:v>
                </c:pt>
                <c:pt idx="984">
                  <c:v>0.0</c:v>
                </c:pt>
                <c:pt idx="985">
                  <c:v>0.0</c:v>
                </c:pt>
                <c:pt idx="986">
                  <c:v>0.0</c:v>
                </c:pt>
                <c:pt idx="987">
                  <c:v>0.0</c:v>
                </c:pt>
                <c:pt idx="988">
                  <c:v>0.0</c:v>
                </c:pt>
                <c:pt idx="989">
                  <c:v>0.0</c:v>
                </c:pt>
                <c:pt idx="990">
                  <c:v>0.0</c:v>
                </c:pt>
                <c:pt idx="991">
                  <c:v>407.656224</c:v>
                </c:pt>
                <c:pt idx="992">
                  <c:v>1045.73844</c:v>
                </c:pt>
                <c:pt idx="993">
                  <c:v>1498.336272</c:v>
                </c:pt>
                <c:pt idx="994">
                  <c:v>1824.90624</c:v>
                </c:pt>
                <c:pt idx="995">
                  <c:v>1982.320992</c:v>
                </c:pt>
                <c:pt idx="996">
                  <c:v>2004.231456</c:v>
                </c:pt>
                <c:pt idx="997">
                  <c:v>1893.914928</c:v>
                </c:pt>
                <c:pt idx="998">
                  <c:v>1683.543168</c:v>
                </c:pt>
                <c:pt idx="999">
                  <c:v>1304.13168</c:v>
                </c:pt>
                <c:pt idx="1000">
                  <c:v>759.364272</c:v>
                </c:pt>
                <c:pt idx="1001">
                  <c:v>164.146698</c:v>
                </c:pt>
                <c:pt idx="1002">
                  <c:v>0.0</c:v>
                </c:pt>
                <c:pt idx="1003">
                  <c:v>0.0</c:v>
                </c:pt>
                <c:pt idx="1004">
                  <c:v>0.0</c:v>
                </c:pt>
                <c:pt idx="1005">
                  <c:v>0.0</c:v>
                </c:pt>
                <c:pt idx="1006">
                  <c:v>0.0</c:v>
                </c:pt>
                <c:pt idx="1007">
                  <c:v>0.0</c:v>
                </c:pt>
                <c:pt idx="1008">
                  <c:v>0.0</c:v>
                </c:pt>
                <c:pt idx="1009">
                  <c:v>0.0</c:v>
                </c:pt>
                <c:pt idx="1010">
                  <c:v>0.0</c:v>
                </c:pt>
                <c:pt idx="1011">
                  <c:v>0.0</c:v>
                </c:pt>
                <c:pt idx="1012">
                  <c:v>0.0</c:v>
                </c:pt>
                <c:pt idx="1013">
                  <c:v>0.0</c:v>
                </c:pt>
                <c:pt idx="1014">
                  <c:v>0.0</c:v>
                </c:pt>
                <c:pt idx="1015">
                  <c:v>394.9349399999999</c:v>
                </c:pt>
                <c:pt idx="1016">
                  <c:v>1024.705872</c:v>
                </c:pt>
                <c:pt idx="1017">
                  <c:v>1476.059184</c:v>
                </c:pt>
                <c:pt idx="1018">
                  <c:v>1726.923312</c:v>
                </c:pt>
                <c:pt idx="1019">
                  <c:v>1865.955888</c:v>
                </c:pt>
                <c:pt idx="1020">
                  <c:v>1813.527648</c:v>
                </c:pt>
                <c:pt idx="1021">
                  <c:v>1658.243088</c:v>
                </c:pt>
                <c:pt idx="1022">
                  <c:v>1508.710464</c:v>
                </c:pt>
                <c:pt idx="1023">
                  <c:v>1245.557376</c:v>
                </c:pt>
                <c:pt idx="1024">
                  <c:v>684.948168</c:v>
                </c:pt>
                <c:pt idx="1025">
                  <c:v>151.62219</c:v>
                </c:pt>
                <c:pt idx="1026">
                  <c:v>0.0</c:v>
                </c:pt>
                <c:pt idx="1027">
                  <c:v>0.0</c:v>
                </c:pt>
                <c:pt idx="1028">
                  <c:v>0.0</c:v>
                </c:pt>
                <c:pt idx="1029">
                  <c:v>0.0</c:v>
                </c:pt>
                <c:pt idx="1030">
                  <c:v>0.0</c:v>
                </c:pt>
                <c:pt idx="1031">
                  <c:v>0.0</c:v>
                </c:pt>
                <c:pt idx="1032">
                  <c:v>0.0</c:v>
                </c:pt>
                <c:pt idx="1033">
                  <c:v>0.0</c:v>
                </c:pt>
                <c:pt idx="1034">
                  <c:v>0.0</c:v>
                </c:pt>
                <c:pt idx="1035">
                  <c:v>0.0</c:v>
                </c:pt>
                <c:pt idx="1036">
                  <c:v>0.0</c:v>
                </c:pt>
                <c:pt idx="1037">
                  <c:v>0.0</c:v>
                </c:pt>
                <c:pt idx="1038">
                  <c:v>0.0</c:v>
                </c:pt>
                <c:pt idx="1039">
                  <c:v>273.160962</c:v>
                </c:pt>
                <c:pt idx="1040">
                  <c:v>853.4563919999999</c:v>
                </c:pt>
                <c:pt idx="1041">
                  <c:v>1282.629456</c:v>
                </c:pt>
                <c:pt idx="1042">
                  <c:v>1553.019408</c:v>
                </c:pt>
                <c:pt idx="1043">
                  <c:v>1629.4572</c:v>
                </c:pt>
                <c:pt idx="1044">
                  <c:v>1527.487632</c:v>
                </c:pt>
                <c:pt idx="1045">
                  <c:v>1221.023376</c:v>
                </c:pt>
                <c:pt idx="1046">
                  <c:v>1053.477216</c:v>
                </c:pt>
                <c:pt idx="1047">
                  <c:v>477.706968</c:v>
                </c:pt>
                <c:pt idx="1048">
                  <c:v>174.188592</c:v>
                </c:pt>
                <c:pt idx="1049">
                  <c:v>35.428036536</c:v>
                </c:pt>
                <c:pt idx="1050">
                  <c:v>0.0</c:v>
                </c:pt>
                <c:pt idx="1051">
                  <c:v>0.0</c:v>
                </c:pt>
                <c:pt idx="1052">
                  <c:v>0.0</c:v>
                </c:pt>
                <c:pt idx="1053">
                  <c:v>0.0</c:v>
                </c:pt>
                <c:pt idx="1054">
                  <c:v>0.0</c:v>
                </c:pt>
                <c:pt idx="1055">
                  <c:v>0.0</c:v>
                </c:pt>
                <c:pt idx="1056">
                  <c:v>0.0</c:v>
                </c:pt>
                <c:pt idx="1057">
                  <c:v>0.0</c:v>
                </c:pt>
                <c:pt idx="1058">
                  <c:v>0.0</c:v>
                </c:pt>
                <c:pt idx="1059">
                  <c:v>0.0</c:v>
                </c:pt>
                <c:pt idx="1060">
                  <c:v>0.0</c:v>
                </c:pt>
                <c:pt idx="1061">
                  <c:v>0.0</c:v>
                </c:pt>
                <c:pt idx="1062">
                  <c:v>1.805390136</c:v>
                </c:pt>
                <c:pt idx="1063">
                  <c:v>76.170078</c:v>
                </c:pt>
                <c:pt idx="1064">
                  <c:v>212.579388</c:v>
                </c:pt>
                <c:pt idx="1065">
                  <c:v>561.565908</c:v>
                </c:pt>
                <c:pt idx="1066">
                  <c:v>496.383228</c:v>
                </c:pt>
                <c:pt idx="1067">
                  <c:v>733.636512</c:v>
                </c:pt>
                <c:pt idx="1068">
                  <c:v>656.0251920000001</c:v>
                </c:pt>
                <c:pt idx="1069">
                  <c:v>426.14838</c:v>
                </c:pt>
                <c:pt idx="1070">
                  <c:v>1030.083264</c:v>
                </c:pt>
                <c:pt idx="1071">
                  <c:v>721.2672</c:v>
                </c:pt>
                <c:pt idx="1072">
                  <c:v>271.908936</c:v>
                </c:pt>
                <c:pt idx="1073">
                  <c:v>158.980086</c:v>
                </c:pt>
                <c:pt idx="1074">
                  <c:v>0.0</c:v>
                </c:pt>
                <c:pt idx="1075">
                  <c:v>0.0</c:v>
                </c:pt>
                <c:pt idx="1076">
                  <c:v>0.0</c:v>
                </c:pt>
                <c:pt idx="1077">
                  <c:v>0.0</c:v>
                </c:pt>
                <c:pt idx="1078">
                  <c:v>0.0</c:v>
                </c:pt>
                <c:pt idx="1079">
                  <c:v>0.0</c:v>
                </c:pt>
                <c:pt idx="1080">
                  <c:v>0.0</c:v>
                </c:pt>
                <c:pt idx="1081">
                  <c:v>0.0</c:v>
                </c:pt>
                <c:pt idx="1082">
                  <c:v>0.0</c:v>
                </c:pt>
                <c:pt idx="1083">
                  <c:v>0.0</c:v>
                </c:pt>
                <c:pt idx="1084">
                  <c:v>0.0</c:v>
                </c:pt>
                <c:pt idx="1085">
                  <c:v>0.0</c:v>
                </c:pt>
                <c:pt idx="1086">
                  <c:v>2.138301288</c:v>
                </c:pt>
                <c:pt idx="1087">
                  <c:v>77.490756</c:v>
                </c:pt>
                <c:pt idx="1088">
                  <c:v>348.659712</c:v>
                </c:pt>
                <c:pt idx="1089">
                  <c:v>565.1228520000001</c:v>
                </c:pt>
                <c:pt idx="1090">
                  <c:v>745.468848</c:v>
                </c:pt>
                <c:pt idx="1091">
                  <c:v>1268.029296</c:v>
                </c:pt>
                <c:pt idx="1092">
                  <c:v>993.528072</c:v>
                </c:pt>
                <c:pt idx="1093">
                  <c:v>445.105008</c:v>
                </c:pt>
                <c:pt idx="1094">
                  <c:v>458.100072</c:v>
                </c:pt>
                <c:pt idx="1095">
                  <c:v>306.818316</c:v>
                </c:pt>
                <c:pt idx="1096">
                  <c:v>169.840224</c:v>
                </c:pt>
                <c:pt idx="1097">
                  <c:v>38.422966536</c:v>
                </c:pt>
                <c:pt idx="1098">
                  <c:v>0.0</c:v>
                </c:pt>
                <c:pt idx="1099">
                  <c:v>0.0</c:v>
                </c:pt>
                <c:pt idx="1100">
                  <c:v>0.0</c:v>
                </c:pt>
                <c:pt idx="1101">
                  <c:v>0.0</c:v>
                </c:pt>
                <c:pt idx="1102">
                  <c:v>0.0</c:v>
                </c:pt>
                <c:pt idx="1103">
                  <c:v>0.0</c:v>
                </c:pt>
                <c:pt idx="1104">
                  <c:v>0.0</c:v>
                </c:pt>
                <c:pt idx="1105">
                  <c:v>0.0</c:v>
                </c:pt>
                <c:pt idx="1106">
                  <c:v>0.0</c:v>
                </c:pt>
                <c:pt idx="1107">
                  <c:v>0.0</c:v>
                </c:pt>
                <c:pt idx="1108">
                  <c:v>0.0</c:v>
                </c:pt>
                <c:pt idx="1109">
                  <c:v>0.0</c:v>
                </c:pt>
                <c:pt idx="1110">
                  <c:v>6.112772424</c:v>
                </c:pt>
                <c:pt idx="1111">
                  <c:v>146.013228</c:v>
                </c:pt>
                <c:pt idx="1112">
                  <c:v>854.2529999999999</c:v>
                </c:pt>
                <c:pt idx="1113">
                  <c:v>1363.521456</c:v>
                </c:pt>
                <c:pt idx="1114">
                  <c:v>1702.129104</c:v>
                </c:pt>
                <c:pt idx="1115">
                  <c:v>1683.997488</c:v>
                </c:pt>
                <c:pt idx="1116">
                  <c:v>1943.709696</c:v>
                </c:pt>
                <c:pt idx="1117">
                  <c:v>1901.896992</c:v>
                </c:pt>
                <c:pt idx="1118">
                  <c:v>1423.76256</c:v>
                </c:pt>
                <c:pt idx="1119">
                  <c:v>1043.000928</c:v>
                </c:pt>
                <c:pt idx="1120">
                  <c:v>595.98576</c:v>
                </c:pt>
                <c:pt idx="1121">
                  <c:v>127.010745</c:v>
                </c:pt>
                <c:pt idx="1122">
                  <c:v>0.0</c:v>
                </c:pt>
                <c:pt idx="1123">
                  <c:v>0.0</c:v>
                </c:pt>
                <c:pt idx="1124">
                  <c:v>0.0</c:v>
                </c:pt>
                <c:pt idx="1125">
                  <c:v>0.0</c:v>
                </c:pt>
                <c:pt idx="1126">
                  <c:v>0.0</c:v>
                </c:pt>
                <c:pt idx="1127">
                  <c:v>0.0</c:v>
                </c:pt>
                <c:pt idx="1128">
                  <c:v>0.0</c:v>
                </c:pt>
                <c:pt idx="1129">
                  <c:v>0.0</c:v>
                </c:pt>
                <c:pt idx="1130">
                  <c:v>0.0</c:v>
                </c:pt>
                <c:pt idx="1131">
                  <c:v>0.0</c:v>
                </c:pt>
                <c:pt idx="1132">
                  <c:v>0.0</c:v>
                </c:pt>
                <c:pt idx="1133">
                  <c:v>0.0</c:v>
                </c:pt>
                <c:pt idx="1134">
                  <c:v>6.368139576</c:v>
                </c:pt>
                <c:pt idx="1135">
                  <c:v>123.953373</c:v>
                </c:pt>
                <c:pt idx="1136">
                  <c:v>383.119488</c:v>
                </c:pt>
                <c:pt idx="1137">
                  <c:v>572.460768</c:v>
                </c:pt>
                <c:pt idx="1138">
                  <c:v>710.854416</c:v>
                </c:pt>
                <c:pt idx="1139">
                  <c:v>781.370712</c:v>
                </c:pt>
                <c:pt idx="1140">
                  <c:v>653.87988</c:v>
                </c:pt>
                <c:pt idx="1141">
                  <c:v>592.084584</c:v>
                </c:pt>
                <c:pt idx="1142">
                  <c:v>406.669032</c:v>
                </c:pt>
                <c:pt idx="1143">
                  <c:v>308.064888</c:v>
                </c:pt>
                <c:pt idx="1144">
                  <c:v>183.645342</c:v>
                </c:pt>
                <c:pt idx="1145">
                  <c:v>73.644556536</c:v>
                </c:pt>
                <c:pt idx="1146">
                  <c:v>0.0</c:v>
                </c:pt>
                <c:pt idx="1147">
                  <c:v>0.0</c:v>
                </c:pt>
                <c:pt idx="1148">
                  <c:v>0.0</c:v>
                </c:pt>
                <c:pt idx="1149">
                  <c:v>0.0</c:v>
                </c:pt>
                <c:pt idx="1150">
                  <c:v>0.0</c:v>
                </c:pt>
                <c:pt idx="1151">
                  <c:v>0.0</c:v>
                </c:pt>
                <c:pt idx="1152">
                  <c:v>0.0</c:v>
                </c:pt>
                <c:pt idx="1153">
                  <c:v>0.0</c:v>
                </c:pt>
                <c:pt idx="1154">
                  <c:v>0.0</c:v>
                </c:pt>
                <c:pt idx="1155">
                  <c:v>0.0</c:v>
                </c:pt>
                <c:pt idx="1156">
                  <c:v>0.0</c:v>
                </c:pt>
                <c:pt idx="1157">
                  <c:v>0.0</c:v>
                </c:pt>
                <c:pt idx="1158">
                  <c:v>6.224202000000001</c:v>
                </c:pt>
                <c:pt idx="1159">
                  <c:v>421.8830639999999</c:v>
                </c:pt>
                <c:pt idx="1160">
                  <c:v>1029.271248</c:v>
                </c:pt>
                <c:pt idx="1161">
                  <c:v>1547.185968</c:v>
                </c:pt>
                <c:pt idx="1162">
                  <c:v>1857.3192</c:v>
                </c:pt>
                <c:pt idx="1163">
                  <c:v>2043.26496</c:v>
                </c:pt>
                <c:pt idx="1164">
                  <c:v>2100.849408</c:v>
                </c:pt>
                <c:pt idx="1165">
                  <c:v>1994.655888</c:v>
                </c:pt>
                <c:pt idx="1166">
                  <c:v>1574.183088</c:v>
                </c:pt>
                <c:pt idx="1167">
                  <c:v>1236.292992</c:v>
                </c:pt>
                <c:pt idx="1168">
                  <c:v>623.1011040000001</c:v>
                </c:pt>
                <c:pt idx="1169">
                  <c:v>143.196453</c:v>
                </c:pt>
                <c:pt idx="1170">
                  <c:v>0.0</c:v>
                </c:pt>
                <c:pt idx="1171">
                  <c:v>0.0</c:v>
                </c:pt>
                <c:pt idx="1172">
                  <c:v>0.0</c:v>
                </c:pt>
                <c:pt idx="1173">
                  <c:v>0.0</c:v>
                </c:pt>
                <c:pt idx="1174">
                  <c:v>0.0</c:v>
                </c:pt>
                <c:pt idx="1175">
                  <c:v>0.0</c:v>
                </c:pt>
                <c:pt idx="1176">
                  <c:v>0.0</c:v>
                </c:pt>
                <c:pt idx="1177">
                  <c:v>0.0</c:v>
                </c:pt>
                <c:pt idx="1178">
                  <c:v>0.0</c:v>
                </c:pt>
                <c:pt idx="1179">
                  <c:v>0.0</c:v>
                </c:pt>
                <c:pt idx="1180">
                  <c:v>0.0</c:v>
                </c:pt>
                <c:pt idx="1181">
                  <c:v>0.0</c:v>
                </c:pt>
                <c:pt idx="1182">
                  <c:v>15.748430616</c:v>
                </c:pt>
                <c:pt idx="1183">
                  <c:v>404.634924</c:v>
                </c:pt>
                <c:pt idx="1184">
                  <c:v>984.965472</c:v>
                </c:pt>
                <c:pt idx="1185">
                  <c:v>1249.751808</c:v>
                </c:pt>
                <c:pt idx="1186">
                  <c:v>1388.07144</c:v>
                </c:pt>
                <c:pt idx="1187">
                  <c:v>1886.789808</c:v>
                </c:pt>
                <c:pt idx="1188">
                  <c:v>1754.079696</c:v>
                </c:pt>
                <c:pt idx="1189">
                  <c:v>1714.958064</c:v>
                </c:pt>
                <c:pt idx="1190">
                  <c:v>1424.050848</c:v>
                </c:pt>
                <c:pt idx="1191">
                  <c:v>1218.879936</c:v>
                </c:pt>
                <c:pt idx="1192">
                  <c:v>792.176256</c:v>
                </c:pt>
                <c:pt idx="1193">
                  <c:v>193.246758</c:v>
                </c:pt>
                <c:pt idx="1194">
                  <c:v>0.0</c:v>
                </c:pt>
                <c:pt idx="1195">
                  <c:v>0.0</c:v>
                </c:pt>
                <c:pt idx="1196">
                  <c:v>0.0</c:v>
                </c:pt>
                <c:pt idx="1197">
                  <c:v>0.0</c:v>
                </c:pt>
                <c:pt idx="1198">
                  <c:v>0.0</c:v>
                </c:pt>
                <c:pt idx="1199">
                  <c:v>0.0</c:v>
                </c:pt>
                <c:pt idx="1200">
                  <c:v>0.0</c:v>
                </c:pt>
                <c:pt idx="1201">
                  <c:v>0.0</c:v>
                </c:pt>
                <c:pt idx="1202">
                  <c:v>0.0</c:v>
                </c:pt>
                <c:pt idx="1203">
                  <c:v>0.0</c:v>
                </c:pt>
                <c:pt idx="1204">
                  <c:v>0.0</c:v>
                </c:pt>
                <c:pt idx="1205">
                  <c:v>0.0</c:v>
                </c:pt>
                <c:pt idx="1206">
                  <c:v>15.269139</c:v>
                </c:pt>
                <c:pt idx="1207">
                  <c:v>325.742472</c:v>
                </c:pt>
                <c:pt idx="1208">
                  <c:v>886.191408</c:v>
                </c:pt>
                <c:pt idx="1209">
                  <c:v>1474.142832</c:v>
                </c:pt>
                <c:pt idx="1210">
                  <c:v>1822.182048</c:v>
                </c:pt>
                <c:pt idx="1211">
                  <c:v>1954.338912</c:v>
                </c:pt>
                <c:pt idx="1212">
                  <c:v>1995.324912</c:v>
                </c:pt>
                <c:pt idx="1213">
                  <c:v>1914.359616</c:v>
                </c:pt>
                <c:pt idx="1214">
                  <c:v>1706.97096</c:v>
                </c:pt>
                <c:pt idx="1215">
                  <c:v>827.8120080000001</c:v>
                </c:pt>
                <c:pt idx="1216">
                  <c:v>441.981396</c:v>
                </c:pt>
                <c:pt idx="1217">
                  <c:v>150.314958</c:v>
                </c:pt>
                <c:pt idx="1218">
                  <c:v>0.0</c:v>
                </c:pt>
                <c:pt idx="1219">
                  <c:v>0.0</c:v>
                </c:pt>
                <c:pt idx="1220">
                  <c:v>0.0</c:v>
                </c:pt>
                <c:pt idx="1221">
                  <c:v>0.0</c:v>
                </c:pt>
                <c:pt idx="1222">
                  <c:v>0.0</c:v>
                </c:pt>
                <c:pt idx="1223">
                  <c:v>0.0</c:v>
                </c:pt>
                <c:pt idx="1224">
                  <c:v>0.0</c:v>
                </c:pt>
                <c:pt idx="1225">
                  <c:v>0.0</c:v>
                </c:pt>
                <c:pt idx="1226">
                  <c:v>0.0</c:v>
                </c:pt>
                <c:pt idx="1227">
                  <c:v>0.0</c:v>
                </c:pt>
                <c:pt idx="1228">
                  <c:v>0.0</c:v>
                </c:pt>
                <c:pt idx="1229">
                  <c:v>0.0</c:v>
                </c:pt>
                <c:pt idx="1230">
                  <c:v>11.397727152</c:v>
                </c:pt>
                <c:pt idx="1231">
                  <c:v>399.192192</c:v>
                </c:pt>
                <c:pt idx="1232">
                  <c:v>842.41764</c:v>
                </c:pt>
                <c:pt idx="1233">
                  <c:v>905.16096</c:v>
                </c:pt>
                <c:pt idx="1234">
                  <c:v>768.4421759999999</c:v>
                </c:pt>
                <c:pt idx="1235">
                  <c:v>686.951208</c:v>
                </c:pt>
                <c:pt idx="1236">
                  <c:v>874.269432</c:v>
                </c:pt>
                <c:pt idx="1237">
                  <c:v>1006.13952</c:v>
                </c:pt>
                <c:pt idx="1238">
                  <c:v>470.760732</c:v>
                </c:pt>
                <c:pt idx="1239">
                  <c:v>366.372396</c:v>
                </c:pt>
                <c:pt idx="1240">
                  <c:v>237.817926</c:v>
                </c:pt>
                <c:pt idx="1241">
                  <c:v>46.5228</c:v>
                </c:pt>
                <c:pt idx="1242">
                  <c:v>0.0</c:v>
                </c:pt>
                <c:pt idx="1243">
                  <c:v>0.0</c:v>
                </c:pt>
                <c:pt idx="1244">
                  <c:v>0.0</c:v>
                </c:pt>
                <c:pt idx="1245">
                  <c:v>0.0</c:v>
                </c:pt>
                <c:pt idx="1246">
                  <c:v>0.0</c:v>
                </c:pt>
                <c:pt idx="1247">
                  <c:v>0.0</c:v>
                </c:pt>
                <c:pt idx="1248">
                  <c:v>0.0</c:v>
                </c:pt>
                <c:pt idx="1249">
                  <c:v>0.0</c:v>
                </c:pt>
                <c:pt idx="1250">
                  <c:v>0.0</c:v>
                </c:pt>
                <c:pt idx="1251">
                  <c:v>0.0</c:v>
                </c:pt>
                <c:pt idx="1252">
                  <c:v>0.0</c:v>
                </c:pt>
                <c:pt idx="1253">
                  <c:v>0.0</c:v>
                </c:pt>
                <c:pt idx="1254">
                  <c:v>18.547731</c:v>
                </c:pt>
                <c:pt idx="1255">
                  <c:v>357.78096</c:v>
                </c:pt>
                <c:pt idx="1256">
                  <c:v>573.537636</c:v>
                </c:pt>
                <c:pt idx="1257">
                  <c:v>763.289568</c:v>
                </c:pt>
                <c:pt idx="1258">
                  <c:v>1716.303168</c:v>
                </c:pt>
                <c:pt idx="1259">
                  <c:v>2021.016528</c:v>
                </c:pt>
                <c:pt idx="1260">
                  <c:v>1934.94672</c:v>
                </c:pt>
                <c:pt idx="1261">
                  <c:v>1663.33824</c:v>
                </c:pt>
                <c:pt idx="1262">
                  <c:v>1574.951904</c:v>
                </c:pt>
                <c:pt idx="1263">
                  <c:v>1245.20184</c:v>
                </c:pt>
                <c:pt idx="1264">
                  <c:v>557.9232119999999</c:v>
                </c:pt>
                <c:pt idx="1265">
                  <c:v>198.5472</c:v>
                </c:pt>
                <c:pt idx="1266">
                  <c:v>0.0</c:v>
                </c:pt>
                <c:pt idx="1267">
                  <c:v>0.0</c:v>
                </c:pt>
                <c:pt idx="1268">
                  <c:v>0.0</c:v>
                </c:pt>
                <c:pt idx="1269">
                  <c:v>0.0</c:v>
                </c:pt>
                <c:pt idx="1270">
                  <c:v>0.0</c:v>
                </c:pt>
                <c:pt idx="1271">
                  <c:v>0.0</c:v>
                </c:pt>
                <c:pt idx="1272">
                  <c:v>0.0</c:v>
                </c:pt>
                <c:pt idx="1273">
                  <c:v>0.0</c:v>
                </c:pt>
                <c:pt idx="1274">
                  <c:v>0.0</c:v>
                </c:pt>
                <c:pt idx="1275">
                  <c:v>0.0</c:v>
                </c:pt>
                <c:pt idx="1276">
                  <c:v>0.0</c:v>
                </c:pt>
                <c:pt idx="1277">
                  <c:v>0.0</c:v>
                </c:pt>
                <c:pt idx="1278">
                  <c:v>15.506211384</c:v>
                </c:pt>
                <c:pt idx="1279">
                  <c:v>129.994083</c:v>
                </c:pt>
                <c:pt idx="1280">
                  <c:v>209.368836</c:v>
                </c:pt>
                <c:pt idx="1281">
                  <c:v>542.82258</c:v>
                </c:pt>
                <c:pt idx="1282">
                  <c:v>458.7633</c:v>
                </c:pt>
                <c:pt idx="1283">
                  <c:v>946.9525680000002</c:v>
                </c:pt>
                <c:pt idx="1284">
                  <c:v>1943.83296</c:v>
                </c:pt>
                <c:pt idx="1285">
                  <c:v>1819.700064</c:v>
                </c:pt>
                <c:pt idx="1286">
                  <c:v>1623.493008</c:v>
                </c:pt>
                <c:pt idx="1287">
                  <c:v>1228.586256</c:v>
                </c:pt>
                <c:pt idx="1288">
                  <c:v>772.8233039999999</c:v>
                </c:pt>
                <c:pt idx="1289">
                  <c:v>195.599304</c:v>
                </c:pt>
                <c:pt idx="1290">
                  <c:v>0.0</c:v>
                </c:pt>
                <c:pt idx="1291">
                  <c:v>0.0</c:v>
                </c:pt>
                <c:pt idx="1292">
                  <c:v>0.0</c:v>
                </c:pt>
                <c:pt idx="1293">
                  <c:v>0.0</c:v>
                </c:pt>
                <c:pt idx="1294">
                  <c:v>0.0</c:v>
                </c:pt>
                <c:pt idx="1295">
                  <c:v>0.0</c:v>
                </c:pt>
                <c:pt idx="1296">
                  <c:v>0.0</c:v>
                </c:pt>
                <c:pt idx="1297">
                  <c:v>0.0</c:v>
                </c:pt>
                <c:pt idx="1298">
                  <c:v>0.0</c:v>
                </c:pt>
                <c:pt idx="1299">
                  <c:v>0.0</c:v>
                </c:pt>
                <c:pt idx="1300">
                  <c:v>0.0</c:v>
                </c:pt>
                <c:pt idx="1301">
                  <c:v>0.0</c:v>
                </c:pt>
                <c:pt idx="1302">
                  <c:v>26.616881232</c:v>
                </c:pt>
                <c:pt idx="1303">
                  <c:v>470.5726320000001</c:v>
                </c:pt>
                <c:pt idx="1304">
                  <c:v>1076.678208</c:v>
                </c:pt>
                <c:pt idx="1305">
                  <c:v>1530.601056</c:v>
                </c:pt>
                <c:pt idx="1306">
                  <c:v>1837.294272</c:v>
                </c:pt>
                <c:pt idx="1307">
                  <c:v>1990.841184</c:v>
                </c:pt>
                <c:pt idx="1308">
                  <c:v>2002.464432</c:v>
                </c:pt>
                <c:pt idx="1309">
                  <c:v>1880.933904</c:v>
                </c:pt>
                <c:pt idx="1310">
                  <c:v>1653.60096</c:v>
                </c:pt>
                <c:pt idx="1311">
                  <c:v>1280.574576</c:v>
                </c:pt>
                <c:pt idx="1312">
                  <c:v>764.9941680000001</c:v>
                </c:pt>
                <c:pt idx="1313">
                  <c:v>204.775506</c:v>
                </c:pt>
                <c:pt idx="1314">
                  <c:v>0.0</c:v>
                </c:pt>
                <c:pt idx="1315">
                  <c:v>0.0</c:v>
                </c:pt>
                <c:pt idx="1316">
                  <c:v>0.0</c:v>
                </c:pt>
                <c:pt idx="1317">
                  <c:v>0.0</c:v>
                </c:pt>
                <c:pt idx="1318">
                  <c:v>0.0</c:v>
                </c:pt>
                <c:pt idx="1319">
                  <c:v>0.0</c:v>
                </c:pt>
                <c:pt idx="1320">
                  <c:v>0.0</c:v>
                </c:pt>
                <c:pt idx="1321">
                  <c:v>0.0</c:v>
                </c:pt>
                <c:pt idx="1322">
                  <c:v>0.0</c:v>
                </c:pt>
                <c:pt idx="1323">
                  <c:v>0.0</c:v>
                </c:pt>
                <c:pt idx="1324">
                  <c:v>0.0</c:v>
                </c:pt>
                <c:pt idx="1325">
                  <c:v>0.0</c:v>
                </c:pt>
                <c:pt idx="1326">
                  <c:v>25.348405536</c:v>
                </c:pt>
                <c:pt idx="1327">
                  <c:v>374.596488</c:v>
                </c:pt>
                <c:pt idx="1328">
                  <c:v>931.6050480000001</c:v>
                </c:pt>
                <c:pt idx="1329">
                  <c:v>1428.864048</c:v>
                </c:pt>
                <c:pt idx="1330">
                  <c:v>1710.999504</c:v>
                </c:pt>
                <c:pt idx="1331">
                  <c:v>1952.116704</c:v>
                </c:pt>
                <c:pt idx="1332">
                  <c:v>1908.460656</c:v>
                </c:pt>
                <c:pt idx="1333">
                  <c:v>1822.733568</c:v>
                </c:pt>
                <c:pt idx="1334">
                  <c:v>1568.496096</c:v>
                </c:pt>
                <c:pt idx="1335">
                  <c:v>1195.388208</c:v>
                </c:pt>
                <c:pt idx="1336">
                  <c:v>705.775176</c:v>
                </c:pt>
                <c:pt idx="1337">
                  <c:v>171.538002</c:v>
                </c:pt>
                <c:pt idx="1338">
                  <c:v>0.0</c:v>
                </c:pt>
                <c:pt idx="1339">
                  <c:v>0.0</c:v>
                </c:pt>
                <c:pt idx="1340">
                  <c:v>0.0</c:v>
                </c:pt>
                <c:pt idx="1341">
                  <c:v>0.0</c:v>
                </c:pt>
                <c:pt idx="1342">
                  <c:v>0.0</c:v>
                </c:pt>
                <c:pt idx="1343">
                  <c:v>0.0</c:v>
                </c:pt>
                <c:pt idx="1344">
                  <c:v>0.0</c:v>
                </c:pt>
                <c:pt idx="1345">
                  <c:v>0.0</c:v>
                </c:pt>
                <c:pt idx="1346">
                  <c:v>0.0</c:v>
                </c:pt>
                <c:pt idx="1347">
                  <c:v>0.0</c:v>
                </c:pt>
                <c:pt idx="1348">
                  <c:v>0.0</c:v>
                </c:pt>
                <c:pt idx="1349">
                  <c:v>0.0</c:v>
                </c:pt>
                <c:pt idx="1350">
                  <c:v>27.41076</c:v>
                </c:pt>
                <c:pt idx="1351">
                  <c:v>360.6327</c:v>
                </c:pt>
                <c:pt idx="1352">
                  <c:v>763.2524879999999</c:v>
                </c:pt>
                <c:pt idx="1353">
                  <c:v>747.8324640000001</c:v>
                </c:pt>
                <c:pt idx="1354">
                  <c:v>1165.014648</c:v>
                </c:pt>
                <c:pt idx="1355">
                  <c:v>1022.266584</c:v>
                </c:pt>
                <c:pt idx="1356">
                  <c:v>1783.22904</c:v>
                </c:pt>
                <c:pt idx="1357">
                  <c:v>1760.86008</c:v>
                </c:pt>
                <c:pt idx="1358">
                  <c:v>1579.622544</c:v>
                </c:pt>
                <c:pt idx="1359">
                  <c:v>1272.22128</c:v>
                </c:pt>
                <c:pt idx="1360">
                  <c:v>742.745448</c:v>
                </c:pt>
                <c:pt idx="1361">
                  <c:v>197.642952</c:v>
                </c:pt>
                <c:pt idx="1362">
                  <c:v>0.0</c:v>
                </c:pt>
                <c:pt idx="1363">
                  <c:v>0.0</c:v>
                </c:pt>
                <c:pt idx="1364">
                  <c:v>0.0</c:v>
                </c:pt>
                <c:pt idx="1365">
                  <c:v>0.0</c:v>
                </c:pt>
                <c:pt idx="1366">
                  <c:v>0.0</c:v>
                </c:pt>
                <c:pt idx="1367">
                  <c:v>0.0</c:v>
                </c:pt>
                <c:pt idx="1368">
                  <c:v>0.0</c:v>
                </c:pt>
                <c:pt idx="1369">
                  <c:v>0.0</c:v>
                </c:pt>
                <c:pt idx="1370">
                  <c:v>0.0</c:v>
                </c:pt>
                <c:pt idx="1371">
                  <c:v>0.0</c:v>
                </c:pt>
                <c:pt idx="1372">
                  <c:v>0.0</c:v>
                </c:pt>
                <c:pt idx="1373">
                  <c:v>0.0</c:v>
                </c:pt>
                <c:pt idx="1374">
                  <c:v>36.664510536</c:v>
                </c:pt>
                <c:pt idx="1375">
                  <c:v>487.119384</c:v>
                </c:pt>
                <c:pt idx="1376">
                  <c:v>969.808608</c:v>
                </c:pt>
                <c:pt idx="1377">
                  <c:v>1337.079168</c:v>
                </c:pt>
                <c:pt idx="1378">
                  <c:v>1480.57992</c:v>
                </c:pt>
                <c:pt idx="1379">
                  <c:v>1803.559968</c:v>
                </c:pt>
                <c:pt idx="1380">
                  <c:v>1036.777536</c:v>
                </c:pt>
                <c:pt idx="1381">
                  <c:v>730.6616160000001</c:v>
                </c:pt>
                <c:pt idx="1382">
                  <c:v>1385.286048</c:v>
                </c:pt>
                <c:pt idx="1383">
                  <c:v>925.903944</c:v>
                </c:pt>
                <c:pt idx="1384">
                  <c:v>676.628496</c:v>
                </c:pt>
                <c:pt idx="1385">
                  <c:v>200.47005</c:v>
                </c:pt>
                <c:pt idx="1386">
                  <c:v>0.0</c:v>
                </c:pt>
                <c:pt idx="1387">
                  <c:v>0.0</c:v>
                </c:pt>
                <c:pt idx="1388">
                  <c:v>0.0</c:v>
                </c:pt>
                <c:pt idx="1389">
                  <c:v>0.0</c:v>
                </c:pt>
                <c:pt idx="1390">
                  <c:v>0.0</c:v>
                </c:pt>
                <c:pt idx="1391">
                  <c:v>0.0</c:v>
                </c:pt>
                <c:pt idx="1392">
                  <c:v>0.0</c:v>
                </c:pt>
                <c:pt idx="1393">
                  <c:v>0.0</c:v>
                </c:pt>
                <c:pt idx="1394">
                  <c:v>0.0</c:v>
                </c:pt>
                <c:pt idx="1395">
                  <c:v>0.0</c:v>
                </c:pt>
                <c:pt idx="1396">
                  <c:v>0.0</c:v>
                </c:pt>
                <c:pt idx="1397">
                  <c:v>0.0</c:v>
                </c:pt>
                <c:pt idx="1398">
                  <c:v>34.394582232</c:v>
                </c:pt>
                <c:pt idx="1399">
                  <c:v>472.435884</c:v>
                </c:pt>
                <c:pt idx="1400">
                  <c:v>1051.638192</c:v>
                </c:pt>
                <c:pt idx="1401">
                  <c:v>1505.275056</c:v>
                </c:pt>
                <c:pt idx="1402">
                  <c:v>1800.949104</c:v>
                </c:pt>
                <c:pt idx="1403">
                  <c:v>1949.046048</c:v>
                </c:pt>
                <c:pt idx="1404">
                  <c:v>1969.073136</c:v>
                </c:pt>
                <c:pt idx="1405">
                  <c:v>1712.106432</c:v>
                </c:pt>
                <c:pt idx="1406">
                  <c:v>1517.151024</c:v>
                </c:pt>
                <c:pt idx="1407">
                  <c:v>1145.594736</c:v>
                </c:pt>
                <c:pt idx="1408">
                  <c:v>566.252892</c:v>
                </c:pt>
                <c:pt idx="1409">
                  <c:v>170.140428</c:v>
                </c:pt>
                <c:pt idx="1410">
                  <c:v>0.0</c:v>
                </c:pt>
                <c:pt idx="1411">
                  <c:v>0.0</c:v>
                </c:pt>
                <c:pt idx="1412">
                  <c:v>0.0</c:v>
                </c:pt>
                <c:pt idx="1413">
                  <c:v>0.0</c:v>
                </c:pt>
                <c:pt idx="1414">
                  <c:v>0.0</c:v>
                </c:pt>
                <c:pt idx="1415">
                  <c:v>0.0</c:v>
                </c:pt>
                <c:pt idx="1416">
                  <c:v>0.0</c:v>
                </c:pt>
                <c:pt idx="1417">
                  <c:v>0.0</c:v>
                </c:pt>
                <c:pt idx="1418">
                  <c:v>0.0</c:v>
                </c:pt>
                <c:pt idx="1419">
                  <c:v>0.0</c:v>
                </c:pt>
                <c:pt idx="1420">
                  <c:v>0.0</c:v>
                </c:pt>
                <c:pt idx="1421">
                  <c:v>0.0</c:v>
                </c:pt>
                <c:pt idx="1422">
                  <c:v>33.719123232</c:v>
                </c:pt>
                <c:pt idx="1423">
                  <c:v>460.138968</c:v>
                </c:pt>
                <c:pt idx="1424">
                  <c:v>1047.335328</c:v>
                </c:pt>
                <c:pt idx="1425">
                  <c:v>1430.139456</c:v>
                </c:pt>
                <c:pt idx="1426">
                  <c:v>1812.01896</c:v>
                </c:pt>
                <c:pt idx="1427">
                  <c:v>1990.857888</c:v>
                </c:pt>
                <c:pt idx="1428">
                  <c:v>1976.043888</c:v>
                </c:pt>
                <c:pt idx="1429">
                  <c:v>1859.930496</c:v>
                </c:pt>
                <c:pt idx="1430">
                  <c:v>1621.904112</c:v>
                </c:pt>
                <c:pt idx="1431">
                  <c:v>1267.365024</c:v>
                </c:pt>
                <c:pt idx="1432">
                  <c:v>714.599352</c:v>
                </c:pt>
                <c:pt idx="1433">
                  <c:v>190.400238</c:v>
                </c:pt>
                <c:pt idx="1434">
                  <c:v>0.0</c:v>
                </c:pt>
                <c:pt idx="1435">
                  <c:v>0.0</c:v>
                </c:pt>
                <c:pt idx="1436">
                  <c:v>0.0</c:v>
                </c:pt>
                <c:pt idx="1437">
                  <c:v>0.0</c:v>
                </c:pt>
                <c:pt idx="1438">
                  <c:v>0.0</c:v>
                </c:pt>
                <c:pt idx="1439">
                  <c:v>0.0</c:v>
                </c:pt>
                <c:pt idx="1440">
                  <c:v>0.0</c:v>
                </c:pt>
                <c:pt idx="1441">
                  <c:v>0.0</c:v>
                </c:pt>
                <c:pt idx="1442">
                  <c:v>0.0</c:v>
                </c:pt>
                <c:pt idx="1443">
                  <c:v>0.0</c:v>
                </c:pt>
                <c:pt idx="1444">
                  <c:v>0.0</c:v>
                </c:pt>
                <c:pt idx="1445">
                  <c:v>0.0</c:v>
                </c:pt>
                <c:pt idx="1446">
                  <c:v>26.819617536</c:v>
                </c:pt>
                <c:pt idx="1447">
                  <c:v>236.94228</c:v>
                </c:pt>
                <c:pt idx="1448">
                  <c:v>770.48028</c:v>
                </c:pt>
                <c:pt idx="1449">
                  <c:v>1086.381936</c:v>
                </c:pt>
                <c:pt idx="1450">
                  <c:v>1617.584688</c:v>
                </c:pt>
                <c:pt idx="1451">
                  <c:v>1879.069248</c:v>
                </c:pt>
                <c:pt idx="1452">
                  <c:v>1605.518784</c:v>
                </c:pt>
                <c:pt idx="1453">
                  <c:v>1794.935952</c:v>
                </c:pt>
                <c:pt idx="1454">
                  <c:v>1555.53408</c:v>
                </c:pt>
                <c:pt idx="1455">
                  <c:v>507.859812</c:v>
                </c:pt>
                <c:pt idx="1456">
                  <c:v>437.1663599999999</c:v>
                </c:pt>
                <c:pt idx="1457">
                  <c:v>58.148163</c:v>
                </c:pt>
                <c:pt idx="1458">
                  <c:v>0.0</c:v>
                </c:pt>
                <c:pt idx="1459">
                  <c:v>0.0</c:v>
                </c:pt>
                <c:pt idx="1460">
                  <c:v>0.0</c:v>
                </c:pt>
                <c:pt idx="1461">
                  <c:v>0.0</c:v>
                </c:pt>
                <c:pt idx="1462">
                  <c:v>0.0</c:v>
                </c:pt>
                <c:pt idx="1463">
                  <c:v>0.0</c:v>
                </c:pt>
                <c:pt idx="1464">
                  <c:v>0.0</c:v>
                </c:pt>
                <c:pt idx="1465">
                  <c:v>0.0</c:v>
                </c:pt>
                <c:pt idx="1466">
                  <c:v>0.0</c:v>
                </c:pt>
                <c:pt idx="1467">
                  <c:v>0.0</c:v>
                </c:pt>
                <c:pt idx="1468">
                  <c:v>0.0</c:v>
                </c:pt>
                <c:pt idx="1469">
                  <c:v>0.0</c:v>
                </c:pt>
                <c:pt idx="1470">
                  <c:v>37.462747536</c:v>
                </c:pt>
                <c:pt idx="1471">
                  <c:v>241.332534</c:v>
                </c:pt>
                <c:pt idx="1472">
                  <c:v>732.030048</c:v>
                </c:pt>
                <c:pt idx="1473">
                  <c:v>921.3207840000001</c:v>
                </c:pt>
                <c:pt idx="1474">
                  <c:v>1108.389384</c:v>
                </c:pt>
                <c:pt idx="1475">
                  <c:v>1221.529104</c:v>
                </c:pt>
                <c:pt idx="1476">
                  <c:v>2132.925552</c:v>
                </c:pt>
                <c:pt idx="1477">
                  <c:v>1620.474048</c:v>
                </c:pt>
                <c:pt idx="1478">
                  <c:v>1910.19672</c:v>
                </c:pt>
                <c:pt idx="1479">
                  <c:v>1077.074136</c:v>
                </c:pt>
                <c:pt idx="1480">
                  <c:v>503.101764</c:v>
                </c:pt>
                <c:pt idx="1481">
                  <c:v>137.726415</c:v>
                </c:pt>
                <c:pt idx="1482">
                  <c:v>0.0</c:v>
                </c:pt>
                <c:pt idx="1483">
                  <c:v>0.0</c:v>
                </c:pt>
                <c:pt idx="1484">
                  <c:v>0.0</c:v>
                </c:pt>
                <c:pt idx="1485">
                  <c:v>0.0</c:v>
                </c:pt>
                <c:pt idx="1486">
                  <c:v>0.0</c:v>
                </c:pt>
                <c:pt idx="1487">
                  <c:v>0.0</c:v>
                </c:pt>
                <c:pt idx="1488">
                  <c:v>0.0</c:v>
                </c:pt>
                <c:pt idx="1489">
                  <c:v>0.0</c:v>
                </c:pt>
                <c:pt idx="1490">
                  <c:v>0.0</c:v>
                </c:pt>
                <c:pt idx="1491">
                  <c:v>0.0</c:v>
                </c:pt>
                <c:pt idx="1492">
                  <c:v>0.0</c:v>
                </c:pt>
                <c:pt idx="1493">
                  <c:v>0.0</c:v>
                </c:pt>
                <c:pt idx="1494">
                  <c:v>55.789767</c:v>
                </c:pt>
                <c:pt idx="1495">
                  <c:v>512.932032</c:v>
                </c:pt>
                <c:pt idx="1496">
                  <c:v>1120.9446</c:v>
                </c:pt>
                <c:pt idx="1497">
                  <c:v>1602.249984</c:v>
                </c:pt>
                <c:pt idx="1498">
                  <c:v>1914.527808</c:v>
                </c:pt>
                <c:pt idx="1499">
                  <c:v>2166.247296</c:v>
                </c:pt>
                <c:pt idx="1500">
                  <c:v>2132.795952</c:v>
                </c:pt>
                <c:pt idx="1501">
                  <c:v>1982.784096</c:v>
                </c:pt>
                <c:pt idx="1502">
                  <c:v>1695.9564</c:v>
                </c:pt>
                <c:pt idx="1503">
                  <c:v>1329.833952</c:v>
                </c:pt>
                <c:pt idx="1504">
                  <c:v>808.8331679999999</c:v>
                </c:pt>
                <c:pt idx="1505">
                  <c:v>216.42255</c:v>
                </c:pt>
                <c:pt idx="1506">
                  <c:v>0.0</c:v>
                </c:pt>
                <c:pt idx="1507">
                  <c:v>0.0</c:v>
                </c:pt>
                <c:pt idx="1508">
                  <c:v>0.0</c:v>
                </c:pt>
                <c:pt idx="1509">
                  <c:v>0.0</c:v>
                </c:pt>
                <c:pt idx="1510">
                  <c:v>0.0</c:v>
                </c:pt>
                <c:pt idx="1511">
                  <c:v>0.0</c:v>
                </c:pt>
                <c:pt idx="1512">
                  <c:v>0.0</c:v>
                </c:pt>
                <c:pt idx="1513">
                  <c:v>0.0</c:v>
                </c:pt>
                <c:pt idx="1514">
                  <c:v>0.0</c:v>
                </c:pt>
                <c:pt idx="1515">
                  <c:v>0.0</c:v>
                </c:pt>
                <c:pt idx="1516">
                  <c:v>0.0</c:v>
                </c:pt>
                <c:pt idx="1517">
                  <c:v>0.0</c:v>
                </c:pt>
                <c:pt idx="1518">
                  <c:v>56.897397</c:v>
                </c:pt>
                <c:pt idx="1519">
                  <c:v>504.609192</c:v>
                </c:pt>
                <c:pt idx="1520">
                  <c:v>1103.40432</c:v>
                </c:pt>
                <c:pt idx="1521">
                  <c:v>1559.51568</c:v>
                </c:pt>
                <c:pt idx="1522">
                  <c:v>1876.4244</c:v>
                </c:pt>
                <c:pt idx="1523">
                  <c:v>2034.876384</c:v>
                </c:pt>
                <c:pt idx="1524">
                  <c:v>2095.532208</c:v>
                </c:pt>
                <c:pt idx="1525">
                  <c:v>1989.292176</c:v>
                </c:pt>
                <c:pt idx="1526">
                  <c:v>1742.653008</c:v>
                </c:pt>
                <c:pt idx="1527">
                  <c:v>1323.1908</c:v>
                </c:pt>
                <c:pt idx="1528">
                  <c:v>669.45996</c:v>
                </c:pt>
                <c:pt idx="1529">
                  <c:v>156.848382</c:v>
                </c:pt>
                <c:pt idx="1530">
                  <c:v>0.0</c:v>
                </c:pt>
                <c:pt idx="1531">
                  <c:v>0.0</c:v>
                </c:pt>
                <c:pt idx="1532">
                  <c:v>0.0</c:v>
                </c:pt>
                <c:pt idx="1533">
                  <c:v>0.0</c:v>
                </c:pt>
                <c:pt idx="1534">
                  <c:v>0.0</c:v>
                </c:pt>
                <c:pt idx="1535">
                  <c:v>0.0</c:v>
                </c:pt>
                <c:pt idx="1536">
                  <c:v>0.0</c:v>
                </c:pt>
                <c:pt idx="1537">
                  <c:v>0.0</c:v>
                </c:pt>
                <c:pt idx="1538">
                  <c:v>0.0</c:v>
                </c:pt>
                <c:pt idx="1539">
                  <c:v>0.0</c:v>
                </c:pt>
                <c:pt idx="1540">
                  <c:v>0.0</c:v>
                </c:pt>
                <c:pt idx="1541">
                  <c:v>0.0</c:v>
                </c:pt>
                <c:pt idx="1542">
                  <c:v>54.009301536</c:v>
                </c:pt>
                <c:pt idx="1543">
                  <c:v>388.574136</c:v>
                </c:pt>
                <c:pt idx="1544">
                  <c:v>936.6183359999998</c:v>
                </c:pt>
                <c:pt idx="1545">
                  <c:v>1191.605256</c:v>
                </c:pt>
                <c:pt idx="1546">
                  <c:v>1154.736072</c:v>
                </c:pt>
                <c:pt idx="1547">
                  <c:v>1624.100688</c:v>
                </c:pt>
                <c:pt idx="1548">
                  <c:v>1989.488016</c:v>
                </c:pt>
                <c:pt idx="1549">
                  <c:v>1369.073376</c:v>
                </c:pt>
                <c:pt idx="1550">
                  <c:v>1084.451328</c:v>
                </c:pt>
                <c:pt idx="1551">
                  <c:v>1087.822656</c:v>
                </c:pt>
                <c:pt idx="1552">
                  <c:v>517.599036</c:v>
                </c:pt>
                <c:pt idx="1553">
                  <c:v>86.780061</c:v>
                </c:pt>
                <c:pt idx="1554">
                  <c:v>0.0</c:v>
                </c:pt>
                <c:pt idx="1555">
                  <c:v>0.0</c:v>
                </c:pt>
                <c:pt idx="1556">
                  <c:v>0.0</c:v>
                </c:pt>
                <c:pt idx="1557">
                  <c:v>0.0</c:v>
                </c:pt>
                <c:pt idx="1558">
                  <c:v>0.0</c:v>
                </c:pt>
                <c:pt idx="1559">
                  <c:v>0.0</c:v>
                </c:pt>
                <c:pt idx="1560">
                  <c:v>0.0</c:v>
                </c:pt>
                <c:pt idx="1561">
                  <c:v>0.0</c:v>
                </c:pt>
                <c:pt idx="1562">
                  <c:v>0.0</c:v>
                </c:pt>
                <c:pt idx="1563">
                  <c:v>0.0</c:v>
                </c:pt>
                <c:pt idx="1564">
                  <c:v>0.0</c:v>
                </c:pt>
                <c:pt idx="1565">
                  <c:v>0.0</c:v>
                </c:pt>
                <c:pt idx="1566">
                  <c:v>59.051034</c:v>
                </c:pt>
                <c:pt idx="1567">
                  <c:v>387.609588</c:v>
                </c:pt>
                <c:pt idx="1568">
                  <c:v>825.112872</c:v>
                </c:pt>
                <c:pt idx="1569">
                  <c:v>1112.774688</c:v>
                </c:pt>
                <c:pt idx="1570">
                  <c:v>1809.152208</c:v>
                </c:pt>
                <c:pt idx="1571">
                  <c:v>1852.589088</c:v>
                </c:pt>
                <c:pt idx="1572">
                  <c:v>1913.270256</c:v>
                </c:pt>
                <c:pt idx="1573">
                  <c:v>1837.405152</c:v>
                </c:pt>
                <c:pt idx="1574">
                  <c:v>1646.957088</c:v>
                </c:pt>
                <c:pt idx="1575">
                  <c:v>872.843112</c:v>
                </c:pt>
                <c:pt idx="1576">
                  <c:v>479.44566</c:v>
                </c:pt>
                <c:pt idx="1577">
                  <c:v>190.033344</c:v>
                </c:pt>
                <c:pt idx="1578">
                  <c:v>0.0</c:v>
                </c:pt>
                <c:pt idx="1579">
                  <c:v>0.0</c:v>
                </c:pt>
                <c:pt idx="1580">
                  <c:v>0.0</c:v>
                </c:pt>
                <c:pt idx="1581">
                  <c:v>0.0</c:v>
                </c:pt>
                <c:pt idx="1582">
                  <c:v>0.0</c:v>
                </c:pt>
                <c:pt idx="1583">
                  <c:v>0.0</c:v>
                </c:pt>
                <c:pt idx="1584">
                  <c:v>0.0</c:v>
                </c:pt>
                <c:pt idx="1585">
                  <c:v>0.0</c:v>
                </c:pt>
                <c:pt idx="1586">
                  <c:v>0.0</c:v>
                </c:pt>
                <c:pt idx="1587">
                  <c:v>0.0</c:v>
                </c:pt>
                <c:pt idx="1588">
                  <c:v>0.0</c:v>
                </c:pt>
                <c:pt idx="1589">
                  <c:v>0.0</c:v>
                </c:pt>
                <c:pt idx="1590">
                  <c:v>55.245748536</c:v>
                </c:pt>
                <c:pt idx="1591">
                  <c:v>441.8705160000001</c:v>
                </c:pt>
                <c:pt idx="1592">
                  <c:v>984.66408</c:v>
                </c:pt>
                <c:pt idx="1593">
                  <c:v>1340.351856</c:v>
                </c:pt>
                <c:pt idx="1594">
                  <c:v>1688.101632</c:v>
                </c:pt>
                <c:pt idx="1595">
                  <c:v>1791.942048</c:v>
                </c:pt>
                <c:pt idx="1596">
                  <c:v>1836.888192</c:v>
                </c:pt>
                <c:pt idx="1597">
                  <c:v>1816.32456</c:v>
                </c:pt>
                <c:pt idx="1598">
                  <c:v>1270.917504</c:v>
                </c:pt>
                <c:pt idx="1599">
                  <c:v>1060.74612</c:v>
                </c:pt>
                <c:pt idx="1600">
                  <c:v>398.796156</c:v>
                </c:pt>
                <c:pt idx="1601">
                  <c:v>94.487508</c:v>
                </c:pt>
                <c:pt idx="1602">
                  <c:v>0.0</c:v>
                </c:pt>
                <c:pt idx="1603">
                  <c:v>0.0</c:v>
                </c:pt>
                <c:pt idx="1604">
                  <c:v>0.0</c:v>
                </c:pt>
                <c:pt idx="1605">
                  <c:v>0.0</c:v>
                </c:pt>
                <c:pt idx="1606">
                  <c:v>0.0</c:v>
                </c:pt>
                <c:pt idx="1607">
                  <c:v>0.0</c:v>
                </c:pt>
                <c:pt idx="1608">
                  <c:v>0.0</c:v>
                </c:pt>
                <c:pt idx="1609">
                  <c:v>0.0</c:v>
                </c:pt>
                <c:pt idx="1610">
                  <c:v>0.0</c:v>
                </c:pt>
                <c:pt idx="1611">
                  <c:v>0.0</c:v>
                </c:pt>
                <c:pt idx="1612">
                  <c:v>0.0</c:v>
                </c:pt>
                <c:pt idx="1613">
                  <c:v>0.0</c:v>
                </c:pt>
                <c:pt idx="1614">
                  <c:v>35.840641536</c:v>
                </c:pt>
                <c:pt idx="1615">
                  <c:v>235.251702</c:v>
                </c:pt>
                <c:pt idx="1616">
                  <c:v>479.178036</c:v>
                </c:pt>
                <c:pt idx="1617">
                  <c:v>969.48</c:v>
                </c:pt>
                <c:pt idx="1618">
                  <c:v>1391.702544</c:v>
                </c:pt>
                <c:pt idx="1619">
                  <c:v>1444.224096</c:v>
                </c:pt>
                <c:pt idx="1620">
                  <c:v>1366.425072</c:v>
                </c:pt>
                <c:pt idx="1621">
                  <c:v>1603.402128</c:v>
                </c:pt>
                <c:pt idx="1622">
                  <c:v>656.5878</c:v>
                </c:pt>
                <c:pt idx="1623">
                  <c:v>282.769614</c:v>
                </c:pt>
                <c:pt idx="1624">
                  <c:v>286.497306</c:v>
                </c:pt>
                <c:pt idx="1625">
                  <c:v>71.220028536</c:v>
                </c:pt>
                <c:pt idx="1626">
                  <c:v>0.0</c:v>
                </c:pt>
                <c:pt idx="1627">
                  <c:v>0.0</c:v>
                </c:pt>
                <c:pt idx="1628">
                  <c:v>0.0</c:v>
                </c:pt>
                <c:pt idx="1629">
                  <c:v>0.0</c:v>
                </c:pt>
                <c:pt idx="1630">
                  <c:v>0.0</c:v>
                </c:pt>
                <c:pt idx="1631">
                  <c:v>0.0</c:v>
                </c:pt>
                <c:pt idx="1632">
                  <c:v>0.0</c:v>
                </c:pt>
                <c:pt idx="1633">
                  <c:v>0.0</c:v>
                </c:pt>
                <c:pt idx="1634">
                  <c:v>0.0</c:v>
                </c:pt>
                <c:pt idx="1635">
                  <c:v>0.0</c:v>
                </c:pt>
                <c:pt idx="1636">
                  <c:v>0.0</c:v>
                </c:pt>
                <c:pt idx="1637">
                  <c:v>0.0</c:v>
                </c:pt>
                <c:pt idx="1638">
                  <c:v>23.934964536</c:v>
                </c:pt>
                <c:pt idx="1639">
                  <c:v>167.64561</c:v>
                </c:pt>
                <c:pt idx="1640">
                  <c:v>319.083444</c:v>
                </c:pt>
                <c:pt idx="1641">
                  <c:v>605.0360880000001</c:v>
                </c:pt>
                <c:pt idx="1642">
                  <c:v>1368.080208</c:v>
                </c:pt>
                <c:pt idx="1643">
                  <c:v>540.8426159999999</c:v>
                </c:pt>
                <c:pt idx="1644">
                  <c:v>558.4246559999999</c:v>
                </c:pt>
                <c:pt idx="1645">
                  <c:v>486.534708</c:v>
                </c:pt>
                <c:pt idx="1646">
                  <c:v>1168.301664</c:v>
                </c:pt>
                <c:pt idx="1647">
                  <c:v>758.5581599999999</c:v>
                </c:pt>
                <c:pt idx="1648">
                  <c:v>481.816656</c:v>
                </c:pt>
                <c:pt idx="1649">
                  <c:v>117.58914</c:v>
                </c:pt>
                <c:pt idx="1650">
                  <c:v>3.466878768</c:v>
                </c:pt>
                <c:pt idx="1651">
                  <c:v>0.0</c:v>
                </c:pt>
                <c:pt idx="1652">
                  <c:v>0.0</c:v>
                </c:pt>
                <c:pt idx="1653">
                  <c:v>0.0</c:v>
                </c:pt>
                <c:pt idx="1654">
                  <c:v>0.0</c:v>
                </c:pt>
                <c:pt idx="1655">
                  <c:v>0.0</c:v>
                </c:pt>
                <c:pt idx="1656">
                  <c:v>0.0</c:v>
                </c:pt>
                <c:pt idx="1657">
                  <c:v>0.0</c:v>
                </c:pt>
                <c:pt idx="1658">
                  <c:v>0.0</c:v>
                </c:pt>
                <c:pt idx="1659">
                  <c:v>0.0</c:v>
                </c:pt>
                <c:pt idx="1660">
                  <c:v>0.0</c:v>
                </c:pt>
                <c:pt idx="1661">
                  <c:v>0.0</c:v>
                </c:pt>
                <c:pt idx="1662">
                  <c:v>36.25497</c:v>
                </c:pt>
                <c:pt idx="1663">
                  <c:v>363.877848</c:v>
                </c:pt>
                <c:pt idx="1664">
                  <c:v>584.359956</c:v>
                </c:pt>
                <c:pt idx="1665">
                  <c:v>911.040264</c:v>
                </c:pt>
                <c:pt idx="1666">
                  <c:v>792.355536</c:v>
                </c:pt>
                <c:pt idx="1667">
                  <c:v>1043.692344</c:v>
                </c:pt>
                <c:pt idx="1668">
                  <c:v>923.8656239999999</c:v>
                </c:pt>
                <c:pt idx="1669">
                  <c:v>702.361224</c:v>
                </c:pt>
                <c:pt idx="1670">
                  <c:v>702.176256</c:v>
                </c:pt>
                <c:pt idx="1671">
                  <c:v>444.819492</c:v>
                </c:pt>
                <c:pt idx="1672">
                  <c:v>192.14316</c:v>
                </c:pt>
                <c:pt idx="1673">
                  <c:v>61.69116600000001</c:v>
                </c:pt>
                <c:pt idx="1674">
                  <c:v>3.513751056</c:v>
                </c:pt>
                <c:pt idx="1675">
                  <c:v>0.0</c:v>
                </c:pt>
                <c:pt idx="1676">
                  <c:v>0.0</c:v>
                </c:pt>
                <c:pt idx="1677">
                  <c:v>0.0</c:v>
                </c:pt>
                <c:pt idx="1678">
                  <c:v>0.0</c:v>
                </c:pt>
                <c:pt idx="1679">
                  <c:v>0.0</c:v>
                </c:pt>
                <c:pt idx="1680">
                  <c:v>0.0</c:v>
                </c:pt>
                <c:pt idx="1681">
                  <c:v>0.0</c:v>
                </c:pt>
                <c:pt idx="1682">
                  <c:v>0.0</c:v>
                </c:pt>
                <c:pt idx="1683">
                  <c:v>0.0</c:v>
                </c:pt>
                <c:pt idx="1684">
                  <c:v>0.0</c:v>
                </c:pt>
                <c:pt idx="1685">
                  <c:v>0.0</c:v>
                </c:pt>
                <c:pt idx="1686">
                  <c:v>19.083586536</c:v>
                </c:pt>
                <c:pt idx="1687">
                  <c:v>108.900369</c:v>
                </c:pt>
                <c:pt idx="1688">
                  <c:v>223.766784</c:v>
                </c:pt>
                <c:pt idx="1689">
                  <c:v>282.50199</c:v>
                </c:pt>
                <c:pt idx="1690">
                  <c:v>643.361832</c:v>
                </c:pt>
                <c:pt idx="1691">
                  <c:v>1018.301688</c:v>
                </c:pt>
                <c:pt idx="1692">
                  <c:v>1398.486384</c:v>
                </c:pt>
                <c:pt idx="1693">
                  <c:v>1924.344144</c:v>
                </c:pt>
                <c:pt idx="1694">
                  <c:v>1247.977584</c:v>
                </c:pt>
                <c:pt idx="1695">
                  <c:v>1191.024864</c:v>
                </c:pt>
                <c:pt idx="1696">
                  <c:v>657.4131359999999</c:v>
                </c:pt>
                <c:pt idx="1697">
                  <c:v>161.366166</c:v>
                </c:pt>
                <c:pt idx="1698">
                  <c:v>5.681148192</c:v>
                </c:pt>
                <c:pt idx="1699">
                  <c:v>0.0</c:v>
                </c:pt>
                <c:pt idx="1700">
                  <c:v>0.0</c:v>
                </c:pt>
                <c:pt idx="1701">
                  <c:v>0.0</c:v>
                </c:pt>
                <c:pt idx="1702">
                  <c:v>0.0</c:v>
                </c:pt>
                <c:pt idx="1703">
                  <c:v>0.0</c:v>
                </c:pt>
                <c:pt idx="1704">
                  <c:v>0.0</c:v>
                </c:pt>
                <c:pt idx="1705">
                  <c:v>0.0</c:v>
                </c:pt>
                <c:pt idx="1706">
                  <c:v>0.0</c:v>
                </c:pt>
                <c:pt idx="1707">
                  <c:v>0.0</c:v>
                </c:pt>
                <c:pt idx="1708">
                  <c:v>0.0</c:v>
                </c:pt>
                <c:pt idx="1709">
                  <c:v>0.0</c:v>
                </c:pt>
                <c:pt idx="1710">
                  <c:v>74.15620199999999</c:v>
                </c:pt>
                <c:pt idx="1711">
                  <c:v>524.948256</c:v>
                </c:pt>
                <c:pt idx="1712">
                  <c:v>1099.688256</c:v>
                </c:pt>
                <c:pt idx="1713">
                  <c:v>1521.989136</c:v>
                </c:pt>
                <c:pt idx="1714">
                  <c:v>1750.807728</c:v>
                </c:pt>
                <c:pt idx="1715">
                  <c:v>1888.80192</c:v>
                </c:pt>
                <c:pt idx="1716">
                  <c:v>1958.020128</c:v>
                </c:pt>
                <c:pt idx="1717">
                  <c:v>1813.473936</c:v>
                </c:pt>
                <c:pt idx="1718">
                  <c:v>1328.484816</c:v>
                </c:pt>
                <c:pt idx="1719">
                  <c:v>1188.03384</c:v>
                </c:pt>
                <c:pt idx="1720">
                  <c:v>714.973104</c:v>
                </c:pt>
                <c:pt idx="1721">
                  <c:v>190.21122</c:v>
                </c:pt>
                <c:pt idx="1722">
                  <c:v>3.935560536000001</c:v>
                </c:pt>
                <c:pt idx="1723">
                  <c:v>0.0</c:v>
                </c:pt>
                <c:pt idx="1724">
                  <c:v>0.0</c:v>
                </c:pt>
                <c:pt idx="1725">
                  <c:v>0.0</c:v>
                </c:pt>
                <c:pt idx="1726">
                  <c:v>0.0</c:v>
                </c:pt>
                <c:pt idx="1727">
                  <c:v>0.0</c:v>
                </c:pt>
                <c:pt idx="1728">
                  <c:v>0.0</c:v>
                </c:pt>
                <c:pt idx="1729">
                  <c:v>0.0</c:v>
                </c:pt>
                <c:pt idx="1730">
                  <c:v>0.0</c:v>
                </c:pt>
                <c:pt idx="1731">
                  <c:v>0.0</c:v>
                </c:pt>
                <c:pt idx="1732">
                  <c:v>0.0</c:v>
                </c:pt>
                <c:pt idx="1733">
                  <c:v>0.0</c:v>
                </c:pt>
                <c:pt idx="1734">
                  <c:v>77.339007</c:v>
                </c:pt>
                <c:pt idx="1735">
                  <c:v>539.017452</c:v>
                </c:pt>
                <c:pt idx="1736">
                  <c:v>1101.009312</c:v>
                </c:pt>
                <c:pt idx="1737">
                  <c:v>1551.745584</c:v>
                </c:pt>
                <c:pt idx="1738">
                  <c:v>1681.011216</c:v>
                </c:pt>
                <c:pt idx="1739">
                  <c:v>1452.196944</c:v>
                </c:pt>
                <c:pt idx="1740">
                  <c:v>1920.127104</c:v>
                </c:pt>
                <c:pt idx="1741">
                  <c:v>1817.094672</c:v>
                </c:pt>
                <c:pt idx="1742">
                  <c:v>1485.851328</c:v>
                </c:pt>
                <c:pt idx="1743">
                  <c:v>1275.341616</c:v>
                </c:pt>
                <c:pt idx="1744">
                  <c:v>644.896224</c:v>
                </c:pt>
                <c:pt idx="1745">
                  <c:v>188.305128</c:v>
                </c:pt>
                <c:pt idx="1746">
                  <c:v>5.787844344000001</c:v>
                </c:pt>
                <c:pt idx="1747">
                  <c:v>0.0</c:v>
                </c:pt>
                <c:pt idx="1748">
                  <c:v>0.0</c:v>
                </c:pt>
                <c:pt idx="1749">
                  <c:v>0.0</c:v>
                </c:pt>
                <c:pt idx="1750">
                  <c:v>0.0</c:v>
                </c:pt>
                <c:pt idx="1751">
                  <c:v>0.0</c:v>
                </c:pt>
                <c:pt idx="1752">
                  <c:v>0.0</c:v>
                </c:pt>
                <c:pt idx="1753">
                  <c:v>0.0</c:v>
                </c:pt>
                <c:pt idx="1754">
                  <c:v>0.0</c:v>
                </c:pt>
                <c:pt idx="1755">
                  <c:v>0.0</c:v>
                </c:pt>
                <c:pt idx="1756">
                  <c:v>0.0</c:v>
                </c:pt>
                <c:pt idx="1757">
                  <c:v>0.0</c:v>
                </c:pt>
                <c:pt idx="1758">
                  <c:v>61.359538536</c:v>
                </c:pt>
                <c:pt idx="1759">
                  <c:v>310.649184</c:v>
                </c:pt>
                <c:pt idx="1760">
                  <c:v>979.057008</c:v>
                </c:pt>
                <c:pt idx="1761">
                  <c:v>1206.126144</c:v>
                </c:pt>
                <c:pt idx="1762">
                  <c:v>1507.121856</c:v>
                </c:pt>
                <c:pt idx="1763">
                  <c:v>1802.050416</c:v>
                </c:pt>
                <c:pt idx="1764">
                  <c:v>1843.445664</c:v>
                </c:pt>
                <c:pt idx="1765">
                  <c:v>1565.492256</c:v>
                </c:pt>
                <c:pt idx="1766">
                  <c:v>746.5014</c:v>
                </c:pt>
                <c:pt idx="1767">
                  <c:v>498.855888</c:v>
                </c:pt>
                <c:pt idx="1768">
                  <c:v>148.428855</c:v>
                </c:pt>
                <c:pt idx="1769">
                  <c:v>82.305054</c:v>
                </c:pt>
                <c:pt idx="1770">
                  <c:v>5.318152344</c:v>
                </c:pt>
                <c:pt idx="1771">
                  <c:v>0.0</c:v>
                </c:pt>
                <c:pt idx="1772">
                  <c:v>0.0</c:v>
                </c:pt>
                <c:pt idx="1773">
                  <c:v>0.0</c:v>
                </c:pt>
                <c:pt idx="1774">
                  <c:v>0.0</c:v>
                </c:pt>
                <c:pt idx="1775">
                  <c:v>0.0</c:v>
                </c:pt>
                <c:pt idx="1776">
                  <c:v>0.0</c:v>
                </c:pt>
                <c:pt idx="1777">
                  <c:v>0.0</c:v>
                </c:pt>
                <c:pt idx="1778">
                  <c:v>0.0</c:v>
                </c:pt>
                <c:pt idx="1779">
                  <c:v>0.0</c:v>
                </c:pt>
                <c:pt idx="1780">
                  <c:v>0.0</c:v>
                </c:pt>
                <c:pt idx="1781">
                  <c:v>0.0</c:v>
                </c:pt>
                <c:pt idx="1782">
                  <c:v>57.196971</c:v>
                </c:pt>
                <c:pt idx="1783">
                  <c:v>214.308594</c:v>
                </c:pt>
                <c:pt idx="1784">
                  <c:v>623.033784</c:v>
                </c:pt>
                <c:pt idx="1785">
                  <c:v>1507.143312</c:v>
                </c:pt>
                <c:pt idx="1786">
                  <c:v>1197.181152</c:v>
                </c:pt>
                <c:pt idx="1787">
                  <c:v>1750.177296</c:v>
                </c:pt>
                <c:pt idx="1788">
                  <c:v>1697.901984</c:v>
                </c:pt>
                <c:pt idx="1789">
                  <c:v>1667.806272</c:v>
                </c:pt>
                <c:pt idx="1790">
                  <c:v>1429.372368</c:v>
                </c:pt>
                <c:pt idx="1791">
                  <c:v>885.126024</c:v>
                </c:pt>
                <c:pt idx="1792">
                  <c:v>768.620736</c:v>
                </c:pt>
                <c:pt idx="1793">
                  <c:v>168.86439</c:v>
                </c:pt>
                <c:pt idx="1794">
                  <c:v>7.822991808000001</c:v>
                </c:pt>
                <c:pt idx="1795">
                  <c:v>0.0</c:v>
                </c:pt>
                <c:pt idx="1796">
                  <c:v>0.0</c:v>
                </c:pt>
                <c:pt idx="1797">
                  <c:v>0.0</c:v>
                </c:pt>
                <c:pt idx="1798">
                  <c:v>0.0</c:v>
                </c:pt>
                <c:pt idx="1799">
                  <c:v>0.0</c:v>
                </c:pt>
                <c:pt idx="1800">
                  <c:v>0.0</c:v>
                </c:pt>
                <c:pt idx="1801">
                  <c:v>0.0</c:v>
                </c:pt>
                <c:pt idx="1802">
                  <c:v>0.0</c:v>
                </c:pt>
                <c:pt idx="1803">
                  <c:v>0.0</c:v>
                </c:pt>
                <c:pt idx="1804">
                  <c:v>0.0</c:v>
                </c:pt>
                <c:pt idx="1805">
                  <c:v>0.0</c:v>
                </c:pt>
                <c:pt idx="1806">
                  <c:v>64.730034</c:v>
                </c:pt>
                <c:pt idx="1807">
                  <c:v>506.5422120000001</c:v>
                </c:pt>
                <c:pt idx="1808">
                  <c:v>1110.63096</c:v>
                </c:pt>
                <c:pt idx="1809">
                  <c:v>1517.912352</c:v>
                </c:pt>
                <c:pt idx="1810">
                  <c:v>1792.763424</c:v>
                </c:pt>
                <c:pt idx="1811">
                  <c:v>2000.503296</c:v>
                </c:pt>
                <c:pt idx="1812">
                  <c:v>1979.013312</c:v>
                </c:pt>
                <c:pt idx="1813">
                  <c:v>1876.66632</c:v>
                </c:pt>
                <c:pt idx="1814">
                  <c:v>1612.966464</c:v>
                </c:pt>
                <c:pt idx="1815">
                  <c:v>1257.439104</c:v>
                </c:pt>
                <c:pt idx="1816">
                  <c:v>751.163544</c:v>
                </c:pt>
                <c:pt idx="1817">
                  <c:v>201.04461</c:v>
                </c:pt>
                <c:pt idx="1818">
                  <c:v>7.597299384</c:v>
                </c:pt>
                <c:pt idx="1819">
                  <c:v>0.0</c:v>
                </c:pt>
                <c:pt idx="1820">
                  <c:v>0.0</c:v>
                </c:pt>
                <c:pt idx="1821">
                  <c:v>0.0</c:v>
                </c:pt>
                <c:pt idx="1822">
                  <c:v>0.0</c:v>
                </c:pt>
                <c:pt idx="1823">
                  <c:v>0.0</c:v>
                </c:pt>
                <c:pt idx="1824">
                  <c:v>0.0</c:v>
                </c:pt>
                <c:pt idx="1825">
                  <c:v>0.0</c:v>
                </c:pt>
                <c:pt idx="1826">
                  <c:v>0.0</c:v>
                </c:pt>
                <c:pt idx="1827">
                  <c:v>0.0</c:v>
                </c:pt>
                <c:pt idx="1828">
                  <c:v>0.0</c:v>
                </c:pt>
                <c:pt idx="1829">
                  <c:v>0.0</c:v>
                </c:pt>
                <c:pt idx="1830">
                  <c:v>81.031959</c:v>
                </c:pt>
                <c:pt idx="1831">
                  <c:v>548.8241760000001</c:v>
                </c:pt>
                <c:pt idx="1832">
                  <c:v>1101.619944</c:v>
                </c:pt>
                <c:pt idx="1833">
                  <c:v>1535.177952</c:v>
                </c:pt>
                <c:pt idx="1834">
                  <c:v>1812.061584</c:v>
                </c:pt>
                <c:pt idx="1835">
                  <c:v>1858.14432</c:v>
                </c:pt>
                <c:pt idx="1836">
                  <c:v>1792.634256</c:v>
                </c:pt>
                <c:pt idx="1837">
                  <c:v>1760.578128</c:v>
                </c:pt>
                <c:pt idx="1838">
                  <c:v>1415.438784</c:v>
                </c:pt>
                <c:pt idx="1839">
                  <c:v>1192.864968</c:v>
                </c:pt>
                <c:pt idx="1840">
                  <c:v>700.17156</c:v>
                </c:pt>
                <c:pt idx="1841">
                  <c:v>193.005036</c:v>
                </c:pt>
                <c:pt idx="1842">
                  <c:v>7.497887616</c:v>
                </c:pt>
                <c:pt idx="1843">
                  <c:v>0.0</c:v>
                </c:pt>
                <c:pt idx="1844">
                  <c:v>0.0</c:v>
                </c:pt>
                <c:pt idx="1845">
                  <c:v>0.0</c:v>
                </c:pt>
                <c:pt idx="1846">
                  <c:v>0.0</c:v>
                </c:pt>
                <c:pt idx="1847">
                  <c:v>0.0</c:v>
                </c:pt>
                <c:pt idx="1848">
                  <c:v>0.0</c:v>
                </c:pt>
                <c:pt idx="1849">
                  <c:v>0.0</c:v>
                </c:pt>
                <c:pt idx="1850">
                  <c:v>0.0</c:v>
                </c:pt>
                <c:pt idx="1851">
                  <c:v>0.0</c:v>
                </c:pt>
                <c:pt idx="1852">
                  <c:v>0.0</c:v>
                </c:pt>
                <c:pt idx="1853">
                  <c:v>0.0</c:v>
                </c:pt>
                <c:pt idx="1854">
                  <c:v>67.748386536</c:v>
                </c:pt>
                <c:pt idx="1855">
                  <c:v>308.133756</c:v>
                </c:pt>
                <c:pt idx="1856">
                  <c:v>484.940124</c:v>
                </c:pt>
                <c:pt idx="1857">
                  <c:v>416.9232</c:v>
                </c:pt>
                <c:pt idx="1858">
                  <c:v>499.685796</c:v>
                </c:pt>
                <c:pt idx="1859">
                  <c:v>522.109872</c:v>
                </c:pt>
                <c:pt idx="1860">
                  <c:v>633.6318240000001</c:v>
                </c:pt>
                <c:pt idx="1861">
                  <c:v>564.0537239999999</c:v>
                </c:pt>
                <c:pt idx="1862">
                  <c:v>670.136184</c:v>
                </c:pt>
                <c:pt idx="1863">
                  <c:v>566.222724</c:v>
                </c:pt>
                <c:pt idx="1864">
                  <c:v>206.633106</c:v>
                </c:pt>
                <c:pt idx="1865">
                  <c:v>78.501951</c:v>
                </c:pt>
                <c:pt idx="1866">
                  <c:v>3.534798384</c:v>
                </c:pt>
                <c:pt idx="1867">
                  <c:v>0.0</c:v>
                </c:pt>
                <c:pt idx="1868">
                  <c:v>0.0</c:v>
                </c:pt>
                <c:pt idx="1869">
                  <c:v>0.0</c:v>
                </c:pt>
                <c:pt idx="1870">
                  <c:v>0.0</c:v>
                </c:pt>
                <c:pt idx="1871">
                  <c:v>0.0</c:v>
                </c:pt>
                <c:pt idx="1872">
                  <c:v>0.0</c:v>
                </c:pt>
                <c:pt idx="1873">
                  <c:v>0.0</c:v>
                </c:pt>
                <c:pt idx="1874">
                  <c:v>0.0</c:v>
                </c:pt>
                <c:pt idx="1875">
                  <c:v>0.0</c:v>
                </c:pt>
                <c:pt idx="1876">
                  <c:v>0.0</c:v>
                </c:pt>
                <c:pt idx="1877">
                  <c:v>0.0</c:v>
                </c:pt>
                <c:pt idx="1878">
                  <c:v>83.29872599999998</c:v>
                </c:pt>
                <c:pt idx="1879">
                  <c:v>543.439476</c:v>
                </c:pt>
                <c:pt idx="1880">
                  <c:v>1116.720504</c:v>
                </c:pt>
                <c:pt idx="1881">
                  <c:v>1579.129776</c:v>
                </c:pt>
                <c:pt idx="1882">
                  <c:v>1789.543008</c:v>
                </c:pt>
                <c:pt idx="1883">
                  <c:v>1897.78104</c:v>
                </c:pt>
                <c:pt idx="1884">
                  <c:v>1892.951856</c:v>
                </c:pt>
                <c:pt idx="1885">
                  <c:v>1788.68448</c:v>
                </c:pt>
                <c:pt idx="1886">
                  <c:v>1057.620744</c:v>
                </c:pt>
                <c:pt idx="1887">
                  <c:v>1293.286464</c:v>
                </c:pt>
                <c:pt idx="1888">
                  <c:v>689.0472719999999</c:v>
                </c:pt>
                <c:pt idx="1889">
                  <c:v>183.81519</c:v>
                </c:pt>
                <c:pt idx="1890">
                  <c:v>7.374378384000001</c:v>
                </c:pt>
                <c:pt idx="1891">
                  <c:v>0.0</c:v>
                </c:pt>
                <c:pt idx="1892">
                  <c:v>0.0</c:v>
                </c:pt>
                <c:pt idx="1893">
                  <c:v>0.0</c:v>
                </c:pt>
                <c:pt idx="1894">
                  <c:v>0.0</c:v>
                </c:pt>
                <c:pt idx="1895">
                  <c:v>0.0</c:v>
                </c:pt>
                <c:pt idx="1896">
                  <c:v>0.0</c:v>
                </c:pt>
                <c:pt idx="1897">
                  <c:v>0.0</c:v>
                </c:pt>
                <c:pt idx="1898">
                  <c:v>0.0</c:v>
                </c:pt>
                <c:pt idx="1899">
                  <c:v>0.0</c:v>
                </c:pt>
                <c:pt idx="1900">
                  <c:v>0.0</c:v>
                </c:pt>
                <c:pt idx="1901">
                  <c:v>0.0</c:v>
                </c:pt>
                <c:pt idx="1902">
                  <c:v>83.36106899999998</c:v>
                </c:pt>
                <c:pt idx="1903">
                  <c:v>548.18046</c:v>
                </c:pt>
                <c:pt idx="1904">
                  <c:v>1106.33832</c:v>
                </c:pt>
                <c:pt idx="1905">
                  <c:v>1530.609552</c:v>
                </c:pt>
                <c:pt idx="1906">
                  <c:v>1725.88104</c:v>
                </c:pt>
                <c:pt idx="1907">
                  <c:v>1460.055456</c:v>
                </c:pt>
                <c:pt idx="1908">
                  <c:v>1992.553776</c:v>
                </c:pt>
                <c:pt idx="1909">
                  <c:v>1927.799136</c:v>
                </c:pt>
                <c:pt idx="1910">
                  <c:v>1319.614128</c:v>
                </c:pt>
                <c:pt idx="1911">
                  <c:v>1029.852936</c:v>
                </c:pt>
                <c:pt idx="1912">
                  <c:v>664.248672</c:v>
                </c:pt>
                <c:pt idx="1913">
                  <c:v>180.569214</c:v>
                </c:pt>
                <c:pt idx="1914">
                  <c:v>17.553714768</c:v>
                </c:pt>
                <c:pt idx="1915">
                  <c:v>0.0</c:v>
                </c:pt>
                <c:pt idx="1916">
                  <c:v>0.0</c:v>
                </c:pt>
                <c:pt idx="1917">
                  <c:v>0.0</c:v>
                </c:pt>
                <c:pt idx="1918">
                  <c:v>0.0</c:v>
                </c:pt>
                <c:pt idx="1919">
                  <c:v>0.0</c:v>
                </c:pt>
                <c:pt idx="1920">
                  <c:v>0.0</c:v>
                </c:pt>
                <c:pt idx="1921">
                  <c:v>0.0</c:v>
                </c:pt>
                <c:pt idx="1922">
                  <c:v>0.0</c:v>
                </c:pt>
                <c:pt idx="1923">
                  <c:v>0.0</c:v>
                </c:pt>
                <c:pt idx="1924">
                  <c:v>0.0</c:v>
                </c:pt>
                <c:pt idx="1925">
                  <c:v>0.0</c:v>
                </c:pt>
                <c:pt idx="1926">
                  <c:v>78.391674</c:v>
                </c:pt>
                <c:pt idx="1927">
                  <c:v>590.731632</c:v>
                </c:pt>
                <c:pt idx="1928">
                  <c:v>1201.633632</c:v>
                </c:pt>
                <c:pt idx="1929">
                  <c:v>1631.942064</c:v>
                </c:pt>
                <c:pt idx="1930">
                  <c:v>1824.95952</c:v>
                </c:pt>
                <c:pt idx="1931">
                  <c:v>1930.336992</c:v>
                </c:pt>
                <c:pt idx="1932">
                  <c:v>1137.133944</c:v>
                </c:pt>
                <c:pt idx="1933">
                  <c:v>1400.704992</c:v>
                </c:pt>
                <c:pt idx="1934">
                  <c:v>1591.261488</c:v>
                </c:pt>
                <c:pt idx="1935">
                  <c:v>896.624568</c:v>
                </c:pt>
                <c:pt idx="1936">
                  <c:v>329.4081719999999</c:v>
                </c:pt>
                <c:pt idx="1937">
                  <c:v>193.89969</c:v>
                </c:pt>
                <c:pt idx="1938">
                  <c:v>9.192035808</c:v>
                </c:pt>
                <c:pt idx="1939">
                  <c:v>0.0</c:v>
                </c:pt>
                <c:pt idx="1940">
                  <c:v>0.0</c:v>
                </c:pt>
                <c:pt idx="1941">
                  <c:v>0.0</c:v>
                </c:pt>
                <c:pt idx="1942">
                  <c:v>0.0</c:v>
                </c:pt>
                <c:pt idx="1943">
                  <c:v>0.0</c:v>
                </c:pt>
                <c:pt idx="1944">
                  <c:v>0.0</c:v>
                </c:pt>
                <c:pt idx="1945">
                  <c:v>0.0</c:v>
                </c:pt>
                <c:pt idx="1946">
                  <c:v>0.0</c:v>
                </c:pt>
                <c:pt idx="1947">
                  <c:v>0.0</c:v>
                </c:pt>
                <c:pt idx="1948">
                  <c:v>0.0</c:v>
                </c:pt>
                <c:pt idx="1949">
                  <c:v>0.0</c:v>
                </c:pt>
                <c:pt idx="1950">
                  <c:v>82.149669</c:v>
                </c:pt>
                <c:pt idx="1951">
                  <c:v>588.719844</c:v>
                </c:pt>
                <c:pt idx="1952">
                  <c:v>1141.014456</c:v>
                </c:pt>
                <c:pt idx="1953">
                  <c:v>1593.383904</c:v>
                </c:pt>
                <c:pt idx="1954">
                  <c:v>1856.947248</c:v>
                </c:pt>
                <c:pt idx="1955">
                  <c:v>1968.172416</c:v>
                </c:pt>
                <c:pt idx="1956">
                  <c:v>1894.352256</c:v>
                </c:pt>
                <c:pt idx="1957">
                  <c:v>1814.870016</c:v>
                </c:pt>
                <c:pt idx="1958">
                  <c:v>1522.627056</c:v>
                </c:pt>
                <c:pt idx="1959">
                  <c:v>1135.098432</c:v>
                </c:pt>
                <c:pt idx="1960">
                  <c:v>563.038632</c:v>
                </c:pt>
                <c:pt idx="1961">
                  <c:v>187.195338</c:v>
                </c:pt>
                <c:pt idx="1962">
                  <c:v>10.614889152</c:v>
                </c:pt>
                <c:pt idx="1963">
                  <c:v>0.0</c:v>
                </c:pt>
                <c:pt idx="1964">
                  <c:v>0.0</c:v>
                </c:pt>
                <c:pt idx="1965">
                  <c:v>0.0</c:v>
                </c:pt>
                <c:pt idx="1966">
                  <c:v>0.0</c:v>
                </c:pt>
                <c:pt idx="1967">
                  <c:v>0.0</c:v>
                </c:pt>
                <c:pt idx="1968">
                  <c:v>0.0</c:v>
                </c:pt>
                <c:pt idx="1969">
                  <c:v>0.0</c:v>
                </c:pt>
                <c:pt idx="1970">
                  <c:v>0.0</c:v>
                </c:pt>
                <c:pt idx="1971">
                  <c:v>0.0</c:v>
                </c:pt>
                <c:pt idx="1972">
                  <c:v>0.0</c:v>
                </c:pt>
                <c:pt idx="1973">
                  <c:v>0.0</c:v>
                </c:pt>
                <c:pt idx="1974">
                  <c:v>79.91403299999998</c:v>
                </c:pt>
                <c:pt idx="1975">
                  <c:v>542.983788</c:v>
                </c:pt>
                <c:pt idx="1976">
                  <c:v>1086.047712</c:v>
                </c:pt>
                <c:pt idx="1977">
                  <c:v>1534.723632</c:v>
                </c:pt>
                <c:pt idx="1978">
                  <c:v>1835.974224</c:v>
                </c:pt>
                <c:pt idx="1979">
                  <c:v>1958.071536</c:v>
                </c:pt>
                <c:pt idx="1980">
                  <c:v>1907.356032</c:v>
                </c:pt>
                <c:pt idx="1981">
                  <c:v>1837.130256</c:v>
                </c:pt>
                <c:pt idx="1982">
                  <c:v>1556.10432</c:v>
                </c:pt>
                <c:pt idx="1983">
                  <c:v>1206.736992</c:v>
                </c:pt>
                <c:pt idx="1984">
                  <c:v>720.373968</c:v>
                </c:pt>
                <c:pt idx="1985">
                  <c:v>192.265992</c:v>
                </c:pt>
                <c:pt idx="1986">
                  <c:v>10.573806384</c:v>
                </c:pt>
                <c:pt idx="1987">
                  <c:v>0.0</c:v>
                </c:pt>
                <c:pt idx="1988">
                  <c:v>0.0</c:v>
                </c:pt>
                <c:pt idx="1989">
                  <c:v>0.0</c:v>
                </c:pt>
                <c:pt idx="1990">
                  <c:v>0.0</c:v>
                </c:pt>
                <c:pt idx="1991">
                  <c:v>0.0</c:v>
                </c:pt>
                <c:pt idx="1992">
                  <c:v>0.0</c:v>
                </c:pt>
                <c:pt idx="1993">
                  <c:v>0.0</c:v>
                </c:pt>
                <c:pt idx="1994">
                  <c:v>0.0</c:v>
                </c:pt>
                <c:pt idx="1995">
                  <c:v>0.0</c:v>
                </c:pt>
                <c:pt idx="1996">
                  <c:v>0.0</c:v>
                </c:pt>
                <c:pt idx="1997">
                  <c:v>0.0</c:v>
                </c:pt>
                <c:pt idx="1998">
                  <c:v>82.557171</c:v>
                </c:pt>
                <c:pt idx="1999">
                  <c:v>563.3081999999999</c:v>
                </c:pt>
                <c:pt idx="2000">
                  <c:v>1112.335992</c:v>
                </c:pt>
                <c:pt idx="2001">
                  <c:v>1532.631312</c:v>
                </c:pt>
                <c:pt idx="2002">
                  <c:v>1874.930976</c:v>
                </c:pt>
                <c:pt idx="2003">
                  <c:v>2041.543584</c:v>
                </c:pt>
                <c:pt idx="2004">
                  <c:v>1972.017936</c:v>
                </c:pt>
                <c:pt idx="2005">
                  <c:v>1783.42056</c:v>
                </c:pt>
                <c:pt idx="2006">
                  <c:v>1623.500784</c:v>
                </c:pt>
                <c:pt idx="2007">
                  <c:v>1212.7824</c:v>
                </c:pt>
                <c:pt idx="2008">
                  <c:v>726.544584</c:v>
                </c:pt>
                <c:pt idx="2009">
                  <c:v>188.704908</c:v>
                </c:pt>
                <c:pt idx="2010">
                  <c:v>10.457865</c:v>
                </c:pt>
                <c:pt idx="2011">
                  <c:v>0.0</c:v>
                </c:pt>
                <c:pt idx="2012">
                  <c:v>0.0</c:v>
                </c:pt>
                <c:pt idx="2013">
                  <c:v>0.0</c:v>
                </c:pt>
                <c:pt idx="2014">
                  <c:v>0.0</c:v>
                </c:pt>
                <c:pt idx="2015">
                  <c:v>0.0</c:v>
                </c:pt>
                <c:pt idx="2016">
                  <c:v>0.0</c:v>
                </c:pt>
                <c:pt idx="2017">
                  <c:v>0.0</c:v>
                </c:pt>
                <c:pt idx="2018">
                  <c:v>0.0</c:v>
                </c:pt>
                <c:pt idx="2019">
                  <c:v>0.0</c:v>
                </c:pt>
                <c:pt idx="2020">
                  <c:v>0.0</c:v>
                </c:pt>
                <c:pt idx="2021">
                  <c:v>0.0</c:v>
                </c:pt>
                <c:pt idx="2022">
                  <c:v>86.20538400000001</c:v>
                </c:pt>
                <c:pt idx="2023">
                  <c:v>502.550244</c:v>
                </c:pt>
                <c:pt idx="2024">
                  <c:v>815.776056</c:v>
                </c:pt>
                <c:pt idx="2025">
                  <c:v>1328.619456</c:v>
                </c:pt>
                <c:pt idx="2026">
                  <c:v>1680.776352</c:v>
                </c:pt>
                <c:pt idx="2027">
                  <c:v>1896.049584</c:v>
                </c:pt>
                <c:pt idx="2028">
                  <c:v>1809.47232</c:v>
                </c:pt>
                <c:pt idx="2029">
                  <c:v>1920.996144</c:v>
                </c:pt>
                <c:pt idx="2030">
                  <c:v>1263.914496</c:v>
                </c:pt>
                <c:pt idx="2031">
                  <c:v>1140.220584</c:v>
                </c:pt>
                <c:pt idx="2032">
                  <c:v>620.4204</c:v>
                </c:pt>
                <c:pt idx="2033">
                  <c:v>170.916642</c:v>
                </c:pt>
                <c:pt idx="2034">
                  <c:v>17.495615232</c:v>
                </c:pt>
                <c:pt idx="2035">
                  <c:v>0.0</c:v>
                </c:pt>
                <c:pt idx="2036">
                  <c:v>0.0</c:v>
                </c:pt>
                <c:pt idx="2037">
                  <c:v>0.0</c:v>
                </c:pt>
                <c:pt idx="2038">
                  <c:v>0.0</c:v>
                </c:pt>
                <c:pt idx="2039">
                  <c:v>0.0</c:v>
                </c:pt>
                <c:pt idx="2040">
                  <c:v>0.0</c:v>
                </c:pt>
                <c:pt idx="2041">
                  <c:v>0.0</c:v>
                </c:pt>
                <c:pt idx="2042">
                  <c:v>0.0</c:v>
                </c:pt>
                <c:pt idx="2043">
                  <c:v>0.0</c:v>
                </c:pt>
                <c:pt idx="2044">
                  <c:v>0.0</c:v>
                </c:pt>
                <c:pt idx="2045">
                  <c:v>0.0</c:v>
                </c:pt>
                <c:pt idx="2046">
                  <c:v>79.690608</c:v>
                </c:pt>
                <c:pt idx="2047">
                  <c:v>351.7805520000001</c:v>
                </c:pt>
                <c:pt idx="2048">
                  <c:v>572.985684</c:v>
                </c:pt>
                <c:pt idx="2049">
                  <c:v>1055.4732</c:v>
                </c:pt>
                <c:pt idx="2050">
                  <c:v>592.389648</c:v>
                </c:pt>
                <c:pt idx="2051">
                  <c:v>757.2585600000001</c:v>
                </c:pt>
                <c:pt idx="2052">
                  <c:v>1969.594272</c:v>
                </c:pt>
                <c:pt idx="2053">
                  <c:v>1778.02704</c:v>
                </c:pt>
                <c:pt idx="2054">
                  <c:v>1587.543264</c:v>
                </c:pt>
                <c:pt idx="2055">
                  <c:v>1255.3632</c:v>
                </c:pt>
                <c:pt idx="2056">
                  <c:v>738.174024</c:v>
                </c:pt>
                <c:pt idx="2057">
                  <c:v>182.815848</c:v>
                </c:pt>
                <c:pt idx="2058">
                  <c:v>19.347900768</c:v>
                </c:pt>
                <c:pt idx="2059">
                  <c:v>0.0</c:v>
                </c:pt>
                <c:pt idx="2060">
                  <c:v>0.0</c:v>
                </c:pt>
                <c:pt idx="2061">
                  <c:v>0.0</c:v>
                </c:pt>
                <c:pt idx="2062">
                  <c:v>0.0</c:v>
                </c:pt>
                <c:pt idx="2063">
                  <c:v>0.0</c:v>
                </c:pt>
                <c:pt idx="2064">
                  <c:v>0.0</c:v>
                </c:pt>
                <c:pt idx="2065">
                  <c:v>0.0</c:v>
                </c:pt>
                <c:pt idx="2066">
                  <c:v>0.0</c:v>
                </c:pt>
                <c:pt idx="2067">
                  <c:v>0.0</c:v>
                </c:pt>
                <c:pt idx="2068">
                  <c:v>0.0</c:v>
                </c:pt>
                <c:pt idx="2069">
                  <c:v>0.0</c:v>
                </c:pt>
                <c:pt idx="2070">
                  <c:v>86.70131099999998</c:v>
                </c:pt>
                <c:pt idx="2071">
                  <c:v>543.222468</c:v>
                </c:pt>
                <c:pt idx="2072">
                  <c:v>1005.003576</c:v>
                </c:pt>
                <c:pt idx="2073">
                  <c:v>1451.05416</c:v>
                </c:pt>
                <c:pt idx="2074">
                  <c:v>1166.64732</c:v>
                </c:pt>
                <c:pt idx="2075">
                  <c:v>1935.922176</c:v>
                </c:pt>
                <c:pt idx="2076">
                  <c:v>1854.492768</c:v>
                </c:pt>
                <c:pt idx="2077">
                  <c:v>1713.927456</c:v>
                </c:pt>
                <c:pt idx="2078">
                  <c:v>1524.9672</c:v>
                </c:pt>
                <c:pt idx="2079">
                  <c:v>1017.983808</c:v>
                </c:pt>
                <c:pt idx="2080">
                  <c:v>602.108568</c:v>
                </c:pt>
                <c:pt idx="2081">
                  <c:v>192.54303</c:v>
                </c:pt>
                <c:pt idx="2082">
                  <c:v>21.836432232</c:v>
                </c:pt>
                <c:pt idx="2083">
                  <c:v>0.0</c:v>
                </c:pt>
                <c:pt idx="2084">
                  <c:v>0.0</c:v>
                </c:pt>
                <c:pt idx="2085">
                  <c:v>0.0</c:v>
                </c:pt>
                <c:pt idx="2086">
                  <c:v>0.0</c:v>
                </c:pt>
                <c:pt idx="2087">
                  <c:v>0.0</c:v>
                </c:pt>
                <c:pt idx="2088">
                  <c:v>0.0</c:v>
                </c:pt>
                <c:pt idx="2089">
                  <c:v>0.0</c:v>
                </c:pt>
                <c:pt idx="2090">
                  <c:v>0.0</c:v>
                </c:pt>
                <c:pt idx="2091">
                  <c:v>0.0</c:v>
                </c:pt>
                <c:pt idx="2092">
                  <c:v>0.0</c:v>
                </c:pt>
                <c:pt idx="2093">
                  <c:v>1.7895348</c:v>
                </c:pt>
                <c:pt idx="2094">
                  <c:v>69.741103536</c:v>
                </c:pt>
                <c:pt idx="2095">
                  <c:v>266.747112</c:v>
                </c:pt>
                <c:pt idx="2096">
                  <c:v>348.934932</c:v>
                </c:pt>
                <c:pt idx="2097">
                  <c:v>559.583928</c:v>
                </c:pt>
                <c:pt idx="2098">
                  <c:v>660.90672</c:v>
                </c:pt>
                <c:pt idx="2099">
                  <c:v>637.29</c:v>
                </c:pt>
                <c:pt idx="2100">
                  <c:v>698.698152</c:v>
                </c:pt>
                <c:pt idx="2101">
                  <c:v>693.53244</c:v>
                </c:pt>
                <c:pt idx="2102">
                  <c:v>725.4761040000001</c:v>
                </c:pt>
                <c:pt idx="2103">
                  <c:v>536.116392</c:v>
                </c:pt>
                <c:pt idx="2104">
                  <c:v>338.480388</c:v>
                </c:pt>
                <c:pt idx="2105">
                  <c:v>138.413385</c:v>
                </c:pt>
                <c:pt idx="2106">
                  <c:v>23.808357</c:v>
                </c:pt>
                <c:pt idx="2107">
                  <c:v>0.0</c:v>
                </c:pt>
                <c:pt idx="2108">
                  <c:v>0.0</c:v>
                </c:pt>
                <c:pt idx="2109">
                  <c:v>0.0</c:v>
                </c:pt>
                <c:pt idx="2110">
                  <c:v>0.0</c:v>
                </c:pt>
                <c:pt idx="2111">
                  <c:v>0.0</c:v>
                </c:pt>
                <c:pt idx="2112">
                  <c:v>0.0</c:v>
                </c:pt>
                <c:pt idx="2113">
                  <c:v>0.0</c:v>
                </c:pt>
                <c:pt idx="2114">
                  <c:v>0.0</c:v>
                </c:pt>
                <c:pt idx="2115">
                  <c:v>0.0</c:v>
                </c:pt>
                <c:pt idx="2116">
                  <c:v>0.0</c:v>
                </c:pt>
                <c:pt idx="2117">
                  <c:v>5.540874192</c:v>
                </c:pt>
                <c:pt idx="2118">
                  <c:v>98.10630900000001</c:v>
                </c:pt>
                <c:pt idx="2119">
                  <c:v>356.8851</c:v>
                </c:pt>
                <c:pt idx="2120">
                  <c:v>820.944432</c:v>
                </c:pt>
                <c:pt idx="2121">
                  <c:v>443.9010960000001</c:v>
                </c:pt>
                <c:pt idx="2122">
                  <c:v>2023.535232</c:v>
                </c:pt>
                <c:pt idx="2123">
                  <c:v>2080.977984</c:v>
                </c:pt>
                <c:pt idx="2124">
                  <c:v>2165.669856</c:v>
                </c:pt>
                <c:pt idx="2125">
                  <c:v>1837.933776</c:v>
                </c:pt>
                <c:pt idx="2126">
                  <c:v>1717.794576</c:v>
                </c:pt>
                <c:pt idx="2127">
                  <c:v>1323.071136</c:v>
                </c:pt>
                <c:pt idx="2128">
                  <c:v>769.7745359999998</c:v>
                </c:pt>
                <c:pt idx="2129">
                  <c:v>202.448034</c:v>
                </c:pt>
                <c:pt idx="2130">
                  <c:v>20.427878232</c:v>
                </c:pt>
                <c:pt idx="2131">
                  <c:v>0.0</c:v>
                </c:pt>
                <c:pt idx="2132">
                  <c:v>0.0</c:v>
                </c:pt>
                <c:pt idx="2133">
                  <c:v>0.0</c:v>
                </c:pt>
                <c:pt idx="2134">
                  <c:v>0.0</c:v>
                </c:pt>
                <c:pt idx="2135">
                  <c:v>0.0</c:v>
                </c:pt>
                <c:pt idx="2136">
                  <c:v>0.0</c:v>
                </c:pt>
                <c:pt idx="2137">
                  <c:v>0.0</c:v>
                </c:pt>
                <c:pt idx="2138">
                  <c:v>0.0</c:v>
                </c:pt>
                <c:pt idx="2139">
                  <c:v>0.0</c:v>
                </c:pt>
                <c:pt idx="2140">
                  <c:v>0.0</c:v>
                </c:pt>
                <c:pt idx="2141">
                  <c:v>5.272361424</c:v>
                </c:pt>
                <c:pt idx="2142">
                  <c:v>99.458496</c:v>
                </c:pt>
                <c:pt idx="2143">
                  <c:v>596.753784</c:v>
                </c:pt>
                <c:pt idx="2144">
                  <c:v>1090.98396</c:v>
                </c:pt>
                <c:pt idx="2145">
                  <c:v>1543.79304</c:v>
                </c:pt>
                <c:pt idx="2146">
                  <c:v>1852.375824</c:v>
                </c:pt>
                <c:pt idx="2147">
                  <c:v>1972.69344</c:v>
                </c:pt>
                <c:pt idx="2148">
                  <c:v>2047.953024</c:v>
                </c:pt>
                <c:pt idx="2149">
                  <c:v>1976.578416</c:v>
                </c:pt>
                <c:pt idx="2150">
                  <c:v>1158.1056</c:v>
                </c:pt>
                <c:pt idx="2151">
                  <c:v>1190.180808</c:v>
                </c:pt>
                <c:pt idx="2152">
                  <c:v>716.125392</c:v>
                </c:pt>
                <c:pt idx="2153">
                  <c:v>183.23901</c:v>
                </c:pt>
                <c:pt idx="2154">
                  <c:v>19.488667536</c:v>
                </c:pt>
                <c:pt idx="2155">
                  <c:v>0.0</c:v>
                </c:pt>
                <c:pt idx="2156">
                  <c:v>0.0</c:v>
                </c:pt>
                <c:pt idx="2157">
                  <c:v>0.0</c:v>
                </c:pt>
                <c:pt idx="2158">
                  <c:v>0.0</c:v>
                </c:pt>
                <c:pt idx="2159">
                  <c:v>0.0</c:v>
                </c:pt>
                <c:pt idx="2160">
                  <c:v>0.0</c:v>
                </c:pt>
                <c:pt idx="2161">
                  <c:v>0.0</c:v>
                </c:pt>
                <c:pt idx="2162">
                  <c:v>0.0</c:v>
                </c:pt>
                <c:pt idx="2163">
                  <c:v>0.0</c:v>
                </c:pt>
                <c:pt idx="2164">
                  <c:v>0.0</c:v>
                </c:pt>
                <c:pt idx="2165">
                  <c:v>5.879097575999999</c:v>
                </c:pt>
                <c:pt idx="2166">
                  <c:v>87.76954799999998</c:v>
                </c:pt>
                <c:pt idx="2167">
                  <c:v>577.9395</c:v>
                </c:pt>
                <c:pt idx="2168">
                  <c:v>1099.165032</c:v>
                </c:pt>
                <c:pt idx="2169">
                  <c:v>1504.279872</c:v>
                </c:pt>
                <c:pt idx="2170">
                  <c:v>1753.645104</c:v>
                </c:pt>
                <c:pt idx="2171">
                  <c:v>1886.159952</c:v>
                </c:pt>
                <c:pt idx="2172">
                  <c:v>1904.310864</c:v>
                </c:pt>
                <c:pt idx="2173">
                  <c:v>1796.04</c:v>
                </c:pt>
                <c:pt idx="2174">
                  <c:v>1493.307504</c:v>
                </c:pt>
                <c:pt idx="2175">
                  <c:v>1038.225024</c:v>
                </c:pt>
                <c:pt idx="2176">
                  <c:v>612.160632</c:v>
                </c:pt>
                <c:pt idx="2177">
                  <c:v>151.739136</c:v>
                </c:pt>
                <c:pt idx="2178">
                  <c:v>17.919230616</c:v>
                </c:pt>
                <c:pt idx="2179">
                  <c:v>0.0</c:v>
                </c:pt>
                <c:pt idx="2180">
                  <c:v>0.0</c:v>
                </c:pt>
                <c:pt idx="2181">
                  <c:v>0.0</c:v>
                </c:pt>
                <c:pt idx="2182">
                  <c:v>0.0</c:v>
                </c:pt>
                <c:pt idx="2183">
                  <c:v>0.0</c:v>
                </c:pt>
                <c:pt idx="2184">
                  <c:v>0.0</c:v>
                </c:pt>
                <c:pt idx="2185">
                  <c:v>0.0</c:v>
                </c:pt>
                <c:pt idx="2186">
                  <c:v>0.0</c:v>
                </c:pt>
                <c:pt idx="2187">
                  <c:v>0.0</c:v>
                </c:pt>
                <c:pt idx="2188">
                  <c:v>0.0</c:v>
                </c:pt>
                <c:pt idx="2189">
                  <c:v>6.680241</c:v>
                </c:pt>
                <c:pt idx="2190">
                  <c:v>106.088544</c:v>
                </c:pt>
                <c:pt idx="2191">
                  <c:v>450.315432</c:v>
                </c:pt>
                <c:pt idx="2192">
                  <c:v>1004.692752</c:v>
                </c:pt>
                <c:pt idx="2193">
                  <c:v>1372.260384</c:v>
                </c:pt>
                <c:pt idx="2194">
                  <c:v>1711.331568</c:v>
                </c:pt>
                <c:pt idx="2195">
                  <c:v>1832.660496</c:v>
                </c:pt>
                <c:pt idx="2196">
                  <c:v>1777.972608</c:v>
                </c:pt>
                <c:pt idx="2197">
                  <c:v>1823.72472</c:v>
                </c:pt>
                <c:pt idx="2198">
                  <c:v>1282.28184</c:v>
                </c:pt>
                <c:pt idx="2199">
                  <c:v>1165.895784</c:v>
                </c:pt>
                <c:pt idx="2200">
                  <c:v>605.4883200000001</c:v>
                </c:pt>
                <c:pt idx="2201">
                  <c:v>170.679294</c:v>
                </c:pt>
                <c:pt idx="2202">
                  <c:v>19.746706536</c:v>
                </c:pt>
                <c:pt idx="2203">
                  <c:v>0.0</c:v>
                </c:pt>
                <c:pt idx="2204">
                  <c:v>0.0</c:v>
                </c:pt>
                <c:pt idx="2205">
                  <c:v>0.0</c:v>
                </c:pt>
                <c:pt idx="2206">
                  <c:v>0.0</c:v>
                </c:pt>
                <c:pt idx="2207">
                  <c:v>0.0</c:v>
                </c:pt>
                <c:pt idx="2208">
                  <c:v>0.0</c:v>
                </c:pt>
                <c:pt idx="2209">
                  <c:v>0.0</c:v>
                </c:pt>
                <c:pt idx="2210">
                  <c:v>0.0</c:v>
                </c:pt>
                <c:pt idx="2211">
                  <c:v>0.0</c:v>
                </c:pt>
                <c:pt idx="2212">
                  <c:v>0.0</c:v>
                </c:pt>
                <c:pt idx="2213">
                  <c:v>9.743316768</c:v>
                </c:pt>
                <c:pt idx="2214">
                  <c:v>93.402495</c:v>
                </c:pt>
                <c:pt idx="2215">
                  <c:v>593.930736</c:v>
                </c:pt>
                <c:pt idx="2216">
                  <c:v>937.137024</c:v>
                </c:pt>
                <c:pt idx="2217">
                  <c:v>1503.456336</c:v>
                </c:pt>
                <c:pt idx="2218">
                  <c:v>616.938408</c:v>
                </c:pt>
                <c:pt idx="2219">
                  <c:v>512.8408079999999</c:v>
                </c:pt>
                <c:pt idx="2220">
                  <c:v>811.4559839999999</c:v>
                </c:pt>
                <c:pt idx="2221">
                  <c:v>679.8331439999999</c:v>
                </c:pt>
                <c:pt idx="2222">
                  <c:v>613.711512</c:v>
                </c:pt>
                <c:pt idx="2223">
                  <c:v>577.8828720000001</c:v>
                </c:pt>
                <c:pt idx="2224">
                  <c:v>281.178018</c:v>
                </c:pt>
                <c:pt idx="2225">
                  <c:v>128.980143</c:v>
                </c:pt>
                <c:pt idx="2226">
                  <c:v>24.377847768</c:v>
                </c:pt>
                <c:pt idx="2227">
                  <c:v>0.0</c:v>
                </c:pt>
                <c:pt idx="2228">
                  <c:v>0.0</c:v>
                </c:pt>
                <c:pt idx="2229">
                  <c:v>0.0</c:v>
                </c:pt>
                <c:pt idx="2230">
                  <c:v>0.0</c:v>
                </c:pt>
                <c:pt idx="2231">
                  <c:v>0.0</c:v>
                </c:pt>
                <c:pt idx="2232">
                  <c:v>0.0</c:v>
                </c:pt>
                <c:pt idx="2233">
                  <c:v>0.0</c:v>
                </c:pt>
                <c:pt idx="2234">
                  <c:v>0.0</c:v>
                </c:pt>
                <c:pt idx="2235">
                  <c:v>0.0</c:v>
                </c:pt>
                <c:pt idx="2236">
                  <c:v>0.0</c:v>
                </c:pt>
                <c:pt idx="2237">
                  <c:v>3.808499328</c:v>
                </c:pt>
                <c:pt idx="2238">
                  <c:v>99.57154499999998</c:v>
                </c:pt>
                <c:pt idx="2239">
                  <c:v>424.629144</c:v>
                </c:pt>
                <c:pt idx="2240">
                  <c:v>1182.104928</c:v>
                </c:pt>
                <c:pt idx="2241">
                  <c:v>988.32816</c:v>
                </c:pt>
                <c:pt idx="2242">
                  <c:v>1646.534592</c:v>
                </c:pt>
                <c:pt idx="2243">
                  <c:v>1809.723024</c:v>
                </c:pt>
                <c:pt idx="2244">
                  <c:v>2185.276752</c:v>
                </c:pt>
                <c:pt idx="2245">
                  <c:v>1680.0264</c:v>
                </c:pt>
                <c:pt idx="2246">
                  <c:v>1382.113584</c:v>
                </c:pt>
                <c:pt idx="2247">
                  <c:v>1005.351048</c:v>
                </c:pt>
                <c:pt idx="2248">
                  <c:v>599.0147280000001</c:v>
                </c:pt>
                <c:pt idx="2249">
                  <c:v>181.190556</c:v>
                </c:pt>
                <c:pt idx="2250">
                  <c:v>21.430473768</c:v>
                </c:pt>
                <c:pt idx="2251">
                  <c:v>0.0</c:v>
                </c:pt>
                <c:pt idx="2252">
                  <c:v>0.0</c:v>
                </c:pt>
                <c:pt idx="2253">
                  <c:v>0.0</c:v>
                </c:pt>
                <c:pt idx="2254">
                  <c:v>0.0</c:v>
                </c:pt>
                <c:pt idx="2255">
                  <c:v>0.0</c:v>
                </c:pt>
                <c:pt idx="2256">
                  <c:v>0.0</c:v>
                </c:pt>
                <c:pt idx="2257">
                  <c:v>0.0</c:v>
                </c:pt>
                <c:pt idx="2258">
                  <c:v>0.0</c:v>
                </c:pt>
                <c:pt idx="2259">
                  <c:v>0.0</c:v>
                </c:pt>
                <c:pt idx="2260">
                  <c:v>0.0</c:v>
                </c:pt>
                <c:pt idx="2261">
                  <c:v>14.708085768</c:v>
                </c:pt>
                <c:pt idx="2262">
                  <c:v>98.87813999999999</c:v>
                </c:pt>
                <c:pt idx="2263">
                  <c:v>614.29896</c:v>
                </c:pt>
                <c:pt idx="2264">
                  <c:v>1170.931824</c:v>
                </c:pt>
                <c:pt idx="2265">
                  <c:v>1598.23656</c:v>
                </c:pt>
                <c:pt idx="2266">
                  <c:v>1880.15616</c:v>
                </c:pt>
                <c:pt idx="2267">
                  <c:v>2033.71992</c:v>
                </c:pt>
                <c:pt idx="2268">
                  <c:v>2065.125168</c:v>
                </c:pt>
                <c:pt idx="2269">
                  <c:v>1939.256784</c:v>
                </c:pt>
                <c:pt idx="2270">
                  <c:v>1665.220032</c:v>
                </c:pt>
                <c:pt idx="2271">
                  <c:v>1256.39424</c:v>
                </c:pt>
                <c:pt idx="2272">
                  <c:v>716.29704</c:v>
                </c:pt>
                <c:pt idx="2273">
                  <c:v>173.963664</c:v>
                </c:pt>
                <c:pt idx="2274">
                  <c:v>26.756372232</c:v>
                </c:pt>
                <c:pt idx="2275">
                  <c:v>0.0</c:v>
                </c:pt>
                <c:pt idx="2276">
                  <c:v>0.0</c:v>
                </c:pt>
                <c:pt idx="2277">
                  <c:v>0.0</c:v>
                </c:pt>
                <c:pt idx="2278">
                  <c:v>0.0</c:v>
                </c:pt>
                <c:pt idx="2279">
                  <c:v>0.0</c:v>
                </c:pt>
                <c:pt idx="2280">
                  <c:v>0.0</c:v>
                </c:pt>
                <c:pt idx="2281">
                  <c:v>0.0</c:v>
                </c:pt>
                <c:pt idx="2282">
                  <c:v>0.0</c:v>
                </c:pt>
                <c:pt idx="2283">
                  <c:v>0.0</c:v>
                </c:pt>
                <c:pt idx="2284">
                  <c:v>0.0</c:v>
                </c:pt>
                <c:pt idx="2285">
                  <c:v>14.380299</c:v>
                </c:pt>
                <c:pt idx="2286">
                  <c:v>104.882031</c:v>
                </c:pt>
                <c:pt idx="2287">
                  <c:v>596.807172</c:v>
                </c:pt>
                <c:pt idx="2288">
                  <c:v>1124.774064</c:v>
                </c:pt>
                <c:pt idx="2289">
                  <c:v>1524.618288</c:v>
                </c:pt>
                <c:pt idx="2290">
                  <c:v>1770.103152</c:v>
                </c:pt>
                <c:pt idx="2291">
                  <c:v>1924.1532</c:v>
                </c:pt>
                <c:pt idx="2292">
                  <c:v>1805.657616</c:v>
                </c:pt>
                <c:pt idx="2293">
                  <c:v>1717.668432</c:v>
                </c:pt>
                <c:pt idx="2294">
                  <c:v>1513.121184</c:v>
                </c:pt>
                <c:pt idx="2295">
                  <c:v>702.810864</c:v>
                </c:pt>
                <c:pt idx="2296">
                  <c:v>640.692936</c:v>
                </c:pt>
                <c:pt idx="2297">
                  <c:v>162.713142</c:v>
                </c:pt>
                <c:pt idx="2298">
                  <c:v>34.889064768</c:v>
                </c:pt>
                <c:pt idx="2299">
                  <c:v>0.0</c:v>
                </c:pt>
                <c:pt idx="2300">
                  <c:v>0.0</c:v>
                </c:pt>
                <c:pt idx="2301">
                  <c:v>0.0</c:v>
                </c:pt>
                <c:pt idx="2302">
                  <c:v>0.0</c:v>
                </c:pt>
                <c:pt idx="2303">
                  <c:v>0.0</c:v>
                </c:pt>
                <c:pt idx="2304">
                  <c:v>0.0</c:v>
                </c:pt>
                <c:pt idx="2305">
                  <c:v>0.0</c:v>
                </c:pt>
                <c:pt idx="2306">
                  <c:v>0.0</c:v>
                </c:pt>
                <c:pt idx="2307">
                  <c:v>0.0</c:v>
                </c:pt>
                <c:pt idx="2308">
                  <c:v>0.0</c:v>
                </c:pt>
                <c:pt idx="2309">
                  <c:v>17.749516536</c:v>
                </c:pt>
                <c:pt idx="2310">
                  <c:v>104.797332</c:v>
                </c:pt>
                <c:pt idx="2311">
                  <c:v>587.201868</c:v>
                </c:pt>
                <c:pt idx="2312">
                  <c:v>1110.462768</c:v>
                </c:pt>
                <c:pt idx="2313">
                  <c:v>1535.537808</c:v>
                </c:pt>
                <c:pt idx="2314">
                  <c:v>1836.080352</c:v>
                </c:pt>
                <c:pt idx="2315">
                  <c:v>1796.113728</c:v>
                </c:pt>
                <c:pt idx="2316">
                  <c:v>1653.53544</c:v>
                </c:pt>
                <c:pt idx="2317">
                  <c:v>1701.804672</c:v>
                </c:pt>
                <c:pt idx="2318">
                  <c:v>1382.135472</c:v>
                </c:pt>
                <c:pt idx="2319">
                  <c:v>777.5339040000001</c:v>
                </c:pt>
                <c:pt idx="2320">
                  <c:v>648.381744</c:v>
                </c:pt>
                <c:pt idx="2321">
                  <c:v>174.917952</c:v>
                </c:pt>
                <c:pt idx="2322">
                  <c:v>28.349664768</c:v>
                </c:pt>
                <c:pt idx="2323">
                  <c:v>0.0</c:v>
                </c:pt>
                <c:pt idx="2324">
                  <c:v>0.0</c:v>
                </c:pt>
                <c:pt idx="2325">
                  <c:v>0.0</c:v>
                </c:pt>
                <c:pt idx="2326">
                  <c:v>0.0</c:v>
                </c:pt>
                <c:pt idx="2327">
                  <c:v>0.0</c:v>
                </c:pt>
                <c:pt idx="2328">
                  <c:v>0.0</c:v>
                </c:pt>
                <c:pt idx="2329">
                  <c:v>0.0</c:v>
                </c:pt>
                <c:pt idx="2330">
                  <c:v>0.0</c:v>
                </c:pt>
                <c:pt idx="2331">
                  <c:v>0.0</c:v>
                </c:pt>
                <c:pt idx="2332">
                  <c:v>0.0</c:v>
                </c:pt>
                <c:pt idx="2333">
                  <c:v>15.115908384</c:v>
                </c:pt>
                <c:pt idx="2334">
                  <c:v>132.376608</c:v>
                </c:pt>
                <c:pt idx="2335">
                  <c:v>374.256216</c:v>
                </c:pt>
                <c:pt idx="2336">
                  <c:v>795.4680959999999</c:v>
                </c:pt>
                <c:pt idx="2337">
                  <c:v>1461.895344</c:v>
                </c:pt>
                <c:pt idx="2338">
                  <c:v>1604.086992</c:v>
                </c:pt>
                <c:pt idx="2339">
                  <c:v>1681.403184</c:v>
                </c:pt>
                <c:pt idx="2340">
                  <c:v>1106.837712</c:v>
                </c:pt>
                <c:pt idx="2341">
                  <c:v>541.88334</c:v>
                </c:pt>
                <c:pt idx="2342">
                  <c:v>731.805192</c:v>
                </c:pt>
                <c:pt idx="2343">
                  <c:v>579.406752</c:v>
                </c:pt>
                <c:pt idx="2344">
                  <c:v>423.7920359999999</c:v>
                </c:pt>
                <c:pt idx="2345">
                  <c:v>162.447282</c:v>
                </c:pt>
                <c:pt idx="2346">
                  <c:v>28.888706232</c:v>
                </c:pt>
                <c:pt idx="2347">
                  <c:v>0.0</c:v>
                </c:pt>
                <c:pt idx="2348">
                  <c:v>0.0</c:v>
                </c:pt>
                <c:pt idx="2349">
                  <c:v>0.0</c:v>
                </c:pt>
                <c:pt idx="2350">
                  <c:v>0.0</c:v>
                </c:pt>
                <c:pt idx="2351">
                  <c:v>0.0</c:v>
                </c:pt>
                <c:pt idx="2352">
                  <c:v>0.0</c:v>
                </c:pt>
                <c:pt idx="2353">
                  <c:v>0.0</c:v>
                </c:pt>
                <c:pt idx="2354">
                  <c:v>0.0</c:v>
                </c:pt>
                <c:pt idx="2355">
                  <c:v>0.0</c:v>
                </c:pt>
                <c:pt idx="2356">
                  <c:v>0.0</c:v>
                </c:pt>
                <c:pt idx="2357">
                  <c:v>22.23504</c:v>
                </c:pt>
                <c:pt idx="2358">
                  <c:v>105.860871</c:v>
                </c:pt>
                <c:pt idx="2359">
                  <c:v>593.56548</c:v>
                </c:pt>
                <c:pt idx="2360">
                  <c:v>1104.032808</c:v>
                </c:pt>
                <c:pt idx="2361">
                  <c:v>1411.762896</c:v>
                </c:pt>
                <c:pt idx="2362">
                  <c:v>1635.067152</c:v>
                </c:pt>
                <c:pt idx="2363">
                  <c:v>1771.145568</c:v>
                </c:pt>
                <c:pt idx="2364">
                  <c:v>1551.367728</c:v>
                </c:pt>
                <c:pt idx="2365">
                  <c:v>1607.182992</c:v>
                </c:pt>
                <c:pt idx="2366">
                  <c:v>1367.796528</c:v>
                </c:pt>
                <c:pt idx="2367">
                  <c:v>937.288368</c:v>
                </c:pt>
                <c:pt idx="2368">
                  <c:v>405.26262</c:v>
                </c:pt>
                <c:pt idx="2369">
                  <c:v>116.597394</c:v>
                </c:pt>
                <c:pt idx="2370">
                  <c:v>29.907315</c:v>
                </c:pt>
                <c:pt idx="2371">
                  <c:v>0.0</c:v>
                </c:pt>
                <c:pt idx="2372">
                  <c:v>0.0</c:v>
                </c:pt>
                <c:pt idx="2373">
                  <c:v>0.0</c:v>
                </c:pt>
                <c:pt idx="2374">
                  <c:v>0.0</c:v>
                </c:pt>
                <c:pt idx="2375">
                  <c:v>0.0</c:v>
                </c:pt>
                <c:pt idx="2376">
                  <c:v>0.0</c:v>
                </c:pt>
                <c:pt idx="2377">
                  <c:v>0.0</c:v>
                </c:pt>
                <c:pt idx="2378">
                  <c:v>0.0</c:v>
                </c:pt>
                <c:pt idx="2379">
                  <c:v>0.0</c:v>
                </c:pt>
                <c:pt idx="2380">
                  <c:v>0.0</c:v>
                </c:pt>
                <c:pt idx="2381">
                  <c:v>20.915178768</c:v>
                </c:pt>
                <c:pt idx="2382">
                  <c:v>135.662355</c:v>
                </c:pt>
                <c:pt idx="2383">
                  <c:v>393.1893</c:v>
                </c:pt>
                <c:pt idx="2384">
                  <c:v>897.5609280000001</c:v>
                </c:pt>
                <c:pt idx="2385">
                  <c:v>885.6473760000001</c:v>
                </c:pt>
                <c:pt idx="2386">
                  <c:v>1183.600728</c:v>
                </c:pt>
                <c:pt idx="2387">
                  <c:v>1400.47488</c:v>
                </c:pt>
                <c:pt idx="2388">
                  <c:v>1976.032368</c:v>
                </c:pt>
                <c:pt idx="2389">
                  <c:v>1751.18616</c:v>
                </c:pt>
                <c:pt idx="2390">
                  <c:v>1541.452896</c:v>
                </c:pt>
                <c:pt idx="2391">
                  <c:v>1084.103712</c:v>
                </c:pt>
                <c:pt idx="2392">
                  <c:v>509.7503879999999</c:v>
                </c:pt>
                <c:pt idx="2393">
                  <c:v>145.176597</c:v>
                </c:pt>
                <c:pt idx="2394">
                  <c:v>33.797839536</c:v>
                </c:pt>
                <c:pt idx="2395">
                  <c:v>0.0</c:v>
                </c:pt>
                <c:pt idx="2396">
                  <c:v>0.0</c:v>
                </c:pt>
                <c:pt idx="2397">
                  <c:v>0.0</c:v>
                </c:pt>
                <c:pt idx="2398">
                  <c:v>0.0</c:v>
                </c:pt>
                <c:pt idx="2399">
                  <c:v>0.0</c:v>
                </c:pt>
                <c:pt idx="2400">
                  <c:v>0.0</c:v>
                </c:pt>
                <c:pt idx="2401">
                  <c:v>0.0</c:v>
                </c:pt>
                <c:pt idx="2402">
                  <c:v>0.0</c:v>
                </c:pt>
                <c:pt idx="2403">
                  <c:v>0.0</c:v>
                </c:pt>
                <c:pt idx="2404">
                  <c:v>0.0</c:v>
                </c:pt>
                <c:pt idx="2405">
                  <c:v>16.545425616</c:v>
                </c:pt>
                <c:pt idx="2406">
                  <c:v>116.089092</c:v>
                </c:pt>
                <c:pt idx="2407">
                  <c:v>520.878528</c:v>
                </c:pt>
                <c:pt idx="2408">
                  <c:v>977.993712</c:v>
                </c:pt>
                <c:pt idx="2409">
                  <c:v>1271.366064</c:v>
                </c:pt>
                <c:pt idx="2410">
                  <c:v>1445.785056</c:v>
                </c:pt>
                <c:pt idx="2411">
                  <c:v>1592.818128</c:v>
                </c:pt>
                <c:pt idx="2412">
                  <c:v>1911.179088</c:v>
                </c:pt>
                <c:pt idx="2413">
                  <c:v>1393.147584</c:v>
                </c:pt>
                <c:pt idx="2414">
                  <c:v>1141.127496</c:v>
                </c:pt>
                <c:pt idx="2415">
                  <c:v>784.7876880000001</c:v>
                </c:pt>
                <c:pt idx="2416">
                  <c:v>347.169456</c:v>
                </c:pt>
                <c:pt idx="2417">
                  <c:v>123.921621</c:v>
                </c:pt>
                <c:pt idx="2418">
                  <c:v>26.701161768</c:v>
                </c:pt>
                <c:pt idx="2419">
                  <c:v>0.0</c:v>
                </c:pt>
                <c:pt idx="2420">
                  <c:v>0.0</c:v>
                </c:pt>
                <c:pt idx="2421">
                  <c:v>0.0</c:v>
                </c:pt>
                <c:pt idx="2422">
                  <c:v>0.0</c:v>
                </c:pt>
                <c:pt idx="2423">
                  <c:v>0.0</c:v>
                </c:pt>
                <c:pt idx="2424">
                  <c:v>0.0</c:v>
                </c:pt>
                <c:pt idx="2425">
                  <c:v>0.0</c:v>
                </c:pt>
                <c:pt idx="2426">
                  <c:v>0.0</c:v>
                </c:pt>
                <c:pt idx="2427">
                  <c:v>0.0</c:v>
                </c:pt>
                <c:pt idx="2428">
                  <c:v>0.0</c:v>
                </c:pt>
                <c:pt idx="2429">
                  <c:v>26.588945232</c:v>
                </c:pt>
                <c:pt idx="2430">
                  <c:v>112.93119</c:v>
                </c:pt>
                <c:pt idx="2431">
                  <c:v>605.2605120000001</c:v>
                </c:pt>
                <c:pt idx="2432">
                  <c:v>1130.7528</c:v>
                </c:pt>
                <c:pt idx="2433">
                  <c:v>1525.748112</c:v>
                </c:pt>
                <c:pt idx="2434">
                  <c:v>1697.689872</c:v>
                </c:pt>
                <c:pt idx="2435">
                  <c:v>1853.292384</c:v>
                </c:pt>
                <c:pt idx="2436">
                  <c:v>1519.290288</c:v>
                </c:pt>
                <c:pt idx="2437">
                  <c:v>1596.450528</c:v>
                </c:pt>
                <c:pt idx="2438">
                  <c:v>1091.136096</c:v>
                </c:pt>
                <c:pt idx="2439">
                  <c:v>674.4275279999999</c:v>
                </c:pt>
                <c:pt idx="2440">
                  <c:v>475.5078</c:v>
                </c:pt>
                <c:pt idx="2441">
                  <c:v>177.467616</c:v>
                </c:pt>
                <c:pt idx="2442">
                  <c:v>38.622024</c:v>
                </c:pt>
                <c:pt idx="2443">
                  <c:v>0.0</c:v>
                </c:pt>
                <c:pt idx="2444">
                  <c:v>0.0</c:v>
                </c:pt>
                <c:pt idx="2445">
                  <c:v>0.0</c:v>
                </c:pt>
                <c:pt idx="2446">
                  <c:v>0.0</c:v>
                </c:pt>
                <c:pt idx="2447">
                  <c:v>0.0</c:v>
                </c:pt>
                <c:pt idx="2448">
                  <c:v>0.0</c:v>
                </c:pt>
                <c:pt idx="2449">
                  <c:v>0.0</c:v>
                </c:pt>
                <c:pt idx="2450">
                  <c:v>0.0</c:v>
                </c:pt>
                <c:pt idx="2451">
                  <c:v>0.0</c:v>
                </c:pt>
                <c:pt idx="2452">
                  <c:v>0.0</c:v>
                </c:pt>
                <c:pt idx="2453">
                  <c:v>27.319502232</c:v>
                </c:pt>
                <c:pt idx="2454">
                  <c:v>113.316705</c:v>
                </c:pt>
                <c:pt idx="2455">
                  <c:v>245.871684</c:v>
                </c:pt>
                <c:pt idx="2456">
                  <c:v>621.695088</c:v>
                </c:pt>
                <c:pt idx="2457">
                  <c:v>1337.113152</c:v>
                </c:pt>
                <c:pt idx="2458">
                  <c:v>1281.922992</c:v>
                </c:pt>
                <c:pt idx="2459">
                  <c:v>2145.07728</c:v>
                </c:pt>
                <c:pt idx="2460">
                  <c:v>1724.708304</c:v>
                </c:pt>
                <c:pt idx="2461">
                  <c:v>1493.301744</c:v>
                </c:pt>
                <c:pt idx="2462">
                  <c:v>1061.344296</c:v>
                </c:pt>
                <c:pt idx="2463">
                  <c:v>780.268392</c:v>
                </c:pt>
                <c:pt idx="2464">
                  <c:v>349.49808</c:v>
                </c:pt>
                <c:pt idx="2465">
                  <c:v>181.09773</c:v>
                </c:pt>
                <c:pt idx="2466">
                  <c:v>34.209393768</c:v>
                </c:pt>
                <c:pt idx="2467">
                  <c:v>0.0</c:v>
                </c:pt>
                <c:pt idx="2468">
                  <c:v>0.0</c:v>
                </c:pt>
                <c:pt idx="2469">
                  <c:v>0.0</c:v>
                </c:pt>
                <c:pt idx="2470">
                  <c:v>0.0</c:v>
                </c:pt>
                <c:pt idx="2471">
                  <c:v>0.0</c:v>
                </c:pt>
                <c:pt idx="2472">
                  <c:v>0.0</c:v>
                </c:pt>
                <c:pt idx="2473">
                  <c:v>0.0</c:v>
                </c:pt>
                <c:pt idx="2474">
                  <c:v>0.0</c:v>
                </c:pt>
                <c:pt idx="2475">
                  <c:v>0.0</c:v>
                </c:pt>
                <c:pt idx="2476">
                  <c:v>0.0</c:v>
                </c:pt>
                <c:pt idx="2477">
                  <c:v>39.164692536</c:v>
                </c:pt>
                <c:pt idx="2478">
                  <c:v>111.996234</c:v>
                </c:pt>
                <c:pt idx="2479">
                  <c:v>595.0199160000001</c:v>
                </c:pt>
                <c:pt idx="2480">
                  <c:v>1010.3868</c:v>
                </c:pt>
                <c:pt idx="2481">
                  <c:v>1326.557952</c:v>
                </c:pt>
                <c:pt idx="2482">
                  <c:v>1549.391184</c:v>
                </c:pt>
                <c:pt idx="2483">
                  <c:v>1702.6884</c:v>
                </c:pt>
                <c:pt idx="2484">
                  <c:v>1873.2888</c:v>
                </c:pt>
                <c:pt idx="2485">
                  <c:v>1659.444048</c:v>
                </c:pt>
                <c:pt idx="2486">
                  <c:v>1442.806992</c:v>
                </c:pt>
                <c:pt idx="2487">
                  <c:v>1137.897936</c:v>
                </c:pt>
                <c:pt idx="2488">
                  <c:v>626.007456</c:v>
                </c:pt>
                <c:pt idx="2489">
                  <c:v>147.531069</c:v>
                </c:pt>
                <c:pt idx="2490">
                  <c:v>43.851676536</c:v>
                </c:pt>
                <c:pt idx="2491">
                  <c:v>0.0</c:v>
                </c:pt>
                <c:pt idx="2492">
                  <c:v>0.0</c:v>
                </c:pt>
                <c:pt idx="2493">
                  <c:v>0.0</c:v>
                </c:pt>
                <c:pt idx="2494">
                  <c:v>0.0</c:v>
                </c:pt>
                <c:pt idx="2495">
                  <c:v>0.0</c:v>
                </c:pt>
                <c:pt idx="2496">
                  <c:v>0.0</c:v>
                </c:pt>
                <c:pt idx="2497">
                  <c:v>0.0</c:v>
                </c:pt>
                <c:pt idx="2498">
                  <c:v>0.0</c:v>
                </c:pt>
                <c:pt idx="2499">
                  <c:v>0.0</c:v>
                </c:pt>
                <c:pt idx="2500">
                  <c:v>0.0</c:v>
                </c:pt>
                <c:pt idx="2501">
                  <c:v>40.495212</c:v>
                </c:pt>
                <c:pt idx="2502">
                  <c:v>110.705058</c:v>
                </c:pt>
                <c:pt idx="2503">
                  <c:v>612.423072</c:v>
                </c:pt>
                <c:pt idx="2504">
                  <c:v>1130.25708</c:v>
                </c:pt>
                <c:pt idx="2505">
                  <c:v>1505.08728</c:v>
                </c:pt>
                <c:pt idx="2506">
                  <c:v>1758.969216</c:v>
                </c:pt>
                <c:pt idx="2507">
                  <c:v>1876.216032</c:v>
                </c:pt>
                <c:pt idx="2508">
                  <c:v>1866.564288</c:v>
                </c:pt>
                <c:pt idx="2509">
                  <c:v>1733.776416</c:v>
                </c:pt>
                <c:pt idx="2510">
                  <c:v>1500.77304</c:v>
                </c:pt>
                <c:pt idx="2511">
                  <c:v>1129.772376</c:v>
                </c:pt>
                <c:pt idx="2512">
                  <c:v>637.9704</c:v>
                </c:pt>
                <c:pt idx="2513">
                  <c:v>145.839609</c:v>
                </c:pt>
                <c:pt idx="2514">
                  <c:v>50.130324</c:v>
                </c:pt>
                <c:pt idx="2515">
                  <c:v>0.0</c:v>
                </c:pt>
                <c:pt idx="2516">
                  <c:v>0.0</c:v>
                </c:pt>
                <c:pt idx="2517">
                  <c:v>0.0</c:v>
                </c:pt>
                <c:pt idx="2518">
                  <c:v>0.0</c:v>
                </c:pt>
                <c:pt idx="2519">
                  <c:v>0.0</c:v>
                </c:pt>
                <c:pt idx="2520">
                  <c:v>0.0</c:v>
                </c:pt>
                <c:pt idx="2521">
                  <c:v>0.0</c:v>
                </c:pt>
                <c:pt idx="2522">
                  <c:v>0.0</c:v>
                </c:pt>
                <c:pt idx="2523">
                  <c:v>0.0</c:v>
                </c:pt>
                <c:pt idx="2524">
                  <c:v>0.0</c:v>
                </c:pt>
                <c:pt idx="2525">
                  <c:v>40.620478536</c:v>
                </c:pt>
                <c:pt idx="2526">
                  <c:v>122.21604</c:v>
                </c:pt>
                <c:pt idx="2527">
                  <c:v>612.0331200000001</c:v>
                </c:pt>
                <c:pt idx="2528">
                  <c:v>1122.272568</c:v>
                </c:pt>
                <c:pt idx="2529">
                  <c:v>1403.340048</c:v>
                </c:pt>
                <c:pt idx="2530">
                  <c:v>1739.338128</c:v>
                </c:pt>
                <c:pt idx="2531">
                  <c:v>1741.630032</c:v>
                </c:pt>
                <c:pt idx="2532">
                  <c:v>1753.82064</c:v>
                </c:pt>
                <c:pt idx="2533">
                  <c:v>1601.930592</c:v>
                </c:pt>
                <c:pt idx="2534">
                  <c:v>1345.540032</c:v>
                </c:pt>
                <c:pt idx="2535">
                  <c:v>876.7213200000001</c:v>
                </c:pt>
                <c:pt idx="2536">
                  <c:v>385.77672</c:v>
                </c:pt>
                <c:pt idx="2537">
                  <c:v>182.143602</c:v>
                </c:pt>
                <c:pt idx="2538">
                  <c:v>41.916969</c:v>
                </c:pt>
                <c:pt idx="2539">
                  <c:v>0.0</c:v>
                </c:pt>
                <c:pt idx="2540">
                  <c:v>0.0</c:v>
                </c:pt>
                <c:pt idx="2541">
                  <c:v>0.0</c:v>
                </c:pt>
                <c:pt idx="2542">
                  <c:v>0.0</c:v>
                </c:pt>
                <c:pt idx="2543">
                  <c:v>0.0</c:v>
                </c:pt>
                <c:pt idx="2544">
                  <c:v>0.0</c:v>
                </c:pt>
                <c:pt idx="2545">
                  <c:v>0.0</c:v>
                </c:pt>
                <c:pt idx="2546">
                  <c:v>0.0</c:v>
                </c:pt>
                <c:pt idx="2547">
                  <c:v>0.0</c:v>
                </c:pt>
                <c:pt idx="2548">
                  <c:v>0.0</c:v>
                </c:pt>
                <c:pt idx="2549">
                  <c:v>44.51625900000001</c:v>
                </c:pt>
                <c:pt idx="2550">
                  <c:v>128.710512</c:v>
                </c:pt>
                <c:pt idx="2551">
                  <c:v>582.6202920000001</c:v>
                </c:pt>
                <c:pt idx="2552">
                  <c:v>991.745928</c:v>
                </c:pt>
                <c:pt idx="2553">
                  <c:v>1228.892832</c:v>
                </c:pt>
                <c:pt idx="2554">
                  <c:v>1517.3172</c:v>
                </c:pt>
                <c:pt idx="2555">
                  <c:v>1713.739248</c:v>
                </c:pt>
                <c:pt idx="2556">
                  <c:v>1524.071808</c:v>
                </c:pt>
                <c:pt idx="2557">
                  <c:v>1455.71256</c:v>
                </c:pt>
                <c:pt idx="2558">
                  <c:v>1122.152256</c:v>
                </c:pt>
                <c:pt idx="2559">
                  <c:v>597.138372</c:v>
                </c:pt>
                <c:pt idx="2560">
                  <c:v>302.722776</c:v>
                </c:pt>
                <c:pt idx="2561">
                  <c:v>152.501202</c:v>
                </c:pt>
                <c:pt idx="2562">
                  <c:v>34.465027536</c:v>
                </c:pt>
                <c:pt idx="2563">
                  <c:v>0.0</c:v>
                </c:pt>
                <c:pt idx="2564">
                  <c:v>0.0</c:v>
                </c:pt>
                <c:pt idx="2565">
                  <c:v>0.0</c:v>
                </c:pt>
                <c:pt idx="2566">
                  <c:v>0.0</c:v>
                </c:pt>
                <c:pt idx="2567">
                  <c:v>0.0</c:v>
                </c:pt>
                <c:pt idx="2568">
                  <c:v>0.0</c:v>
                </c:pt>
                <c:pt idx="2569">
                  <c:v>0.0</c:v>
                </c:pt>
                <c:pt idx="2570">
                  <c:v>0.0</c:v>
                </c:pt>
                <c:pt idx="2571">
                  <c:v>0.0</c:v>
                </c:pt>
                <c:pt idx="2572">
                  <c:v>0.0</c:v>
                </c:pt>
                <c:pt idx="2573">
                  <c:v>52.54005600000001</c:v>
                </c:pt>
                <c:pt idx="2574">
                  <c:v>134.461746</c:v>
                </c:pt>
                <c:pt idx="2575">
                  <c:v>566.58672</c:v>
                </c:pt>
                <c:pt idx="2576">
                  <c:v>1158.612696</c:v>
                </c:pt>
                <c:pt idx="2577">
                  <c:v>1022.925024</c:v>
                </c:pt>
                <c:pt idx="2578">
                  <c:v>1298.529792</c:v>
                </c:pt>
                <c:pt idx="2579">
                  <c:v>1530.686592</c:v>
                </c:pt>
                <c:pt idx="2580">
                  <c:v>1243.308384</c:v>
                </c:pt>
                <c:pt idx="2581">
                  <c:v>1839.702528</c:v>
                </c:pt>
                <c:pt idx="2582">
                  <c:v>1248.897168</c:v>
                </c:pt>
                <c:pt idx="2583">
                  <c:v>688.406472</c:v>
                </c:pt>
                <c:pt idx="2584">
                  <c:v>506.979324</c:v>
                </c:pt>
                <c:pt idx="2585">
                  <c:v>174.312108</c:v>
                </c:pt>
                <c:pt idx="2586">
                  <c:v>44.839494</c:v>
                </c:pt>
                <c:pt idx="2587">
                  <c:v>0.0</c:v>
                </c:pt>
                <c:pt idx="2588">
                  <c:v>0.0</c:v>
                </c:pt>
                <c:pt idx="2589">
                  <c:v>0.0</c:v>
                </c:pt>
                <c:pt idx="2590">
                  <c:v>0.0</c:v>
                </c:pt>
                <c:pt idx="2591">
                  <c:v>0.0</c:v>
                </c:pt>
                <c:pt idx="2592">
                  <c:v>0.0</c:v>
                </c:pt>
                <c:pt idx="2593">
                  <c:v>0.0</c:v>
                </c:pt>
                <c:pt idx="2594">
                  <c:v>0.0</c:v>
                </c:pt>
                <c:pt idx="2595">
                  <c:v>0.0</c:v>
                </c:pt>
                <c:pt idx="2596">
                  <c:v>0.0</c:v>
                </c:pt>
                <c:pt idx="2597">
                  <c:v>27.913119768</c:v>
                </c:pt>
                <c:pt idx="2598">
                  <c:v>160.484724</c:v>
                </c:pt>
                <c:pt idx="2599">
                  <c:v>581.435424</c:v>
                </c:pt>
                <c:pt idx="2600">
                  <c:v>1112.815512</c:v>
                </c:pt>
                <c:pt idx="2601">
                  <c:v>1522.212192</c:v>
                </c:pt>
                <c:pt idx="2602">
                  <c:v>1900.505232</c:v>
                </c:pt>
                <c:pt idx="2603">
                  <c:v>1947.688704</c:v>
                </c:pt>
                <c:pt idx="2604">
                  <c:v>1903.756464</c:v>
                </c:pt>
                <c:pt idx="2605">
                  <c:v>1724.229504</c:v>
                </c:pt>
                <c:pt idx="2606">
                  <c:v>1336.544496</c:v>
                </c:pt>
                <c:pt idx="2607">
                  <c:v>907.6639680000001</c:v>
                </c:pt>
                <c:pt idx="2608">
                  <c:v>494.21322</c:v>
                </c:pt>
                <c:pt idx="2609">
                  <c:v>122.432472</c:v>
                </c:pt>
                <c:pt idx="2610">
                  <c:v>45.476041536</c:v>
                </c:pt>
                <c:pt idx="2611">
                  <c:v>0.0</c:v>
                </c:pt>
                <c:pt idx="2612">
                  <c:v>0.0</c:v>
                </c:pt>
                <c:pt idx="2613">
                  <c:v>0.0</c:v>
                </c:pt>
                <c:pt idx="2614">
                  <c:v>0.0</c:v>
                </c:pt>
                <c:pt idx="2615">
                  <c:v>0.0</c:v>
                </c:pt>
                <c:pt idx="2616">
                  <c:v>0.0</c:v>
                </c:pt>
                <c:pt idx="2617">
                  <c:v>0.0</c:v>
                </c:pt>
                <c:pt idx="2618">
                  <c:v>0.0</c:v>
                </c:pt>
                <c:pt idx="2619">
                  <c:v>0.0</c:v>
                </c:pt>
                <c:pt idx="2620">
                  <c:v>0.0</c:v>
                </c:pt>
                <c:pt idx="2621">
                  <c:v>39.385759536</c:v>
                </c:pt>
                <c:pt idx="2622">
                  <c:v>127.845864</c:v>
                </c:pt>
                <c:pt idx="2623">
                  <c:v>490.604472</c:v>
                </c:pt>
                <c:pt idx="2624">
                  <c:v>456.457284</c:v>
                </c:pt>
                <c:pt idx="2625">
                  <c:v>787.860864</c:v>
                </c:pt>
                <c:pt idx="2626">
                  <c:v>1528.895952</c:v>
                </c:pt>
                <c:pt idx="2627">
                  <c:v>1325.536416</c:v>
                </c:pt>
                <c:pt idx="2628">
                  <c:v>1465.222032</c:v>
                </c:pt>
                <c:pt idx="2629">
                  <c:v>911.911032</c:v>
                </c:pt>
                <c:pt idx="2630">
                  <c:v>1137.359808</c:v>
                </c:pt>
                <c:pt idx="2631">
                  <c:v>835.04664</c:v>
                </c:pt>
                <c:pt idx="2632">
                  <c:v>637.8222960000001</c:v>
                </c:pt>
                <c:pt idx="2633">
                  <c:v>151.082604</c:v>
                </c:pt>
                <c:pt idx="2634">
                  <c:v>50.186551536</c:v>
                </c:pt>
                <c:pt idx="2635">
                  <c:v>0.0</c:v>
                </c:pt>
                <c:pt idx="2636">
                  <c:v>0.0</c:v>
                </c:pt>
                <c:pt idx="2637">
                  <c:v>0.0</c:v>
                </c:pt>
                <c:pt idx="2638">
                  <c:v>0.0</c:v>
                </c:pt>
                <c:pt idx="2639">
                  <c:v>0.0</c:v>
                </c:pt>
                <c:pt idx="2640">
                  <c:v>0.0</c:v>
                </c:pt>
                <c:pt idx="2641">
                  <c:v>0.0</c:v>
                </c:pt>
                <c:pt idx="2642">
                  <c:v>0.0</c:v>
                </c:pt>
                <c:pt idx="2643">
                  <c:v>0.0</c:v>
                </c:pt>
                <c:pt idx="2644">
                  <c:v>0.0</c:v>
                </c:pt>
                <c:pt idx="2645">
                  <c:v>51.001051536</c:v>
                </c:pt>
                <c:pt idx="2646">
                  <c:v>129.348387</c:v>
                </c:pt>
                <c:pt idx="2647">
                  <c:v>609.86772</c:v>
                </c:pt>
                <c:pt idx="2648">
                  <c:v>1131.098472</c:v>
                </c:pt>
                <c:pt idx="2649">
                  <c:v>1519.91784</c:v>
                </c:pt>
                <c:pt idx="2650">
                  <c:v>1752.144048</c:v>
                </c:pt>
                <c:pt idx="2651">
                  <c:v>1913.570784</c:v>
                </c:pt>
                <c:pt idx="2652">
                  <c:v>1810.733184</c:v>
                </c:pt>
                <c:pt idx="2653">
                  <c:v>977.9724000000001</c:v>
                </c:pt>
                <c:pt idx="2654">
                  <c:v>968.1009119999999</c:v>
                </c:pt>
                <c:pt idx="2655">
                  <c:v>684.629064</c:v>
                </c:pt>
                <c:pt idx="2656">
                  <c:v>374.383368</c:v>
                </c:pt>
                <c:pt idx="2657">
                  <c:v>172.359288</c:v>
                </c:pt>
                <c:pt idx="2658">
                  <c:v>46.248768</c:v>
                </c:pt>
                <c:pt idx="2659">
                  <c:v>0.0</c:v>
                </c:pt>
                <c:pt idx="2660">
                  <c:v>0.0</c:v>
                </c:pt>
                <c:pt idx="2661">
                  <c:v>0.0</c:v>
                </c:pt>
                <c:pt idx="2662">
                  <c:v>0.0</c:v>
                </c:pt>
                <c:pt idx="2663">
                  <c:v>0.0</c:v>
                </c:pt>
                <c:pt idx="2664">
                  <c:v>0.0</c:v>
                </c:pt>
                <c:pt idx="2665">
                  <c:v>0.0</c:v>
                </c:pt>
                <c:pt idx="2666">
                  <c:v>0.0</c:v>
                </c:pt>
                <c:pt idx="2667">
                  <c:v>0.0</c:v>
                </c:pt>
                <c:pt idx="2668">
                  <c:v>0.0</c:v>
                </c:pt>
                <c:pt idx="2669">
                  <c:v>48.46275</c:v>
                </c:pt>
                <c:pt idx="2670">
                  <c:v>162.576864</c:v>
                </c:pt>
                <c:pt idx="2671">
                  <c:v>677.0325600000001</c:v>
                </c:pt>
                <c:pt idx="2672">
                  <c:v>766.4304959999999</c:v>
                </c:pt>
                <c:pt idx="2673">
                  <c:v>1013.873184</c:v>
                </c:pt>
                <c:pt idx="2674">
                  <c:v>862.573608</c:v>
                </c:pt>
                <c:pt idx="2675">
                  <c:v>923.340312</c:v>
                </c:pt>
                <c:pt idx="2676">
                  <c:v>1581.458112</c:v>
                </c:pt>
                <c:pt idx="2677">
                  <c:v>1209.161808</c:v>
                </c:pt>
                <c:pt idx="2678">
                  <c:v>977.3019360000001</c:v>
                </c:pt>
                <c:pt idx="2679">
                  <c:v>823.879584</c:v>
                </c:pt>
                <c:pt idx="2680">
                  <c:v>487.8722519999999</c:v>
                </c:pt>
                <c:pt idx="2681">
                  <c:v>201.903642</c:v>
                </c:pt>
                <c:pt idx="2682">
                  <c:v>51.541101</c:v>
                </c:pt>
                <c:pt idx="2683">
                  <c:v>0.0</c:v>
                </c:pt>
                <c:pt idx="2684">
                  <c:v>0.0</c:v>
                </c:pt>
                <c:pt idx="2685">
                  <c:v>0.0</c:v>
                </c:pt>
                <c:pt idx="2686">
                  <c:v>0.0</c:v>
                </c:pt>
                <c:pt idx="2687">
                  <c:v>0.0</c:v>
                </c:pt>
                <c:pt idx="2688">
                  <c:v>0.0</c:v>
                </c:pt>
                <c:pt idx="2689">
                  <c:v>0.0</c:v>
                </c:pt>
                <c:pt idx="2690">
                  <c:v>0.0</c:v>
                </c:pt>
                <c:pt idx="2691">
                  <c:v>0.0</c:v>
                </c:pt>
                <c:pt idx="2692">
                  <c:v>0.0</c:v>
                </c:pt>
                <c:pt idx="2693">
                  <c:v>69.471103536</c:v>
                </c:pt>
                <c:pt idx="2694">
                  <c:v>123.209091</c:v>
                </c:pt>
                <c:pt idx="2695">
                  <c:v>610.5645359999999</c:v>
                </c:pt>
                <c:pt idx="2696">
                  <c:v>1026.320256</c:v>
                </c:pt>
                <c:pt idx="2697">
                  <c:v>1460.827872</c:v>
                </c:pt>
                <c:pt idx="2698">
                  <c:v>1703.745648</c:v>
                </c:pt>
                <c:pt idx="2699">
                  <c:v>1242.734832</c:v>
                </c:pt>
                <c:pt idx="2700">
                  <c:v>1735.57872</c:v>
                </c:pt>
                <c:pt idx="2701">
                  <c:v>1292.122512</c:v>
                </c:pt>
                <c:pt idx="2702">
                  <c:v>840.2662799999999</c:v>
                </c:pt>
                <c:pt idx="2703">
                  <c:v>616.6434239999999</c:v>
                </c:pt>
                <c:pt idx="2704">
                  <c:v>463.330872</c:v>
                </c:pt>
                <c:pt idx="2705">
                  <c:v>182.002248</c:v>
                </c:pt>
                <c:pt idx="2706">
                  <c:v>44.06040900000001</c:v>
                </c:pt>
                <c:pt idx="2707">
                  <c:v>0.0</c:v>
                </c:pt>
                <c:pt idx="2708">
                  <c:v>0.0</c:v>
                </c:pt>
                <c:pt idx="2709">
                  <c:v>0.0</c:v>
                </c:pt>
                <c:pt idx="2710">
                  <c:v>0.0</c:v>
                </c:pt>
                <c:pt idx="2711">
                  <c:v>0.0</c:v>
                </c:pt>
                <c:pt idx="2712">
                  <c:v>0.0</c:v>
                </c:pt>
                <c:pt idx="2713">
                  <c:v>0.0</c:v>
                </c:pt>
                <c:pt idx="2714">
                  <c:v>0.0</c:v>
                </c:pt>
                <c:pt idx="2715">
                  <c:v>0.0</c:v>
                </c:pt>
                <c:pt idx="2716">
                  <c:v>0.0</c:v>
                </c:pt>
                <c:pt idx="2717">
                  <c:v>79.41051</c:v>
                </c:pt>
                <c:pt idx="2718">
                  <c:v>121.615146</c:v>
                </c:pt>
                <c:pt idx="2719">
                  <c:v>596.16846</c:v>
                </c:pt>
                <c:pt idx="2720">
                  <c:v>1078.8156</c:v>
                </c:pt>
                <c:pt idx="2721">
                  <c:v>1434.854016</c:v>
                </c:pt>
                <c:pt idx="2722">
                  <c:v>1676.013984</c:v>
                </c:pt>
                <c:pt idx="2723">
                  <c:v>1820.276784</c:v>
                </c:pt>
                <c:pt idx="2724">
                  <c:v>1710.37152</c:v>
                </c:pt>
                <c:pt idx="2725">
                  <c:v>1644.307056</c:v>
                </c:pt>
                <c:pt idx="2726">
                  <c:v>1407.06432</c:v>
                </c:pt>
                <c:pt idx="2727">
                  <c:v>1172.927448</c:v>
                </c:pt>
                <c:pt idx="2728">
                  <c:v>585.7678080000001</c:v>
                </c:pt>
                <c:pt idx="2729">
                  <c:v>148.23207</c:v>
                </c:pt>
                <c:pt idx="2730">
                  <c:v>78.69632399999998</c:v>
                </c:pt>
                <c:pt idx="2731">
                  <c:v>0.0</c:v>
                </c:pt>
                <c:pt idx="2732">
                  <c:v>0.0</c:v>
                </c:pt>
                <c:pt idx="2733">
                  <c:v>0.0</c:v>
                </c:pt>
                <c:pt idx="2734">
                  <c:v>0.0</c:v>
                </c:pt>
                <c:pt idx="2735">
                  <c:v>0.0</c:v>
                </c:pt>
                <c:pt idx="2736">
                  <c:v>0.0</c:v>
                </c:pt>
                <c:pt idx="2737">
                  <c:v>0.0</c:v>
                </c:pt>
                <c:pt idx="2738">
                  <c:v>0.0</c:v>
                </c:pt>
                <c:pt idx="2739">
                  <c:v>0.0</c:v>
                </c:pt>
                <c:pt idx="2740">
                  <c:v>0.0</c:v>
                </c:pt>
                <c:pt idx="2741">
                  <c:v>71.06808153599999</c:v>
                </c:pt>
                <c:pt idx="2742">
                  <c:v>128.532852</c:v>
                </c:pt>
                <c:pt idx="2743">
                  <c:v>592.548552</c:v>
                </c:pt>
                <c:pt idx="2744">
                  <c:v>1071.90612</c:v>
                </c:pt>
                <c:pt idx="2745">
                  <c:v>1432.141632</c:v>
                </c:pt>
                <c:pt idx="2746">
                  <c:v>1658.262096</c:v>
                </c:pt>
                <c:pt idx="2747">
                  <c:v>1704.872448</c:v>
                </c:pt>
                <c:pt idx="2748">
                  <c:v>1697.230656</c:v>
                </c:pt>
                <c:pt idx="2749">
                  <c:v>1559.903616</c:v>
                </c:pt>
                <c:pt idx="2750">
                  <c:v>1362.098448</c:v>
                </c:pt>
                <c:pt idx="2751">
                  <c:v>988.7232240000001</c:v>
                </c:pt>
                <c:pt idx="2752">
                  <c:v>498.62448</c:v>
                </c:pt>
                <c:pt idx="2753">
                  <c:v>133.460946</c:v>
                </c:pt>
                <c:pt idx="2754">
                  <c:v>63.352737</c:v>
                </c:pt>
                <c:pt idx="2755">
                  <c:v>0.0</c:v>
                </c:pt>
                <c:pt idx="2756">
                  <c:v>0.0</c:v>
                </c:pt>
                <c:pt idx="2757">
                  <c:v>0.0</c:v>
                </c:pt>
                <c:pt idx="2758">
                  <c:v>0.0</c:v>
                </c:pt>
                <c:pt idx="2759">
                  <c:v>0.0</c:v>
                </c:pt>
                <c:pt idx="2760">
                  <c:v>0.0</c:v>
                </c:pt>
                <c:pt idx="2761">
                  <c:v>0.0</c:v>
                </c:pt>
                <c:pt idx="2762">
                  <c:v>0.0</c:v>
                </c:pt>
                <c:pt idx="2763">
                  <c:v>0.0</c:v>
                </c:pt>
                <c:pt idx="2764">
                  <c:v>0.0</c:v>
                </c:pt>
                <c:pt idx="2765">
                  <c:v>85.28125499999998</c:v>
                </c:pt>
                <c:pt idx="2766">
                  <c:v>119.714328</c:v>
                </c:pt>
                <c:pt idx="2767">
                  <c:v>600.8812559999999</c:v>
                </c:pt>
                <c:pt idx="2768">
                  <c:v>1101.290688</c:v>
                </c:pt>
                <c:pt idx="2769">
                  <c:v>1410.744816</c:v>
                </c:pt>
                <c:pt idx="2770">
                  <c:v>1650.274128</c:v>
                </c:pt>
                <c:pt idx="2771">
                  <c:v>1784.610576</c:v>
                </c:pt>
                <c:pt idx="2772">
                  <c:v>1812.002688</c:v>
                </c:pt>
                <c:pt idx="2773">
                  <c:v>1654.845264</c:v>
                </c:pt>
                <c:pt idx="2774">
                  <c:v>1405.966176</c:v>
                </c:pt>
                <c:pt idx="2775">
                  <c:v>1032.758568</c:v>
                </c:pt>
                <c:pt idx="2776">
                  <c:v>614.3845679999999</c:v>
                </c:pt>
                <c:pt idx="2777">
                  <c:v>135.546723</c:v>
                </c:pt>
                <c:pt idx="2778">
                  <c:v>80.012826</c:v>
                </c:pt>
                <c:pt idx="2779">
                  <c:v>0.0</c:v>
                </c:pt>
                <c:pt idx="2780">
                  <c:v>0.0</c:v>
                </c:pt>
                <c:pt idx="2781">
                  <c:v>0.0</c:v>
                </c:pt>
                <c:pt idx="2782">
                  <c:v>0.0</c:v>
                </c:pt>
                <c:pt idx="2783">
                  <c:v>0.0</c:v>
                </c:pt>
                <c:pt idx="2784">
                  <c:v>0.0</c:v>
                </c:pt>
                <c:pt idx="2785">
                  <c:v>0.0</c:v>
                </c:pt>
                <c:pt idx="2786">
                  <c:v>0.0</c:v>
                </c:pt>
                <c:pt idx="2787">
                  <c:v>0.0</c:v>
                </c:pt>
                <c:pt idx="2788">
                  <c:v>0.0</c:v>
                </c:pt>
                <c:pt idx="2789">
                  <c:v>61.32033</c:v>
                </c:pt>
                <c:pt idx="2790">
                  <c:v>143.355636</c:v>
                </c:pt>
                <c:pt idx="2791">
                  <c:v>604.745928</c:v>
                </c:pt>
                <c:pt idx="2792">
                  <c:v>1112.74524</c:v>
                </c:pt>
                <c:pt idx="2793">
                  <c:v>1243.463328</c:v>
                </c:pt>
                <c:pt idx="2794">
                  <c:v>1747.23048</c:v>
                </c:pt>
                <c:pt idx="2795">
                  <c:v>1788.260112</c:v>
                </c:pt>
                <c:pt idx="2796">
                  <c:v>1848.964896</c:v>
                </c:pt>
                <c:pt idx="2797">
                  <c:v>1647.853488</c:v>
                </c:pt>
                <c:pt idx="2798">
                  <c:v>1459.442736</c:v>
                </c:pt>
                <c:pt idx="2799">
                  <c:v>1084.744296</c:v>
                </c:pt>
                <c:pt idx="2800">
                  <c:v>603.450792</c:v>
                </c:pt>
                <c:pt idx="2801">
                  <c:v>148.245057</c:v>
                </c:pt>
                <c:pt idx="2802">
                  <c:v>56.649064536</c:v>
                </c:pt>
                <c:pt idx="2803">
                  <c:v>0.0</c:v>
                </c:pt>
                <c:pt idx="2804">
                  <c:v>0.0</c:v>
                </c:pt>
                <c:pt idx="2805">
                  <c:v>0.0</c:v>
                </c:pt>
                <c:pt idx="2806">
                  <c:v>0.0</c:v>
                </c:pt>
                <c:pt idx="2807">
                  <c:v>0.0</c:v>
                </c:pt>
                <c:pt idx="2808">
                  <c:v>0.0</c:v>
                </c:pt>
                <c:pt idx="2809">
                  <c:v>0.0</c:v>
                </c:pt>
                <c:pt idx="2810">
                  <c:v>0.0</c:v>
                </c:pt>
                <c:pt idx="2811">
                  <c:v>0.0</c:v>
                </c:pt>
                <c:pt idx="2812">
                  <c:v>0.0</c:v>
                </c:pt>
                <c:pt idx="2813">
                  <c:v>103.334634</c:v>
                </c:pt>
                <c:pt idx="2814">
                  <c:v>127.266687</c:v>
                </c:pt>
                <c:pt idx="2815">
                  <c:v>616.150656</c:v>
                </c:pt>
                <c:pt idx="2816">
                  <c:v>1056.06036</c:v>
                </c:pt>
                <c:pt idx="2817">
                  <c:v>1381.508208</c:v>
                </c:pt>
                <c:pt idx="2818">
                  <c:v>1746.873792</c:v>
                </c:pt>
                <c:pt idx="2819">
                  <c:v>1947.276288</c:v>
                </c:pt>
                <c:pt idx="2820">
                  <c:v>1659.375792</c:v>
                </c:pt>
                <c:pt idx="2821">
                  <c:v>1295.565408</c:v>
                </c:pt>
                <c:pt idx="2822">
                  <c:v>1526.6916</c:v>
                </c:pt>
                <c:pt idx="2823">
                  <c:v>963.677592</c:v>
                </c:pt>
                <c:pt idx="2824">
                  <c:v>497.054736</c:v>
                </c:pt>
                <c:pt idx="2825">
                  <c:v>157.76856</c:v>
                </c:pt>
                <c:pt idx="2826">
                  <c:v>93.780909</c:v>
                </c:pt>
                <c:pt idx="2827">
                  <c:v>0.0</c:v>
                </c:pt>
                <c:pt idx="2828">
                  <c:v>0.0</c:v>
                </c:pt>
                <c:pt idx="2829">
                  <c:v>0.0</c:v>
                </c:pt>
                <c:pt idx="2830">
                  <c:v>0.0</c:v>
                </c:pt>
                <c:pt idx="2831">
                  <c:v>0.0</c:v>
                </c:pt>
                <c:pt idx="2832">
                  <c:v>0.0</c:v>
                </c:pt>
                <c:pt idx="2833">
                  <c:v>0.0</c:v>
                </c:pt>
                <c:pt idx="2834">
                  <c:v>0.0</c:v>
                </c:pt>
                <c:pt idx="2835">
                  <c:v>0.0</c:v>
                </c:pt>
                <c:pt idx="2836">
                  <c:v>0.0</c:v>
                </c:pt>
                <c:pt idx="2837">
                  <c:v>74.40977253599999</c:v>
                </c:pt>
                <c:pt idx="2838">
                  <c:v>130.03434</c:v>
                </c:pt>
                <c:pt idx="2839">
                  <c:v>502.442496</c:v>
                </c:pt>
                <c:pt idx="2840">
                  <c:v>1082.570616</c:v>
                </c:pt>
                <c:pt idx="2841">
                  <c:v>1380.181968</c:v>
                </c:pt>
                <c:pt idx="2842">
                  <c:v>1632.736656</c:v>
                </c:pt>
                <c:pt idx="2843">
                  <c:v>1729.718352</c:v>
                </c:pt>
                <c:pt idx="2844">
                  <c:v>1779.028416</c:v>
                </c:pt>
                <c:pt idx="2845">
                  <c:v>1491.723648</c:v>
                </c:pt>
                <c:pt idx="2846">
                  <c:v>1368.361152</c:v>
                </c:pt>
                <c:pt idx="2847">
                  <c:v>954.01044</c:v>
                </c:pt>
                <c:pt idx="2848">
                  <c:v>592.353756</c:v>
                </c:pt>
                <c:pt idx="2849">
                  <c:v>128.062449</c:v>
                </c:pt>
                <c:pt idx="2850">
                  <c:v>77.801166</c:v>
                </c:pt>
                <c:pt idx="2851">
                  <c:v>0.0</c:v>
                </c:pt>
                <c:pt idx="2852">
                  <c:v>0.0</c:v>
                </c:pt>
                <c:pt idx="2853">
                  <c:v>0.0</c:v>
                </c:pt>
                <c:pt idx="2854">
                  <c:v>0.0</c:v>
                </c:pt>
                <c:pt idx="2855">
                  <c:v>0.0</c:v>
                </c:pt>
                <c:pt idx="2856">
                  <c:v>0.0</c:v>
                </c:pt>
                <c:pt idx="2857">
                  <c:v>0.0</c:v>
                </c:pt>
                <c:pt idx="2858">
                  <c:v>0.0</c:v>
                </c:pt>
                <c:pt idx="2859">
                  <c:v>0.0</c:v>
                </c:pt>
                <c:pt idx="2860">
                  <c:v>0.0</c:v>
                </c:pt>
                <c:pt idx="2861">
                  <c:v>106.100685</c:v>
                </c:pt>
                <c:pt idx="2862">
                  <c:v>118.455498</c:v>
                </c:pt>
                <c:pt idx="2863">
                  <c:v>600.842952</c:v>
                </c:pt>
                <c:pt idx="2864">
                  <c:v>1091.057544</c:v>
                </c:pt>
                <c:pt idx="2865">
                  <c:v>1366.369488</c:v>
                </c:pt>
                <c:pt idx="2866">
                  <c:v>1556.51472</c:v>
                </c:pt>
                <c:pt idx="2867">
                  <c:v>1682.420688</c:v>
                </c:pt>
                <c:pt idx="2868">
                  <c:v>1325.51784</c:v>
                </c:pt>
                <c:pt idx="2869">
                  <c:v>1814.396832</c:v>
                </c:pt>
                <c:pt idx="2870">
                  <c:v>1417.902912</c:v>
                </c:pt>
                <c:pt idx="2871">
                  <c:v>977.51088</c:v>
                </c:pt>
                <c:pt idx="2872">
                  <c:v>520.265772</c:v>
                </c:pt>
                <c:pt idx="2873">
                  <c:v>187.176654</c:v>
                </c:pt>
                <c:pt idx="2874">
                  <c:v>65.09542053600001</c:v>
                </c:pt>
                <c:pt idx="2875">
                  <c:v>0.0</c:v>
                </c:pt>
                <c:pt idx="2876">
                  <c:v>0.0</c:v>
                </c:pt>
                <c:pt idx="2877">
                  <c:v>0.0</c:v>
                </c:pt>
                <c:pt idx="2878">
                  <c:v>0.0</c:v>
                </c:pt>
                <c:pt idx="2879">
                  <c:v>0.0</c:v>
                </c:pt>
                <c:pt idx="2880">
                  <c:v>0.0</c:v>
                </c:pt>
                <c:pt idx="2881">
                  <c:v>0.0</c:v>
                </c:pt>
                <c:pt idx="2882">
                  <c:v>0.0</c:v>
                </c:pt>
                <c:pt idx="2883">
                  <c:v>0.0</c:v>
                </c:pt>
                <c:pt idx="2884">
                  <c:v>0.0</c:v>
                </c:pt>
                <c:pt idx="2885">
                  <c:v>120.415833</c:v>
                </c:pt>
                <c:pt idx="2886">
                  <c:v>121.057488</c:v>
                </c:pt>
                <c:pt idx="2887">
                  <c:v>608.159376</c:v>
                </c:pt>
                <c:pt idx="2888">
                  <c:v>1080.447624</c:v>
                </c:pt>
                <c:pt idx="2889">
                  <c:v>1428.892128</c:v>
                </c:pt>
                <c:pt idx="2890">
                  <c:v>1677.487536</c:v>
                </c:pt>
                <c:pt idx="2891">
                  <c:v>1839.448944</c:v>
                </c:pt>
                <c:pt idx="2892">
                  <c:v>1604.913696</c:v>
                </c:pt>
                <c:pt idx="2893">
                  <c:v>1570.54968</c:v>
                </c:pt>
                <c:pt idx="2894">
                  <c:v>1219.00032</c:v>
                </c:pt>
                <c:pt idx="2895">
                  <c:v>1060.823304</c:v>
                </c:pt>
                <c:pt idx="2896">
                  <c:v>521.797284</c:v>
                </c:pt>
                <c:pt idx="2897">
                  <c:v>164.940444</c:v>
                </c:pt>
                <c:pt idx="2898">
                  <c:v>73.519353</c:v>
                </c:pt>
                <c:pt idx="2899">
                  <c:v>0.0</c:v>
                </c:pt>
                <c:pt idx="2900">
                  <c:v>0.0</c:v>
                </c:pt>
                <c:pt idx="2901">
                  <c:v>0.0</c:v>
                </c:pt>
                <c:pt idx="2902">
                  <c:v>0.0</c:v>
                </c:pt>
                <c:pt idx="2903">
                  <c:v>0.0</c:v>
                </c:pt>
                <c:pt idx="2904">
                  <c:v>0.0</c:v>
                </c:pt>
                <c:pt idx="2905">
                  <c:v>0.0</c:v>
                </c:pt>
                <c:pt idx="2906">
                  <c:v>0.0</c:v>
                </c:pt>
                <c:pt idx="2907">
                  <c:v>0.0</c:v>
                </c:pt>
                <c:pt idx="2908">
                  <c:v>0.0</c:v>
                </c:pt>
                <c:pt idx="2909">
                  <c:v>74.517885</c:v>
                </c:pt>
                <c:pt idx="2910">
                  <c:v>152.832186</c:v>
                </c:pt>
                <c:pt idx="2911">
                  <c:v>437.786172</c:v>
                </c:pt>
                <c:pt idx="2912">
                  <c:v>749.874888</c:v>
                </c:pt>
                <c:pt idx="2913">
                  <c:v>816.968376</c:v>
                </c:pt>
                <c:pt idx="2914">
                  <c:v>1424.108592</c:v>
                </c:pt>
                <c:pt idx="2915">
                  <c:v>1292.243328</c:v>
                </c:pt>
                <c:pt idx="2916">
                  <c:v>1006.861752</c:v>
                </c:pt>
                <c:pt idx="2917">
                  <c:v>1216.71072</c:v>
                </c:pt>
                <c:pt idx="2918">
                  <c:v>691.074792</c:v>
                </c:pt>
                <c:pt idx="2919">
                  <c:v>724.598208</c:v>
                </c:pt>
                <c:pt idx="2920">
                  <c:v>431.169444</c:v>
                </c:pt>
                <c:pt idx="2921">
                  <c:v>189.233154</c:v>
                </c:pt>
                <c:pt idx="2922">
                  <c:v>62.860509</c:v>
                </c:pt>
                <c:pt idx="2923">
                  <c:v>0.0</c:v>
                </c:pt>
                <c:pt idx="2924">
                  <c:v>0.0</c:v>
                </c:pt>
                <c:pt idx="2925">
                  <c:v>0.0</c:v>
                </c:pt>
                <c:pt idx="2926">
                  <c:v>0.0</c:v>
                </c:pt>
                <c:pt idx="2927">
                  <c:v>0.0</c:v>
                </c:pt>
                <c:pt idx="2928">
                  <c:v>0.0</c:v>
                </c:pt>
                <c:pt idx="2929">
                  <c:v>0.0</c:v>
                </c:pt>
                <c:pt idx="2930">
                  <c:v>0.0</c:v>
                </c:pt>
                <c:pt idx="2931">
                  <c:v>0.0</c:v>
                </c:pt>
                <c:pt idx="2932">
                  <c:v>0.0</c:v>
                </c:pt>
                <c:pt idx="2933">
                  <c:v>74.60156700000001</c:v>
                </c:pt>
                <c:pt idx="2934">
                  <c:v>154.640214</c:v>
                </c:pt>
                <c:pt idx="2935">
                  <c:v>542.151936</c:v>
                </c:pt>
                <c:pt idx="2936">
                  <c:v>1047.368808</c:v>
                </c:pt>
                <c:pt idx="2937">
                  <c:v>1388.48328</c:v>
                </c:pt>
                <c:pt idx="2938">
                  <c:v>1568.60712</c:v>
                </c:pt>
                <c:pt idx="2939">
                  <c:v>1633.324464</c:v>
                </c:pt>
                <c:pt idx="2940">
                  <c:v>876.323592</c:v>
                </c:pt>
                <c:pt idx="2941">
                  <c:v>1198.998936</c:v>
                </c:pt>
                <c:pt idx="2942">
                  <c:v>739.5588</c:v>
                </c:pt>
                <c:pt idx="2943">
                  <c:v>741.0461039999999</c:v>
                </c:pt>
                <c:pt idx="2944">
                  <c:v>475.5654000000001</c:v>
                </c:pt>
                <c:pt idx="2945">
                  <c:v>192.918312</c:v>
                </c:pt>
                <c:pt idx="2946">
                  <c:v>72.285624</c:v>
                </c:pt>
                <c:pt idx="2947">
                  <c:v>0.0</c:v>
                </c:pt>
                <c:pt idx="2948">
                  <c:v>0.0</c:v>
                </c:pt>
                <c:pt idx="2949">
                  <c:v>0.0</c:v>
                </c:pt>
                <c:pt idx="2950">
                  <c:v>0.0</c:v>
                </c:pt>
                <c:pt idx="2951">
                  <c:v>0.0</c:v>
                </c:pt>
                <c:pt idx="2952">
                  <c:v>0.0</c:v>
                </c:pt>
                <c:pt idx="2953">
                  <c:v>0.0</c:v>
                </c:pt>
                <c:pt idx="2954">
                  <c:v>0.0</c:v>
                </c:pt>
                <c:pt idx="2955">
                  <c:v>0.0</c:v>
                </c:pt>
                <c:pt idx="2956">
                  <c:v>0.0</c:v>
                </c:pt>
                <c:pt idx="2957">
                  <c:v>121.220271</c:v>
                </c:pt>
                <c:pt idx="2958">
                  <c:v>114.673761</c:v>
                </c:pt>
                <c:pt idx="2959">
                  <c:v>575.642196</c:v>
                </c:pt>
                <c:pt idx="2960">
                  <c:v>1005.355224</c:v>
                </c:pt>
                <c:pt idx="2961">
                  <c:v>1129.455936</c:v>
                </c:pt>
                <c:pt idx="2962">
                  <c:v>1095.462792</c:v>
                </c:pt>
                <c:pt idx="2963">
                  <c:v>1559.027664</c:v>
                </c:pt>
                <c:pt idx="2964">
                  <c:v>1777.007232</c:v>
                </c:pt>
                <c:pt idx="2965">
                  <c:v>1461.523536</c:v>
                </c:pt>
                <c:pt idx="2966">
                  <c:v>1285.729488</c:v>
                </c:pt>
                <c:pt idx="2967">
                  <c:v>741.753144</c:v>
                </c:pt>
                <c:pt idx="2968">
                  <c:v>411.885864</c:v>
                </c:pt>
                <c:pt idx="2969">
                  <c:v>186.432426</c:v>
                </c:pt>
                <c:pt idx="2970">
                  <c:v>61.533148536</c:v>
                </c:pt>
                <c:pt idx="2971">
                  <c:v>0.0</c:v>
                </c:pt>
                <c:pt idx="2972">
                  <c:v>0.0</c:v>
                </c:pt>
                <c:pt idx="2973">
                  <c:v>0.0</c:v>
                </c:pt>
                <c:pt idx="2974">
                  <c:v>0.0</c:v>
                </c:pt>
                <c:pt idx="2975">
                  <c:v>0.0</c:v>
                </c:pt>
                <c:pt idx="2976">
                  <c:v>0.0</c:v>
                </c:pt>
                <c:pt idx="2977">
                  <c:v>0.0</c:v>
                </c:pt>
                <c:pt idx="2978">
                  <c:v>0.0</c:v>
                </c:pt>
                <c:pt idx="2979">
                  <c:v>0.0</c:v>
                </c:pt>
                <c:pt idx="2980">
                  <c:v>0.0</c:v>
                </c:pt>
                <c:pt idx="2981">
                  <c:v>140.873553</c:v>
                </c:pt>
                <c:pt idx="2982">
                  <c:v>120.276324</c:v>
                </c:pt>
                <c:pt idx="2983">
                  <c:v>604.495872</c:v>
                </c:pt>
                <c:pt idx="2984">
                  <c:v>1100.796408</c:v>
                </c:pt>
                <c:pt idx="2985">
                  <c:v>1438.94664</c:v>
                </c:pt>
                <c:pt idx="2986">
                  <c:v>1713.187728</c:v>
                </c:pt>
                <c:pt idx="2987">
                  <c:v>1826.142336</c:v>
                </c:pt>
                <c:pt idx="2988">
                  <c:v>1838.589696</c:v>
                </c:pt>
                <c:pt idx="2989">
                  <c:v>1706.86656</c:v>
                </c:pt>
                <c:pt idx="2990">
                  <c:v>1468.531008</c:v>
                </c:pt>
                <c:pt idx="2991">
                  <c:v>1082.751624</c:v>
                </c:pt>
                <c:pt idx="2992">
                  <c:v>566.107488</c:v>
                </c:pt>
                <c:pt idx="2993">
                  <c:v>161.85384</c:v>
                </c:pt>
                <c:pt idx="2994">
                  <c:v>137.072574</c:v>
                </c:pt>
                <c:pt idx="2995">
                  <c:v>0.0</c:v>
                </c:pt>
                <c:pt idx="2996">
                  <c:v>0.0</c:v>
                </c:pt>
                <c:pt idx="2997">
                  <c:v>0.0</c:v>
                </c:pt>
                <c:pt idx="2998">
                  <c:v>0.0</c:v>
                </c:pt>
                <c:pt idx="2999">
                  <c:v>0.0</c:v>
                </c:pt>
                <c:pt idx="3000">
                  <c:v>0.0</c:v>
                </c:pt>
                <c:pt idx="3001">
                  <c:v>0.0</c:v>
                </c:pt>
                <c:pt idx="3002">
                  <c:v>0.0</c:v>
                </c:pt>
                <c:pt idx="3003">
                  <c:v>0.0</c:v>
                </c:pt>
                <c:pt idx="3004">
                  <c:v>0.0</c:v>
                </c:pt>
                <c:pt idx="3005">
                  <c:v>100.906146</c:v>
                </c:pt>
                <c:pt idx="3006">
                  <c:v>170.319294</c:v>
                </c:pt>
                <c:pt idx="3007">
                  <c:v>518.8252680000001</c:v>
                </c:pt>
                <c:pt idx="3008">
                  <c:v>1002.923208</c:v>
                </c:pt>
                <c:pt idx="3009">
                  <c:v>1376.63136</c:v>
                </c:pt>
                <c:pt idx="3010">
                  <c:v>1614.524976</c:v>
                </c:pt>
                <c:pt idx="3011">
                  <c:v>1730.055024</c:v>
                </c:pt>
                <c:pt idx="3012">
                  <c:v>1299.08664</c:v>
                </c:pt>
                <c:pt idx="3013">
                  <c:v>1302.334416</c:v>
                </c:pt>
                <c:pt idx="3014">
                  <c:v>1113.360408</c:v>
                </c:pt>
                <c:pt idx="3015">
                  <c:v>956.29284</c:v>
                </c:pt>
                <c:pt idx="3016">
                  <c:v>553.397076</c:v>
                </c:pt>
                <c:pt idx="3017">
                  <c:v>151.213554</c:v>
                </c:pt>
                <c:pt idx="3018">
                  <c:v>74.593498536</c:v>
                </c:pt>
                <c:pt idx="3019">
                  <c:v>0.0</c:v>
                </c:pt>
                <c:pt idx="3020">
                  <c:v>0.0</c:v>
                </c:pt>
                <c:pt idx="3021">
                  <c:v>0.0</c:v>
                </c:pt>
                <c:pt idx="3022">
                  <c:v>0.0</c:v>
                </c:pt>
                <c:pt idx="3023">
                  <c:v>0.0</c:v>
                </c:pt>
                <c:pt idx="3024">
                  <c:v>0.0</c:v>
                </c:pt>
                <c:pt idx="3025">
                  <c:v>0.0</c:v>
                </c:pt>
                <c:pt idx="3026">
                  <c:v>0.0</c:v>
                </c:pt>
                <c:pt idx="3027">
                  <c:v>0.0</c:v>
                </c:pt>
                <c:pt idx="3028">
                  <c:v>0.0</c:v>
                </c:pt>
                <c:pt idx="3029">
                  <c:v>124.296345</c:v>
                </c:pt>
                <c:pt idx="3030">
                  <c:v>131.199093</c:v>
                </c:pt>
                <c:pt idx="3031">
                  <c:v>592.3418399999999</c:v>
                </c:pt>
                <c:pt idx="3032">
                  <c:v>1106.001432</c:v>
                </c:pt>
                <c:pt idx="3033">
                  <c:v>1370.439936</c:v>
                </c:pt>
                <c:pt idx="3034">
                  <c:v>1655.515584</c:v>
                </c:pt>
                <c:pt idx="3035">
                  <c:v>1848.308544</c:v>
                </c:pt>
                <c:pt idx="3036">
                  <c:v>1746.161568</c:v>
                </c:pt>
                <c:pt idx="3037">
                  <c:v>1496.301408</c:v>
                </c:pt>
                <c:pt idx="3038">
                  <c:v>1243.811088</c:v>
                </c:pt>
                <c:pt idx="3039">
                  <c:v>958.561056</c:v>
                </c:pt>
                <c:pt idx="3040">
                  <c:v>500.515164</c:v>
                </c:pt>
                <c:pt idx="3041">
                  <c:v>168.308568</c:v>
                </c:pt>
                <c:pt idx="3042">
                  <c:v>57.210925536</c:v>
                </c:pt>
                <c:pt idx="3043">
                  <c:v>0.0</c:v>
                </c:pt>
                <c:pt idx="3044">
                  <c:v>0.0</c:v>
                </c:pt>
                <c:pt idx="3045">
                  <c:v>0.0</c:v>
                </c:pt>
                <c:pt idx="3046">
                  <c:v>0.0</c:v>
                </c:pt>
                <c:pt idx="3047">
                  <c:v>0.0</c:v>
                </c:pt>
                <c:pt idx="3048">
                  <c:v>0.0</c:v>
                </c:pt>
                <c:pt idx="3049">
                  <c:v>0.0</c:v>
                </c:pt>
                <c:pt idx="3050">
                  <c:v>0.0</c:v>
                </c:pt>
                <c:pt idx="3051">
                  <c:v>0.0</c:v>
                </c:pt>
                <c:pt idx="3052">
                  <c:v>0.0</c:v>
                </c:pt>
                <c:pt idx="3053">
                  <c:v>123.160689</c:v>
                </c:pt>
                <c:pt idx="3054">
                  <c:v>139.344606</c:v>
                </c:pt>
                <c:pt idx="3055">
                  <c:v>657.345096</c:v>
                </c:pt>
                <c:pt idx="3056">
                  <c:v>1064.618856</c:v>
                </c:pt>
                <c:pt idx="3057">
                  <c:v>1218.81096</c:v>
                </c:pt>
                <c:pt idx="3058">
                  <c:v>724.643208</c:v>
                </c:pt>
                <c:pt idx="3059">
                  <c:v>1389.874032</c:v>
                </c:pt>
                <c:pt idx="3060">
                  <c:v>1145.714112</c:v>
                </c:pt>
                <c:pt idx="3061">
                  <c:v>645.7256640000001</c:v>
                </c:pt>
                <c:pt idx="3062">
                  <c:v>654.00012</c:v>
                </c:pt>
                <c:pt idx="3063">
                  <c:v>852.677352</c:v>
                </c:pt>
                <c:pt idx="3064">
                  <c:v>520.715844</c:v>
                </c:pt>
                <c:pt idx="3065">
                  <c:v>182.890224</c:v>
                </c:pt>
                <c:pt idx="3066">
                  <c:v>52.194123</c:v>
                </c:pt>
                <c:pt idx="3067">
                  <c:v>0.0</c:v>
                </c:pt>
                <c:pt idx="3068">
                  <c:v>0.0</c:v>
                </c:pt>
                <c:pt idx="3069">
                  <c:v>0.0</c:v>
                </c:pt>
                <c:pt idx="3070">
                  <c:v>0.0</c:v>
                </c:pt>
                <c:pt idx="3071">
                  <c:v>0.0</c:v>
                </c:pt>
                <c:pt idx="3072">
                  <c:v>0.0</c:v>
                </c:pt>
                <c:pt idx="3073">
                  <c:v>0.0</c:v>
                </c:pt>
                <c:pt idx="3074">
                  <c:v>0.0</c:v>
                </c:pt>
                <c:pt idx="3075">
                  <c:v>0.0</c:v>
                </c:pt>
                <c:pt idx="3076">
                  <c:v>0.0</c:v>
                </c:pt>
                <c:pt idx="3077">
                  <c:v>70.227306</c:v>
                </c:pt>
                <c:pt idx="3078">
                  <c:v>159.79185</c:v>
                </c:pt>
                <c:pt idx="3079">
                  <c:v>596.454156</c:v>
                </c:pt>
                <c:pt idx="3080">
                  <c:v>912.6374400000001</c:v>
                </c:pt>
                <c:pt idx="3081">
                  <c:v>926.8562160000001</c:v>
                </c:pt>
                <c:pt idx="3082">
                  <c:v>1059.159384</c:v>
                </c:pt>
                <c:pt idx="3083">
                  <c:v>1812.367296</c:v>
                </c:pt>
                <c:pt idx="3084">
                  <c:v>1595.396016</c:v>
                </c:pt>
                <c:pt idx="3085">
                  <c:v>1687.125888</c:v>
                </c:pt>
                <c:pt idx="3086">
                  <c:v>1077.42204</c:v>
                </c:pt>
                <c:pt idx="3087">
                  <c:v>652.407912</c:v>
                </c:pt>
                <c:pt idx="3088">
                  <c:v>569.5803</c:v>
                </c:pt>
                <c:pt idx="3089">
                  <c:v>191.901546</c:v>
                </c:pt>
                <c:pt idx="3090">
                  <c:v>52.528464</c:v>
                </c:pt>
                <c:pt idx="3091">
                  <c:v>0.0</c:v>
                </c:pt>
                <c:pt idx="3092">
                  <c:v>0.0</c:v>
                </c:pt>
                <c:pt idx="3093">
                  <c:v>0.0</c:v>
                </c:pt>
                <c:pt idx="3094">
                  <c:v>0.0</c:v>
                </c:pt>
                <c:pt idx="3095">
                  <c:v>0.0</c:v>
                </c:pt>
                <c:pt idx="3096">
                  <c:v>0.0</c:v>
                </c:pt>
                <c:pt idx="3097">
                  <c:v>0.0</c:v>
                </c:pt>
                <c:pt idx="3098">
                  <c:v>0.0</c:v>
                </c:pt>
                <c:pt idx="3099">
                  <c:v>0.0</c:v>
                </c:pt>
                <c:pt idx="3100">
                  <c:v>0.0</c:v>
                </c:pt>
                <c:pt idx="3101">
                  <c:v>162.100296</c:v>
                </c:pt>
                <c:pt idx="3102">
                  <c:v>124.743249</c:v>
                </c:pt>
                <c:pt idx="3103">
                  <c:v>598.683672</c:v>
                </c:pt>
                <c:pt idx="3104">
                  <c:v>1036.50516</c:v>
                </c:pt>
                <c:pt idx="3105">
                  <c:v>1346.5368</c:v>
                </c:pt>
                <c:pt idx="3106">
                  <c:v>1654.918992</c:v>
                </c:pt>
                <c:pt idx="3107">
                  <c:v>1777.515264</c:v>
                </c:pt>
                <c:pt idx="3108">
                  <c:v>1757.50776</c:v>
                </c:pt>
                <c:pt idx="3109">
                  <c:v>1699.487712</c:v>
                </c:pt>
                <c:pt idx="3110">
                  <c:v>1424.969712</c:v>
                </c:pt>
                <c:pt idx="3111">
                  <c:v>1054.90476</c:v>
                </c:pt>
                <c:pt idx="3112">
                  <c:v>578.333952</c:v>
                </c:pt>
                <c:pt idx="3113">
                  <c:v>116.536068</c:v>
                </c:pt>
                <c:pt idx="3114">
                  <c:v>156.757572</c:v>
                </c:pt>
                <c:pt idx="3115">
                  <c:v>0.0</c:v>
                </c:pt>
                <c:pt idx="3116">
                  <c:v>0.0</c:v>
                </c:pt>
                <c:pt idx="3117">
                  <c:v>0.0</c:v>
                </c:pt>
                <c:pt idx="3118">
                  <c:v>0.0</c:v>
                </c:pt>
                <c:pt idx="3119">
                  <c:v>0.0</c:v>
                </c:pt>
                <c:pt idx="3120">
                  <c:v>0.0</c:v>
                </c:pt>
                <c:pt idx="3121">
                  <c:v>0.0</c:v>
                </c:pt>
                <c:pt idx="3122">
                  <c:v>0.0</c:v>
                </c:pt>
                <c:pt idx="3123">
                  <c:v>0.0</c:v>
                </c:pt>
                <c:pt idx="3124">
                  <c:v>0.0</c:v>
                </c:pt>
                <c:pt idx="3125">
                  <c:v>168.422472</c:v>
                </c:pt>
                <c:pt idx="3126">
                  <c:v>119.387052</c:v>
                </c:pt>
                <c:pt idx="3127">
                  <c:v>583.5808080000001</c:v>
                </c:pt>
                <c:pt idx="3128">
                  <c:v>1051.38468</c:v>
                </c:pt>
                <c:pt idx="3129">
                  <c:v>1417.045248</c:v>
                </c:pt>
                <c:pt idx="3130">
                  <c:v>1638.69552</c:v>
                </c:pt>
                <c:pt idx="3131">
                  <c:v>1806.649344</c:v>
                </c:pt>
                <c:pt idx="3132">
                  <c:v>1824.474816</c:v>
                </c:pt>
                <c:pt idx="3133">
                  <c:v>1708.485984</c:v>
                </c:pt>
                <c:pt idx="3134">
                  <c:v>1451.312208</c:v>
                </c:pt>
                <c:pt idx="3135">
                  <c:v>1067.414112</c:v>
                </c:pt>
                <c:pt idx="3136">
                  <c:v>578.158344</c:v>
                </c:pt>
                <c:pt idx="3137">
                  <c:v>120.458763</c:v>
                </c:pt>
                <c:pt idx="3138">
                  <c:v>159.911766</c:v>
                </c:pt>
                <c:pt idx="3139">
                  <c:v>0.0</c:v>
                </c:pt>
                <c:pt idx="3140">
                  <c:v>0.0</c:v>
                </c:pt>
                <c:pt idx="3141">
                  <c:v>0.0</c:v>
                </c:pt>
                <c:pt idx="3142">
                  <c:v>0.0</c:v>
                </c:pt>
                <c:pt idx="3143">
                  <c:v>0.0</c:v>
                </c:pt>
                <c:pt idx="3144">
                  <c:v>0.0</c:v>
                </c:pt>
                <c:pt idx="3145">
                  <c:v>0.0</c:v>
                </c:pt>
                <c:pt idx="3146">
                  <c:v>0.0</c:v>
                </c:pt>
                <c:pt idx="3147">
                  <c:v>0.0</c:v>
                </c:pt>
                <c:pt idx="3148">
                  <c:v>0.0</c:v>
                </c:pt>
                <c:pt idx="3149">
                  <c:v>178.369272</c:v>
                </c:pt>
                <c:pt idx="3150">
                  <c:v>118.546461</c:v>
                </c:pt>
                <c:pt idx="3151">
                  <c:v>579.834828</c:v>
                </c:pt>
                <c:pt idx="3152">
                  <c:v>1045.28016</c:v>
                </c:pt>
                <c:pt idx="3153">
                  <c:v>1426.429296</c:v>
                </c:pt>
                <c:pt idx="3154">
                  <c:v>1650.468672</c:v>
                </c:pt>
                <c:pt idx="3155">
                  <c:v>1799.163504</c:v>
                </c:pt>
                <c:pt idx="3156">
                  <c:v>1824.115968</c:v>
                </c:pt>
                <c:pt idx="3157">
                  <c:v>1705.06368</c:v>
                </c:pt>
                <c:pt idx="3158">
                  <c:v>1445.806224</c:v>
                </c:pt>
                <c:pt idx="3159">
                  <c:v>1047.945672</c:v>
                </c:pt>
                <c:pt idx="3160">
                  <c:v>569.2423679999999</c:v>
                </c:pt>
                <c:pt idx="3161">
                  <c:v>118.542537</c:v>
                </c:pt>
                <c:pt idx="3162">
                  <c:v>154.495908</c:v>
                </c:pt>
                <c:pt idx="3163">
                  <c:v>0.0</c:v>
                </c:pt>
                <c:pt idx="3164">
                  <c:v>0.0</c:v>
                </c:pt>
                <c:pt idx="3165">
                  <c:v>0.0</c:v>
                </c:pt>
                <c:pt idx="3166">
                  <c:v>0.0</c:v>
                </c:pt>
                <c:pt idx="3167">
                  <c:v>0.0</c:v>
                </c:pt>
                <c:pt idx="3168">
                  <c:v>0.0</c:v>
                </c:pt>
                <c:pt idx="3169">
                  <c:v>0.0</c:v>
                </c:pt>
                <c:pt idx="3170">
                  <c:v>0.0</c:v>
                </c:pt>
                <c:pt idx="3171">
                  <c:v>0.0</c:v>
                </c:pt>
                <c:pt idx="3172">
                  <c:v>0.0</c:v>
                </c:pt>
                <c:pt idx="3173">
                  <c:v>172.747872</c:v>
                </c:pt>
                <c:pt idx="3174">
                  <c:v>123.760314</c:v>
                </c:pt>
                <c:pt idx="3175">
                  <c:v>581.999328</c:v>
                </c:pt>
                <c:pt idx="3176">
                  <c:v>1037.7234</c:v>
                </c:pt>
                <c:pt idx="3177">
                  <c:v>1394.738928</c:v>
                </c:pt>
                <c:pt idx="3178">
                  <c:v>1628.062848</c:v>
                </c:pt>
                <c:pt idx="3179">
                  <c:v>1779.976944</c:v>
                </c:pt>
                <c:pt idx="3180">
                  <c:v>1639.404864</c:v>
                </c:pt>
                <c:pt idx="3181">
                  <c:v>1417.346496</c:v>
                </c:pt>
                <c:pt idx="3182">
                  <c:v>1303.198848</c:v>
                </c:pt>
                <c:pt idx="3183">
                  <c:v>828.4134240000001</c:v>
                </c:pt>
                <c:pt idx="3184">
                  <c:v>442.3158</c:v>
                </c:pt>
                <c:pt idx="3185">
                  <c:v>143.36757</c:v>
                </c:pt>
                <c:pt idx="3186">
                  <c:v>152.987004</c:v>
                </c:pt>
                <c:pt idx="3187">
                  <c:v>0.0</c:v>
                </c:pt>
                <c:pt idx="3188">
                  <c:v>0.0</c:v>
                </c:pt>
                <c:pt idx="3189">
                  <c:v>0.0</c:v>
                </c:pt>
                <c:pt idx="3190">
                  <c:v>0.0</c:v>
                </c:pt>
                <c:pt idx="3191">
                  <c:v>0.0</c:v>
                </c:pt>
                <c:pt idx="3192">
                  <c:v>0.0</c:v>
                </c:pt>
                <c:pt idx="3193">
                  <c:v>0.0</c:v>
                </c:pt>
                <c:pt idx="3194">
                  <c:v>0.0</c:v>
                </c:pt>
                <c:pt idx="3195">
                  <c:v>0.0</c:v>
                </c:pt>
                <c:pt idx="3196">
                  <c:v>0.0</c:v>
                </c:pt>
                <c:pt idx="3197">
                  <c:v>183.552228</c:v>
                </c:pt>
                <c:pt idx="3198">
                  <c:v>132.884415</c:v>
                </c:pt>
                <c:pt idx="3199">
                  <c:v>540.683892</c:v>
                </c:pt>
                <c:pt idx="3200">
                  <c:v>1002.780072</c:v>
                </c:pt>
                <c:pt idx="3201">
                  <c:v>1332.289152</c:v>
                </c:pt>
                <c:pt idx="3202">
                  <c:v>1540.40328</c:v>
                </c:pt>
                <c:pt idx="3203">
                  <c:v>1412.726688</c:v>
                </c:pt>
                <c:pt idx="3204">
                  <c:v>1089.507888</c:v>
                </c:pt>
                <c:pt idx="3205">
                  <c:v>1469.232288</c:v>
                </c:pt>
                <c:pt idx="3206">
                  <c:v>1312.53984</c:v>
                </c:pt>
                <c:pt idx="3207">
                  <c:v>856.173384</c:v>
                </c:pt>
                <c:pt idx="3208">
                  <c:v>561.0672</c:v>
                </c:pt>
                <c:pt idx="3209">
                  <c:v>125.591715</c:v>
                </c:pt>
                <c:pt idx="3210">
                  <c:v>123.905574</c:v>
                </c:pt>
                <c:pt idx="3211">
                  <c:v>0.0</c:v>
                </c:pt>
                <c:pt idx="3212">
                  <c:v>0.0</c:v>
                </c:pt>
                <c:pt idx="3213">
                  <c:v>0.0</c:v>
                </c:pt>
                <c:pt idx="3214">
                  <c:v>0.0</c:v>
                </c:pt>
                <c:pt idx="3215">
                  <c:v>0.0</c:v>
                </c:pt>
                <c:pt idx="3216">
                  <c:v>0.0</c:v>
                </c:pt>
                <c:pt idx="3217">
                  <c:v>0.0</c:v>
                </c:pt>
                <c:pt idx="3218">
                  <c:v>0.0</c:v>
                </c:pt>
                <c:pt idx="3219">
                  <c:v>0.0</c:v>
                </c:pt>
                <c:pt idx="3220">
                  <c:v>0.0</c:v>
                </c:pt>
                <c:pt idx="3221">
                  <c:v>99.91734299999998</c:v>
                </c:pt>
                <c:pt idx="3222">
                  <c:v>201.824532</c:v>
                </c:pt>
                <c:pt idx="3223">
                  <c:v>523.825092</c:v>
                </c:pt>
                <c:pt idx="3224">
                  <c:v>896.6323440000001</c:v>
                </c:pt>
                <c:pt idx="3225">
                  <c:v>1034.646264</c:v>
                </c:pt>
                <c:pt idx="3226">
                  <c:v>769.38516</c:v>
                </c:pt>
                <c:pt idx="3227">
                  <c:v>513.3160439999999</c:v>
                </c:pt>
                <c:pt idx="3228">
                  <c:v>620.140536</c:v>
                </c:pt>
                <c:pt idx="3229">
                  <c:v>1050.303816</c:v>
                </c:pt>
                <c:pt idx="3230">
                  <c:v>787.3770959999999</c:v>
                </c:pt>
                <c:pt idx="3231">
                  <c:v>711.6314400000001</c:v>
                </c:pt>
                <c:pt idx="3232">
                  <c:v>385.74468</c:v>
                </c:pt>
                <c:pt idx="3233">
                  <c:v>206.723988</c:v>
                </c:pt>
                <c:pt idx="3234">
                  <c:v>117.672957</c:v>
                </c:pt>
                <c:pt idx="3235">
                  <c:v>0.0</c:v>
                </c:pt>
                <c:pt idx="3236">
                  <c:v>0.0</c:v>
                </c:pt>
                <c:pt idx="3237">
                  <c:v>0.0</c:v>
                </c:pt>
                <c:pt idx="3238">
                  <c:v>0.0</c:v>
                </c:pt>
                <c:pt idx="3239">
                  <c:v>0.0</c:v>
                </c:pt>
                <c:pt idx="3240">
                  <c:v>0.0</c:v>
                </c:pt>
                <c:pt idx="3241">
                  <c:v>0.0</c:v>
                </c:pt>
                <c:pt idx="3242">
                  <c:v>0.0</c:v>
                </c:pt>
                <c:pt idx="3243">
                  <c:v>0.0</c:v>
                </c:pt>
                <c:pt idx="3244">
                  <c:v>3.306907152</c:v>
                </c:pt>
                <c:pt idx="3245">
                  <c:v>148.246137</c:v>
                </c:pt>
                <c:pt idx="3246">
                  <c:v>111.158118</c:v>
                </c:pt>
                <c:pt idx="3247">
                  <c:v>571.60584</c:v>
                </c:pt>
                <c:pt idx="3248">
                  <c:v>1032.794424</c:v>
                </c:pt>
                <c:pt idx="3249">
                  <c:v>1394.915616</c:v>
                </c:pt>
                <c:pt idx="3250">
                  <c:v>1587.422448</c:v>
                </c:pt>
                <c:pt idx="3251">
                  <c:v>1654.076304</c:v>
                </c:pt>
                <c:pt idx="3252">
                  <c:v>966.708432</c:v>
                </c:pt>
                <c:pt idx="3253">
                  <c:v>864.838872</c:v>
                </c:pt>
                <c:pt idx="3254">
                  <c:v>618.4370160000001</c:v>
                </c:pt>
                <c:pt idx="3255">
                  <c:v>682.3519199999999</c:v>
                </c:pt>
                <c:pt idx="3256">
                  <c:v>374.519844</c:v>
                </c:pt>
                <c:pt idx="3257">
                  <c:v>225.68832</c:v>
                </c:pt>
                <c:pt idx="3258">
                  <c:v>43.986694536</c:v>
                </c:pt>
                <c:pt idx="3259">
                  <c:v>0.0</c:v>
                </c:pt>
                <c:pt idx="3260">
                  <c:v>0.0</c:v>
                </c:pt>
                <c:pt idx="3261">
                  <c:v>0.0</c:v>
                </c:pt>
                <c:pt idx="3262">
                  <c:v>0.0</c:v>
                </c:pt>
                <c:pt idx="3263">
                  <c:v>0.0</c:v>
                </c:pt>
                <c:pt idx="3264">
                  <c:v>0.0</c:v>
                </c:pt>
                <c:pt idx="3265">
                  <c:v>0.0</c:v>
                </c:pt>
                <c:pt idx="3266">
                  <c:v>0.0</c:v>
                </c:pt>
                <c:pt idx="3267">
                  <c:v>0.0</c:v>
                </c:pt>
                <c:pt idx="3268">
                  <c:v>5.898409848</c:v>
                </c:pt>
                <c:pt idx="3269">
                  <c:v>99.454122</c:v>
                </c:pt>
                <c:pt idx="3270">
                  <c:v>162.500256</c:v>
                </c:pt>
                <c:pt idx="3271">
                  <c:v>664.878096</c:v>
                </c:pt>
                <c:pt idx="3272">
                  <c:v>1192.639608</c:v>
                </c:pt>
                <c:pt idx="3273">
                  <c:v>1401.75072</c:v>
                </c:pt>
                <c:pt idx="3274">
                  <c:v>1777.325616</c:v>
                </c:pt>
                <c:pt idx="3275">
                  <c:v>1378.160064</c:v>
                </c:pt>
                <c:pt idx="3276">
                  <c:v>1651.230144</c:v>
                </c:pt>
                <c:pt idx="3277">
                  <c:v>1032.112656</c:v>
                </c:pt>
                <c:pt idx="3278">
                  <c:v>1111.818024</c:v>
                </c:pt>
                <c:pt idx="3279">
                  <c:v>820.432368</c:v>
                </c:pt>
                <c:pt idx="3280">
                  <c:v>525.796308</c:v>
                </c:pt>
                <c:pt idx="3281">
                  <c:v>169.866396</c:v>
                </c:pt>
                <c:pt idx="3282">
                  <c:v>156.958758</c:v>
                </c:pt>
                <c:pt idx="3283">
                  <c:v>5.575916808</c:v>
                </c:pt>
                <c:pt idx="3284">
                  <c:v>0.0</c:v>
                </c:pt>
                <c:pt idx="3285">
                  <c:v>0.0</c:v>
                </c:pt>
                <c:pt idx="3286">
                  <c:v>0.0</c:v>
                </c:pt>
                <c:pt idx="3287">
                  <c:v>0.0</c:v>
                </c:pt>
                <c:pt idx="3288">
                  <c:v>0.0</c:v>
                </c:pt>
                <c:pt idx="3289">
                  <c:v>0.0</c:v>
                </c:pt>
                <c:pt idx="3290">
                  <c:v>0.0</c:v>
                </c:pt>
                <c:pt idx="3291">
                  <c:v>0.0</c:v>
                </c:pt>
                <c:pt idx="3292">
                  <c:v>5.562046152000001</c:v>
                </c:pt>
                <c:pt idx="3293">
                  <c:v>166.636908</c:v>
                </c:pt>
                <c:pt idx="3294">
                  <c:v>125.846595</c:v>
                </c:pt>
                <c:pt idx="3295">
                  <c:v>571.970196</c:v>
                </c:pt>
                <c:pt idx="3296">
                  <c:v>988.4054880000001</c:v>
                </c:pt>
                <c:pt idx="3297">
                  <c:v>1395.45504</c:v>
                </c:pt>
                <c:pt idx="3298">
                  <c:v>1595.201328</c:v>
                </c:pt>
                <c:pt idx="3299">
                  <c:v>1721.09376</c:v>
                </c:pt>
                <c:pt idx="3300">
                  <c:v>1547.800848</c:v>
                </c:pt>
                <c:pt idx="3301">
                  <c:v>1375.938864</c:v>
                </c:pt>
                <c:pt idx="3302">
                  <c:v>1223.291952</c:v>
                </c:pt>
                <c:pt idx="3303">
                  <c:v>984.4900559999999</c:v>
                </c:pt>
                <c:pt idx="3304">
                  <c:v>537.5317680000001</c:v>
                </c:pt>
                <c:pt idx="3305">
                  <c:v>172.468782</c:v>
                </c:pt>
                <c:pt idx="3306">
                  <c:v>120.348252</c:v>
                </c:pt>
                <c:pt idx="3307">
                  <c:v>6.090245423999999</c:v>
                </c:pt>
                <c:pt idx="3308">
                  <c:v>0.0</c:v>
                </c:pt>
                <c:pt idx="3309">
                  <c:v>0.0</c:v>
                </c:pt>
                <c:pt idx="3310">
                  <c:v>0.0</c:v>
                </c:pt>
                <c:pt idx="3311">
                  <c:v>0.0</c:v>
                </c:pt>
                <c:pt idx="3312">
                  <c:v>0.0</c:v>
                </c:pt>
                <c:pt idx="3313">
                  <c:v>0.0</c:v>
                </c:pt>
                <c:pt idx="3314">
                  <c:v>0.0</c:v>
                </c:pt>
                <c:pt idx="3315">
                  <c:v>0.0</c:v>
                </c:pt>
                <c:pt idx="3316">
                  <c:v>9.568713383999998</c:v>
                </c:pt>
                <c:pt idx="3317">
                  <c:v>180.39492</c:v>
                </c:pt>
                <c:pt idx="3318">
                  <c:v>123.357744</c:v>
                </c:pt>
                <c:pt idx="3319">
                  <c:v>569.317968</c:v>
                </c:pt>
                <c:pt idx="3320">
                  <c:v>1045.614024</c:v>
                </c:pt>
                <c:pt idx="3321">
                  <c:v>1400.66496</c:v>
                </c:pt>
                <c:pt idx="3322">
                  <c:v>1626.583968</c:v>
                </c:pt>
                <c:pt idx="3323">
                  <c:v>1600.37712</c:v>
                </c:pt>
                <c:pt idx="3324">
                  <c:v>1435.321296</c:v>
                </c:pt>
                <c:pt idx="3325">
                  <c:v>1119.883032</c:v>
                </c:pt>
                <c:pt idx="3326">
                  <c:v>1181.175696</c:v>
                </c:pt>
                <c:pt idx="3327">
                  <c:v>905.049144</c:v>
                </c:pt>
                <c:pt idx="3328">
                  <c:v>518.113008</c:v>
                </c:pt>
                <c:pt idx="3329">
                  <c:v>194.288526</c:v>
                </c:pt>
                <c:pt idx="3330">
                  <c:v>106.861095</c:v>
                </c:pt>
                <c:pt idx="3331">
                  <c:v>5.360895576</c:v>
                </c:pt>
                <c:pt idx="3332">
                  <c:v>0.0</c:v>
                </c:pt>
                <c:pt idx="3333">
                  <c:v>0.0</c:v>
                </c:pt>
                <c:pt idx="3334">
                  <c:v>0.0</c:v>
                </c:pt>
                <c:pt idx="3335">
                  <c:v>0.0</c:v>
                </c:pt>
                <c:pt idx="3336">
                  <c:v>0.0</c:v>
                </c:pt>
                <c:pt idx="3337">
                  <c:v>0.0</c:v>
                </c:pt>
                <c:pt idx="3338">
                  <c:v>0.0</c:v>
                </c:pt>
                <c:pt idx="3339">
                  <c:v>0.0</c:v>
                </c:pt>
                <c:pt idx="3340">
                  <c:v>8.390347344</c:v>
                </c:pt>
                <c:pt idx="3341">
                  <c:v>162.897804</c:v>
                </c:pt>
                <c:pt idx="3342">
                  <c:v>123.057513</c:v>
                </c:pt>
                <c:pt idx="3343">
                  <c:v>548.346996</c:v>
                </c:pt>
                <c:pt idx="3344">
                  <c:v>1003.186368</c:v>
                </c:pt>
                <c:pt idx="3345">
                  <c:v>1336.46112</c:v>
                </c:pt>
                <c:pt idx="3346">
                  <c:v>1458.203904</c:v>
                </c:pt>
                <c:pt idx="3347">
                  <c:v>1607.072832</c:v>
                </c:pt>
                <c:pt idx="3348">
                  <c:v>1503.914976</c:v>
                </c:pt>
                <c:pt idx="3349">
                  <c:v>1480.559616</c:v>
                </c:pt>
                <c:pt idx="3350">
                  <c:v>1094.424192</c:v>
                </c:pt>
                <c:pt idx="3351">
                  <c:v>790.6561920000001</c:v>
                </c:pt>
                <c:pt idx="3352">
                  <c:v>477.4765679999999</c:v>
                </c:pt>
                <c:pt idx="3353">
                  <c:v>146.525238</c:v>
                </c:pt>
                <c:pt idx="3354">
                  <c:v>72.08447853600001</c:v>
                </c:pt>
                <c:pt idx="3355">
                  <c:v>3.848635944</c:v>
                </c:pt>
                <c:pt idx="3356">
                  <c:v>0.0</c:v>
                </c:pt>
                <c:pt idx="3357">
                  <c:v>0.0</c:v>
                </c:pt>
                <c:pt idx="3358">
                  <c:v>0.0</c:v>
                </c:pt>
                <c:pt idx="3359">
                  <c:v>0.0</c:v>
                </c:pt>
                <c:pt idx="3360">
                  <c:v>0.0</c:v>
                </c:pt>
                <c:pt idx="3361">
                  <c:v>0.0</c:v>
                </c:pt>
                <c:pt idx="3362">
                  <c:v>0.0</c:v>
                </c:pt>
                <c:pt idx="3363">
                  <c:v>0.0</c:v>
                </c:pt>
                <c:pt idx="3364">
                  <c:v>9.656854848</c:v>
                </c:pt>
                <c:pt idx="3365">
                  <c:v>133.016472</c:v>
                </c:pt>
                <c:pt idx="3366">
                  <c:v>172.838592</c:v>
                </c:pt>
                <c:pt idx="3367">
                  <c:v>523.1319120000001</c:v>
                </c:pt>
                <c:pt idx="3368">
                  <c:v>968.178744</c:v>
                </c:pt>
                <c:pt idx="3369">
                  <c:v>1275.544512</c:v>
                </c:pt>
                <c:pt idx="3370">
                  <c:v>1496.605104</c:v>
                </c:pt>
                <c:pt idx="3371">
                  <c:v>1727.016048</c:v>
                </c:pt>
                <c:pt idx="3372">
                  <c:v>1603.402992</c:v>
                </c:pt>
                <c:pt idx="3373">
                  <c:v>1399.059648</c:v>
                </c:pt>
                <c:pt idx="3374">
                  <c:v>478.6878599999999</c:v>
                </c:pt>
                <c:pt idx="3375">
                  <c:v>640.5978240000001</c:v>
                </c:pt>
                <c:pt idx="3376">
                  <c:v>330.399288</c:v>
                </c:pt>
                <c:pt idx="3377">
                  <c:v>158.172408</c:v>
                </c:pt>
                <c:pt idx="3378">
                  <c:v>65.302848</c:v>
                </c:pt>
                <c:pt idx="3379">
                  <c:v>3.886549848</c:v>
                </c:pt>
                <c:pt idx="3380">
                  <c:v>0.0</c:v>
                </c:pt>
                <c:pt idx="3381">
                  <c:v>0.0</c:v>
                </c:pt>
                <c:pt idx="3382">
                  <c:v>0.0</c:v>
                </c:pt>
                <c:pt idx="3383">
                  <c:v>0.0</c:v>
                </c:pt>
                <c:pt idx="3384">
                  <c:v>0.0</c:v>
                </c:pt>
                <c:pt idx="3385">
                  <c:v>0.0</c:v>
                </c:pt>
                <c:pt idx="3386">
                  <c:v>0.0</c:v>
                </c:pt>
                <c:pt idx="3387">
                  <c:v>0.0</c:v>
                </c:pt>
                <c:pt idx="3388">
                  <c:v>12.488749848</c:v>
                </c:pt>
                <c:pt idx="3389">
                  <c:v>148.205898</c:v>
                </c:pt>
                <c:pt idx="3390">
                  <c:v>177.139296</c:v>
                </c:pt>
                <c:pt idx="3391">
                  <c:v>514.843632</c:v>
                </c:pt>
                <c:pt idx="3392">
                  <c:v>934.9974720000001</c:v>
                </c:pt>
                <c:pt idx="3393">
                  <c:v>1353.291264</c:v>
                </c:pt>
                <c:pt idx="3394">
                  <c:v>1541.017296</c:v>
                </c:pt>
                <c:pt idx="3395">
                  <c:v>1535.386608</c:v>
                </c:pt>
                <c:pt idx="3396">
                  <c:v>1550.066688</c:v>
                </c:pt>
                <c:pt idx="3397">
                  <c:v>1527.772464</c:v>
                </c:pt>
                <c:pt idx="3398">
                  <c:v>1350.38952</c:v>
                </c:pt>
                <c:pt idx="3399">
                  <c:v>915.777</c:v>
                </c:pt>
                <c:pt idx="3400">
                  <c:v>539.537976</c:v>
                </c:pt>
                <c:pt idx="3401">
                  <c:v>112.465422</c:v>
                </c:pt>
                <c:pt idx="3402">
                  <c:v>162.22266</c:v>
                </c:pt>
                <c:pt idx="3403">
                  <c:v>15.504950232</c:v>
                </c:pt>
                <c:pt idx="3404">
                  <c:v>0.0</c:v>
                </c:pt>
                <c:pt idx="3405">
                  <c:v>0.0</c:v>
                </c:pt>
                <c:pt idx="3406">
                  <c:v>0.0</c:v>
                </c:pt>
                <c:pt idx="3407">
                  <c:v>0.0</c:v>
                </c:pt>
                <c:pt idx="3408">
                  <c:v>0.0</c:v>
                </c:pt>
                <c:pt idx="3409">
                  <c:v>0.0</c:v>
                </c:pt>
                <c:pt idx="3410">
                  <c:v>0.0</c:v>
                </c:pt>
                <c:pt idx="3411">
                  <c:v>0.0</c:v>
                </c:pt>
                <c:pt idx="3412">
                  <c:v>2.891065248</c:v>
                </c:pt>
                <c:pt idx="3413">
                  <c:v>45.823774536</c:v>
                </c:pt>
                <c:pt idx="3414">
                  <c:v>171.19071</c:v>
                </c:pt>
                <c:pt idx="3415">
                  <c:v>562.7747159999998</c:v>
                </c:pt>
                <c:pt idx="3416">
                  <c:v>958.1428080000001</c:v>
                </c:pt>
                <c:pt idx="3417">
                  <c:v>1279.035216</c:v>
                </c:pt>
                <c:pt idx="3418">
                  <c:v>1284.540336</c:v>
                </c:pt>
                <c:pt idx="3419">
                  <c:v>1600.872192</c:v>
                </c:pt>
                <c:pt idx="3420">
                  <c:v>1487.624112</c:v>
                </c:pt>
                <c:pt idx="3421">
                  <c:v>1504.908144</c:v>
                </c:pt>
                <c:pt idx="3422">
                  <c:v>1275.710832</c:v>
                </c:pt>
                <c:pt idx="3423">
                  <c:v>745.653744</c:v>
                </c:pt>
                <c:pt idx="3424">
                  <c:v>468.460548</c:v>
                </c:pt>
                <c:pt idx="3425">
                  <c:v>181.560888</c:v>
                </c:pt>
                <c:pt idx="3426">
                  <c:v>57.874527</c:v>
                </c:pt>
                <c:pt idx="3427">
                  <c:v>5.505252191999998</c:v>
                </c:pt>
                <c:pt idx="3428">
                  <c:v>0.0</c:v>
                </c:pt>
                <c:pt idx="3429">
                  <c:v>0.0</c:v>
                </c:pt>
                <c:pt idx="3430">
                  <c:v>0.0</c:v>
                </c:pt>
                <c:pt idx="3431">
                  <c:v>0.0</c:v>
                </c:pt>
                <c:pt idx="3432">
                  <c:v>0.0</c:v>
                </c:pt>
                <c:pt idx="3433">
                  <c:v>0.0</c:v>
                </c:pt>
                <c:pt idx="3434">
                  <c:v>0.0</c:v>
                </c:pt>
                <c:pt idx="3435">
                  <c:v>0.0</c:v>
                </c:pt>
                <c:pt idx="3436">
                  <c:v>12.102621768</c:v>
                </c:pt>
                <c:pt idx="3437">
                  <c:v>115.527897</c:v>
                </c:pt>
                <c:pt idx="3438">
                  <c:v>208.08342</c:v>
                </c:pt>
                <c:pt idx="3439">
                  <c:v>578.3265</c:v>
                </c:pt>
                <c:pt idx="3440">
                  <c:v>718.126704</c:v>
                </c:pt>
                <c:pt idx="3441">
                  <c:v>848.0698560000001</c:v>
                </c:pt>
                <c:pt idx="3442">
                  <c:v>1055.548872</c:v>
                </c:pt>
                <c:pt idx="3443">
                  <c:v>717.553944</c:v>
                </c:pt>
                <c:pt idx="3444">
                  <c:v>536.92956</c:v>
                </c:pt>
                <c:pt idx="3445">
                  <c:v>475.43454</c:v>
                </c:pt>
                <c:pt idx="3446">
                  <c:v>595.8447119999998</c:v>
                </c:pt>
                <c:pt idx="3447">
                  <c:v>419.283288</c:v>
                </c:pt>
                <c:pt idx="3448">
                  <c:v>390.218652</c:v>
                </c:pt>
                <c:pt idx="3449">
                  <c:v>171.305856</c:v>
                </c:pt>
                <c:pt idx="3450">
                  <c:v>94.858407</c:v>
                </c:pt>
                <c:pt idx="3451">
                  <c:v>15.367263768</c:v>
                </c:pt>
                <c:pt idx="3452">
                  <c:v>0.0</c:v>
                </c:pt>
                <c:pt idx="3453">
                  <c:v>0.0</c:v>
                </c:pt>
                <c:pt idx="3454">
                  <c:v>0.0</c:v>
                </c:pt>
                <c:pt idx="3455">
                  <c:v>0.0</c:v>
                </c:pt>
                <c:pt idx="3456">
                  <c:v>0.0</c:v>
                </c:pt>
                <c:pt idx="3457">
                  <c:v>0.0</c:v>
                </c:pt>
                <c:pt idx="3458">
                  <c:v>0.0</c:v>
                </c:pt>
                <c:pt idx="3459">
                  <c:v>0.0</c:v>
                </c:pt>
                <c:pt idx="3460">
                  <c:v>24.33645</c:v>
                </c:pt>
                <c:pt idx="3461">
                  <c:v>205.516584</c:v>
                </c:pt>
                <c:pt idx="3462">
                  <c:v>115.31925</c:v>
                </c:pt>
                <c:pt idx="3463">
                  <c:v>547.465392</c:v>
                </c:pt>
                <c:pt idx="3464">
                  <c:v>990.332568</c:v>
                </c:pt>
                <c:pt idx="3465">
                  <c:v>1340.852976</c:v>
                </c:pt>
                <c:pt idx="3466">
                  <c:v>1570.577328</c:v>
                </c:pt>
                <c:pt idx="3467">
                  <c:v>1683.361008</c:v>
                </c:pt>
                <c:pt idx="3468">
                  <c:v>1564.581168</c:v>
                </c:pt>
                <c:pt idx="3469">
                  <c:v>1264.099824</c:v>
                </c:pt>
                <c:pt idx="3470">
                  <c:v>1213.204032</c:v>
                </c:pt>
                <c:pt idx="3471">
                  <c:v>883.541592</c:v>
                </c:pt>
                <c:pt idx="3472">
                  <c:v>523.14858</c:v>
                </c:pt>
                <c:pt idx="3473">
                  <c:v>129.687255</c:v>
                </c:pt>
                <c:pt idx="3474">
                  <c:v>128.748933</c:v>
                </c:pt>
                <c:pt idx="3475">
                  <c:v>7.838817192</c:v>
                </c:pt>
                <c:pt idx="3476">
                  <c:v>0.0</c:v>
                </c:pt>
                <c:pt idx="3477">
                  <c:v>0.0</c:v>
                </c:pt>
                <c:pt idx="3478">
                  <c:v>0.0</c:v>
                </c:pt>
                <c:pt idx="3479">
                  <c:v>0.0</c:v>
                </c:pt>
                <c:pt idx="3480">
                  <c:v>0.0</c:v>
                </c:pt>
                <c:pt idx="3481">
                  <c:v>0.0</c:v>
                </c:pt>
                <c:pt idx="3482">
                  <c:v>0.0</c:v>
                </c:pt>
                <c:pt idx="3483">
                  <c:v>0.0</c:v>
                </c:pt>
                <c:pt idx="3484">
                  <c:v>20.47608</c:v>
                </c:pt>
                <c:pt idx="3485">
                  <c:v>195.620166</c:v>
                </c:pt>
                <c:pt idx="3486">
                  <c:v>114.268959</c:v>
                </c:pt>
                <c:pt idx="3487">
                  <c:v>544.247676</c:v>
                </c:pt>
                <c:pt idx="3488">
                  <c:v>991.423728</c:v>
                </c:pt>
                <c:pt idx="3489">
                  <c:v>1374.777216</c:v>
                </c:pt>
                <c:pt idx="3490">
                  <c:v>1612.832256</c:v>
                </c:pt>
                <c:pt idx="3491">
                  <c:v>1522.30176</c:v>
                </c:pt>
                <c:pt idx="3492">
                  <c:v>1640.972448</c:v>
                </c:pt>
                <c:pt idx="3493">
                  <c:v>1466.339184</c:v>
                </c:pt>
                <c:pt idx="3494">
                  <c:v>1255.09968</c:v>
                </c:pt>
                <c:pt idx="3495">
                  <c:v>830.593224</c:v>
                </c:pt>
                <c:pt idx="3496">
                  <c:v>501.625836</c:v>
                </c:pt>
                <c:pt idx="3497">
                  <c:v>141.942294</c:v>
                </c:pt>
                <c:pt idx="3498">
                  <c:v>122.781618</c:v>
                </c:pt>
                <c:pt idx="3499">
                  <c:v>10.064076768</c:v>
                </c:pt>
                <c:pt idx="3500">
                  <c:v>0.0</c:v>
                </c:pt>
                <c:pt idx="3501">
                  <c:v>0.0</c:v>
                </c:pt>
                <c:pt idx="3502">
                  <c:v>0.0</c:v>
                </c:pt>
                <c:pt idx="3503">
                  <c:v>0.0</c:v>
                </c:pt>
                <c:pt idx="3504">
                  <c:v>0.0</c:v>
                </c:pt>
                <c:pt idx="3505">
                  <c:v>0.0</c:v>
                </c:pt>
                <c:pt idx="3506">
                  <c:v>0.0</c:v>
                </c:pt>
                <c:pt idx="3507">
                  <c:v>0.0</c:v>
                </c:pt>
                <c:pt idx="3508">
                  <c:v>25.22484</c:v>
                </c:pt>
                <c:pt idx="3509">
                  <c:v>213.379218</c:v>
                </c:pt>
                <c:pt idx="3510">
                  <c:v>108.953424</c:v>
                </c:pt>
                <c:pt idx="3511">
                  <c:v>544.418028</c:v>
                </c:pt>
                <c:pt idx="3512">
                  <c:v>937.9046159999999</c:v>
                </c:pt>
                <c:pt idx="3513">
                  <c:v>1271.638656</c:v>
                </c:pt>
                <c:pt idx="3514">
                  <c:v>1482.250032</c:v>
                </c:pt>
                <c:pt idx="3515">
                  <c:v>1641.506544</c:v>
                </c:pt>
                <c:pt idx="3516">
                  <c:v>1128.130272</c:v>
                </c:pt>
                <c:pt idx="3517">
                  <c:v>1462.657248</c:v>
                </c:pt>
                <c:pt idx="3518">
                  <c:v>854.623656</c:v>
                </c:pt>
                <c:pt idx="3519">
                  <c:v>582.538752</c:v>
                </c:pt>
                <c:pt idx="3520">
                  <c:v>515.445768</c:v>
                </c:pt>
                <c:pt idx="3521">
                  <c:v>169.550856</c:v>
                </c:pt>
                <c:pt idx="3522">
                  <c:v>111.113181</c:v>
                </c:pt>
                <c:pt idx="3523">
                  <c:v>9.131157576</c:v>
                </c:pt>
                <c:pt idx="3524">
                  <c:v>0.0</c:v>
                </c:pt>
                <c:pt idx="3525">
                  <c:v>0.0</c:v>
                </c:pt>
                <c:pt idx="3526">
                  <c:v>0.0</c:v>
                </c:pt>
                <c:pt idx="3527">
                  <c:v>0.0</c:v>
                </c:pt>
                <c:pt idx="3528">
                  <c:v>0.0</c:v>
                </c:pt>
                <c:pt idx="3529">
                  <c:v>0.0</c:v>
                </c:pt>
                <c:pt idx="3530">
                  <c:v>0.0</c:v>
                </c:pt>
                <c:pt idx="3531">
                  <c:v>0.0</c:v>
                </c:pt>
                <c:pt idx="3532">
                  <c:v>4.046476247999999</c:v>
                </c:pt>
                <c:pt idx="3533">
                  <c:v>42.38838</c:v>
                </c:pt>
                <c:pt idx="3534">
                  <c:v>160.561962</c:v>
                </c:pt>
                <c:pt idx="3535">
                  <c:v>374.639868</c:v>
                </c:pt>
                <c:pt idx="3536">
                  <c:v>944.386632</c:v>
                </c:pt>
                <c:pt idx="3537">
                  <c:v>1218.77136</c:v>
                </c:pt>
                <c:pt idx="3538">
                  <c:v>1465.720848</c:v>
                </c:pt>
                <c:pt idx="3539">
                  <c:v>1502.721504</c:v>
                </c:pt>
                <c:pt idx="3540">
                  <c:v>1649.9736</c:v>
                </c:pt>
                <c:pt idx="3541">
                  <c:v>1518.169104</c:v>
                </c:pt>
                <c:pt idx="3542">
                  <c:v>999.702792</c:v>
                </c:pt>
                <c:pt idx="3543">
                  <c:v>697.934304</c:v>
                </c:pt>
                <c:pt idx="3544">
                  <c:v>465.1485479999999</c:v>
                </c:pt>
                <c:pt idx="3545">
                  <c:v>95.62374899999999</c:v>
                </c:pt>
                <c:pt idx="3546">
                  <c:v>42.646689</c:v>
                </c:pt>
                <c:pt idx="3547">
                  <c:v>8.631517536</c:v>
                </c:pt>
                <c:pt idx="3548">
                  <c:v>0.0</c:v>
                </c:pt>
                <c:pt idx="3549">
                  <c:v>0.0</c:v>
                </c:pt>
                <c:pt idx="3550">
                  <c:v>0.0</c:v>
                </c:pt>
                <c:pt idx="3551">
                  <c:v>0.0</c:v>
                </c:pt>
                <c:pt idx="3552">
                  <c:v>0.0</c:v>
                </c:pt>
                <c:pt idx="3553">
                  <c:v>0.0</c:v>
                </c:pt>
                <c:pt idx="3554">
                  <c:v>0.0</c:v>
                </c:pt>
                <c:pt idx="3555">
                  <c:v>0.0</c:v>
                </c:pt>
                <c:pt idx="3556">
                  <c:v>5.775347232</c:v>
                </c:pt>
                <c:pt idx="3557">
                  <c:v>83.477889</c:v>
                </c:pt>
                <c:pt idx="3558">
                  <c:v>161.813646</c:v>
                </c:pt>
                <c:pt idx="3559">
                  <c:v>353.084796</c:v>
                </c:pt>
                <c:pt idx="3560">
                  <c:v>547.538112</c:v>
                </c:pt>
                <c:pt idx="3561">
                  <c:v>550.937664</c:v>
                </c:pt>
                <c:pt idx="3562">
                  <c:v>696.577536</c:v>
                </c:pt>
                <c:pt idx="3563">
                  <c:v>667.90296</c:v>
                </c:pt>
                <c:pt idx="3564">
                  <c:v>505.34172</c:v>
                </c:pt>
                <c:pt idx="3565">
                  <c:v>396.4766040000001</c:v>
                </c:pt>
                <c:pt idx="3566">
                  <c:v>399.50118</c:v>
                </c:pt>
                <c:pt idx="3567">
                  <c:v>561.7356119999999</c:v>
                </c:pt>
                <c:pt idx="3568">
                  <c:v>415.658808</c:v>
                </c:pt>
                <c:pt idx="3569">
                  <c:v>207.680868</c:v>
                </c:pt>
                <c:pt idx="3570">
                  <c:v>129.145905</c:v>
                </c:pt>
                <c:pt idx="3571">
                  <c:v>10.902901536</c:v>
                </c:pt>
                <c:pt idx="3572">
                  <c:v>0.0</c:v>
                </c:pt>
                <c:pt idx="3573">
                  <c:v>0.0</c:v>
                </c:pt>
                <c:pt idx="3574">
                  <c:v>0.0</c:v>
                </c:pt>
                <c:pt idx="3575">
                  <c:v>0.0</c:v>
                </c:pt>
                <c:pt idx="3576">
                  <c:v>0.0</c:v>
                </c:pt>
                <c:pt idx="3577">
                  <c:v>0.0</c:v>
                </c:pt>
                <c:pt idx="3578">
                  <c:v>0.0</c:v>
                </c:pt>
                <c:pt idx="3579">
                  <c:v>0.0</c:v>
                </c:pt>
                <c:pt idx="3580">
                  <c:v>12.779344152</c:v>
                </c:pt>
                <c:pt idx="3581">
                  <c:v>112.655178</c:v>
                </c:pt>
                <c:pt idx="3582">
                  <c:v>200.169414</c:v>
                </c:pt>
                <c:pt idx="3583">
                  <c:v>466.299612</c:v>
                </c:pt>
                <c:pt idx="3584">
                  <c:v>931.144032</c:v>
                </c:pt>
                <c:pt idx="3585">
                  <c:v>448.8688799999999</c:v>
                </c:pt>
                <c:pt idx="3586">
                  <c:v>1306.618848</c:v>
                </c:pt>
                <c:pt idx="3587">
                  <c:v>1608.514848</c:v>
                </c:pt>
                <c:pt idx="3588">
                  <c:v>1364.176656</c:v>
                </c:pt>
                <c:pt idx="3589">
                  <c:v>793.572768</c:v>
                </c:pt>
                <c:pt idx="3590">
                  <c:v>1428.105744</c:v>
                </c:pt>
                <c:pt idx="3591">
                  <c:v>885.4762319999999</c:v>
                </c:pt>
                <c:pt idx="3592">
                  <c:v>510.1992</c:v>
                </c:pt>
                <c:pt idx="3593">
                  <c:v>213.061932</c:v>
                </c:pt>
                <c:pt idx="3594">
                  <c:v>164.742336</c:v>
                </c:pt>
                <c:pt idx="3595">
                  <c:v>21.848562</c:v>
                </c:pt>
                <c:pt idx="3596">
                  <c:v>0.0</c:v>
                </c:pt>
                <c:pt idx="3597">
                  <c:v>0.0</c:v>
                </c:pt>
                <c:pt idx="3598">
                  <c:v>0.0</c:v>
                </c:pt>
                <c:pt idx="3599">
                  <c:v>0.0</c:v>
                </c:pt>
                <c:pt idx="3600">
                  <c:v>0.0</c:v>
                </c:pt>
                <c:pt idx="3601">
                  <c:v>0.0</c:v>
                </c:pt>
                <c:pt idx="3602">
                  <c:v>0.0</c:v>
                </c:pt>
                <c:pt idx="3603">
                  <c:v>0.0</c:v>
                </c:pt>
                <c:pt idx="3604">
                  <c:v>10.345662</c:v>
                </c:pt>
                <c:pt idx="3605">
                  <c:v>91.981962</c:v>
                </c:pt>
                <c:pt idx="3606">
                  <c:v>218.00052</c:v>
                </c:pt>
                <c:pt idx="3607">
                  <c:v>538.746048</c:v>
                </c:pt>
                <c:pt idx="3608">
                  <c:v>932.0155920000001</c:v>
                </c:pt>
                <c:pt idx="3609">
                  <c:v>1082.711088</c:v>
                </c:pt>
                <c:pt idx="3610">
                  <c:v>1274.165856</c:v>
                </c:pt>
                <c:pt idx="3611">
                  <c:v>1409.800032</c:v>
                </c:pt>
                <c:pt idx="3612">
                  <c:v>1103.096232</c:v>
                </c:pt>
                <c:pt idx="3613">
                  <c:v>1193.570424</c:v>
                </c:pt>
                <c:pt idx="3614">
                  <c:v>765.644256</c:v>
                </c:pt>
                <c:pt idx="3615">
                  <c:v>842.2303680000001</c:v>
                </c:pt>
                <c:pt idx="3616">
                  <c:v>540.1001160000001</c:v>
                </c:pt>
                <c:pt idx="3617">
                  <c:v>230.87304</c:v>
                </c:pt>
                <c:pt idx="3618">
                  <c:v>93.64168799999998</c:v>
                </c:pt>
                <c:pt idx="3619">
                  <c:v>11.370892536</c:v>
                </c:pt>
                <c:pt idx="3620">
                  <c:v>0.0</c:v>
                </c:pt>
                <c:pt idx="3621">
                  <c:v>0.0</c:v>
                </c:pt>
                <c:pt idx="3622">
                  <c:v>0.0</c:v>
                </c:pt>
                <c:pt idx="3623">
                  <c:v>0.0</c:v>
                </c:pt>
                <c:pt idx="3624">
                  <c:v>0.0</c:v>
                </c:pt>
                <c:pt idx="3625">
                  <c:v>0.0</c:v>
                </c:pt>
                <c:pt idx="3626">
                  <c:v>0.0</c:v>
                </c:pt>
                <c:pt idx="3627">
                  <c:v>0.0</c:v>
                </c:pt>
                <c:pt idx="3628">
                  <c:v>31.481208</c:v>
                </c:pt>
                <c:pt idx="3629">
                  <c:v>214.008138</c:v>
                </c:pt>
                <c:pt idx="3630">
                  <c:v>103.365342</c:v>
                </c:pt>
                <c:pt idx="3631">
                  <c:v>522.0692280000001</c:v>
                </c:pt>
                <c:pt idx="3632">
                  <c:v>969.883848</c:v>
                </c:pt>
                <c:pt idx="3633">
                  <c:v>1300.313664</c:v>
                </c:pt>
                <c:pt idx="3634">
                  <c:v>1471.158432</c:v>
                </c:pt>
                <c:pt idx="3635">
                  <c:v>1614.661056</c:v>
                </c:pt>
                <c:pt idx="3636">
                  <c:v>1444.92696</c:v>
                </c:pt>
                <c:pt idx="3637">
                  <c:v>1507.732992</c:v>
                </c:pt>
                <c:pt idx="3638">
                  <c:v>1225.488816</c:v>
                </c:pt>
                <c:pt idx="3639">
                  <c:v>828.7433280000001</c:v>
                </c:pt>
                <c:pt idx="3640">
                  <c:v>485.03592</c:v>
                </c:pt>
                <c:pt idx="3641">
                  <c:v>165.629808</c:v>
                </c:pt>
                <c:pt idx="3642">
                  <c:v>110.686644</c:v>
                </c:pt>
                <c:pt idx="3643">
                  <c:v>22.276680768</c:v>
                </c:pt>
                <c:pt idx="3644">
                  <c:v>0.0</c:v>
                </c:pt>
                <c:pt idx="3645">
                  <c:v>0.0</c:v>
                </c:pt>
                <c:pt idx="3646">
                  <c:v>0.0</c:v>
                </c:pt>
                <c:pt idx="3647">
                  <c:v>0.0</c:v>
                </c:pt>
                <c:pt idx="3648">
                  <c:v>0.0</c:v>
                </c:pt>
                <c:pt idx="3649">
                  <c:v>0.0</c:v>
                </c:pt>
                <c:pt idx="3650">
                  <c:v>0.0</c:v>
                </c:pt>
                <c:pt idx="3651">
                  <c:v>0.0</c:v>
                </c:pt>
                <c:pt idx="3652">
                  <c:v>36.327678768</c:v>
                </c:pt>
                <c:pt idx="3653">
                  <c:v>216.007848</c:v>
                </c:pt>
                <c:pt idx="3654">
                  <c:v>98.82790199999999</c:v>
                </c:pt>
                <c:pt idx="3655">
                  <c:v>520.608708</c:v>
                </c:pt>
                <c:pt idx="3656">
                  <c:v>957.882528</c:v>
                </c:pt>
                <c:pt idx="3657">
                  <c:v>1136.75436</c:v>
                </c:pt>
                <c:pt idx="3658">
                  <c:v>1243.615248</c:v>
                </c:pt>
                <c:pt idx="3659">
                  <c:v>1113.106248</c:v>
                </c:pt>
                <c:pt idx="3660">
                  <c:v>964.4261759999999</c:v>
                </c:pt>
                <c:pt idx="3661">
                  <c:v>937.0949759999998</c:v>
                </c:pt>
                <c:pt idx="3662">
                  <c:v>1149.498144</c:v>
                </c:pt>
                <c:pt idx="3663">
                  <c:v>747.079992</c:v>
                </c:pt>
                <c:pt idx="3664">
                  <c:v>446.058216</c:v>
                </c:pt>
                <c:pt idx="3665">
                  <c:v>190.435464</c:v>
                </c:pt>
                <c:pt idx="3666">
                  <c:v>118.593396</c:v>
                </c:pt>
                <c:pt idx="3667">
                  <c:v>23.104179</c:v>
                </c:pt>
                <c:pt idx="3668">
                  <c:v>0.0</c:v>
                </c:pt>
                <c:pt idx="3669">
                  <c:v>0.0</c:v>
                </c:pt>
                <c:pt idx="3670">
                  <c:v>0.0</c:v>
                </c:pt>
                <c:pt idx="3671">
                  <c:v>0.0</c:v>
                </c:pt>
                <c:pt idx="3672">
                  <c:v>0.0</c:v>
                </c:pt>
                <c:pt idx="3673">
                  <c:v>0.0</c:v>
                </c:pt>
                <c:pt idx="3674">
                  <c:v>0.0</c:v>
                </c:pt>
                <c:pt idx="3675">
                  <c:v>0.0</c:v>
                </c:pt>
                <c:pt idx="3676">
                  <c:v>35.424425232</c:v>
                </c:pt>
                <c:pt idx="3677">
                  <c:v>108.896148</c:v>
                </c:pt>
                <c:pt idx="3678">
                  <c:v>137.038968</c:v>
                </c:pt>
                <c:pt idx="3679">
                  <c:v>503.946792</c:v>
                </c:pt>
                <c:pt idx="3680">
                  <c:v>911.2012559999999</c:v>
                </c:pt>
                <c:pt idx="3681">
                  <c:v>1111.278528</c:v>
                </c:pt>
                <c:pt idx="3682">
                  <c:v>1372.499136</c:v>
                </c:pt>
                <c:pt idx="3683">
                  <c:v>1603.68984</c:v>
                </c:pt>
                <c:pt idx="3684">
                  <c:v>1271.014704</c:v>
                </c:pt>
                <c:pt idx="3685">
                  <c:v>903.583296</c:v>
                </c:pt>
                <c:pt idx="3686">
                  <c:v>1048.042224</c:v>
                </c:pt>
                <c:pt idx="3687">
                  <c:v>648.2615760000001</c:v>
                </c:pt>
                <c:pt idx="3688">
                  <c:v>493.558812</c:v>
                </c:pt>
                <c:pt idx="3689">
                  <c:v>158.745006</c:v>
                </c:pt>
                <c:pt idx="3690">
                  <c:v>92.540457</c:v>
                </c:pt>
                <c:pt idx="3691">
                  <c:v>17.914294152</c:v>
                </c:pt>
                <c:pt idx="3692">
                  <c:v>0.0</c:v>
                </c:pt>
                <c:pt idx="3693">
                  <c:v>0.0</c:v>
                </c:pt>
                <c:pt idx="3694">
                  <c:v>0.0</c:v>
                </c:pt>
                <c:pt idx="3695">
                  <c:v>0.0</c:v>
                </c:pt>
                <c:pt idx="3696">
                  <c:v>0.0</c:v>
                </c:pt>
                <c:pt idx="3697">
                  <c:v>0.0</c:v>
                </c:pt>
                <c:pt idx="3698">
                  <c:v>0.0</c:v>
                </c:pt>
                <c:pt idx="3699">
                  <c:v>0.0</c:v>
                </c:pt>
                <c:pt idx="3700">
                  <c:v>30.18159</c:v>
                </c:pt>
                <c:pt idx="3701">
                  <c:v>215.697492</c:v>
                </c:pt>
                <c:pt idx="3702">
                  <c:v>117.539784</c:v>
                </c:pt>
                <c:pt idx="3703">
                  <c:v>523.8488160000001</c:v>
                </c:pt>
                <c:pt idx="3704">
                  <c:v>867.53952</c:v>
                </c:pt>
                <c:pt idx="3705">
                  <c:v>1216.133136</c:v>
                </c:pt>
                <c:pt idx="3706">
                  <c:v>1360.618704</c:v>
                </c:pt>
                <c:pt idx="3707">
                  <c:v>1267.435872</c:v>
                </c:pt>
                <c:pt idx="3708">
                  <c:v>1284.768864</c:v>
                </c:pt>
                <c:pt idx="3709">
                  <c:v>1070.200512</c:v>
                </c:pt>
                <c:pt idx="3710">
                  <c:v>1216.22256</c:v>
                </c:pt>
                <c:pt idx="3711">
                  <c:v>973.9599120000001</c:v>
                </c:pt>
                <c:pt idx="3712">
                  <c:v>583.3342080000001</c:v>
                </c:pt>
                <c:pt idx="3713">
                  <c:v>195.638724</c:v>
                </c:pt>
                <c:pt idx="3714">
                  <c:v>135.580383</c:v>
                </c:pt>
                <c:pt idx="3715">
                  <c:v>26.562762</c:v>
                </c:pt>
                <c:pt idx="3716">
                  <c:v>0.0</c:v>
                </c:pt>
                <c:pt idx="3717">
                  <c:v>0.0</c:v>
                </c:pt>
                <c:pt idx="3718">
                  <c:v>0.0</c:v>
                </c:pt>
                <c:pt idx="3719">
                  <c:v>0.0</c:v>
                </c:pt>
                <c:pt idx="3720">
                  <c:v>0.0</c:v>
                </c:pt>
                <c:pt idx="3721">
                  <c:v>0.0</c:v>
                </c:pt>
                <c:pt idx="3722">
                  <c:v>0.0</c:v>
                </c:pt>
                <c:pt idx="3723">
                  <c:v>0.0</c:v>
                </c:pt>
                <c:pt idx="3724">
                  <c:v>28.324658232</c:v>
                </c:pt>
                <c:pt idx="3725">
                  <c:v>210.064662</c:v>
                </c:pt>
                <c:pt idx="3726">
                  <c:v>107.756793</c:v>
                </c:pt>
                <c:pt idx="3727">
                  <c:v>519.6384</c:v>
                </c:pt>
                <c:pt idx="3728">
                  <c:v>952.6428720000001</c:v>
                </c:pt>
                <c:pt idx="3729">
                  <c:v>1293.47136</c:v>
                </c:pt>
                <c:pt idx="3730">
                  <c:v>1511.889984</c:v>
                </c:pt>
                <c:pt idx="3731">
                  <c:v>1538.185536</c:v>
                </c:pt>
                <c:pt idx="3732">
                  <c:v>1563.202512</c:v>
                </c:pt>
                <c:pt idx="3733">
                  <c:v>1509.005664</c:v>
                </c:pt>
                <c:pt idx="3734">
                  <c:v>928.8633600000001</c:v>
                </c:pt>
                <c:pt idx="3735">
                  <c:v>845.623584</c:v>
                </c:pt>
                <c:pt idx="3736">
                  <c:v>526.4726039999999</c:v>
                </c:pt>
                <c:pt idx="3737">
                  <c:v>156.180456</c:v>
                </c:pt>
                <c:pt idx="3738">
                  <c:v>153.988794</c:v>
                </c:pt>
                <c:pt idx="3739">
                  <c:v>36.081522</c:v>
                </c:pt>
                <c:pt idx="3740">
                  <c:v>0.0</c:v>
                </c:pt>
                <c:pt idx="3741">
                  <c:v>0.0</c:v>
                </c:pt>
                <c:pt idx="3742">
                  <c:v>0.0</c:v>
                </c:pt>
                <c:pt idx="3743">
                  <c:v>0.0</c:v>
                </c:pt>
                <c:pt idx="3744">
                  <c:v>0.0</c:v>
                </c:pt>
                <c:pt idx="3745">
                  <c:v>0.0</c:v>
                </c:pt>
                <c:pt idx="3746">
                  <c:v>0.0</c:v>
                </c:pt>
                <c:pt idx="3747">
                  <c:v>0.0</c:v>
                </c:pt>
                <c:pt idx="3748">
                  <c:v>39.629011536</c:v>
                </c:pt>
                <c:pt idx="3749">
                  <c:v>226.397934</c:v>
                </c:pt>
                <c:pt idx="3750">
                  <c:v>94.451427</c:v>
                </c:pt>
                <c:pt idx="3751">
                  <c:v>524.652516</c:v>
                </c:pt>
                <c:pt idx="3752">
                  <c:v>991.2536640000001</c:v>
                </c:pt>
                <c:pt idx="3753">
                  <c:v>1354.39416</c:v>
                </c:pt>
                <c:pt idx="3754">
                  <c:v>1539.72936</c:v>
                </c:pt>
                <c:pt idx="3755">
                  <c:v>1589.978592</c:v>
                </c:pt>
                <c:pt idx="3756">
                  <c:v>1655.98632</c:v>
                </c:pt>
                <c:pt idx="3757">
                  <c:v>1549.903392</c:v>
                </c:pt>
                <c:pt idx="3758">
                  <c:v>1259.522064</c:v>
                </c:pt>
                <c:pt idx="3759">
                  <c:v>979.445016</c:v>
                </c:pt>
                <c:pt idx="3760">
                  <c:v>562.839264</c:v>
                </c:pt>
                <c:pt idx="3761">
                  <c:v>138.067965</c:v>
                </c:pt>
                <c:pt idx="3762">
                  <c:v>147.330234</c:v>
                </c:pt>
                <c:pt idx="3763">
                  <c:v>28.350290232</c:v>
                </c:pt>
                <c:pt idx="3764">
                  <c:v>0.0</c:v>
                </c:pt>
                <c:pt idx="3765">
                  <c:v>0.0</c:v>
                </c:pt>
                <c:pt idx="3766">
                  <c:v>0.0</c:v>
                </c:pt>
                <c:pt idx="3767">
                  <c:v>0.0</c:v>
                </c:pt>
                <c:pt idx="3768">
                  <c:v>0.0</c:v>
                </c:pt>
                <c:pt idx="3769">
                  <c:v>0.0</c:v>
                </c:pt>
                <c:pt idx="3770">
                  <c:v>0.0</c:v>
                </c:pt>
                <c:pt idx="3771">
                  <c:v>0.0</c:v>
                </c:pt>
                <c:pt idx="3772">
                  <c:v>38.696044536</c:v>
                </c:pt>
                <c:pt idx="3773">
                  <c:v>224.53839</c:v>
                </c:pt>
                <c:pt idx="3774">
                  <c:v>99.792252</c:v>
                </c:pt>
                <c:pt idx="3775">
                  <c:v>511.755516</c:v>
                </c:pt>
                <c:pt idx="3776">
                  <c:v>948.4871759999999</c:v>
                </c:pt>
                <c:pt idx="3777">
                  <c:v>1232.00712</c:v>
                </c:pt>
                <c:pt idx="3778">
                  <c:v>1502.636688</c:v>
                </c:pt>
                <c:pt idx="3779">
                  <c:v>1520.769168</c:v>
                </c:pt>
                <c:pt idx="3780">
                  <c:v>1530.87192</c:v>
                </c:pt>
                <c:pt idx="3781">
                  <c:v>1435.176432</c:v>
                </c:pt>
                <c:pt idx="3782">
                  <c:v>1163.956752</c:v>
                </c:pt>
                <c:pt idx="3783">
                  <c:v>937.745424</c:v>
                </c:pt>
                <c:pt idx="3784">
                  <c:v>517.7656440000001</c:v>
                </c:pt>
                <c:pt idx="3785">
                  <c:v>124.974243</c:v>
                </c:pt>
                <c:pt idx="3786">
                  <c:v>181.373436</c:v>
                </c:pt>
                <c:pt idx="3787">
                  <c:v>40.707904536</c:v>
                </c:pt>
                <c:pt idx="3788">
                  <c:v>0.0</c:v>
                </c:pt>
                <c:pt idx="3789">
                  <c:v>0.0</c:v>
                </c:pt>
                <c:pt idx="3790">
                  <c:v>0.0</c:v>
                </c:pt>
                <c:pt idx="3791">
                  <c:v>0.0</c:v>
                </c:pt>
                <c:pt idx="3792">
                  <c:v>0.0</c:v>
                </c:pt>
                <c:pt idx="3793">
                  <c:v>0.0</c:v>
                </c:pt>
                <c:pt idx="3794">
                  <c:v>0.0</c:v>
                </c:pt>
                <c:pt idx="3795">
                  <c:v>0.0</c:v>
                </c:pt>
                <c:pt idx="3796">
                  <c:v>24.756156</c:v>
                </c:pt>
                <c:pt idx="3797">
                  <c:v>155.9457</c:v>
                </c:pt>
                <c:pt idx="3798">
                  <c:v>117.011412</c:v>
                </c:pt>
                <c:pt idx="3799">
                  <c:v>484.228152</c:v>
                </c:pt>
                <c:pt idx="3800">
                  <c:v>920.237688</c:v>
                </c:pt>
                <c:pt idx="3801">
                  <c:v>722.1554640000001</c:v>
                </c:pt>
                <c:pt idx="3802">
                  <c:v>1638.259632</c:v>
                </c:pt>
                <c:pt idx="3803">
                  <c:v>1145.881584</c:v>
                </c:pt>
                <c:pt idx="3804">
                  <c:v>1234.018512</c:v>
                </c:pt>
                <c:pt idx="3805">
                  <c:v>470.277756</c:v>
                </c:pt>
                <c:pt idx="3806">
                  <c:v>1029.403368</c:v>
                </c:pt>
                <c:pt idx="3807">
                  <c:v>743.0075999999999</c:v>
                </c:pt>
                <c:pt idx="3808">
                  <c:v>434.9149200000001</c:v>
                </c:pt>
                <c:pt idx="3809">
                  <c:v>153.854982</c:v>
                </c:pt>
                <c:pt idx="3810">
                  <c:v>212.622678</c:v>
                </c:pt>
                <c:pt idx="3811">
                  <c:v>65.10486153599999</c:v>
                </c:pt>
                <c:pt idx="3812">
                  <c:v>0.0</c:v>
                </c:pt>
                <c:pt idx="3813">
                  <c:v>0.0</c:v>
                </c:pt>
                <c:pt idx="3814">
                  <c:v>0.0</c:v>
                </c:pt>
                <c:pt idx="3815">
                  <c:v>0.0</c:v>
                </c:pt>
                <c:pt idx="3816">
                  <c:v>0.0</c:v>
                </c:pt>
                <c:pt idx="3817">
                  <c:v>0.0</c:v>
                </c:pt>
                <c:pt idx="3818">
                  <c:v>0.0</c:v>
                </c:pt>
                <c:pt idx="3819">
                  <c:v>0.0</c:v>
                </c:pt>
                <c:pt idx="3820">
                  <c:v>34.372899</c:v>
                </c:pt>
                <c:pt idx="3821">
                  <c:v>195.375906</c:v>
                </c:pt>
                <c:pt idx="3822">
                  <c:v>142.367913</c:v>
                </c:pt>
                <c:pt idx="3823">
                  <c:v>498.545604</c:v>
                </c:pt>
                <c:pt idx="3824">
                  <c:v>890.0465040000001</c:v>
                </c:pt>
                <c:pt idx="3825">
                  <c:v>1164.14388</c:v>
                </c:pt>
                <c:pt idx="3826">
                  <c:v>1373.654016</c:v>
                </c:pt>
                <c:pt idx="3827">
                  <c:v>1409.546448</c:v>
                </c:pt>
                <c:pt idx="3828">
                  <c:v>841.2997679999998</c:v>
                </c:pt>
                <c:pt idx="3829">
                  <c:v>806.095944</c:v>
                </c:pt>
                <c:pt idx="3830">
                  <c:v>563.7274560000001</c:v>
                </c:pt>
                <c:pt idx="3831">
                  <c:v>816.7260240000001</c:v>
                </c:pt>
                <c:pt idx="3832">
                  <c:v>456.77502</c:v>
                </c:pt>
                <c:pt idx="3833">
                  <c:v>253.566126</c:v>
                </c:pt>
                <c:pt idx="3834">
                  <c:v>178.326936</c:v>
                </c:pt>
                <c:pt idx="3835">
                  <c:v>49.82565600000001</c:v>
                </c:pt>
                <c:pt idx="3836">
                  <c:v>0.0</c:v>
                </c:pt>
                <c:pt idx="3837">
                  <c:v>0.0</c:v>
                </c:pt>
                <c:pt idx="3838">
                  <c:v>0.0</c:v>
                </c:pt>
                <c:pt idx="3839">
                  <c:v>0.0</c:v>
                </c:pt>
                <c:pt idx="3840">
                  <c:v>0.0</c:v>
                </c:pt>
                <c:pt idx="3841">
                  <c:v>0.0</c:v>
                </c:pt>
                <c:pt idx="3842">
                  <c:v>0.0</c:v>
                </c:pt>
                <c:pt idx="3843">
                  <c:v>0.0</c:v>
                </c:pt>
                <c:pt idx="3844">
                  <c:v>33.456087</c:v>
                </c:pt>
                <c:pt idx="3845">
                  <c:v>186.837264</c:v>
                </c:pt>
                <c:pt idx="3846">
                  <c:v>168.242634</c:v>
                </c:pt>
                <c:pt idx="3847">
                  <c:v>506.814048</c:v>
                </c:pt>
                <c:pt idx="3848">
                  <c:v>883.0631519999999</c:v>
                </c:pt>
                <c:pt idx="3849">
                  <c:v>1152.543384</c:v>
                </c:pt>
                <c:pt idx="3850">
                  <c:v>1428.526368</c:v>
                </c:pt>
                <c:pt idx="3851">
                  <c:v>1208.478816</c:v>
                </c:pt>
                <c:pt idx="3852">
                  <c:v>1190.252736</c:v>
                </c:pt>
                <c:pt idx="3853">
                  <c:v>560.389356</c:v>
                </c:pt>
                <c:pt idx="3854">
                  <c:v>822.3564240000001</c:v>
                </c:pt>
                <c:pt idx="3855">
                  <c:v>745.86924</c:v>
                </c:pt>
                <c:pt idx="3856">
                  <c:v>539.31222</c:v>
                </c:pt>
                <c:pt idx="3857">
                  <c:v>188.051382</c:v>
                </c:pt>
                <c:pt idx="3858">
                  <c:v>188.841114</c:v>
                </c:pt>
                <c:pt idx="3859">
                  <c:v>58.793971536</c:v>
                </c:pt>
                <c:pt idx="3860">
                  <c:v>0.0</c:v>
                </c:pt>
                <c:pt idx="3861">
                  <c:v>0.0</c:v>
                </c:pt>
                <c:pt idx="3862">
                  <c:v>0.0</c:v>
                </c:pt>
                <c:pt idx="3863">
                  <c:v>0.0</c:v>
                </c:pt>
                <c:pt idx="3864">
                  <c:v>0.0</c:v>
                </c:pt>
                <c:pt idx="3865">
                  <c:v>0.0</c:v>
                </c:pt>
                <c:pt idx="3866">
                  <c:v>0.0</c:v>
                </c:pt>
                <c:pt idx="3867">
                  <c:v>0.0</c:v>
                </c:pt>
                <c:pt idx="3868">
                  <c:v>54.763434</c:v>
                </c:pt>
                <c:pt idx="3869">
                  <c:v>248.307318</c:v>
                </c:pt>
                <c:pt idx="3870">
                  <c:v>86.73669</c:v>
                </c:pt>
                <c:pt idx="3871">
                  <c:v>498.978576</c:v>
                </c:pt>
                <c:pt idx="3872">
                  <c:v>901.394784</c:v>
                </c:pt>
                <c:pt idx="3873">
                  <c:v>1211.574672</c:v>
                </c:pt>
                <c:pt idx="3874">
                  <c:v>1529.007264</c:v>
                </c:pt>
                <c:pt idx="3875">
                  <c:v>1629.156816</c:v>
                </c:pt>
                <c:pt idx="3876">
                  <c:v>1570.450608</c:v>
                </c:pt>
                <c:pt idx="3877">
                  <c:v>1180.8864</c:v>
                </c:pt>
                <c:pt idx="3878">
                  <c:v>1335.096144</c:v>
                </c:pt>
                <c:pt idx="3879">
                  <c:v>762.288192</c:v>
                </c:pt>
                <c:pt idx="3880">
                  <c:v>461.671596</c:v>
                </c:pt>
                <c:pt idx="3881">
                  <c:v>212.12811</c:v>
                </c:pt>
                <c:pt idx="3882">
                  <c:v>150.25068</c:v>
                </c:pt>
                <c:pt idx="3883">
                  <c:v>36.415548</c:v>
                </c:pt>
                <c:pt idx="3884">
                  <c:v>0.0</c:v>
                </c:pt>
                <c:pt idx="3885">
                  <c:v>0.0</c:v>
                </c:pt>
                <c:pt idx="3886">
                  <c:v>0.0</c:v>
                </c:pt>
                <c:pt idx="3887">
                  <c:v>0.0</c:v>
                </c:pt>
                <c:pt idx="3888">
                  <c:v>0.0</c:v>
                </c:pt>
                <c:pt idx="3889">
                  <c:v>0.0</c:v>
                </c:pt>
                <c:pt idx="3890">
                  <c:v>0.0</c:v>
                </c:pt>
                <c:pt idx="3891">
                  <c:v>0.0</c:v>
                </c:pt>
                <c:pt idx="3892">
                  <c:v>24.019677</c:v>
                </c:pt>
                <c:pt idx="3893">
                  <c:v>123.059448</c:v>
                </c:pt>
                <c:pt idx="3894">
                  <c:v>177.29928</c:v>
                </c:pt>
                <c:pt idx="3895">
                  <c:v>466.065612</c:v>
                </c:pt>
                <c:pt idx="3896">
                  <c:v>833.0459760000001</c:v>
                </c:pt>
                <c:pt idx="3897">
                  <c:v>1283.613552</c:v>
                </c:pt>
                <c:pt idx="3898">
                  <c:v>354.329244</c:v>
                </c:pt>
                <c:pt idx="3899">
                  <c:v>312.060348</c:v>
                </c:pt>
                <c:pt idx="3900">
                  <c:v>630.558</c:v>
                </c:pt>
                <c:pt idx="3901">
                  <c:v>681.30756</c:v>
                </c:pt>
                <c:pt idx="3902">
                  <c:v>544.3823160000001</c:v>
                </c:pt>
                <c:pt idx="3903">
                  <c:v>463.218156</c:v>
                </c:pt>
                <c:pt idx="3904">
                  <c:v>351.497736</c:v>
                </c:pt>
                <c:pt idx="3905">
                  <c:v>197.171568</c:v>
                </c:pt>
                <c:pt idx="3906">
                  <c:v>116.87895</c:v>
                </c:pt>
                <c:pt idx="3907">
                  <c:v>21.974987232</c:v>
                </c:pt>
                <c:pt idx="3908">
                  <c:v>0.0</c:v>
                </c:pt>
                <c:pt idx="3909">
                  <c:v>0.0</c:v>
                </c:pt>
                <c:pt idx="3910">
                  <c:v>0.0</c:v>
                </c:pt>
                <c:pt idx="3911">
                  <c:v>0.0</c:v>
                </c:pt>
                <c:pt idx="3912">
                  <c:v>0.0</c:v>
                </c:pt>
                <c:pt idx="3913">
                  <c:v>0.0</c:v>
                </c:pt>
                <c:pt idx="3914">
                  <c:v>0.0</c:v>
                </c:pt>
                <c:pt idx="3915">
                  <c:v>0.0</c:v>
                </c:pt>
                <c:pt idx="3916">
                  <c:v>24.215015232</c:v>
                </c:pt>
                <c:pt idx="3917">
                  <c:v>156.943692</c:v>
                </c:pt>
                <c:pt idx="3918">
                  <c:v>159.475356</c:v>
                </c:pt>
                <c:pt idx="3919">
                  <c:v>510.3153</c:v>
                </c:pt>
                <c:pt idx="3920">
                  <c:v>880.943832</c:v>
                </c:pt>
                <c:pt idx="3921">
                  <c:v>1249.111728</c:v>
                </c:pt>
                <c:pt idx="3922">
                  <c:v>1103.17932</c:v>
                </c:pt>
                <c:pt idx="3923">
                  <c:v>1389.33</c:v>
                </c:pt>
                <c:pt idx="3924">
                  <c:v>1470.133152</c:v>
                </c:pt>
                <c:pt idx="3925">
                  <c:v>1244.53728</c:v>
                </c:pt>
                <c:pt idx="3926">
                  <c:v>917.036424</c:v>
                </c:pt>
                <c:pt idx="3927">
                  <c:v>737.681184</c:v>
                </c:pt>
                <c:pt idx="3928">
                  <c:v>293.48901</c:v>
                </c:pt>
                <c:pt idx="3929">
                  <c:v>152.652024</c:v>
                </c:pt>
                <c:pt idx="3930">
                  <c:v>184.656348</c:v>
                </c:pt>
                <c:pt idx="3931">
                  <c:v>56.255364</c:v>
                </c:pt>
                <c:pt idx="3932">
                  <c:v>0.0</c:v>
                </c:pt>
                <c:pt idx="3933">
                  <c:v>0.0</c:v>
                </c:pt>
                <c:pt idx="3934">
                  <c:v>0.0</c:v>
                </c:pt>
                <c:pt idx="3935">
                  <c:v>0.0</c:v>
                </c:pt>
                <c:pt idx="3936">
                  <c:v>0.0</c:v>
                </c:pt>
                <c:pt idx="3937">
                  <c:v>0.0</c:v>
                </c:pt>
                <c:pt idx="3938">
                  <c:v>0.0</c:v>
                </c:pt>
                <c:pt idx="3939">
                  <c:v>0.0</c:v>
                </c:pt>
                <c:pt idx="3940">
                  <c:v>17.528834232</c:v>
                </c:pt>
                <c:pt idx="3941">
                  <c:v>112.241268</c:v>
                </c:pt>
                <c:pt idx="3942">
                  <c:v>142.123527</c:v>
                </c:pt>
                <c:pt idx="3943">
                  <c:v>519.138288</c:v>
                </c:pt>
                <c:pt idx="3944">
                  <c:v>865.095192</c:v>
                </c:pt>
                <c:pt idx="3945">
                  <c:v>1195.403832</c:v>
                </c:pt>
                <c:pt idx="3946">
                  <c:v>1361.436192</c:v>
                </c:pt>
                <c:pt idx="3947">
                  <c:v>1541.32848</c:v>
                </c:pt>
                <c:pt idx="3948">
                  <c:v>1551.105072</c:v>
                </c:pt>
                <c:pt idx="3949">
                  <c:v>1388.91528</c:v>
                </c:pt>
                <c:pt idx="3950">
                  <c:v>1165.353408</c:v>
                </c:pt>
                <c:pt idx="3951">
                  <c:v>878.551704</c:v>
                </c:pt>
                <c:pt idx="3952">
                  <c:v>522.710424</c:v>
                </c:pt>
                <c:pt idx="3953">
                  <c:v>166.868586</c:v>
                </c:pt>
                <c:pt idx="3954">
                  <c:v>167.341014</c:v>
                </c:pt>
                <c:pt idx="3955">
                  <c:v>44.686512</c:v>
                </c:pt>
                <c:pt idx="3956">
                  <c:v>0.0</c:v>
                </c:pt>
                <c:pt idx="3957">
                  <c:v>0.0</c:v>
                </c:pt>
                <c:pt idx="3958">
                  <c:v>0.0</c:v>
                </c:pt>
                <c:pt idx="3959">
                  <c:v>0.0</c:v>
                </c:pt>
                <c:pt idx="3960">
                  <c:v>0.0</c:v>
                </c:pt>
                <c:pt idx="3961">
                  <c:v>0.0</c:v>
                </c:pt>
                <c:pt idx="3962">
                  <c:v>0.0</c:v>
                </c:pt>
                <c:pt idx="3963">
                  <c:v>0.0</c:v>
                </c:pt>
                <c:pt idx="3964">
                  <c:v>18.120921768</c:v>
                </c:pt>
                <c:pt idx="3965">
                  <c:v>170.271666</c:v>
                </c:pt>
                <c:pt idx="3966">
                  <c:v>142.536015</c:v>
                </c:pt>
                <c:pt idx="3967">
                  <c:v>521.693604</c:v>
                </c:pt>
                <c:pt idx="3968">
                  <c:v>932.926104</c:v>
                </c:pt>
                <c:pt idx="3969">
                  <c:v>1281.805056</c:v>
                </c:pt>
                <c:pt idx="3970">
                  <c:v>1486.763424</c:v>
                </c:pt>
                <c:pt idx="3971">
                  <c:v>1487.959344</c:v>
                </c:pt>
                <c:pt idx="3972">
                  <c:v>1611.605376</c:v>
                </c:pt>
                <c:pt idx="3973">
                  <c:v>1489.918176</c:v>
                </c:pt>
                <c:pt idx="3974">
                  <c:v>1282.31496</c:v>
                </c:pt>
                <c:pt idx="3975">
                  <c:v>957.0545280000001</c:v>
                </c:pt>
                <c:pt idx="3976">
                  <c:v>538.600896</c:v>
                </c:pt>
                <c:pt idx="3977">
                  <c:v>143.366679</c:v>
                </c:pt>
                <c:pt idx="3978">
                  <c:v>172.29456</c:v>
                </c:pt>
                <c:pt idx="3979">
                  <c:v>35.262976536</c:v>
                </c:pt>
                <c:pt idx="3980">
                  <c:v>0.0</c:v>
                </c:pt>
                <c:pt idx="3981">
                  <c:v>0.0</c:v>
                </c:pt>
                <c:pt idx="3982">
                  <c:v>0.0</c:v>
                </c:pt>
                <c:pt idx="3983">
                  <c:v>0.0</c:v>
                </c:pt>
                <c:pt idx="3984">
                  <c:v>0.0</c:v>
                </c:pt>
                <c:pt idx="3985">
                  <c:v>0.0</c:v>
                </c:pt>
                <c:pt idx="3986">
                  <c:v>0.0</c:v>
                </c:pt>
                <c:pt idx="3987">
                  <c:v>0.0</c:v>
                </c:pt>
                <c:pt idx="3988">
                  <c:v>24.781990536</c:v>
                </c:pt>
                <c:pt idx="3989">
                  <c:v>201.965652</c:v>
                </c:pt>
                <c:pt idx="3990">
                  <c:v>98.007543</c:v>
                </c:pt>
                <c:pt idx="3991">
                  <c:v>449.661348</c:v>
                </c:pt>
                <c:pt idx="3992">
                  <c:v>855.230184</c:v>
                </c:pt>
                <c:pt idx="3993">
                  <c:v>1198.930752</c:v>
                </c:pt>
                <c:pt idx="3994">
                  <c:v>1395.742032</c:v>
                </c:pt>
                <c:pt idx="3995">
                  <c:v>1406.919312</c:v>
                </c:pt>
                <c:pt idx="3996">
                  <c:v>1477.379232</c:v>
                </c:pt>
                <c:pt idx="3997">
                  <c:v>1496.974896</c:v>
                </c:pt>
                <c:pt idx="3998">
                  <c:v>1267.943616</c:v>
                </c:pt>
                <c:pt idx="3999">
                  <c:v>851.9762880000001</c:v>
                </c:pt>
                <c:pt idx="4000">
                  <c:v>534.192084</c:v>
                </c:pt>
                <c:pt idx="4001">
                  <c:v>140.433822</c:v>
                </c:pt>
                <c:pt idx="4002">
                  <c:v>146.881566</c:v>
                </c:pt>
                <c:pt idx="4003">
                  <c:v>52.219156536</c:v>
                </c:pt>
                <c:pt idx="4004">
                  <c:v>0.0</c:v>
                </c:pt>
                <c:pt idx="4005">
                  <c:v>0.0</c:v>
                </c:pt>
                <c:pt idx="4006">
                  <c:v>0.0</c:v>
                </c:pt>
                <c:pt idx="4007">
                  <c:v>0.0</c:v>
                </c:pt>
                <c:pt idx="4008">
                  <c:v>0.0</c:v>
                </c:pt>
                <c:pt idx="4009">
                  <c:v>0.0</c:v>
                </c:pt>
                <c:pt idx="4010">
                  <c:v>0.0</c:v>
                </c:pt>
                <c:pt idx="4011">
                  <c:v>0.0</c:v>
                </c:pt>
                <c:pt idx="4012">
                  <c:v>29.319261768</c:v>
                </c:pt>
                <c:pt idx="4013">
                  <c:v>210.522546</c:v>
                </c:pt>
                <c:pt idx="4014">
                  <c:v>98.17368300000001</c:v>
                </c:pt>
                <c:pt idx="4015">
                  <c:v>481.544784</c:v>
                </c:pt>
                <c:pt idx="4016">
                  <c:v>918.0835200000001</c:v>
                </c:pt>
                <c:pt idx="4017">
                  <c:v>1247.552208</c:v>
                </c:pt>
                <c:pt idx="4018">
                  <c:v>1446.70896</c:v>
                </c:pt>
                <c:pt idx="4019">
                  <c:v>1580.823072</c:v>
                </c:pt>
                <c:pt idx="4020">
                  <c:v>1528.54128</c:v>
                </c:pt>
                <c:pt idx="4021">
                  <c:v>1490.339952</c:v>
                </c:pt>
                <c:pt idx="4022">
                  <c:v>1098.074088</c:v>
                </c:pt>
                <c:pt idx="4023">
                  <c:v>896.4100080000001</c:v>
                </c:pt>
                <c:pt idx="4024">
                  <c:v>494.70678</c:v>
                </c:pt>
                <c:pt idx="4025">
                  <c:v>125.286291</c:v>
                </c:pt>
                <c:pt idx="4026">
                  <c:v>176.342184</c:v>
                </c:pt>
                <c:pt idx="4027">
                  <c:v>48.999168</c:v>
                </c:pt>
                <c:pt idx="4028">
                  <c:v>0.0</c:v>
                </c:pt>
                <c:pt idx="4029">
                  <c:v>0.0</c:v>
                </c:pt>
                <c:pt idx="4030">
                  <c:v>0.0</c:v>
                </c:pt>
                <c:pt idx="4031">
                  <c:v>0.0</c:v>
                </c:pt>
                <c:pt idx="4032">
                  <c:v>0.0</c:v>
                </c:pt>
                <c:pt idx="4033">
                  <c:v>0.0</c:v>
                </c:pt>
                <c:pt idx="4034">
                  <c:v>0.0</c:v>
                </c:pt>
                <c:pt idx="4035">
                  <c:v>0.0</c:v>
                </c:pt>
                <c:pt idx="4036">
                  <c:v>16.513728768</c:v>
                </c:pt>
                <c:pt idx="4037">
                  <c:v>184.07214</c:v>
                </c:pt>
                <c:pt idx="4038">
                  <c:v>104.547717</c:v>
                </c:pt>
                <c:pt idx="4039">
                  <c:v>470.247948</c:v>
                </c:pt>
                <c:pt idx="4040">
                  <c:v>907.5018239999999</c:v>
                </c:pt>
                <c:pt idx="4041">
                  <c:v>1231.339392</c:v>
                </c:pt>
                <c:pt idx="4042">
                  <c:v>1458.518832</c:v>
                </c:pt>
                <c:pt idx="4043">
                  <c:v>1458.300816</c:v>
                </c:pt>
                <c:pt idx="4044">
                  <c:v>1432.841616</c:v>
                </c:pt>
                <c:pt idx="4045">
                  <c:v>1414.176048</c:v>
                </c:pt>
                <c:pt idx="4046">
                  <c:v>1177.56504</c:v>
                </c:pt>
                <c:pt idx="4047">
                  <c:v>860.467896</c:v>
                </c:pt>
                <c:pt idx="4048">
                  <c:v>496.076508</c:v>
                </c:pt>
                <c:pt idx="4049">
                  <c:v>153.650844</c:v>
                </c:pt>
                <c:pt idx="4050">
                  <c:v>155.72169</c:v>
                </c:pt>
                <c:pt idx="4051">
                  <c:v>30.554766</c:v>
                </c:pt>
                <c:pt idx="4052">
                  <c:v>0.0</c:v>
                </c:pt>
                <c:pt idx="4053">
                  <c:v>0.0</c:v>
                </c:pt>
                <c:pt idx="4054">
                  <c:v>0.0</c:v>
                </c:pt>
                <c:pt idx="4055">
                  <c:v>0.0</c:v>
                </c:pt>
                <c:pt idx="4056">
                  <c:v>0.0</c:v>
                </c:pt>
                <c:pt idx="4057">
                  <c:v>0.0</c:v>
                </c:pt>
                <c:pt idx="4058">
                  <c:v>0.0</c:v>
                </c:pt>
                <c:pt idx="4059">
                  <c:v>0.0</c:v>
                </c:pt>
                <c:pt idx="4060">
                  <c:v>28.511556768</c:v>
                </c:pt>
                <c:pt idx="4061">
                  <c:v>191.769426</c:v>
                </c:pt>
                <c:pt idx="4062">
                  <c:v>90.340074</c:v>
                </c:pt>
                <c:pt idx="4063">
                  <c:v>463.923216</c:v>
                </c:pt>
                <c:pt idx="4064">
                  <c:v>886.750992</c:v>
                </c:pt>
                <c:pt idx="4065">
                  <c:v>1206.595584</c:v>
                </c:pt>
                <c:pt idx="4066">
                  <c:v>1331.931168</c:v>
                </c:pt>
                <c:pt idx="4067">
                  <c:v>914.641344</c:v>
                </c:pt>
                <c:pt idx="4068">
                  <c:v>824.759424</c:v>
                </c:pt>
                <c:pt idx="4069">
                  <c:v>698.91336</c:v>
                </c:pt>
                <c:pt idx="4070">
                  <c:v>768.209112</c:v>
                </c:pt>
                <c:pt idx="4071">
                  <c:v>596.453976</c:v>
                </c:pt>
                <c:pt idx="4072">
                  <c:v>389.589372</c:v>
                </c:pt>
                <c:pt idx="4073">
                  <c:v>200.362122</c:v>
                </c:pt>
                <c:pt idx="4074">
                  <c:v>89.737191</c:v>
                </c:pt>
                <c:pt idx="4075">
                  <c:v>25.079456232</c:v>
                </c:pt>
                <c:pt idx="4076">
                  <c:v>0.0</c:v>
                </c:pt>
                <c:pt idx="4077">
                  <c:v>0.0</c:v>
                </c:pt>
                <c:pt idx="4078">
                  <c:v>0.0</c:v>
                </c:pt>
                <c:pt idx="4079">
                  <c:v>0.0</c:v>
                </c:pt>
                <c:pt idx="4080">
                  <c:v>0.0</c:v>
                </c:pt>
                <c:pt idx="4081">
                  <c:v>0.0</c:v>
                </c:pt>
                <c:pt idx="4082">
                  <c:v>0.0</c:v>
                </c:pt>
                <c:pt idx="4083">
                  <c:v>0.0</c:v>
                </c:pt>
                <c:pt idx="4084">
                  <c:v>39.698586</c:v>
                </c:pt>
                <c:pt idx="4085">
                  <c:v>169.357176</c:v>
                </c:pt>
                <c:pt idx="4086">
                  <c:v>116.536446</c:v>
                </c:pt>
                <c:pt idx="4087">
                  <c:v>445.0266</c:v>
                </c:pt>
                <c:pt idx="4088">
                  <c:v>877.098672</c:v>
                </c:pt>
                <c:pt idx="4089">
                  <c:v>1174.755528</c:v>
                </c:pt>
                <c:pt idx="4090">
                  <c:v>1335.084912</c:v>
                </c:pt>
                <c:pt idx="4091">
                  <c:v>1407.848544</c:v>
                </c:pt>
                <c:pt idx="4092">
                  <c:v>1563.315408</c:v>
                </c:pt>
                <c:pt idx="4093">
                  <c:v>1185.133896</c:v>
                </c:pt>
                <c:pt idx="4094">
                  <c:v>1191.19356</c:v>
                </c:pt>
                <c:pt idx="4095">
                  <c:v>914.3874719999999</c:v>
                </c:pt>
                <c:pt idx="4096">
                  <c:v>505.4628240000001</c:v>
                </c:pt>
                <c:pt idx="4097">
                  <c:v>189.201366</c:v>
                </c:pt>
                <c:pt idx="4098">
                  <c:v>159.83766</c:v>
                </c:pt>
                <c:pt idx="4099">
                  <c:v>40.518126</c:v>
                </c:pt>
                <c:pt idx="4100">
                  <c:v>0.0</c:v>
                </c:pt>
                <c:pt idx="4101">
                  <c:v>0.0</c:v>
                </c:pt>
                <c:pt idx="4102">
                  <c:v>0.0</c:v>
                </c:pt>
                <c:pt idx="4103">
                  <c:v>0.0</c:v>
                </c:pt>
                <c:pt idx="4104">
                  <c:v>0.0</c:v>
                </c:pt>
                <c:pt idx="4105">
                  <c:v>0.0</c:v>
                </c:pt>
                <c:pt idx="4106">
                  <c:v>0.0</c:v>
                </c:pt>
                <c:pt idx="4107">
                  <c:v>0.0</c:v>
                </c:pt>
                <c:pt idx="4108">
                  <c:v>8.547112152</c:v>
                </c:pt>
                <c:pt idx="4109">
                  <c:v>136.027737</c:v>
                </c:pt>
                <c:pt idx="4110">
                  <c:v>221.507568</c:v>
                </c:pt>
                <c:pt idx="4111">
                  <c:v>428.077404</c:v>
                </c:pt>
                <c:pt idx="4112">
                  <c:v>837.8341919999999</c:v>
                </c:pt>
                <c:pt idx="4113">
                  <c:v>797.9795280000001</c:v>
                </c:pt>
                <c:pt idx="4114">
                  <c:v>1358.876304</c:v>
                </c:pt>
                <c:pt idx="4115">
                  <c:v>936.6019920000001</c:v>
                </c:pt>
                <c:pt idx="4116">
                  <c:v>1386.085104</c:v>
                </c:pt>
                <c:pt idx="4117">
                  <c:v>843.805656</c:v>
                </c:pt>
                <c:pt idx="4118">
                  <c:v>1008.490464</c:v>
                </c:pt>
                <c:pt idx="4119">
                  <c:v>689.9507999999998</c:v>
                </c:pt>
                <c:pt idx="4120">
                  <c:v>574.46604</c:v>
                </c:pt>
                <c:pt idx="4121">
                  <c:v>187.098012</c:v>
                </c:pt>
                <c:pt idx="4122">
                  <c:v>118.073916</c:v>
                </c:pt>
                <c:pt idx="4123">
                  <c:v>25.694311536</c:v>
                </c:pt>
                <c:pt idx="4124">
                  <c:v>0.0</c:v>
                </c:pt>
                <c:pt idx="4125">
                  <c:v>0.0</c:v>
                </c:pt>
                <c:pt idx="4126">
                  <c:v>0.0</c:v>
                </c:pt>
                <c:pt idx="4127">
                  <c:v>0.0</c:v>
                </c:pt>
                <c:pt idx="4128">
                  <c:v>0.0</c:v>
                </c:pt>
                <c:pt idx="4129">
                  <c:v>0.0</c:v>
                </c:pt>
                <c:pt idx="4130">
                  <c:v>0.0</c:v>
                </c:pt>
                <c:pt idx="4131">
                  <c:v>0.0</c:v>
                </c:pt>
                <c:pt idx="4132">
                  <c:v>16.912467</c:v>
                </c:pt>
                <c:pt idx="4133">
                  <c:v>119.49795</c:v>
                </c:pt>
                <c:pt idx="4134">
                  <c:v>173.308608</c:v>
                </c:pt>
                <c:pt idx="4135">
                  <c:v>463.34502</c:v>
                </c:pt>
                <c:pt idx="4136">
                  <c:v>935.228232</c:v>
                </c:pt>
                <c:pt idx="4137">
                  <c:v>1212.09408</c:v>
                </c:pt>
                <c:pt idx="4138">
                  <c:v>1376.396064</c:v>
                </c:pt>
                <c:pt idx="4139">
                  <c:v>1476.583344</c:v>
                </c:pt>
                <c:pt idx="4140">
                  <c:v>1268.379936</c:v>
                </c:pt>
                <c:pt idx="4141">
                  <c:v>1463.132448</c:v>
                </c:pt>
                <c:pt idx="4142">
                  <c:v>1275.33384</c:v>
                </c:pt>
                <c:pt idx="4143">
                  <c:v>917.88804</c:v>
                </c:pt>
                <c:pt idx="4144">
                  <c:v>543.49704</c:v>
                </c:pt>
                <c:pt idx="4145">
                  <c:v>150.002577</c:v>
                </c:pt>
                <c:pt idx="4146">
                  <c:v>144.722691</c:v>
                </c:pt>
                <c:pt idx="4147">
                  <c:v>30.816495</c:v>
                </c:pt>
                <c:pt idx="4148">
                  <c:v>0.0</c:v>
                </c:pt>
                <c:pt idx="4149">
                  <c:v>0.0</c:v>
                </c:pt>
                <c:pt idx="4150">
                  <c:v>0.0</c:v>
                </c:pt>
                <c:pt idx="4151">
                  <c:v>0.0</c:v>
                </c:pt>
                <c:pt idx="4152">
                  <c:v>0.0</c:v>
                </c:pt>
                <c:pt idx="4153">
                  <c:v>0.0</c:v>
                </c:pt>
                <c:pt idx="4154">
                  <c:v>0.0</c:v>
                </c:pt>
                <c:pt idx="4155">
                  <c:v>0.0</c:v>
                </c:pt>
                <c:pt idx="4156">
                  <c:v>24.172240536</c:v>
                </c:pt>
                <c:pt idx="4157">
                  <c:v>126.901242</c:v>
                </c:pt>
                <c:pt idx="4158">
                  <c:v>162.250452</c:v>
                </c:pt>
                <c:pt idx="4159">
                  <c:v>406.518948</c:v>
                </c:pt>
                <c:pt idx="4160">
                  <c:v>844.880472</c:v>
                </c:pt>
                <c:pt idx="4161">
                  <c:v>1093.534272</c:v>
                </c:pt>
                <c:pt idx="4162">
                  <c:v>1481.348448</c:v>
                </c:pt>
                <c:pt idx="4163">
                  <c:v>1662.264</c:v>
                </c:pt>
                <c:pt idx="4164">
                  <c:v>1510.675632</c:v>
                </c:pt>
                <c:pt idx="4165">
                  <c:v>1454.621616</c:v>
                </c:pt>
                <c:pt idx="4166">
                  <c:v>1314.416592</c:v>
                </c:pt>
                <c:pt idx="4167">
                  <c:v>716.8896</c:v>
                </c:pt>
                <c:pt idx="4168">
                  <c:v>525.272976</c:v>
                </c:pt>
                <c:pt idx="4169">
                  <c:v>157.270608</c:v>
                </c:pt>
                <c:pt idx="4170">
                  <c:v>185.967306</c:v>
                </c:pt>
                <c:pt idx="4171">
                  <c:v>74.82557700000001</c:v>
                </c:pt>
                <c:pt idx="4172">
                  <c:v>0.0</c:v>
                </c:pt>
                <c:pt idx="4173">
                  <c:v>0.0</c:v>
                </c:pt>
                <c:pt idx="4174">
                  <c:v>0.0</c:v>
                </c:pt>
                <c:pt idx="4175">
                  <c:v>0.0</c:v>
                </c:pt>
                <c:pt idx="4176">
                  <c:v>0.0</c:v>
                </c:pt>
                <c:pt idx="4177">
                  <c:v>0.0</c:v>
                </c:pt>
                <c:pt idx="4178">
                  <c:v>0.0</c:v>
                </c:pt>
                <c:pt idx="4179">
                  <c:v>0.0</c:v>
                </c:pt>
                <c:pt idx="4180">
                  <c:v>33.197179536</c:v>
                </c:pt>
                <c:pt idx="4181">
                  <c:v>221.203296</c:v>
                </c:pt>
                <c:pt idx="4182">
                  <c:v>85.030011</c:v>
                </c:pt>
                <c:pt idx="4183">
                  <c:v>472.901796</c:v>
                </c:pt>
                <c:pt idx="4184">
                  <c:v>920.729952</c:v>
                </c:pt>
                <c:pt idx="4185">
                  <c:v>1311.994944</c:v>
                </c:pt>
                <c:pt idx="4186">
                  <c:v>1549.116864</c:v>
                </c:pt>
                <c:pt idx="4187">
                  <c:v>1681.243776</c:v>
                </c:pt>
                <c:pt idx="4188">
                  <c:v>1704.851712</c:v>
                </c:pt>
                <c:pt idx="4189">
                  <c:v>1582.035408</c:v>
                </c:pt>
                <c:pt idx="4190">
                  <c:v>1353.3912</c:v>
                </c:pt>
                <c:pt idx="4191">
                  <c:v>1002.840552</c:v>
                </c:pt>
                <c:pt idx="4192">
                  <c:v>565.679484</c:v>
                </c:pt>
                <c:pt idx="4193">
                  <c:v>136.667574</c:v>
                </c:pt>
                <c:pt idx="4194">
                  <c:v>207.856476</c:v>
                </c:pt>
                <c:pt idx="4195">
                  <c:v>75.205615536</c:v>
                </c:pt>
                <c:pt idx="4196">
                  <c:v>0.0</c:v>
                </c:pt>
                <c:pt idx="4197">
                  <c:v>0.0</c:v>
                </c:pt>
                <c:pt idx="4198">
                  <c:v>0.0</c:v>
                </c:pt>
                <c:pt idx="4199">
                  <c:v>0.0</c:v>
                </c:pt>
                <c:pt idx="4200">
                  <c:v>0.0</c:v>
                </c:pt>
                <c:pt idx="4201">
                  <c:v>0.0</c:v>
                </c:pt>
                <c:pt idx="4202">
                  <c:v>0.0</c:v>
                </c:pt>
                <c:pt idx="4203">
                  <c:v>0.0</c:v>
                </c:pt>
                <c:pt idx="4204">
                  <c:v>24.089105232</c:v>
                </c:pt>
                <c:pt idx="4205">
                  <c:v>210.455712</c:v>
                </c:pt>
                <c:pt idx="4206">
                  <c:v>95.66172899999999</c:v>
                </c:pt>
                <c:pt idx="4207">
                  <c:v>480.714192</c:v>
                </c:pt>
                <c:pt idx="4208">
                  <c:v>930.6920879999999</c:v>
                </c:pt>
                <c:pt idx="4209">
                  <c:v>1279.091088</c:v>
                </c:pt>
                <c:pt idx="4210">
                  <c:v>1540.880496</c:v>
                </c:pt>
                <c:pt idx="4211">
                  <c:v>1670.675328</c:v>
                </c:pt>
                <c:pt idx="4212">
                  <c:v>1666.309536</c:v>
                </c:pt>
                <c:pt idx="4213">
                  <c:v>1576.070352</c:v>
                </c:pt>
                <c:pt idx="4214">
                  <c:v>1346.783184</c:v>
                </c:pt>
                <c:pt idx="4215">
                  <c:v>883.862208</c:v>
                </c:pt>
                <c:pt idx="4216">
                  <c:v>475.852572</c:v>
                </c:pt>
                <c:pt idx="4217">
                  <c:v>140.464233</c:v>
                </c:pt>
                <c:pt idx="4218">
                  <c:v>191.83356</c:v>
                </c:pt>
                <c:pt idx="4219">
                  <c:v>56.746611</c:v>
                </c:pt>
                <c:pt idx="4220">
                  <c:v>0.0</c:v>
                </c:pt>
                <c:pt idx="4221">
                  <c:v>0.0</c:v>
                </c:pt>
                <c:pt idx="4222">
                  <c:v>0.0</c:v>
                </c:pt>
                <c:pt idx="4223">
                  <c:v>0.0</c:v>
                </c:pt>
                <c:pt idx="4224">
                  <c:v>0.0</c:v>
                </c:pt>
                <c:pt idx="4225">
                  <c:v>0.0</c:v>
                </c:pt>
                <c:pt idx="4226">
                  <c:v>0.0</c:v>
                </c:pt>
                <c:pt idx="4227">
                  <c:v>0.0</c:v>
                </c:pt>
                <c:pt idx="4228">
                  <c:v>38.043418536</c:v>
                </c:pt>
                <c:pt idx="4229">
                  <c:v>237.340422</c:v>
                </c:pt>
                <c:pt idx="4230">
                  <c:v>83.385873</c:v>
                </c:pt>
                <c:pt idx="4231">
                  <c:v>473.341644</c:v>
                </c:pt>
                <c:pt idx="4232">
                  <c:v>918.678528</c:v>
                </c:pt>
                <c:pt idx="4233">
                  <c:v>1275.86592</c:v>
                </c:pt>
                <c:pt idx="4234">
                  <c:v>1507.277664</c:v>
                </c:pt>
                <c:pt idx="4235">
                  <c:v>1645.398144</c:v>
                </c:pt>
                <c:pt idx="4236">
                  <c:v>1659.002256</c:v>
                </c:pt>
                <c:pt idx="4237">
                  <c:v>1571.523696</c:v>
                </c:pt>
                <c:pt idx="4238">
                  <c:v>1343.382912</c:v>
                </c:pt>
                <c:pt idx="4239">
                  <c:v>996.5456639999999</c:v>
                </c:pt>
                <c:pt idx="4240">
                  <c:v>557.701812</c:v>
                </c:pt>
                <c:pt idx="4241">
                  <c:v>133.38603</c:v>
                </c:pt>
                <c:pt idx="4242">
                  <c:v>202.196268</c:v>
                </c:pt>
                <c:pt idx="4243">
                  <c:v>78.52998600000001</c:v>
                </c:pt>
                <c:pt idx="4244">
                  <c:v>0.0</c:v>
                </c:pt>
                <c:pt idx="4245">
                  <c:v>0.0</c:v>
                </c:pt>
                <c:pt idx="4246">
                  <c:v>0.0</c:v>
                </c:pt>
                <c:pt idx="4247">
                  <c:v>0.0</c:v>
                </c:pt>
                <c:pt idx="4248">
                  <c:v>0.0</c:v>
                </c:pt>
                <c:pt idx="4249">
                  <c:v>0.0</c:v>
                </c:pt>
                <c:pt idx="4250">
                  <c:v>0.0</c:v>
                </c:pt>
                <c:pt idx="4251">
                  <c:v>0.0</c:v>
                </c:pt>
                <c:pt idx="4252">
                  <c:v>26.389278</c:v>
                </c:pt>
                <c:pt idx="4253">
                  <c:v>225.54747</c:v>
                </c:pt>
                <c:pt idx="4254">
                  <c:v>89.65659599999999</c:v>
                </c:pt>
                <c:pt idx="4255">
                  <c:v>475.085016</c:v>
                </c:pt>
                <c:pt idx="4256">
                  <c:v>872.058744</c:v>
                </c:pt>
                <c:pt idx="4257">
                  <c:v>1232.133552</c:v>
                </c:pt>
                <c:pt idx="4258">
                  <c:v>1378.573632</c:v>
                </c:pt>
                <c:pt idx="4259">
                  <c:v>1593.928224</c:v>
                </c:pt>
                <c:pt idx="4260">
                  <c:v>1609.28136</c:v>
                </c:pt>
                <c:pt idx="4261">
                  <c:v>1503.425952</c:v>
                </c:pt>
                <c:pt idx="4262">
                  <c:v>1126.881864</c:v>
                </c:pt>
                <c:pt idx="4263">
                  <c:v>925.87464</c:v>
                </c:pt>
                <c:pt idx="4264">
                  <c:v>511.995888</c:v>
                </c:pt>
                <c:pt idx="4265">
                  <c:v>189.553518</c:v>
                </c:pt>
                <c:pt idx="4266">
                  <c:v>169.30863</c:v>
                </c:pt>
                <c:pt idx="4267">
                  <c:v>55.257984</c:v>
                </c:pt>
                <c:pt idx="4268">
                  <c:v>0.0</c:v>
                </c:pt>
                <c:pt idx="4269">
                  <c:v>0.0</c:v>
                </c:pt>
                <c:pt idx="4270">
                  <c:v>0.0</c:v>
                </c:pt>
                <c:pt idx="4271">
                  <c:v>0.0</c:v>
                </c:pt>
                <c:pt idx="4272">
                  <c:v>0.0</c:v>
                </c:pt>
                <c:pt idx="4273">
                  <c:v>0.0</c:v>
                </c:pt>
                <c:pt idx="4274">
                  <c:v>0.0</c:v>
                </c:pt>
                <c:pt idx="4275">
                  <c:v>0.0</c:v>
                </c:pt>
                <c:pt idx="4276">
                  <c:v>27.596130768</c:v>
                </c:pt>
                <c:pt idx="4277">
                  <c:v>144.653724</c:v>
                </c:pt>
                <c:pt idx="4278">
                  <c:v>140.117166</c:v>
                </c:pt>
                <c:pt idx="4279">
                  <c:v>430.9596</c:v>
                </c:pt>
                <c:pt idx="4280">
                  <c:v>822.1860719999998</c:v>
                </c:pt>
                <c:pt idx="4281">
                  <c:v>1171.645272</c:v>
                </c:pt>
                <c:pt idx="4282">
                  <c:v>1197.503352</c:v>
                </c:pt>
                <c:pt idx="4283">
                  <c:v>1459.780128</c:v>
                </c:pt>
                <c:pt idx="4284">
                  <c:v>1509.338016</c:v>
                </c:pt>
                <c:pt idx="4285">
                  <c:v>1035.05832</c:v>
                </c:pt>
                <c:pt idx="4286">
                  <c:v>714.834576</c:v>
                </c:pt>
                <c:pt idx="4287">
                  <c:v>476.293428</c:v>
                </c:pt>
                <c:pt idx="4288">
                  <c:v>387.859176</c:v>
                </c:pt>
                <c:pt idx="4289">
                  <c:v>262.993536</c:v>
                </c:pt>
                <c:pt idx="4290">
                  <c:v>128.546838</c:v>
                </c:pt>
                <c:pt idx="4291">
                  <c:v>39.045046536</c:v>
                </c:pt>
                <c:pt idx="4292">
                  <c:v>0.0</c:v>
                </c:pt>
                <c:pt idx="4293">
                  <c:v>0.0</c:v>
                </c:pt>
                <c:pt idx="4294">
                  <c:v>0.0</c:v>
                </c:pt>
                <c:pt idx="4295">
                  <c:v>0.0</c:v>
                </c:pt>
                <c:pt idx="4296">
                  <c:v>0.0</c:v>
                </c:pt>
                <c:pt idx="4297">
                  <c:v>0.0</c:v>
                </c:pt>
                <c:pt idx="4298">
                  <c:v>0.0</c:v>
                </c:pt>
                <c:pt idx="4299">
                  <c:v>0.0</c:v>
                </c:pt>
                <c:pt idx="4300">
                  <c:v>28.192263768</c:v>
                </c:pt>
                <c:pt idx="4301">
                  <c:v>223.04061</c:v>
                </c:pt>
                <c:pt idx="4302">
                  <c:v>82.215117</c:v>
                </c:pt>
                <c:pt idx="4303">
                  <c:v>460.180116</c:v>
                </c:pt>
                <c:pt idx="4304">
                  <c:v>884.995848</c:v>
                </c:pt>
                <c:pt idx="4305">
                  <c:v>1175.316624</c:v>
                </c:pt>
                <c:pt idx="4306">
                  <c:v>1510.872912</c:v>
                </c:pt>
                <c:pt idx="4307">
                  <c:v>1487.382912</c:v>
                </c:pt>
                <c:pt idx="4308">
                  <c:v>1020.551184</c:v>
                </c:pt>
                <c:pt idx="4309">
                  <c:v>816.747552</c:v>
                </c:pt>
                <c:pt idx="4310">
                  <c:v>962.5861439999999</c:v>
                </c:pt>
                <c:pt idx="4311">
                  <c:v>720.30096</c:v>
                </c:pt>
                <c:pt idx="4312">
                  <c:v>394.0893</c:v>
                </c:pt>
                <c:pt idx="4313">
                  <c:v>254.053188</c:v>
                </c:pt>
                <c:pt idx="4314">
                  <c:v>110.531421</c:v>
                </c:pt>
                <c:pt idx="4315">
                  <c:v>35.724404232</c:v>
                </c:pt>
                <c:pt idx="4316">
                  <c:v>0.0</c:v>
                </c:pt>
                <c:pt idx="4317">
                  <c:v>0.0</c:v>
                </c:pt>
                <c:pt idx="4318">
                  <c:v>0.0</c:v>
                </c:pt>
                <c:pt idx="4319">
                  <c:v>0.0</c:v>
                </c:pt>
                <c:pt idx="4320">
                  <c:v>0.0</c:v>
                </c:pt>
                <c:pt idx="4321">
                  <c:v>0.0</c:v>
                </c:pt>
                <c:pt idx="4322">
                  <c:v>0.0</c:v>
                </c:pt>
                <c:pt idx="4323">
                  <c:v>0.0</c:v>
                </c:pt>
                <c:pt idx="4324">
                  <c:v>17.604050616</c:v>
                </c:pt>
                <c:pt idx="4325">
                  <c:v>98.701236</c:v>
                </c:pt>
                <c:pt idx="4326">
                  <c:v>102.052602</c:v>
                </c:pt>
                <c:pt idx="4327">
                  <c:v>432.906156</c:v>
                </c:pt>
                <c:pt idx="4328">
                  <c:v>844.911288</c:v>
                </c:pt>
                <c:pt idx="4329">
                  <c:v>1199.604888</c:v>
                </c:pt>
                <c:pt idx="4330">
                  <c:v>1317.726432</c:v>
                </c:pt>
                <c:pt idx="4331">
                  <c:v>1498.261248</c:v>
                </c:pt>
                <c:pt idx="4332">
                  <c:v>1453.420368</c:v>
                </c:pt>
                <c:pt idx="4333">
                  <c:v>1203.59844</c:v>
                </c:pt>
                <c:pt idx="4334">
                  <c:v>1013.298552</c:v>
                </c:pt>
                <c:pt idx="4335">
                  <c:v>965.929896</c:v>
                </c:pt>
                <c:pt idx="4336">
                  <c:v>431.2761839999999</c:v>
                </c:pt>
                <c:pt idx="4337">
                  <c:v>180.488448</c:v>
                </c:pt>
                <c:pt idx="4338">
                  <c:v>162.461394</c:v>
                </c:pt>
                <c:pt idx="4339">
                  <c:v>43.896856536</c:v>
                </c:pt>
                <c:pt idx="4340">
                  <c:v>0.0</c:v>
                </c:pt>
                <c:pt idx="4341">
                  <c:v>0.0</c:v>
                </c:pt>
                <c:pt idx="4342">
                  <c:v>0.0</c:v>
                </c:pt>
                <c:pt idx="4343">
                  <c:v>0.0</c:v>
                </c:pt>
                <c:pt idx="4344">
                  <c:v>0.0</c:v>
                </c:pt>
                <c:pt idx="4345">
                  <c:v>0.0</c:v>
                </c:pt>
                <c:pt idx="4346">
                  <c:v>0.0</c:v>
                </c:pt>
                <c:pt idx="4347">
                  <c:v>0.0</c:v>
                </c:pt>
                <c:pt idx="4348">
                  <c:v>34.422257232</c:v>
                </c:pt>
                <c:pt idx="4349">
                  <c:v>233.804862</c:v>
                </c:pt>
                <c:pt idx="4350">
                  <c:v>75.548475</c:v>
                </c:pt>
                <c:pt idx="4351">
                  <c:v>460.756548</c:v>
                </c:pt>
                <c:pt idx="4352">
                  <c:v>894.2372640000001</c:v>
                </c:pt>
                <c:pt idx="4353">
                  <c:v>1237.940352</c:v>
                </c:pt>
                <c:pt idx="4354">
                  <c:v>1475.177328</c:v>
                </c:pt>
                <c:pt idx="4355">
                  <c:v>1508.017968</c:v>
                </c:pt>
                <c:pt idx="4356">
                  <c:v>1536.803424</c:v>
                </c:pt>
                <c:pt idx="4357">
                  <c:v>1172.379456</c:v>
                </c:pt>
                <c:pt idx="4358">
                  <c:v>879.735024</c:v>
                </c:pt>
                <c:pt idx="4359">
                  <c:v>924.610896</c:v>
                </c:pt>
                <c:pt idx="4360">
                  <c:v>440.7156719999999</c:v>
                </c:pt>
                <c:pt idx="4361">
                  <c:v>199.241046</c:v>
                </c:pt>
                <c:pt idx="4362">
                  <c:v>136.054125</c:v>
                </c:pt>
                <c:pt idx="4363">
                  <c:v>42.765925536</c:v>
                </c:pt>
                <c:pt idx="4364">
                  <c:v>0.0</c:v>
                </c:pt>
                <c:pt idx="4365">
                  <c:v>0.0</c:v>
                </c:pt>
                <c:pt idx="4366">
                  <c:v>0.0</c:v>
                </c:pt>
                <c:pt idx="4367">
                  <c:v>0.0</c:v>
                </c:pt>
                <c:pt idx="4368">
                  <c:v>0.0</c:v>
                </c:pt>
                <c:pt idx="4369">
                  <c:v>0.0</c:v>
                </c:pt>
                <c:pt idx="4370">
                  <c:v>0.0</c:v>
                </c:pt>
                <c:pt idx="4371">
                  <c:v>0.0</c:v>
                </c:pt>
                <c:pt idx="4372">
                  <c:v>23.366083536</c:v>
                </c:pt>
                <c:pt idx="4373">
                  <c:v>214.01604</c:v>
                </c:pt>
                <c:pt idx="4374">
                  <c:v>82.537218</c:v>
                </c:pt>
                <c:pt idx="4375">
                  <c:v>461.814624</c:v>
                </c:pt>
                <c:pt idx="4376">
                  <c:v>897.552792</c:v>
                </c:pt>
                <c:pt idx="4377">
                  <c:v>1164.02292</c:v>
                </c:pt>
                <c:pt idx="4378">
                  <c:v>1390.851216</c:v>
                </c:pt>
                <c:pt idx="4379">
                  <c:v>1492.750224</c:v>
                </c:pt>
                <c:pt idx="4380">
                  <c:v>1312.802784</c:v>
                </c:pt>
                <c:pt idx="4381">
                  <c:v>952.364736</c:v>
                </c:pt>
                <c:pt idx="4382">
                  <c:v>590.56452</c:v>
                </c:pt>
                <c:pt idx="4383">
                  <c:v>1078.139592</c:v>
                </c:pt>
                <c:pt idx="4384">
                  <c:v>624.655512</c:v>
                </c:pt>
                <c:pt idx="4385">
                  <c:v>176.83758</c:v>
                </c:pt>
                <c:pt idx="4386">
                  <c:v>147.326139</c:v>
                </c:pt>
                <c:pt idx="4387">
                  <c:v>29.632981536</c:v>
                </c:pt>
                <c:pt idx="4388">
                  <c:v>0.0</c:v>
                </c:pt>
                <c:pt idx="4389">
                  <c:v>0.0</c:v>
                </c:pt>
                <c:pt idx="4390">
                  <c:v>0.0</c:v>
                </c:pt>
                <c:pt idx="4391">
                  <c:v>0.0</c:v>
                </c:pt>
                <c:pt idx="4392">
                  <c:v>0.0</c:v>
                </c:pt>
                <c:pt idx="4393">
                  <c:v>0.0</c:v>
                </c:pt>
                <c:pt idx="4394">
                  <c:v>0.0</c:v>
                </c:pt>
                <c:pt idx="4395">
                  <c:v>0.0</c:v>
                </c:pt>
                <c:pt idx="4396">
                  <c:v>9.043703424</c:v>
                </c:pt>
                <c:pt idx="4397">
                  <c:v>182.069136</c:v>
                </c:pt>
                <c:pt idx="4398">
                  <c:v>95.717007</c:v>
                </c:pt>
                <c:pt idx="4399">
                  <c:v>470.10816</c:v>
                </c:pt>
                <c:pt idx="4400">
                  <c:v>903.0253680000001</c:v>
                </c:pt>
                <c:pt idx="4401">
                  <c:v>1239.63552</c:v>
                </c:pt>
                <c:pt idx="4402">
                  <c:v>1453.442688</c:v>
                </c:pt>
                <c:pt idx="4403">
                  <c:v>1568.453904</c:v>
                </c:pt>
                <c:pt idx="4404">
                  <c:v>1512.302544</c:v>
                </c:pt>
                <c:pt idx="4405">
                  <c:v>1412.554032</c:v>
                </c:pt>
                <c:pt idx="4406">
                  <c:v>1210.292208</c:v>
                </c:pt>
                <c:pt idx="4407">
                  <c:v>936.477648</c:v>
                </c:pt>
                <c:pt idx="4408">
                  <c:v>562.416408</c:v>
                </c:pt>
                <c:pt idx="4409">
                  <c:v>178.097256</c:v>
                </c:pt>
                <c:pt idx="4410">
                  <c:v>151.806834</c:v>
                </c:pt>
                <c:pt idx="4411">
                  <c:v>37.811592</c:v>
                </c:pt>
                <c:pt idx="4412">
                  <c:v>0.0</c:v>
                </c:pt>
                <c:pt idx="4413">
                  <c:v>0.0</c:v>
                </c:pt>
                <c:pt idx="4414">
                  <c:v>0.0</c:v>
                </c:pt>
                <c:pt idx="4415">
                  <c:v>0.0</c:v>
                </c:pt>
                <c:pt idx="4416">
                  <c:v>0.0</c:v>
                </c:pt>
                <c:pt idx="4417">
                  <c:v>0.0</c:v>
                </c:pt>
                <c:pt idx="4418">
                  <c:v>0.0</c:v>
                </c:pt>
                <c:pt idx="4419">
                  <c:v>0.0</c:v>
                </c:pt>
                <c:pt idx="4420">
                  <c:v>28.609989768</c:v>
                </c:pt>
                <c:pt idx="4421">
                  <c:v>227.830248</c:v>
                </c:pt>
                <c:pt idx="4422">
                  <c:v>81.14809500000001</c:v>
                </c:pt>
                <c:pt idx="4423">
                  <c:v>473.763564</c:v>
                </c:pt>
                <c:pt idx="4424">
                  <c:v>923.990832</c:v>
                </c:pt>
                <c:pt idx="4425">
                  <c:v>1263.331296</c:v>
                </c:pt>
                <c:pt idx="4426">
                  <c:v>1389.968352</c:v>
                </c:pt>
                <c:pt idx="4427">
                  <c:v>1446.656976</c:v>
                </c:pt>
                <c:pt idx="4428">
                  <c:v>1392.780528</c:v>
                </c:pt>
                <c:pt idx="4429">
                  <c:v>1286.14608</c:v>
                </c:pt>
                <c:pt idx="4430">
                  <c:v>952.0392959999999</c:v>
                </c:pt>
                <c:pt idx="4431">
                  <c:v>859.65912</c:v>
                </c:pt>
                <c:pt idx="4432">
                  <c:v>397.74078</c:v>
                </c:pt>
                <c:pt idx="4433">
                  <c:v>203.76585</c:v>
                </c:pt>
                <c:pt idx="4434">
                  <c:v>127.813257</c:v>
                </c:pt>
                <c:pt idx="4435">
                  <c:v>36.511094232</c:v>
                </c:pt>
                <c:pt idx="4436">
                  <c:v>0.0</c:v>
                </c:pt>
                <c:pt idx="4437">
                  <c:v>0.0</c:v>
                </c:pt>
                <c:pt idx="4438">
                  <c:v>0.0</c:v>
                </c:pt>
                <c:pt idx="4439">
                  <c:v>0.0</c:v>
                </c:pt>
                <c:pt idx="4440">
                  <c:v>0.0</c:v>
                </c:pt>
                <c:pt idx="4441">
                  <c:v>0.0</c:v>
                </c:pt>
                <c:pt idx="4442">
                  <c:v>0.0</c:v>
                </c:pt>
                <c:pt idx="4443">
                  <c:v>0.0</c:v>
                </c:pt>
                <c:pt idx="4444">
                  <c:v>4.121325576</c:v>
                </c:pt>
                <c:pt idx="4445">
                  <c:v>153.450126</c:v>
                </c:pt>
                <c:pt idx="4446">
                  <c:v>127.154394</c:v>
                </c:pt>
                <c:pt idx="4447">
                  <c:v>489.812796</c:v>
                </c:pt>
                <c:pt idx="4448">
                  <c:v>917.73288</c:v>
                </c:pt>
                <c:pt idx="4449">
                  <c:v>1156.587984</c:v>
                </c:pt>
                <c:pt idx="4450">
                  <c:v>1379.712528</c:v>
                </c:pt>
                <c:pt idx="4451">
                  <c:v>1530.408528</c:v>
                </c:pt>
                <c:pt idx="4452">
                  <c:v>1517.533632</c:v>
                </c:pt>
                <c:pt idx="4453">
                  <c:v>1425.144816</c:v>
                </c:pt>
                <c:pt idx="4454">
                  <c:v>1233.859536</c:v>
                </c:pt>
                <c:pt idx="4455">
                  <c:v>891.337464</c:v>
                </c:pt>
                <c:pt idx="4456">
                  <c:v>608.751576</c:v>
                </c:pt>
                <c:pt idx="4457">
                  <c:v>236.999772</c:v>
                </c:pt>
                <c:pt idx="4458">
                  <c:v>130.425678</c:v>
                </c:pt>
                <c:pt idx="4459">
                  <c:v>22.070443536</c:v>
                </c:pt>
                <c:pt idx="4460">
                  <c:v>0.0</c:v>
                </c:pt>
                <c:pt idx="4461">
                  <c:v>0.0</c:v>
                </c:pt>
                <c:pt idx="4462">
                  <c:v>0.0</c:v>
                </c:pt>
                <c:pt idx="4463">
                  <c:v>0.0</c:v>
                </c:pt>
                <c:pt idx="4464">
                  <c:v>0.0</c:v>
                </c:pt>
                <c:pt idx="4465">
                  <c:v>0.0</c:v>
                </c:pt>
                <c:pt idx="4466">
                  <c:v>0.0</c:v>
                </c:pt>
                <c:pt idx="4467">
                  <c:v>0.0</c:v>
                </c:pt>
                <c:pt idx="4468">
                  <c:v>13.443301152</c:v>
                </c:pt>
                <c:pt idx="4469">
                  <c:v>238.284756</c:v>
                </c:pt>
                <c:pt idx="4470">
                  <c:v>88.715673</c:v>
                </c:pt>
                <c:pt idx="4471">
                  <c:v>430.465284</c:v>
                </c:pt>
                <c:pt idx="4472">
                  <c:v>894.194856</c:v>
                </c:pt>
                <c:pt idx="4473">
                  <c:v>1208.418912</c:v>
                </c:pt>
                <c:pt idx="4474">
                  <c:v>1459.932048</c:v>
                </c:pt>
                <c:pt idx="4475">
                  <c:v>1437.143904</c:v>
                </c:pt>
                <c:pt idx="4476">
                  <c:v>1485.390096</c:v>
                </c:pt>
                <c:pt idx="4477">
                  <c:v>1362.164256</c:v>
                </c:pt>
                <c:pt idx="4478">
                  <c:v>1083.92328</c:v>
                </c:pt>
                <c:pt idx="4479">
                  <c:v>908.029152</c:v>
                </c:pt>
                <c:pt idx="4480">
                  <c:v>536.170572</c:v>
                </c:pt>
                <c:pt idx="4481">
                  <c:v>151.087302</c:v>
                </c:pt>
                <c:pt idx="4482">
                  <c:v>173.599848</c:v>
                </c:pt>
                <c:pt idx="4483">
                  <c:v>75.067866</c:v>
                </c:pt>
                <c:pt idx="4484">
                  <c:v>0.0</c:v>
                </c:pt>
                <c:pt idx="4485">
                  <c:v>0.0</c:v>
                </c:pt>
                <c:pt idx="4486">
                  <c:v>0.0</c:v>
                </c:pt>
                <c:pt idx="4487">
                  <c:v>0.0</c:v>
                </c:pt>
                <c:pt idx="4488">
                  <c:v>0.0</c:v>
                </c:pt>
                <c:pt idx="4489">
                  <c:v>0.0</c:v>
                </c:pt>
                <c:pt idx="4490">
                  <c:v>0.0</c:v>
                </c:pt>
                <c:pt idx="4491">
                  <c:v>0.0</c:v>
                </c:pt>
                <c:pt idx="4492">
                  <c:v>15.264942768</c:v>
                </c:pt>
                <c:pt idx="4493">
                  <c:v>212.715756</c:v>
                </c:pt>
                <c:pt idx="4494">
                  <c:v>82.636911</c:v>
                </c:pt>
                <c:pt idx="4495">
                  <c:v>456.263928</c:v>
                </c:pt>
                <c:pt idx="4496">
                  <c:v>852.709464</c:v>
                </c:pt>
                <c:pt idx="4497">
                  <c:v>1220.817744</c:v>
                </c:pt>
                <c:pt idx="4498">
                  <c:v>1433.402352</c:v>
                </c:pt>
                <c:pt idx="4499">
                  <c:v>1445.188464</c:v>
                </c:pt>
                <c:pt idx="4500">
                  <c:v>1441.130976</c:v>
                </c:pt>
                <c:pt idx="4501">
                  <c:v>1331.986176</c:v>
                </c:pt>
                <c:pt idx="4502">
                  <c:v>1226.306304</c:v>
                </c:pt>
                <c:pt idx="4503">
                  <c:v>711.4577039999999</c:v>
                </c:pt>
                <c:pt idx="4504">
                  <c:v>459.936288</c:v>
                </c:pt>
                <c:pt idx="4505">
                  <c:v>188.606646</c:v>
                </c:pt>
                <c:pt idx="4506">
                  <c:v>150.044283</c:v>
                </c:pt>
                <c:pt idx="4507">
                  <c:v>31.105102536</c:v>
                </c:pt>
                <c:pt idx="4508">
                  <c:v>0.0</c:v>
                </c:pt>
                <c:pt idx="4509">
                  <c:v>0.0</c:v>
                </c:pt>
                <c:pt idx="4510">
                  <c:v>0.0</c:v>
                </c:pt>
                <c:pt idx="4511">
                  <c:v>0.0</c:v>
                </c:pt>
                <c:pt idx="4512">
                  <c:v>0.0</c:v>
                </c:pt>
                <c:pt idx="4513">
                  <c:v>0.0</c:v>
                </c:pt>
                <c:pt idx="4514">
                  <c:v>0.0</c:v>
                </c:pt>
                <c:pt idx="4515">
                  <c:v>0.0</c:v>
                </c:pt>
                <c:pt idx="4516">
                  <c:v>7.873723656000001</c:v>
                </c:pt>
                <c:pt idx="4517">
                  <c:v>98.467533</c:v>
                </c:pt>
                <c:pt idx="4518">
                  <c:v>191.391552</c:v>
                </c:pt>
                <c:pt idx="4519">
                  <c:v>407.175804</c:v>
                </c:pt>
                <c:pt idx="4520">
                  <c:v>820.4749200000001</c:v>
                </c:pt>
                <c:pt idx="4521">
                  <c:v>1040.472504</c:v>
                </c:pt>
                <c:pt idx="4522">
                  <c:v>1420.173792</c:v>
                </c:pt>
                <c:pt idx="4523">
                  <c:v>1595.734704</c:v>
                </c:pt>
                <c:pt idx="4524">
                  <c:v>1042.589376</c:v>
                </c:pt>
                <c:pt idx="4525">
                  <c:v>1560.33576</c:v>
                </c:pt>
                <c:pt idx="4526">
                  <c:v>748.9276560000001</c:v>
                </c:pt>
                <c:pt idx="4527">
                  <c:v>643.444272</c:v>
                </c:pt>
                <c:pt idx="4528">
                  <c:v>403.394148</c:v>
                </c:pt>
                <c:pt idx="4529">
                  <c:v>239.427828</c:v>
                </c:pt>
                <c:pt idx="4530">
                  <c:v>81.692874</c:v>
                </c:pt>
                <c:pt idx="4531">
                  <c:v>27.511512768</c:v>
                </c:pt>
                <c:pt idx="4532">
                  <c:v>0.0</c:v>
                </c:pt>
                <c:pt idx="4533">
                  <c:v>0.0</c:v>
                </c:pt>
                <c:pt idx="4534">
                  <c:v>0.0</c:v>
                </c:pt>
                <c:pt idx="4535">
                  <c:v>0.0</c:v>
                </c:pt>
                <c:pt idx="4536">
                  <c:v>0.0</c:v>
                </c:pt>
                <c:pt idx="4537">
                  <c:v>0.0</c:v>
                </c:pt>
                <c:pt idx="4538">
                  <c:v>0.0</c:v>
                </c:pt>
                <c:pt idx="4539">
                  <c:v>0.0</c:v>
                </c:pt>
                <c:pt idx="4540">
                  <c:v>9.145585656</c:v>
                </c:pt>
                <c:pt idx="4541">
                  <c:v>60.696103536</c:v>
                </c:pt>
                <c:pt idx="4542">
                  <c:v>112.87953</c:v>
                </c:pt>
                <c:pt idx="4543">
                  <c:v>418.930992</c:v>
                </c:pt>
                <c:pt idx="4544">
                  <c:v>812.0463840000001</c:v>
                </c:pt>
                <c:pt idx="4545">
                  <c:v>1154.700432</c:v>
                </c:pt>
                <c:pt idx="4546">
                  <c:v>1382.96016</c:v>
                </c:pt>
                <c:pt idx="4547">
                  <c:v>1419.732288</c:v>
                </c:pt>
                <c:pt idx="4548">
                  <c:v>1494.714384</c:v>
                </c:pt>
                <c:pt idx="4549">
                  <c:v>1414.532448</c:v>
                </c:pt>
                <c:pt idx="4550">
                  <c:v>953.377344</c:v>
                </c:pt>
                <c:pt idx="4551">
                  <c:v>710.79984</c:v>
                </c:pt>
                <c:pt idx="4552">
                  <c:v>428.290596</c:v>
                </c:pt>
                <c:pt idx="4553">
                  <c:v>134.564211</c:v>
                </c:pt>
                <c:pt idx="4554">
                  <c:v>52.931254536</c:v>
                </c:pt>
                <c:pt idx="4555">
                  <c:v>15.626817</c:v>
                </c:pt>
                <c:pt idx="4556">
                  <c:v>0.0</c:v>
                </c:pt>
                <c:pt idx="4557">
                  <c:v>0.0</c:v>
                </c:pt>
                <c:pt idx="4558">
                  <c:v>0.0</c:v>
                </c:pt>
                <c:pt idx="4559">
                  <c:v>0.0</c:v>
                </c:pt>
                <c:pt idx="4560">
                  <c:v>0.0</c:v>
                </c:pt>
                <c:pt idx="4561">
                  <c:v>0.0</c:v>
                </c:pt>
                <c:pt idx="4562">
                  <c:v>0.0</c:v>
                </c:pt>
                <c:pt idx="4563">
                  <c:v>0.0</c:v>
                </c:pt>
                <c:pt idx="4564">
                  <c:v>15.764161536</c:v>
                </c:pt>
                <c:pt idx="4565">
                  <c:v>97.599906</c:v>
                </c:pt>
                <c:pt idx="4566">
                  <c:v>87.889284</c:v>
                </c:pt>
                <c:pt idx="4567">
                  <c:v>447.2876160000001</c:v>
                </c:pt>
                <c:pt idx="4568">
                  <c:v>865.291752</c:v>
                </c:pt>
                <c:pt idx="4569">
                  <c:v>1231.2036</c:v>
                </c:pt>
                <c:pt idx="4570">
                  <c:v>1462.826016</c:v>
                </c:pt>
                <c:pt idx="4571">
                  <c:v>1548.707184</c:v>
                </c:pt>
                <c:pt idx="4572">
                  <c:v>1581.207984</c:v>
                </c:pt>
                <c:pt idx="4573">
                  <c:v>1402.177824</c:v>
                </c:pt>
                <c:pt idx="4574">
                  <c:v>1250.249616</c:v>
                </c:pt>
                <c:pt idx="4575">
                  <c:v>847.9373039999999</c:v>
                </c:pt>
                <c:pt idx="4576">
                  <c:v>454.890096</c:v>
                </c:pt>
                <c:pt idx="4577">
                  <c:v>91.929681</c:v>
                </c:pt>
                <c:pt idx="4578">
                  <c:v>48.550513536</c:v>
                </c:pt>
                <c:pt idx="4579">
                  <c:v>25.298345232</c:v>
                </c:pt>
                <c:pt idx="4580">
                  <c:v>0.0</c:v>
                </c:pt>
                <c:pt idx="4581">
                  <c:v>0.0</c:v>
                </c:pt>
                <c:pt idx="4582">
                  <c:v>0.0</c:v>
                </c:pt>
                <c:pt idx="4583">
                  <c:v>0.0</c:v>
                </c:pt>
                <c:pt idx="4584">
                  <c:v>0.0</c:v>
                </c:pt>
                <c:pt idx="4585">
                  <c:v>0.0</c:v>
                </c:pt>
                <c:pt idx="4586">
                  <c:v>0.0</c:v>
                </c:pt>
                <c:pt idx="4587">
                  <c:v>0.0</c:v>
                </c:pt>
                <c:pt idx="4588">
                  <c:v>13.932268848</c:v>
                </c:pt>
                <c:pt idx="4589">
                  <c:v>166.861512</c:v>
                </c:pt>
                <c:pt idx="4590">
                  <c:v>121.641093</c:v>
                </c:pt>
                <c:pt idx="4591">
                  <c:v>487.395252</c:v>
                </c:pt>
                <c:pt idx="4592">
                  <c:v>806.144112</c:v>
                </c:pt>
                <c:pt idx="4593">
                  <c:v>1278.367056</c:v>
                </c:pt>
                <c:pt idx="4594">
                  <c:v>1480.170528</c:v>
                </c:pt>
                <c:pt idx="4595">
                  <c:v>1432.725696</c:v>
                </c:pt>
                <c:pt idx="4596">
                  <c:v>1486.46736</c:v>
                </c:pt>
                <c:pt idx="4597">
                  <c:v>1431.809856</c:v>
                </c:pt>
                <c:pt idx="4598">
                  <c:v>1246.589568</c:v>
                </c:pt>
                <c:pt idx="4599">
                  <c:v>914.6933999999998</c:v>
                </c:pt>
                <c:pt idx="4600">
                  <c:v>582.990624</c:v>
                </c:pt>
                <c:pt idx="4601">
                  <c:v>213.843924</c:v>
                </c:pt>
                <c:pt idx="4602">
                  <c:v>114.802632</c:v>
                </c:pt>
                <c:pt idx="4603">
                  <c:v>31.999128768</c:v>
                </c:pt>
                <c:pt idx="4604">
                  <c:v>0.0</c:v>
                </c:pt>
                <c:pt idx="4605">
                  <c:v>0.0</c:v>
                </c:pt>
                <c:pt idx="4606">
                  <c:v>0.0</c:v>
                </c:pt>
                <c:pt idx="4607">
                  <c:v>0.0</c:v>
                </c:pt>
                <c:pt idx="4608">
                  <c:v>0.0</c:v>
                </c:pt>
                <c:pt idx="4609">
                  <c:v>0.0</c:v>
                </c:pt>
                <c:pt idx="4610">
                  <c:v>0.0</c:v>
                </c:pt>
                <c:pt idx="4611">
                  <c:v>0.0</c:v>
                </c:pt>
                <c:pt idx="4612">
                  <c:v>7.313164848</c:v>
                </c:pt>
                <c:pt idx="4613">
                  <c:v>80.718021</c:v>
                </c:pt>
                <c:pt idx="4614">
                  <c:v>171.51957</c:v>
                </c:pt>
                <c:pt idx="4615">
                  <c:v>435.322368</c:v>
                </c:pt>
                <c:pt idx="4616">
                  <c:v>863.629848</c:v>
                </c:pt>
                <c:pt idx="4617">
                  <c:v>981.299232</c:v>
                </c:pt>
                <c:pt idx="4618">
                  <c:v>1180.55988</c:v>
                </c:pt>
                <c:pt idx="4619">
                  <c:v>1473.181344</c:v>
                </c:pt>
                <c:pt idx="4620">
                  <c:v>1638.017424</c:v>
                </c:pt>
                <c:pt idx="4621">
                  <c:v>1382.508288</c:v>
                </c:pt>
                <c:pt idx="4622">
                  <c:v>1091.707056</c:v>
                </c:pt>
                <c:pt idx="4623">
                  <c:v>675.865728</c:v>
                </c:pt>
                <c:pt idx="4624">
                  <c:v>438.244956</c:v>
                </c:pt>
                <c:pt idx="4625">
                  <c:v>209.564298</c:v>
                </c:pt>
                <c:pt idx="4626">
                  <c:v>114.561846</c:v>
                </c:pt>
                <c:pt idx="4627">
                  <c:v>30.070559232</c:v>
                </c:pt>
                <c:pt idx="4628">
                  <c:v>0.0</c:v>
                </c:pt>
                <c:pt idx="4629">
                  <c:v>0.0</c:v>
                </c:pt>
                <c:pt idx="4630">
                  <c:v>0.0</c:v>
                </c:pt>
                <c:pt idx="4631">
                  <c:v>0.0</c:v>
                </c:pt>
                <c:pt idx="4632">
                  <c:v>0.0</c:v>
                </c:pt>
                <c:pt idx="4633">
                  <c:v>0.0</c:v>
                </c:pt>
                <c:pt idx="4634">
                  <c:v>0.0</c:v>
                </c:pt>
                <c:pt idx="4635">
                  <c:v>0.0</c:v>
                </c:pt>
                <c:pt idx="4636">
                  <c:v>7.977768768</c:v>
                </c:pt>
                <c:pt idx="4637">
                  <c:v>124.867512</c:v>
                </c:pt>
                <c:pt idx="4638">
                  <c:v>122.310063</c:v>
                </c:pt>
                <c:pt idx="4639">
                  <c:v>439.197696</c:v>
                </c:pt>
                <c:pt idx="4640">
                  <c:v>817.438536</c:v>
                </c:pt>
                <c:pt idx="4641">
                  <c:v>1122.381</c:v>
                </c:pt>
                <c:pt idx="4642">
                  <c:v>1312.202448</c:v>
                </c:pt>
                <c:pt idx="4643">
                  <c:v>1471.432464</c:v>
                </c:pt>
                <c:pt idx="4644">
                  <c:v>1160.602416</c:v>
                </c:pt>
                <c:pt idx="4645">
                  <c:v>944.208072</c:v>
                </c:pt>
                <c:pt idx="4646">
                  <c:v>636.715584</c:v>
                </c:pt>
                <c:pt idx="4647">
                  <c:v>484.750584</c:v>
                </c:pt>
                <c:pt idx="4648">
                  <c:v>300.45384</c:v>
                </c:pt>
                <c:pt idx="4649">
                  <c:v>180.833148</c:v>
                </c:pt>
                <c:pt idx="4650">
                  <c:v>102.040605</c:v>
                </c:pt>
                <c:pt idx="4651">
                  <c:v>17.881648848</c:v>
                </c:pt>
                <c:pt idx="4652">
                  <c:v>0.0</c:v>
                </c:pt>
                <c:pt idx="4653">
                  <c:v>0.0</c:v>
                </c:pt>
                <c:pt idx="4654">
                  <c:v>0.0</c:v>
                </c:pt>
                <c:pt idx="4655">
                  <c:v>0.0</c:v>
                </c:pt>
                <c:pt idx="4656">
                  <c:v>0.0</c:v>
                </c:pt>
                <c:pt idx="4657">
                  <c:v>0.0</c:v>
                </c:pt>
                <c:pt idx="4658">
                  <c:v>0.0</c:v>
                </c:pt>
                <c:pt idx="4659">
                  <c:v>0.0</c:v>
                </c:pt>
                <c:pt idx="4660">
                  <c:v>7.415538192</c:v>
                </c:pt>
                <c:pt idx="4661">
                  <c:v>169.20063</c:v>
                </c:pt>
                <c:pt idx="4662">
                  <c:v>109.306908</c:v>
                </c:pt>
                <c:pt idx="4663">
                  <c:v>485.30466</c:v>
                </c:pt>
                <c:pt idx="4664">
                  <c:v>903.181032</c:v>
                </c:pt>
                <c:pt idx="4665">
                  <c:v>1221.9264</c:v>
                </c:pt>
                <c:pt idx="4666">
                  <c:v>1394.163936</c:v>
                </c:pt>
                <c:pt idx="4667">
                  <c:v>1403.949456</c:v>
                </c:pt>
                <c:pt idx="4668">
                  <c:v>1534.888944</c:v>
                </c:pt>
                <c:pt idx="4669">
                  <c:v>1087.352568</c:v>
                </c:pt>
                <c:pt idx="4670">
                  <c:v>899.055072</c:v>
                </c:pt>
                <c:pt idx="4671">
                  <c:v>984.0796560000001</c:v>
                </c:pt>
                <c:pt idx="4672">
                  <c:v>448.611228</c:v>
                </c:pt>
                <c:pt idx="4673">
                  <c:v>214.49556</c:v>
                </c:pt>
                <c:pt idx="4674">
                  <c:v>160.024554</c:v>
                </c:pt>
                <c:pt idx="4675">
                  <c:v>17.051987232</c:v>
                </c:pt>
                <c:pt idx="4676">
                  <c:v>0.0</c:v>
                </c:pt>
                <c:pt idx="4677">
                  <c:v>0.0</c:v>
                </c:pt>
                <c:pt idx="4678">
                  <c:v>0.0</c:v>
                </c:pt>
                <c:pt idx="4679">
                  <c:v>0.0</c:v>
                </c:pt>
                <c:pt idx="4680">
                  <c:v>0.0</c:v>
                </c:pt>
                <c:pt idx="4681">
                  <c:v>0.0</c:v>
                </c:pt>
                <c:pt idx="4682">
                  <c:v>0.0</c:v>
                </c:pt>
                <c:pt idx="4683">
                  <c:v>0.0</c:v>
                </c:pt>
                <c:pt idx="4684">
                  <c:v>6.283198152</c:v>
                </c:pt>
                <c:pt idx="4685">
                  <c:v>182.122596</c:v>
                </c:pt>
                <c:pt idx="4686">
                  <c:v>87.175764</c:v>
                </c:pt>
                <c:pt idx="4687">
                  <c:v>459.566136</c:v>
                </c:pt>
                <c:pt idx="4688">
                  <c:v>905.415336</c:v>
                </c:pt>
                <c:pt idx="4689">
                  <c:v>1236.590928</c:v>
                </c:pt>
                <c:pt idx="4690">
                  <c:v>1388.262672</c:v>
                </c:pt>
                <c:pt idx="4691">
                  <c:v>1453.165344</c:v>
                </c:pt>
                <c:pt idx="4692">
                  <c:v>1655.371296</c:v>
                </c:pt>
                <c:pt idx="4693">
                  <c:v>1029.27492</c:v>
                </c:pt>
                <c:pt idx="4694">
                  <c:v>998.25552</c:v>
                </c:pt>
                <c:pt idx="4695">
                  <c:v>854.963928</c:v>
                </c:pt>
                <c:pt idx="4696">
                  <c:v>573.8861159999999</c:v>
                </c:pt>
                <c:pt idx="4697">
                  <c:v>233.424576</c:v>
                </c:pt>
                <c:pt idx="4698">
                  <c:v>138.5874</c:v>
                </c:pt>
                <c:pt idx="4699">
                  <c:v>33.14449353600001</c:v>
                </c:pt>
                <c:pt idx="4700">
                  <c:v>0.0</c:v>
                </c:pt>
                <c:pt idx="4701">
                  <c:v>0.0</c:v>
                </c:pt>
                <c:pt idx="4702">
                  <c:v>0.0</c:v>
                </c:pt>
                <c:pt idx="4703">
                  <c:v>0.0</c:v>
                </c:pt>
                <c:pt idx="4704">
                  <c:v>0.0</c:v>
                </c:pt>
                <c:pt idx="4705">
                  <c:v>0.0</c:v>
                </c:pt>
                <c:pt idx="4706">
                  <c:v>0.0</c:v>
                </c:pt>
                <c:pt idx="4707">
                  <c:v>0.0</c:v>
                </c:pt>
                <c:pt idx="4708">
                  <c:v>0.0</c:v>
                </c:pt>
                <c:pt idx="4709">
                  <c:v>165.029148</c:v>
                </c:pt>
                <c:pt idx="4710">
                  <c:v>89.422245</c:v>
                </c:pt>
                <c:pt idx="4711">
                  <c:v>453.265308</c:v>
                </c:pt>
                <c:pt idx="4712">
                  <c:v>887.06304</c:v>
                </c:pt>
                <c:pt idx="4713">
                  <c:v>1182.342744</c:v>
                </c:pt>
                <c:pt idx="4714">
                  <c:v>1343.444976</c:v>
                </c:pt>
                <c:pt idx="4715">
                  <c:v>1566.919152</c:v>
                </c:pt>
                <c:pt idx="4716">
                  <c:v>1427.331312</c:v>
                </c:pt>
                <c:pt idx="4717">
                  <c:v>1120.076568</c:v>
                </c:pt>
                <c:pt idx="4718">
                  <c:v>1126.920528</c:v>
                </c:pt>
                <c:pt idx="4719">
                  <c:v>747.208368</c:v>
                </c:pt>
                <c:pt idx="4720">
                  <c:v>487.655892</c:v>
                </c:pt>
                <c:pt idx="4721">
                  <c:v>249.377868</c:v>
                </c:pt>
                <c:pt idx="4722">
                  <c:v>86.36301</c:v>
                </c:pt>
                <c:pt idx="4723">
                  <c:v>23.569008768</c:v>
                </c:pt>
                <c:pt idx="4724">
                  <c:v>0.0</c:v>
                </c:pt>
                <c:pt idx="4725">
                  <c:v>0.0</c:v>
                </c:pt>
                <c:pt idx="4726">
                  <c:v>0.0</c:v>
                </c:pt>
                <c:pt idx="4727">
                  <c:v>0.0</c:v>
                </c:pt>
                <c:pt idx="4728">
                  <c:v>0.0</c:v>
                </c:pt>
                <c:pt idx="4729">
                  <c:v>0.0</c:v>
                </c:pt>
                <c:pt idx="4730">
                  <c:v>0.0</c:v>
                </c:pt>
                <c:pt idx="4731">
                  <c:v>0.0</c:v>
                </c:pt>
                <c:pt idx="4732">
                  <c:v>0.0</c:v>
                </c:pt>
                <c:pt idx="4733">
                  <c:v>114.638022</c:v>
                </c:pt>
                <c:pt idx="4734">
                  <c:v>90.089523</c:v>
                </c:pt>
                <c:pt idx="4735">
                  <c:v>451.0281239999999</c:v>
                </c:pt>
                <c:pt idx="4736">
                  <c:v>892.9496159999999</c:v>
                </c:pt>
                <c:pt idx="4737">
                  <c:v>1152.130752</c:v>
                </c:pt>
                <c:pt idx="4738">
                  <c:v>1331.336016</c:v>
                </c:pt>
                <c:pt idx="4739">
                  <c:v>1454.495472</c:v>
                </c:pt>
                <c:pt idx="4740">
                  <c:v>1385.587152</c:v>
                </c:pt>
                <c:pt idx="4741">
                  <c:v>1241.578224</c:v>
                </c:pt>
                <c:pt idx="4742">
                  <c:v>1128.616992</c:v>
                </c:pt>
                <c:pt idx="4743">
                  <c:v>525.507336</c:v>
                </c:pt>
                <c:pt idx="4744">
                  <c:v>138.794832</c:v>
                </c:pt>
                <c:pt idx="4745">
                  <c:v>124.677891</c:v>
                </c:pt>
                <c:pt idx="4746">
                  <c:v>54.529285536</c:v>
                </c:pt>
                <c:pt idx="4747">
                  <c:v>15.495476616</c:v>
                </c:pt>
                <c:pt idx="4748">
                  <c:v>0.0</c:v>
                </c:pt>
                <c:pt idx="4749">
                  <c:v>0.0</c:v>
                </c:pt>
                <c:pt idx="4750">
                  <c:v>0.0</c:v>
                </c:pt>
                <c:pt idx="4751">
                  <c:v>0.0</c:v>
                </c:pt>
                <c:pt idx="4752">
                  <c:v>0.0</c:v>
                </c:pt>
                <c:pt idx="4753">
                  <c:v>0.0</c:v>
                </c:pt>
                <c:pt idx="4754">
                  <c:v>0.0</c:v>
                </c:pt>
                <c:pt idx="4755">
                  <c:v>0.0</c:v>
                </c:pt>
                <c:pt idx="4756">
                  <c:v>0.0</c:v>
                </c:pt>
                <c:pt idx="4757">
                  <c:v>55.783237536</c:v>
                </c:pt>
                <c:pt idx="4758">
                  <c:v>168.15006</c:v>
                </c:pt>
                <c:pt idx="4759">
                  <c:v>394.0785</c:v>
                </c:pt>
                <c:pt idx="4760">
                  <c:v>884.345904</c:v>
                </c:pt>
                <c:pt idx="4761">
                  <c:v>1156.447584</c:v>
                </c:pt>
                <c:pt idx="4762">
                  <c:v>1427.562432</c:v>
                </c:pt>
                <c:pt idx="4763">
                  <c:v>1368.501696</c:v>
                </c:pt>
                <c:pt idx="4764">
                  <c:v>1490.011632</c:v>
                </c:pt>
                <c:pt idx="4765">
                  <c:v>1301.96808</c:v>
                </c:pt>
                <c:pt idx="4766">
                  <c:v>626.3275680000002</c:v>
                </c:pt>
                <c:pt idx="4767">
                  <c:v>472.4019</c:v>
                </c:pt>
                <c:pt idx="4768">
                  <c:v>379.630188</c:v>
                </c:pt>
                <c:pt idx="4769">
                  <c:v>199.67337</c:v>
                </c:pt>
                <c:pt idx="4770">
                  <c:v>94.15865700000001</c:v>
                </c:pt>
                <c:pt idx="4771">
                  <c:v>17.526772152</c:v>
                </c:pt>
                <c:pt idx="4772">
                  <c:v>0.0</c:v>
                </c:pt>
                <c:pt idx="4773">
                  <c:v>0.0</c:v>
                </c:pt>
                <c:pt idx="4774">
                  <c:v>0.0</c:v>
                </c:pt>
                <c:pt idx="4775">
                  <c:v>0.0</c:v>
                </c:pt>
                <c:pt idx="4776">
                  <c:v>0.0</c:v>
                </c:pt>
                <c:pt idx="4777">
                  <c:v>0.0</c:v>
                </c:pt>
                <c:pt idx="4778">
                  <c:v>0.0</c:v>
                </c:pt>
                <c:pt idx="4779">
                  <c:v>0.0</c:v>
                </c:pt>
                <c:pt idx="4780">
                  <c:v>0.0</c:v>
                </c:pt>
                <c:pt idx="4781">
                  <c:v>84.884985</c:v>
                </c:pt>
                <c:pt idx="4782">
                  <c:v>105.101766</c:v>
                </c:pt>
                <c:pt idx="4783">
                  <c:v>450.4644720000001</c:v>
                </c:pt>
                <c:pt idx="4784">
                  <c:v>884.0977200000001</c:v>
                </c:pt>
                <c:pt idx="4785">
                  <c:v>1227.326544</c:v>
                </c:pt>
                <c:pt idx="4786">
                  <c:v>1444.515264</c:v>
                </c:pt>
                <c:pt idx="4787">
                  <c:v>1540.73592</c:v>
                </c:pt>
                <c:pt idx="4788">
                  <c:v>1417.869504</c:v>
                </c:pt>
                <c:pt idx="4789">
                  <c:v>1358.431056</c:v>
                </c:pt>
                <c:pt idx="4790">
                  <c:v>966.9921119999999</c:v>
                </c:pt>
                <c:pt idx="4791">
                  <c:v>431.66268</c:v>
                </c:pt>
                <c:pt idx="4792">
                  <c:v>475.0635600000001</c:v>
                </c:pt>
                <c:pt idx="4793">
                  <c:v>202.11975</c:v>
                </c:pt>
                <c:pt idx="4794">
                  <c:v>59.35388853600001</c:v>
                </c:pt>
                <c:pt idx="4795">
                  <c:v>6.595460424</c:v>
                </c:pt>
                <c:pt idx="4796">
                  <c:v>0.0</c:v>
                </c:pt>
                <c:pt idx="4797">
                  <c:v>0.0</c:v>
                </c:pt>
                <c:pt idx="4798">
                  <c:v>0.0</c:v>
                </c:pt>
                <c:pt idx="4799">
                  <c:v>0.0</c:v>
                </c:pt>
                <c:pt idx="4800">
                  <c:v>0.0</c:v>
                </c:pt>
                <c:pt idx="4801">
                  <c:v>0.0</c:v>
                </c:pt>
                <c:pt idx="4802">
                  <c:v>0.0</c:v>
                </c:pt>
                <c:pt idx="4803">
                  <c:v>0.0</c:v>
                </c:pt>
                <c:pt idx="4804">
                  <c:v>0.0</c:v>
                </c:pt>
                <c:pt idx="4805">
                  <c:v>99.015129</c:v>
                </c:pt>
                <c:pt idx="4806">
                  <c:v>131.732388</c:v>
                </c:pt>
                <c:pt idx="4807">
                  <c:v>369.564264</c:v>
                </c:pt>
                <c:pt idx="4808">
                  <c:v>637.944624</c:v>
                </c:pt>
                <c:pt idx="4809">
                  <c:v>1192.266288</c:v>
                </c:pt>
                <c:pt idx="4810">
                  <c:v>1253.046096</c:v>
                </c:pt>
                <c:pt idx="4811">
                  <c:v>1476.275184</c:v>
                </c:pt>
                <c:pt idx="4812">
                  <c:v>1526.796</c:v>
                </c:pt>
                <c:pt idx="4813">
                  <c:v>1422.133488</c:v>
                </c:pt>
                <c:pt idx="4814">
                  <c:v>1287.996336</c:v>
                </c:pt>
                <c:pt idx="4815">
                  <c:v>990.745056</c:v>
                </c:pt>
                <c:pt idx="4816">
                  <c:v>606.713904</c:v>
                </c:pt>
                <c:pt idx="4817">
                  <c:v>213.718698</c:v>
                </c:pt>
                <c:pt idx="4818">
                  <c:v>143.037081</c:v>
                </c:pt>
                <c:pt idx="4819">
                  <c:v>25.78508323200001</c:v>
                </c:pt>
                <c:pt idx="4820">
                  <c:v>0.0</c:v>
                </c:pt>
                <c:pt idx="4821">
                  <c:v>0.0</c:v>
                </c:pt>
                <c:pt idx="4822">
                  <c:v>0.0</c:v>
                </c:pt>
                <c:pt idx="4823">
                  <c:v>0.0</c:v>
                </c:pt>
                <c:pt idx="4824">
                  <c:v>0.0</c:v>
                </c:pt>
                <c:pt idx="4825">
                  <c:v>0.0</c:v>
                </c:pt>
                <c:pt idx="4826">
                  <c:v>0.0</c:v>
                </c:pt>
                <c:pt idx="4827">
                  <c:v>0.0</c:v>
                </c:pt>
                <c:pt idx="4828">
                  <c:v>0.0</c:v>
                </c:pt>
                <c:pt idx="4829">
                  <c:v>76.448025</c:v>
                </c:pt>
                <c:pt idx="4830">
                  <c:v>173.815758</c:v>
                </c:pt>
                <c:pt idx="4831">
                  <c:v>426.5613719999999</c:v>
                </c:pt>
                <c:pt idx="4832">
                  <c:v>423.179604</c:v>
                </c:pt>
                <c:pt idx="4833">
                  <c:v>230.254938</c:v>
                </c:pt>
                <c:pt idx="4834">
                  <c:v>742.8170879999999</c:v>
                </c:pt>
                <c:pt idx="4835">
                  <c:v>1599.97968</c:v>
                </c:pt>
                <c:pt idx="4836">
                  <c:v>1395.456192</c:v>
                </c:pt>
                <c:pt idx="4837">
                  <c:v>1320.7896</c:v>
                </c:pt>
                <c:pt idx="4838">
                  <c:v>629.67492</c:v>
                </c:pt>
                <c:pt idx="4839">
                  <c:v>575.497836</c:v>
                </c:pt>
                <c:pt idx="4840">
                  <c:v>343.2109320000001</c:v>
                </c:pt>
                <c:pt idx="4841">
                  <c:v>181.362204</c:v>
                </c:pt>
                <c:pt idx="4842">
                  <c:v>77.37230700000001</c:v>
                </c:pt>
                <c:pt idx="4843">
                  <c:v>16.721040384</c:v>
                </c:pt>
                <c:pt idx="4844">
                  <c:v>0.0</c:v>
                </c:pt>
                <c:pt idx="4845">
                  <c:v>0.0</c:v>
                </c:pt>
                <c:pt idx="4846">
                  <c:v>0.0</c:v>
                </c:pt>
                <c:pt idx="4847">
                  <c:v>0.0</c:v>
                </c:pt>
                <c:pt idx="4848">
                  <c:v>0.0</c:v>
                </c:pt>
                <c:pt idx="4849">
                  <c:v>0.0</c:v>
                </c:pt>
                <c:pt idx="4850">
                  <c:v>0.0</c:v>
                </c:pt>
                <c:pt idx="4851">
                  <c:v>0.0</c:v>
                </c:pt>
                <c:pt idx="4852">
                  <c:v>0.0</c:v>
                </c:pt>
                <c:pt idx="4853">
                  <c:v>31.722282</c:v>
                </c:pt>
                <c:pt idx="4854">
                  <c:v>163.43433</c:v>
                </c:pt>
                <c:pt idx="4855">
                  <c:v>270.773946</c:v>
                </c:pt>
                <c:pt idx="4856">
                  <c:v>415.306188</c:v>
                </c:pt>
                <c:pt idx="4857">
                  <c:v>531.0292320000001</c:v>
                </c:pt>
                <c:pt idx="4858">
                  <c:v>713.07432</c:v>
                </c:pt>
                <c:pt idx="4859">
                  <c:v>1206.092808</c:v>
                </c:pt>
                <c:pt idx="4860">
                  <c:v>1440.319104</c:v>
                </c:pt>
                <c:pt idx="4861">
                  <c:v>1005.405336</c:v>
                </c:pt>
                <c:pt idx="4862">
                  <c:v>1175.9562</c:v>
                </c:pt>
                <c:pt idx="4863">
                  <c:v>637.005456</c:v>
                </c:pt>
                <c:pt idx="4864">
                  <c:v>418.289868</c:v>
                </c:pt>
                <c:pt idx="4865">
                  <c:v>222.513264</c:v>
                </c:pt>
                <c:pt idx="4866">
                  <c:v>102.416823</c:v>
                </c:pt>
                <c:pt idx="4867">
                  <c:v>7.58781396</c:v>
                </c:pt>
                <c:pt idx="4868">
                  <c:v>0.0</c:v>
                </c:pt>
                <c:pt idx="4869">
                  <c:v>0.0</c:v>
                </c:pt>
                <c:pt idx="4870">
                  <c:v>0.0</c:v>
                </c:pt>
                <c:pt idx="4871">
                  <c:v>0.0</c:v>
                </c:pt>
                <c:pt idx="4872">
                  <c:v>0.0</c:v>
                </c:pt>
                <c:pt idx="4873">
                  <c:v>0.0</c:v>
                </c:pt>
                <c:pt idx="4874">
                  <c:v>0.0</c:v>
                </c:pt>
                <c:pt idx="4875">
                  <c:v>0.0</c:v>
                </c:pt>
                <c:pt idx="4876">
                  <c:v>0.0</c:v>
                </c:pt>
                <c:pt idx="4877">
                  <c:v>69.719589</c:v>
                </c:pt>
                <c:pt idx="4878">
                  <c:v>84.33792</c:v>
                </c:pt>
                <c:pt idx="4879">
                  <c:v>387.8561520000001</c:v>
                </c:pt>
                <c:pt idx="4880">
                  <c:v>879.8420880000001</c:v>
                </c:pt>
                <c:pt idx="4881">
                  <c:v>1219.774464</c:v>
                </c:pt>
                <c:pt idx="4882">
                  <c:v>928.249344</c:v>
                </c:pt>
                <c:pt idx="4883">
                  <c:v>1311.933744</c:v>
                </c:pt>
                <c:pt idx="4884">
                  <c:v>1015.14348</c:v>
                </c:pt>
                <c:pt idx="4885">
                  <c:v>793.758816</c:v>
                </c:pt>
                <c:pt idx="4886">
                  <c:v>824.44356</c:v>
                </c:pt>
                <c:pt idx="4887">
                  <c:v>554.3045279999999</c:v>
                </c:pt>
                <c:pt idx="4888">
                  <c:v>331.405308</c:v>
                </c:pt>
                <c:pt idx="4889">
                  <c:v>200.591892</c:v>
                </c:pt>
                <c:pt idx="4890">
                  <c:v>84.62958300000001</c:v>
                </c:pt>
                <c:pt idx="4891">
                  <c:v>13.148921232</c:v>
                </c:pt>
                <c:pt idx="4892">
                  <c:v>0.0</c:v>
                </c:pt>
                <c:pt idx="4893">
                  <c:v>0.0</c:v>
                </c:pt>
                <c:pt idx="4894">
                  <c:v>0.0</c:v>
                </c:pt>
                <c:pt idx="4895">
                  <c:v>0.0</c:v>
                </c:pt>
                <c:pt idx="4896">
                  <c:v>0.0</c:v>
                </c:pt>
                <c:pt idx="4897">
                  <c:v>0.0</c:v>
                </c:pt>
                <c:pt idx="4898">
                  <c:v>0.0</c:v>
                </c:pt>
                <c:pt idx="4899">
                  <c:v>0.0</c:v>
                </c:pt>
                <c:pt idx="4900">
                  <c:v>0.0</c:v>
                </c:pt>
                <c:pt idx="4901">
                  <c:v>171.474354</c:v>
                </c:pt>
                <c:pt idx="4902">
                  <c:v>73.577299536</c:v>
                </c:pt>
                <c:pt idx="4903">
                  <c:v>460.6866719999999</c:v>
                </c:pt>
                <c:pt idx="4904">
                  <c:v>907.245648</c:v>
                </c:pt>
                <c:pt idx="4905">
                  <c:v>1207.40076</c:v>
                </c:pt>
                <c:pt idx="4906">
                  <c:v>1369.01304</c:v>
                </c:pt>
                <c:pt idx="4907">
                  <c:v>1356.251184</c:v>
                </c:pt>
                <c:pt idx="4908">
                  <c:v>1297.898784</c:v>
                </c:pt>
                <c:pt idx="4909">
                  <c:v>680.529816</c:v>
                </c:pt>
                <c:pt idx="4910">
                  <c:v>1528.236144</c:v>
                </c:pt>
                <c:pt idx="4911">
                  <c:v>976.201056</c:v>
                </c:pt>
                <c:pt idx="4912">
                  <c:v>605.0694239999999</c:v>
                </c:pt>
                <c:pt idx="4913">
                  <c:v>185.39856</c:v>
                </c:pt>
                <c:pt idx="4914">
                  <c:v>142.450884</c:v>
                </c:pt>
                <c:pt idx="4915">
                  <c:v>25.978596768</c:v>
                </c:pt>
                <c:pt idx="4916">
                  <c:v>0.0</c:v>
                </c:pt>
                <c:pt idx="4917">
                  <c:v>0.0</c:v>
                </c:pt>
                <c:pt idx="4918">
                  <c:v>0.0</c:v>
                </c:pt>
                <c:pt idx="4919">
                  <c:v>0.0</c:v>
                </c:pt>
                <c:pt idx="4920">
                  <c:v>0.0</c:v>
                </c:pt>
                <c:pt idx="4921">
                  <c:v>0.0</c:v>
                </c:pt>
                <c:pt idx="4922">
                  <c:v>0.0</c:v>
                </c:pt>
                <c:pt idx="4923">
                  <c:v>0.0</c:v>
                </c:pt>
                <c:pt idx="4924">
                  <c:v>0.0</c:v>
                </c:pt>
                <c:pt idx="4925">
                  <c:v>59.54463</c:v>
                </c:pt>
                <c:pt idx="4926">
                  <c:v>135.6048</c:v>
                </c:pt>
                <c:pt idx="4927">
                  <c:v>370.9314</c:v>
                </c:pt>
                <c:pt idx="4928">
                  <c:v>699.6175919999999</c:v>
                </c:pt>
                <c:pt idx="4929">
                  <c:v>873.02736</c:v>
                </c:pt>
                <c:pt idx="4930">
                  <c:v>1374.226992</c:v>
                </c:pt>
                <c:pt idx="4931">
                  <c:v>1166.683248</c:v>
                </c:pt>
                <c:pt idx="4932">
                  <c:v>1604.849616</c:v>
                </c:pt>
                <c:pt idx="4933">
                  <c:v>1153.24092</c:v>
                </c:pt>
                <c:pt idx="4934">
                  <c:v>1011.475152</c:v>
                </c:pt>
                <c:pt idx="4935">
                  <c:v>618.986376</c:v>
                </c:pt>
                <c:pt idx="4936">
                  <c:v>328.505508</c:v>
                </c:pt>
                <c:pt idx="4937">
                  <c:v>268.57575</c:v>
                </c:pt>
                <c:pt idx="4938">
                  <c:v>119.024838</c:v>
                </c:pt>
                <c:pt idx="4939">
                  <c:v>18.565598232</c:v>
                </c:pt>
                <c:pt idx="4940">
                  <c:v>0.0</c:v>
                </c:pt>
                <c:pt idx="4941">
                  <c:v>0.0</c:v>
                </c:pt>
                <c:pt idx="4942">
                  <c:v>0.0</c:v>
                </c:pt>
                <c:pt idx="4943">
                  <c:v>0.0</c:v>
                </c:pt>
                <c:pt idx="4944">
                  <c:v>0.0</c:v>
                </c:pt>
                <c:pt idx="4945">
                  <c:v>0.0</c:v>
                </c:pt>
                <c:pt idx="4946">
                  <c:v>0.0</c:v>
                </c:pt>
                <c:pt idx="4947">
                  <c:v>0.0</c:v>
                </c:pt>
                <c:pt idx="4948">
                  <c:v>0.0</c:v>
                </c:pt>
                <c:pt idx="4949">
                  <c:v>128.140893</c:v>
                </c:pt>
                <c:pt idx="4950">
                  <c:v>86.80311</c:v>
                </c:pt>
                <c:pt idx="4951">
                  <c:v>460.743912</c:v>
                </c:pt>
                <c:pt idx="4952">
                  <c:v>889.847064</c:v>
                </c:pt>
                <c:pt idx="4953">
                  <c:v>1273.738176</c:v>
                </c:pt>
                <c:pt idx="4954">
                  <c:v>1446.254928</c:v>
                </c:pt>
                <c:pt idx="4955">
                  <c:v>1510.108128</c:v>
                </c:pt>
                <c:pt idx="4956">
                  <c:v>1314.648864</c:v>
                </c:pt>
                <c:pt idx="4957">
                  <c:v>921.648816</c:v>
                </c:pt>
                <c:pt idx="4958">
                  <c:v>1278.453456</c:v>
                </c:pt>
                <c:pt idx="4959">
                  <c:v>868.612104</c:v>
                </c:pt>
                <c:pt idx="4960">
                  <c:v>524.150388</c:v>
                </c:pt>
                <c:pt idx="4961">
                  <c:v>227.117394</c:v>
                </c:pt>
                <c:pt idx="4962">
                  <c:v>119.626029</c:v>
                </c:pt>
                <c:pt idx="4963">
                  <c:v>17.949216384</c:v>
                </c:pt>
                <c:pt idx="4964">
                  <c:v>0.0</c:v>
                </c:pt>
                <c:pt idx="4965">
                  <c:v>0.0</c:v>
                </c:pt>
                <c:pt idx="4966">
                  <c:v>0.0</c:v>
                </c:pt>
                <c:pt idx="4967">
                  <c:v>0.0</c:v>
                </c:pt>
                <c:pt idx="4968">
                  <c:v>0.0</c:v>
                </c:pt>
                <c:pt idx="4969">
                  <c:v>0.0</c:v>
                </c:pt>
                <c:pt idx="4970">
                  <c:v>0.0</c:v>
                </c:pt>
                <c:pt idx="4971">
                  <c:v>0.0</c:v>
                </c:pt>
                <c:pt idx="4972">
                  <c:v>0.0</c:v>
                </c:pt>
                <c:pt idx="4973">
                  <c:v>126.843543</c:v>
                </c:pt>
                <c:pt idx="4974">
                  <c:v>88.435134</c:v>
                </c:pt>
                <c:pt idx="4975">
                  <c:v>466.32096</c:v>
                </c:pt>
                <c:pt idx="4976">
                  <c:v>908.1593280000001</c:v>
                </c:pt>
                <c:pt idx="4977">
                  <c:v>1273.925088</c:v>
                </c:pt>
                <c:pt idx="4978">
                  <c:v>1516.719024</c:v>
                </c:pt>
                <c:pt idx="4979">
                  <c:v>1616.100768</c:v>
                </c:pt>
                <c:pt idx="4980">
                  <c:v>1461.794112</c:v>
                </c:pt>
                <c:pt idx="4981">
                  <c:v>1494.386496</c:v>
                </c:pt>
                <c:pt idx="4982">
                  <c:v>1221.714576</c:v>
                </c:pt>
                <c:pt idx="4983">
                  <c:v>916.073496</c:v>
                </c:pt>
                <c:pt idx="4984">
                  <c:v>570.3795</c:v>
                </c:pt>
                <c:pt idx="4985">
                  <c:v>167.731254</c:v>
                </c:pt>
                <c:pt idx="4986">
                  <c:v>125.024832</c:v>
                </c:pt>
                <c:pt idx="4987">
                  <c:v>19.485580536</c:v>
                </c:pt>
                <c:pt idx="4988">
                  <c:v>0.0</c:v>
                </c:pt>
                <c:pt idx="4989">
                  <c:v>0.0</c:v>
                </c:pt>
                <c:pt idx="4990">
                  <c:v>0.0</c:v>
                </c:pt>
                <c:pt idx="4991">
                  <c:v>0.0</c:v>
                </c:pt>
                <c:pt idx="4992">
                  <c:v>0.0</c:v>
                </c:pt>
                <c:pt idx="4993">
                  <c:v>0.0</c:v>
                </c:pt>
                <c:pt idx="4994">
                  <c:v>0.0</c:v>
                </c:pt>
                <c:pt idx="4995">
                  <c:v>0.0</c:v>
                </c:pt>
                <c:pt idx="4996">
                  <c:v>0.0</c:v>
                </c:pt>
                <c:pt idx="4997">
                  <c:v>67.92754053600001</c:v>
                </c:pt>
                <c:pt idx="4998">
                  <c:v>144.616284</c:v>
                </c:pt>
                <c:pt idx="4999">
                  <c:v>376.16544</c:v>
                </c:pt>
                <c:pt idx="5000">
                  <c:v>400.033008</c:v>
                </c:pt>
                <c:pt idx="5001">
                  <c:v>673.778232</c:v>
                </c:pt>
                <c:pt idx="5002">
                  <c:v>949.721472</c:v>
                </c:pt>
                <c:pt idx="5003">
                  <c:v>663.3203040000001</c:v>
                </c:pt>
                <c:pt idx="5004">
                  <c:v>349.477776</c:v>
                </c:pt>
                <c:pt idx="5005">
                  <c:v>353.536344</c:v>
                </c:pt>
                <c:pt idx="5006">
                  <c:v>344.450016</c:v>
                </c:pt>
                <c:pt idx="5007">
                  <c:v>545.797368</c:v>
                </c:pt>
                <c:pt idx="5008">
                  <c:v>396.863676</c:v>
                </c:pt>
                <c:pt idx="5009">
                  <c:v>213.712092</c:v>
                </c:pt>
                <c:pt idx="5010">
                  <c:v>78.81089400000001</c:v>
                </c:pt>
                <c:pt idx="5011">
                  <c:v>8.432758655999998</c:v>
                </c:pt>
                <c:pt idx="5012">
                  <c:v>0.0</c:v>
                </c:pt>
                <c:pt idx="5013">
                  <c:v>0.0</c:v>
                </c:pt>
                <c:pt idx="5014">
                  <c:v>0.0</c:v>
                </c:pt>
                <c:pt idx="5015">
                  <c:v>0.0</c:v>
                </c:pt>
                <c:pt idx="5016">
                  <c:v>0.0</c:v>
                </c:pt>
                <c:pt idx="5017">
                  <c:v>0.0</c:v>
                </c:pt>
                <c:pt idx="5018">
                  <c:v>0.0</c:v>
                </c:pt>
                <c:pt idx="5019">
                  <c:v>0.0</c:v>
                </c:pt>
                <c:pt idx="5020">
                  <c:v>0.0</c:v>
                </c:pt>
                <c:pt idx="5021">
                  <c:v>40.918869</c:v>
                </c:pt>
                <c:pt idx="5022">
                  <c:v>108.50517</c:v>
                </c:pt>
                <c:pt idx="5023">
                  <c:v>321.709572</c:v>
                </c:pt>
                <c:pt idx="5024">
                  <c:v>565.8457679999999</c:v>
                </c:pt>
                <c:pt idx="5025">
                  <c:v>781.88256</c:v>
                </c:pt>
                <c:pt idx="5026">
                  <c:v>1147.698576</c:v>
                </c:pt>
                <c:pt idx="5027">
                  <c:v>1060.106904</c:v>
                </c:pt>
                <c:pt idx="5028">
                  <c:v>1358.27064</c:v>
                </c:pt>
                <c:pt idx="5029">
                  <c:v>1401.279408</c:v>
                </c:pt>
                <c:pt idx="5030">
                  <c:v>1192.435704</c:v>
                </c:pt>
                <c:pt idx="5031">
                  <c:v>240.525936</c:v>
                </c:pt>
                <c:pt idx="5032">
                  <c:v>552.888612</c:v>
                </c:pt>
                <c:pt idx="5033">
                  <c:v>159.808734</c:v>
                </c:pt>
                <c:pt idx="5034">
                  <c:v>71.591629536</c:v>
                </c:pt>
                <c:pt idx="5035">
                  <c:v>6.796074959999999</c:v>
                </c:pt>
                <c:pt idx="5036">
                  <c:v>0.0</c:v>
                </c:pt>
                <c:pt idx="5037">
                  <c:v>0.0</c:v>
                </c:pt>
                <c:pt idx="5038">
                  <c:v>0.0</c:v>
                </c:pt>
                <c:pt idx="5039">
                  <c:v>0.0</c:v>
                </c:pt>
                <c:pt idx="5040">
                  <c:v>0.0</c:v>
                </c:pt>
                <c:pt idx="5041">
                  <c:v>0.0</c:v>
                </c:pt>
                <c:pt idx="5042">
                  <c:v>0.0</c:v>
                </c:pt>
                <c:pt idx="5043">
                  <c:v>0.0</c:v>
                </c:pt>
                <c:pt idx="5044">
                  <c:v>0.0</c:v>
                </c:pt>
                <c:pt idx="5045">
                  <c:v>65.870181</c:v>
                </c:pt>
                <c:pt idx="5046">
                  <c:v>135.312327</c:v>
                </c:pt>
                <c:pt idx="5047">
                  <c:v>460.61802</c:v>
                </c:pt>
                <c:pt idx="5048">
                  <c:v>888.998688</c:v>
                </c:pt>
                <c:pt idx="5049">
                  <c:v>1343.478672</c:v>
                </c:pt>
                <c:pt idx="5050">
                  <c:v>920.8251359999999</c:v>
                </c:pt>
                <c:pt idx="5051">
                  <c:v>982.553472</c:v>
                </c:pt>
                <c:pt idx="5052">
                  <c:v>755.146224</c:v>
                </c:pt>
                <c:pt idx="5053">
                  <c:v>1095.168168</c:v>
                </c:pt>
                <c:pt idx="5054">
                  <c:v>1190.3652</c:v>
                </c:pt>
                <c:pt idx="5055">
                  <c:v>779.2775280000001</c:v>
                </c:pt>
                <c:pt idx="5056">
                  <c:v>315.941256</c:v>
                </c:pt>
                <c:pt idx="5057">
                  <c:v>197.95095</c:v>
                </c:pt>
                <c:pt idx="5058">
                  <c:v>122.193657</c:v>
                </c:pt>
                <c:pt idx="5059">
                  <c:v>11.747667384</c:v>
                </c:pt>
                <c:pt idx="5060">
                  <c:v>0.0</c:v>
                </c:pt>
                <c:pt idx="5061">
                  <c:v>0.0</c:v>
                </c:pt>
                <c:pt idx="5062">
                  <c:v>0.0</c:v>
                </c:pt>
                <c:pt idx="5063">
                  <c:v>0.0</c:v>
                </c:pt>
                <c:pt idx="5064">
                  <c:v>0.0</c:v>
                </c:pt>
                <c:pt idx="5065">
                  <c:v>0.0</c:v>
                </c:pt>
                <c:pt idx="5066">
                  <c:v>0.0</c:v>
                </c:pt>
                <c:pt idx="5067">
                  <c:v>0.0</c:v>
                </c:pt>
                <c:pt idx="5068">
                  <c:v>0.0</c:v>
                </c:pt>
                <c:pt idx="5069">
                  <c:v>56.6325</c:v>
                </c:pt>
                <c:pt idx="5070">
                  <c:v>144.992133</c:v>
                </c:pt>
                <c:pt idx="5071">
                  <c:v>457.436916</c:v>
                </c:pt>
                <c:pt idx="5072">
                  <c:v>869.1911279999999</c:v>
                </c:pt>
                <c:pt idx="5073">
                  <c:v>1199.593728</c:v>
                </c:pt>
                <c:pt idx="5074">
                  <c:v>1433.02968</c:v>
                </c:pt>
                <c:pt idx="5075">
                  <c:v>1547.142912</c:v>
                </c:pt>
                <c:pt idx="5076">
                  <c:v>1546.2576</c:v>
                </c:pt>
                <c:pt idx="5077">
                  <c:v>1506.003552</c:v>
                </c:pt>
                <c:pt idx="5078">
                  <c:v>1315.068768</c:v>
                </c:pt>
                <c:pt idx="5079">
                  <c:v>977.2449120000001</c:v>
                </c:pt>
                <c:pt idx="5080">
                  <c:v>604.1550240000001</c:v>
                </c:pt>
                <c:pt idx="5081">
                  <c:v>188.12259</c:v>
                </c:pt>
                <c:pt idx="5082">
                  <c:v>107.809632</c:v>
                </c:pt>
                <c:pt idx="5083">
                  <c:v>5.971538232</c:v>
                </c:pt>
                <c:pt idx="5084">
                  <c:v>0.0</c:v>
                </c:pt>
                <c:pt idx="5085">
                  <c:v>0.0</c:v>
                </c:pt>
                <c:pt idx="5086">
                  <c:v>0.0</c:v>
                </c:pt>
                <c:pt idx="5087">
                  <c:v>0.0</c:v>
                </c:pt>
                <c:pt idx="5088">
                  <c:v>0.0</c:v>
                </c:pt>
                <c:pt idx="5089">
                  <c:v>0.0</c:v>
                </c:pt>
                <c:pt idx="5090">
                  <c:v>0.0</c:v>
                </c:pt>
                <c:pt idx="5091">
                  <c:v>0.0</c:v>
                </c:pt>
                <c:pt idx="5092">
                  <c:v>0.0</c:v>
                </c:pt>
                <c:pt idx="5093">
                  <c:v>64.874835</c:v>
                </c:pt>
                <c:pt idx="5094">
                  <c:v>101.722671</c:v>
                </c:pt>
                <c:pt idx="5095">
                  <c:v>472.526496</c:v>
                </c:pt>
                <c:pt idx="5096">
                  <c:v>809.0184239999999</c:v>
                </c:pt>
                <c:pt idx="5097">
                  <c:v>1271.651184</c:v>
                </c:pt>
                <c:pt idx="5098">
                  <c:v>1478.449152</c:v>
                </c:pt>
                <c:pt idx="5099">
                  <c:v>1614.294864</c:v>
                </c:pt>
                <c:pt idx="5100">
                  <c:v>1543.953888</c:v>
                </c:pt>
                <c:pt idx="5101">
                  <c:v>1090.252152</c:v>
                </c:pt>
                <c:pt idx="5102">
                  <c:v>710.482752</c:v>
                </c:pt>
                <c:pt idx="5103">
                  <c:v>153.896238</c:v>
                </c:pt>
                <c:pt idx="5104">
                  <c:v>255.780324</c:v>
                </c:pt>
                <c:pt idx="5105">
                  <c:v>213.784434</c:v>
                </c:pt>
                <c:pt idx="5106">
                  <c:v>54.845140536</c:v>
                </c:pt>
                <c:pt idx="5107">
                  <c:v>0.0</c:v>
                </c:pt>
                <c:pt idx="5108">
                  <c:v>0.0</c:v>
                </c:pt>
                <c:pt idx="5109">
                  <c:v>0.0</c:v>
                </c:pt>
                <c:pt idx="5110">
                  <c:v>0.0</c:v>
                </c:pt>
                <c:pt idx="5111">
                  <c:v>0.0</c:v>
                </c:pt>
                <c:pt idx="5112">
                  <c:v>0.0</c:v>
                </c:pt>
                <c:pt idx="5113">
                  <c:v>0.0</c:v>
                </c:pt>
                <c:pt idx="5114">
                  <c:v>0.0</c:v>
                </c:pt>
                <c:pt idx="5115">
                  <c:v>0.0</c:v>
                </c:pt>
                <c:pt idx="5116">
                  <c:v>0.0</c:v>
                </c:pt>
                <c:pt idx="5117">
                  <c:v>39.1572</c:v>
                </c:pt>
                <c:pt idx="5118">
                  <c:v>143.055333</c:v>
                </c:pt>
                <c:pt idx="5119">
                  <c:v>350.362692</c:v>
                </c:pt>
                <c:pt idx="5120">
                  <c:v>902.118456</c:v>
                </c:pt>
                <c:pt idx="5121">
                  <c:v>1269.975456</c:v>
                </c:pt>
                <c:pt idx="5122">
                  <c:v>1424.546496</c:v>
                </c:pt>
                <c:pt idx="5123">
                  <c:v>1105.574544</c:v>
                </c:pt>
                <c:pt idx="5124">
                  <c:v>375.4926359999999</c:v>
                </c:pt>
                <c:pt idx="5125">
                  <c:v>193.3101</c:v>
                </c:pt>
                <c:pt idx="5126">
                  <c:v>167.860476</c:v>
                </c:pt>
                <c:pt idx="5127">
                  <c:v>816.718608</c:v>
                </c:pt>
                <c:pt idx="5128">
                  <c:v>520.707096</c:v>
                </c:pt>
                <c:pt idx="5129">
                  <c:v>184.364928</c:v>
                </c:pt>
                <c:pt idx="5130">
                  <c:v>106.702443</c:v>
                </c:pt>
                <c:pt idx="5131">
                  <c:v>1.652806512</c:v>
                </c:pt>
                <c:pt idx="5132">
                  <c:v>0.0</c:v>
                </c:pt>
                <c:pt idx="5133">
                  <c:v>0.0</c:v>
                </c:pt>
                <c:pt idx="5134">
                  <c:v>0.0</c:v>
                </c:pt>
                <c:pt idx="5135">
                  <c:v>0.0</c:v>
                </c:pt>
                <c:pt idx="5136">
                  <c:v>0.0</c:v>
                </c:pt>
                <c:pt idx="5137">
                  <c:v>0.0</c:v>
                </c:pt>
                <c:pt idx="5138">
                  <c:v>0.0</c:v>
                </c:pt>
                <c:pt idx="5139">
                  <c:v>0.0</c:v>
                </c:pt>
                <c:pt idx="5140">
                  <c:v>0.0</c:v>
                </c:pt>
                <c:pt idx="5141">
                  <c:v>39.869824536</c:v>
                </c:pt>
                <c:pt idx="5142">
                  <c:v>131.82813</c:v>
                </c:pt>
                <c:pt idx="5143">
                  <c:v>449.74998</c:v>
                </c:pt>
                <c:pt idx="5144">
                  <c:v>914.968944</c:v>
                </c:pt>
                <c:pt idx="5145">
                  <c:v>1276.040016</c:v>
                </c:pt>
                <c:pt idx="5146">
                  <c:v>1527.792624</c:v>
                </c:pt>
                <c:pt idx="5147">
                  <c:v>673.4956319999999</c:v>
                </c:pt>
                <c:pt idx="5148">
                  <c:v>58.253188536</c:v>
                </c:pt>
                <c:pt idx="5149">
                  <c:v>371.91348</c:v>
                </c:pt>
                <c:pt idx="5150">
                  <c:v>456.20766</c:v>
                </c:pt>
                <c:pt idx="5151">
                  <c:v>573.290532</c:v>
                </c:pt>
                <c:pt idx="5152">
                  <c:v>470.5881479999999</c:v>
                </c:pt>
                <c:pt idx="5153">
                  <c:v>136.544175</c:v>
                </c:pt>
                <c:pt idx="5154">
                  <c:v>143.928306</c:v>
                </c:pt>
                <c:pt idx="5155">
                  <c:v>0.0</c:v>
                </c:pt>
                <c:pt idx="5156">
                  <c:v>0.0</c:v>
                </c:pt>
                <c:pt idx="5157">
                  <c:v>0.0</c:v>
                </c:pt>
                <c:pt idx="5158">
                  <c:v>0.0</c:v>
                </c:pt>
                <c:pt idx="5159">
                  <c:v>0.0</c:v>
                </c:pt>
                <c:pt idx="5160">
                  <c:v>0.0</c:v>
                </c:pt>
                <c:pt idx="5161">
                  <c:v>0.0</c:v>
                </c:pt>
                <c:pt idx="5162">
                  <c:v>0.0</c:v>
                </c:pt>
                <c:pt idx="5163">
                  <c:v>0.0</c:v>
                </c:pt>
                <c:pt idx="5164">
                  <c:v>0.0</c:v>
                </c:pt>
                <c:pt idx="5165">
                  <c:v>27.194366232</c:v>
                </c:pt>
                <c:pt idx="5166">
                  <c:v>96.72985799999999</c:v>
                </c:pt>
                <c:pt idx="5167">
                  <c:v>473.656464</c:v>
                </c:pt>
                <c:pt idx="5168">
                  <c:v>919.8000000000001</c:v>
                </c:pt>
                <c:pt idx="5169">
                  <c:v>1272.772944</c:v>
                </c:pt>
                <c:pt idx="5170">
                  <c:v>1494.456192</c:v>
                </c:pt>
                <c:pt idx="5171">
                  <c:v>1623.039408</c:v>
                </c:pt>
                <c:pt idx="5172">
                  <c:v>1637.85384</c:v>
                </c:pt>
                <c:pt idx="5173">
                  <c:v>1551.742128</c:v>
                </c:pt>
                <c:pt idx="5174">
                  <c:v>1438.066656</c:v>
                </c:pt>
                <c:pt idx="5175">
                  <c:v>565.45452</c:v>
                </c:pt>
                <c:pt idx="5176">
                  <c:v>405.892728</c:v>
                </c:pt>
                <c:pt idx="5177">
                  <c:v>241.289748</c:v>
                </c:pt>
                <c:pt idx="5178">
                  <c:v>127.945935</c:v>
                </c:pt>
                <c:pt idx="5179">
                  <c:v>2.039058432</c:v>
                </c:pt>
                <c:pt idx="5180">
                  <c:v>0.0</c:v>
                </c:pt>
                <c:pt idx="5181">
                  <c:v>0.0</c:v>
                </c:pt>
                <c:pt idx="5182">
                  <c:v>0.0</c:v>
                </c:pt>
                <c:pt idx="5183">
                  <c:v>0.0</c:v>
                </c:pt>
                <c:pt idx="5184">
                  <c:v>0.0</c:v>
                </c:pt>
                <c:pt idx="5185">
                  <c:v>0.0</c:v>
                </c:pt>
                <c:pt idx="5186">
                  <c:v>0.0</c:v>
                </c:pt>
                <c:pt idx="5187">
                  <c:v>0.0</c:v>
                </c:pt>
                <c:pt idx="5188">
                  <c:v>0.0</c:v>
                </c:pt>
                <c:pt idx="5189">
                  <c:v>75.23798853599999</c:v>
                </c:pt>
                <c:pt idx="5190">
                  <c:v>91.03979699999999</c:v>
                </c:pt>
                <c:pt idx="5191">
                  <c:v>503.049564</c:v>
                </c:pt>
                <c:pt idx="5192">
                  <c:v>905.117256</c:v>
                </c:pt>
                <c:pt idx="5193">
                  <c:v>1125.441792</c:v>
                </c:pt>
                <c:pt idx="5194">
                  <c:v>1301.856336</c:v>
                </c:pt>
                <c:pt idx="5195">
                  <c:v>787.4994240000001</c:v>
                </c:pt>
                <c:pt idx="5196">
                  <c:v>218.549142</c:v>
                </c:pt>
                <c:pt idx="5197">
                  <c:v>204.819732</c:v>
                </c:pt>
                <c:pt idx="5198">
                  <c:v>343.742292</c:v>
                </c:pt>
                <c:pt idx="5199">
                  <c:v>52.412319</c:v>
                </c:pt>
                <c:pt idx="5200">
                  <c:v>290.607714</c:v>
                </c:pt>
                <c:pt idx="5201">
                  <c:v>200.714472</c:v>
                </c:pt>
                <c:pt idx="5202">
                  <c:v>86.358465</c:v>
                </c:pt>
                <c:pt idx="5203">
                  <c:v>0.0</c:v>
                </c:pt>
                <c:pt idx="5204">
                  <c:v>0.0</c:v>
                </c:pt>
                <c:pt idx="5205">
                  <c:v>0.0</c:v>
                </c:pt>
                <c:pt idx="5206">
                  <c:v>0.0</c:v>
                </c:pt>
                <c:pt idx="5207">
                  <c:v>0.0</c:v>
                </c:pt>
                <c:pt idx="5208">
                  <c:v>0.0</c:v>
                </c:pt>
                <c:pt idx="5209">
                  <c:v>0.0</c:v>
                </c:pt>
                <c:pt idx="5210">
                  <c:v>0.0</c:v>
                </c:pt>
                <c:pt idx="5211">
                  <c:v>0.0</c:v>
                </c:pt>
                <c:pt idx="5212">
                  <c:v>0.0</c:v>
                </c:pt>
                <c:pt idx="5213">
                  <c:v>108.060588</c:v>
                </c:pt>
                <c:pt idx="5214">
                  <c:v>71.498178</c:v>
                </c:pt>
                <c:pt idx="5215">
                  <c:v>475.068024</c:v>
                </c:pt>
                <c:pt idx="5216">
                  <c:v>885.3382080000001</c:v>
                </c:pt>
                <c:pt idx="5217">
                  <c:v>1235.202912</c:v>
                </c:pt>
                <c:pt idx="5218">
                  <c:v>1515.330144</c:v>
                </c:pt>
                <c:pt idx="5219">
                  <c:v>1454.890752</c:v>
                </c:pt>
                <c:pt idx="5220">
                  <c:v>1435.917024</c:v>
                </c:pt>
                <c:pt idx="5221">
                  <c:v>1182.422088</c:v>
                </c:pt>
                <c:pt idx="5222">
                  <c:v>1337.567184</c:v>
                </c:pt>
                <c:pt idx="5223">
                  <c:v>789.8062319999999</c:v>
                </c:pt>
                <c:pt idx="5224">
                  <c:v>458.485056</c:v>
                </c:pt>
                <c:pt idx="5225">
                  <c:v>194.845698</c:v>
                </c:pt>
                <c:pt idx="5226">
                  <c:v>63.91158753600001</c:v>
                </c:pt>
                <c:pt idx="5227">
                  <c:v>5.358742344</c:v>
                </c:pt>
                <c:pt idx="5228">
                  <c:v>0.0</c:v>
                </c:pt>
                <c:pt idx="5229">
                  <c:v>0.0</c:v>
                </c:pt>
                <c:pt idx="5230">
                  <c:v>0.0</c:v>
                </c:pt>
                <c:pt idx="5231">
                  <c:v>0.0</c:v>
                </c:pt>
                <c:pt idx="5232">
                  <c:v>0.0</c:v>
                </c:pt>
                <c:pt idx="5233">
                  <c:v>0.0</c:v>
                </c:pt>
                <c:pt idx="5234">
                  <c:v>0.0</c:v>
                </c:pt>
                <c:pt idx="5235">
                  <c:v>0.0</c:v>
                </c:pt>
                <c:pt idx="5236">
                  <c:v>0.0</c:v>
                </c:pt>
                <c:pt idx="5237">
                  <c:v>51.919668</c:v>
                </c:pt>
                <c:pt idx="5238">
                  <c:v>87.698601</c:v>
                </c:pt>
                <c:pt idx="5239">
                  <c:v>461.086884</c:v>
                </c:pt>
                <c:pt idx="5240">
                  <c:v>873.2439359999998</c:v>
                </c:pt>
                <c:pt idx="5241">
                  <c:v>1263.553344</c:v>
                </c:pt>
                <c:pt idx="5242">
                  <c:v>1502.788608</c:v>
                </c:pt>
                <c:pt idx="5243">
                  <c:v>1635.9264</c:v>
                </c:pt>
                <c:pt idx="5244">
                  <c:v>1664.25408</c:v>
                </c:pt>
                <c:pt idx="5245">
                  <c:v>1328.972688</c:v>
                </c:pt>
                <c:pt idx="5246">
                  <c:v>824.799024</c:v>
                </c:pt>
                <c:pt idx="5247">
                  <c:v>928.0347120000001</c:v>
                </c:pt>
                <c:pt idx="5248">
                  <c:v>541.21986</c:v>
                </c:pt>
                <c:pt idx="5249">
                  <c:v>87.739101</c:v>
                </c:pt>
                <c:pt idx="5250">
                  <c:v>31.165985232</c:v>
                </c:pt>
                <c:pt idx="5251">
                  <c:v>0.0</c:v>
                </c:pt>
                <c:pt idx="5252">
                  <c:v>0.0</c:v>
                </c:pt>
                <c:pt idx="5253">
                  <c:v>0.0</c:v>
                </c:pt>
                <c:pt idx="5254">
                  <c:v>0.0</c:v>
                </c:pt>
                <c:pt idx="5255">
                  <c:v>0.0</c:v>
                </c:pt>
                <c:pt idx="5256">
                  <c:v>0.0</c:v>
                </c:pt>
                <c:pt idx="5257">
                  <c:v>0.0</c:v>
                </c:pt>
                <c:pt idx="5258">
                  <c:v>0.0</c:v>
                </c:pt>
                <c:pt idx="5259">
                  <c:v>0.0</c:v>
                </c:pt>
                <c:pt idx="5260">
                  <c:v>0.0</c:v>
                </c:pt>
                <c:pt idx="5261">
                  <c:v>75.441555</c:v>
                </c:pt>
                <c:pt idx="5262">
                  <c:v>157.503744</c:v>
                </c:pt>
                <c:pt idx="5263">
                  <c:v>512.169588</c:v>
                </c:pt>
                <c:pt idx="5264">
                  <c:v>962.604072</c:v>
                </c:pt>
                <c:pt idx="5265">
                  <c:v>1089.021096</c:v>
                </c:pt>
                <c:pt idx="5266">
                  <c:v>1054.751256</c:v>
                </c:pt>
                <c:pt idx="5267">
                  <c:v>1704.531456</c:v>
                </c:pt>
                <c:pt idx="5268">
                  <c:v>1759.498128</c:v>
                </c:pt>
                <c:pt idx="5269">
                  <c:v>1327.991184</c:v>
                </c:pt>
                <c:pt idx="5270">
                  <c:v>1536.848784</c:v>
                </c:pt>
                <c:pt idx="5271">
                  <c:v>307.837116</c:v>
                </c:pt>
                <c:pt idx="5272">
                  <c:v>77.989833</c:v>
                </c:pt>
                <c:pt idx="5273">
                  <c:v>59.071464</c:v>
                </c:pt>
                <c:pt idx="5274">
                  <c:v>11.187901152</c:v>
                </c:pt>
                <c:pt idx="5275">
                  <c:v>0.0</c:v>
                </c:pt>
                <c:pt idx="5276">
                  <c:v>0.0</c:v>
                </c:pt>
                <c:pt idx="5277">
                  <c:v>0.0</c:v>
                </c:pt>
                <c:pt idx="5278">
                  <c:v>0.0</c:v>
                </c:pt>
                <c:pt idx="5279">
                  <c:v>0.0</c:v>
                </c:pt>
                <c:pt idx="5280">
                  <c:v>0.0</c:v>
                </c:pt>
                <c:pt idx="5281">
                  <c:v>0.0</c:v>
                </c:pt>
                <c:pt idx="5282">
                  <c:v>0.0</c:v>
                </c:pt>
                <c:pt idx="5283">
                  <c:v>0.0</c:v>
                </c:pt>
                <c:pt idx="5284">
                  <c:v>0.0</c:v>
                </c:pt>
                <c:pt idx="5285">
                  <c:v>58.784665536</c:v>
                </c:pt>
                <c:pt idx="5286">
                  <c:v>113.930136</c:v>
                </c:pt>
                <c:pt idx="5287">
                  <c:v>496.8171359999999</c:v>
                </c:pt>
                <c:pt idx="5288">
                  <c:v>811.846368</c:v>
                </c:pt>
                <c:pt idx="5289">
                  <c:v>1238.032512</c:v>
                </c:pt>
                <c:pt idx="5290">
                  <c:v>1525.153392</c:v>
                </c:pt>
                <c:pt idx="5291">
                  <c:v>1670.137776</c:v>
                </c:pt>
                <c:pt idx="5292">
                  <c:v>1684.686672</c:v>
                </c:pt>
                <c:pt idx="5293">
                  <c:v>1217.34504</c:v>
                </c:pt>
                <c:pt idx="5294">
                  <c:v>507.802356</c:v>
                </c:pt>
                <c:pt idx="5295">
                  <c:v>487.284444</c:v>
                </c:pt>
                <c:pt idx="5296">
                  <c:v>304.37064</c:v>
                </c:pt>
                <c:pt idx="5297">
                  <c:v>253.605798</c:v>
                </c:pt>
                <c:pt idx="5298">
                  <c:v>124.25013</c:v>
                </c:pt>
                <c:pt idx="5299">
                  <c:v>0.0</c:v>
                </c:pt>
                <c:pt idx="5300">
                  <c:v>0.0</c:v>
                </c:pt>
                <c:pt idx="5301">
                  <c:v>0.0</c:v>
                </c:pt>
                <c:pt idx="5302">
                  <c:v>0.0</c:v>
                </c:pt>
                <c:pt idx="5303">
                  <c:v>0.0</c:v>
                </c:pt>
                <c:pt idx="5304">
                  <c:v>0.0</c:v>
                </c:pt>
                <c:pt idx="5305">
                  <c:v>0.0</c:v>
                </c:pt>
                <c:pt idx="5306">
                  <c:v>0.0</c:v>
                </c:pt>
                <c:pt idx="5307">
                  <c:v>0.0</c:v>
                </c:pt>
                <c:pt idx="5308">
                  <c:v>0.0</c:v>
                </c:pt>
                <c:pt idx="5309">
                  <c:v>44.858583</c:v>
                </c:pt>
                <c:pt idx="5310">
                  <c:v>113.904828</c:v>
                </c:pt>
                <c:pt idx="5311">
                  <c:v>499.547412</c:v>
                </c:pt>
                <c:pt idx="5312">
                  <c:v>927.0576000000001</c:v>
                </c:pt>
                <c:pt idx="5313">
                  <c:v>1262.734704</c:v>
                </c:pt>
                <c:pt idx="5314">
                  <c:v>1444.982112</c:v>
                </c:pt>
                <c:pt idx="5315">
                  <c:v>1633.741344</c:v>
                </c:pt>
                <c:pt idx="5316">
                  <c:v>1698.375024</c:v>
                </c:pt>
                <c:pt idx="5317">
                  <c:v>1600.332768</c:v>
                </c:pt>
                <c:pt idx="5318">
                  <c:v>1395.358128</c:v>
                </c:pt>
                <c:pt idx="5319">
                  <c:v>520.8629040000001</c:v>
                </c:pt>
                <c:pt idx="5320">
                  <c:v>361.416168</c:v>
                </c:pt>
                <c:pt idx="5321">
                  <c:v>259.35012</c:v>
                </c:pt>
                <c:pt idx="5322">
                  <c:v>125.680329</c:v>
                </c:pt>
                <c:pt idx="5323">
                  <c:v>0.0</c:v>
                </c:pt>
                <c:pt idx="5324">
                  <c:v>0.0</c:v>
                </c:pt>
                <c:pt idx="5325">
                  <c:v>0.0</c:v>
                </c:pt>
                <c:pt idx="5326">
                  <c:v>0.0</c:v>
                </c:pt>
                <c:pt idx="5327">
                  <c:v>0.0</c:v>
                </c:pt>
                <c:pt idx="5328">
                  <c:v>0.0</c:v>
                </c:pt>
                <c:pt idx="5329">
                  <c:v>0.0</c:v>
                </c:pt>
                <c:pt idx="5330">
                  <c:v>0.0</c:v>
                </c:pt>
                <c:pt idx="5331">
                  <c:v>0.0</c:v>
                </c:pt>
                <c:pt idx="5332">
                  <c:v>0.0</c:v>
                </c:pt>
                <c:pt idx="5333">
                  <c:v>54.330993</c:v>
                </c:pt>
                <c:pt idx="5334">
                  <c:v>82.79766</c:v>
                </c:pt>
                <c:pt idx="5335">
                  <c:v>471.130884</c:v>
                </c:pt>
                <c:pt idx="5336">
                  <c:v>933.850152</c:v>
                </c:pt>
                <c:pt idx="5337">
                  <c:v>1309.385088</c:v>
                </c:pt>
                <c:pt idx="5338">
                  <c:v>1576.813824</c:v>
                </c:pt>
                <c:pt idx="5339">
                  <c:v>1699.385472</c:v>
                </c:pt>
                <c:pt idx="5340">
                  <c:v>1712.6244</c:v>
                </c:pt>
                <c:pt idx="5341">
                  <c:v>1539.952272</c:v>
                </c:pt>
                <c:pt idx="5342">
                  <c:v>1022.15448</c:v>
                </c:pt>
                <c:pt idx="5343">
                  <c:v>1006.195608</c:v>
                </c:pt>
                <c:pt idx="5344">
                  <c:v>696.898296</c:v>
                </c:pt>
                <c:pt idx="5345">
                  <c:v>63.794979</c:v>
                </c:pt>
                <c:pt idx="5346">
                  <c:v>12.443926536</c:v>
                </c:pt>
                <c:pt idx="5347">
                  <c:v>0.0</c:v>
                </c:pt>
                <c:pt idx="5348">
                  <c:v>0.0</c:v>
                </c:pt>
                <c:pt idx="5349">
                  <c:v>0.0</c:v>
                </c:pt>
                <c:pt idx="5350">
                  <c:v>0.0</c:v>
                </c:pt>
                <c:pt idx="5351">
                  <c:v>0.0</c:v>
                </c:pt>
                <c:pt idx="5352">
                  <c:v>0.0</c:v>
                </c:pt>
                <c:pt idx="5353">
                  <c:v>0.0</c:v>
                </c:pt>
                <c:pt idx="5354">
                  <c:v>0.0</c:v>
                </c:pt>
                <c:pt idx="5355">
                  <c:v>0.0</c:v>
                </c:pt>
                <c:pt idx="5356">
                  <c:v>0.0</c:v>
                </c:pt>
                <c:pt idx="5357">
                  <c:v>51.374565</c:v>
                </c:pt>
                <c:pt idx="5358">
                  <c:v>85.19533200000001</c:v>
                </c:pt>
                <c:pt idx="5359">
                  <c:v>480.039732</c:v>
                </c:pt>
                <c:pt idx="5360">
                  <c:v>940.9579920000001</c:v>
                </c:pt>
                <c:pt idx="5361">
                  <c:v>1261.381824</c:v>
                </c:pt>
                <c:pt idx="5362">
                  <c:v>1423.647648</c:v>
                </c:pt>
                <c:pt idx="5363">
                  <c:v>1459.936224</c:v>
                </c:pt>
                <c:pt idx="5364">
                  <c:v>1340.38008</c:v>
                </c:pt>
                <c:pt idx="5365">
                  <c:v>1596.92976</c:v>
                </c:pt>
                <c:pt idx="5366">
                  <c:v>1193.976504</c:v>
                </c:pt>
                <c:pt idx="5367">
                  <c:v>435.225528</c:v>
                </c:pt>
                <c:pt idx="5368">
                  <c:v>539.593272</c:v>
                </c:pt>
                <c:pt idx="5369">
                  <c:v>172.645578</c:v>
                </c:pt>
                <c:pt idx="5370">
                  <c:v>50.062018536</c:v>
                </c:pt>
                <c:pt idx="5371">
                  <c:v>0.0</c:v>
                </c:pt>
                <c:pt idx="5372">
                  <c:v>0.0</c:v>
                </c:pt>
                <c:pt idx="5373">
                  <c:v>0.0</c:v>
                </c:pt>
                <c:pt idx="5374">
                  <c:v>0.0</c:v>
                </c:pt>
                <c:pt idx="5375">
                  <c:v>0.0</c:v>
                </c:pt>
                <c:pt idx="5376">
                  <c:v>0.0</c:v>
                </c:pt>
                <c:pt idx="5377">
                  <c:v>0.0</c:v>
                </c:pt>
                <c:pt idx="5378">
                  <c:v>0.0</c:v>
                </c:pt>
                <c:pt idx="5379">
                  <c:v>0.0</c:v>
                </c:pt>
                <c:pt idx="5380">
                  <c:v>0.0</c:v>
                </c:pt>
                <c:pt idx="5381">
                  <c:v>60.519739536</c:v>
                </c:pt>
                <c:pt idx="5382">
                  <c:v>132.737373</c:v>
                </c:pt>
                <c:pt idx="5383">
                  <c:v>470.406492</c:v>
                </c:pt>
                <c:pt idx="5384">
                  <c:v>952.52796</c:v>
                </c:pt>
                <c:pt idx="5385">
                  <c:v>1293.831504</c:v>
                </c:pt>
                <c:pt idx="5386">
                  <c:v>1494.681984</c:v>
                </c:pt>
                <c:pt idx="5387">
                  <c:v>1624.592592</c:v>
                </c:pt>
                <c:pt idx="5388">
                  <c:v>1662.179472</c:v>
                </c:pt>
                <c:pt idx="5389">
                  <c:v>1595.504592</c:v>
                </c:pt>
                <c:pt idx="5390">
                  <c:v>1128.095856</c:v>
                </c:pt>
                <c:pt idx="5391">
                  <c:v>304.680384</c:v>
                </c:pt>
                <c:pt idx="5392">
                  <c:v>291.889206</c:v>
                </c:pt>
                <c:pt idx="5393">
                  <c:v>156.731112</c:v>
                </c:pt>
                <c:pt idx="5394">
                  <c:v>47.336139</c:v>
                </c:pt>
                <c:pt idx="5395">
                  <c:v>0.0</c:v>
                </c:pt>
                <c:pt idx="5396">
                  <c:v>0.0</c:v>
                </c:pt>
                <c:pt idx="5397">
                  <c:v>0.0</c:v>
                </c:pt>
                <c:pt idx="5398">
                  <c:v>0.0</c:v>
                </c:pt>
                <c:pt idx="5399">
                  <c:v>0.0</c:v>
                </c:pt>
                <c:pt idx="5400">
                  <c:v>0.0</c:v>
                </c:pt>
                <c:pt idx="5401">
                  <c:v>0.0</c:v>
                </c:pt>
                <c:pt idx="5402">
                  <c:v>0.0</c:v>
                </c:pt>
                <c:pt idx="5403">
                  <c:v>0.0</c:v>
                </c:pt>
                <c:pt idx="5404">
                  <c:v>0.0</c:v>
                </c:pt>
                <c:pt idx="5405">
                  <c:v>27.663059232</c:v>
                </c:pt>
                <c:pt idx="5406">
                  <c:v>159.096528</c:v>
                </c:pt>
                <c:pt idx="5407">
                  <c:v>485.240364</c:v>
                </c:pt>
                <c:pt idx="5408">
                  <c:v>835.891776</c:v>
                </c:pt>
                <c:pt idx="5409">
                  <c:v>1339.830288</c:v>
                </c:pt>
                <c:pt idx="5410">
                  <c:v>1494.71424</c:v>
                </c:pt>
                <c:pt idx="5411">
                  <c:v>1811.387952</c:v>
                </c:pt>
                <c:pt idx="5412">
                  <c:v>1793.58552</c:v>
                </c:pt>
                <c:pt idx="5413">
                  <c:v>976.484448</c:v>
                </c:pt>
                <c:pt idx="5414">
                  <c:v>281.2132800000001</c:v>
                </c:pt>
                <c:pt idx="5415">
                  <c:v>235.312056</c:v>
                </c:pt>
                <c:pt idx="5416">
                  <c:v>283.057272</c:v>
                </c:pt>
                <c:pt idx="5417">
                  <c:v>147.775104</c:v>
                </c:pt>
                <c:pt idx="5418">
                  <c:v>41.059138536</c:v>
                </c:pt>
                <c:pt idx="5419">
                  <c:v>0.0</c:v>
                </c:pt>
                <c:pt idx="5420">
                  <c:v>0.0</c:v>
                </c:pt>
                <c:pt idx="5421">
                  <c:v>0.0</c:v>
                </c:pt>
                <c:pt idx="5422">
                  <c:v>0.0</c:v>
                </c:pt>
                <c:pt idx="5423">
                  <c:v>0.0</c:v>
                </c:pt>
                <c:pt idx="5424">
                  <c:v>0.0</c:v>
                </c:pt>
                <c:pt idx="5425">
                  <c:v>0.0</c:v>
                </c:pt>
                <c:pt idx="5426">
                  <c:v>0.0</c:v>
                </c:pt>
                <c:pt idx="5427">
                  <c:v>0.0</c:v>
                </c:pt>
                <c:pt idx="5428">
                  <c:v>0.0</c:v>
                </c:pt>
                <c:pt idx="5429">
                  <c:v>11.343400848</c:v>
                </c:pt>
                <c:pt idx="5430">
                  <c:v>110.599362</c:v>
                </c:pt>
                <c:pt idx="5431">
                  <c:v>243.309654</c:v>
                </c:pt>
                <c:pt idx="5432">
                  <c:v>795.4372080000001</c:v>
                </c:pt>
                <c:pt idx="5433">
                  <c:v>1282.718304</c:v>
                </c:pt>
                <c:pt idx="5434">
                  <c:v>1525.83912</c:v>
                </c:pt>
                <c:pt idx="5435">
                  <c:v>1664.018064</c:v>
                </c:pt>
                <c:pt idx="5436">
                  <c:v>1561.456944</c:v>
                </c:pt>
                <c:pt idx="5437">
                  <c:v>1561.329216</c:v>
                </c:pt>
                <c:pt idx="5438">
                  <c:v>800.759664</c:v>
                </c:pt>
                <c:pt idx="5439">
                  <c:v>451.064016</c:v>
                </c:pt>
                <c:pt idx="5440">
                  <c:v>612.888048</c:v>
                </c:pt>
                <c:pt idx="5441">
                  <c:v>243.249876</c:v>
                </c:pt>
                <c:pt idx="5442">
                  <c:v>107.468946</c:v>
                </c:pt>
                <c:pt idx="5443">
                  <c:v>0.0</c:v>
                </c:pt>
                <c:pt idx="5444">
                  <c:v>0.0</c:v>
                </c:pt>
                <c:pt idx="5445">
                  <c:v>0.0</c:v>
                </c:pt>
                <c:pt idx="5446">
                  <c:v>0.0</c:v>
                </c:pt>
                <c:pt idx="5447">
                  <c:v>0.0</c:v>
                </c:pt>
                <c:pt idx="5448">
                  <c:v>0.0</c:v>
                </c:pt>
                <c:pt idx="5449">
                  <c:v>0.0</c:v>
                </c:pt>
                <c:pt idx="5450">
                  <c:v>0.0</c:v>
                </c:pt>
                <c:pt idx="5451">
                  <c:v>0.0</c:v>
                </c:pt>
                <c:pt idx="5452">
                  <c:v>0.0</c:v>
                </c:pt>
                <c:pt idx="5453">
                  <c:v>42.502504536</c:v>
                </c:pt>
                <c:pt idx="5454">
                  <c:v>89.652906</c:v>
                </c:pt>
                <c:pt idx="5455">
                  <c:v>508.429404</c:v>
                </c:pt>
                <c:pt idx="5456">
                  <c:v>977.276376</c:v>
                </c:pt>
                <c:pt idx="5457">
                  <c:v>1348.65072</c:v>
                </c:pt>
                <c:pt idx="5458">
                  <c:v>1593.062208</c:v>
                </c:pt>
                <c:pt idx="5459">
                  <c:v>1874.121984</c:v>
                </c:pt>
                <c:pt idx="5460">
                  <c:v>1558.06704</c:v>
                </c:pt>
                <c:pt idx="5461">
                  <c:v>1627.178112</c:v>
                </c:pt>
                <c:pt idx="5462">
                  <c:v>1579.210128</c:v>
                </c:pt>
                <c:pt idx="5463">
                  <c:v>934.57944</c:v>
                </c:pt>
                <c:pt idx="5464">
                  <c:v>742.7898</c:v>
                </c:pt>
                <c:pt idx="5465">
                  <c:v>243.107388</c:v>
                </c:pt>
                <c:pt idx="5466">
                  <c:v>108.381645</c:v>
                </c:pt>
                <c:pt idx="5467">
                  <c:v>0.0</c:v>
                </c:pt>
                <c:pt idx="5468">
                  <c:v>0.0</c:v>
                </c:pt>
                <c:pt idx="5469">
                  <c:v>0.0</c:v>
                </c:pt>
                <c:pt idx="5470">
                  <c:v>0.0</c:v>
                </c:pt>
                <c:pt idx="5471">
                  <c:v>0.0</c:v>
                </c:pt>
                <c:pt idx="5472">
                  <c:v>0.0</c:v>
                </c:pt>
                <c:pt idx="5473">
                  <c:v>0.0</c:v>
                </c:pt>
                <c:pt idx="5474">
                  <c:v>0.0</c:v>
                </c:pt>
                <c:pt idx="5475">
                  <c:v>0.0</c:v>
                </c:pt>
                <c:pt idx="5476">
                  <c:v>0.0</c:v>
                </c:pt>
                <c:pt idx="5477">
                  <c:v>38.046528</c:v>
                </c:pt>
                <c:pt idx="5478">
                  <c:v>92.25846</c:v>
                </c:pt>
                <c:pt idx="5479">
                  <c:v>517.788612</c:v>
                </c:pt>
                <c:pt idx="5480">
                  <c:v>993.4453440000001</c:v>
                </c:pt>
                <c:pt idx="5481">
                  <c:v>1360.692864</c:v>
                </c:pt>
                <c:pt idx="5482">
                  <c:v>1582.933104</c:v>
                </c:pt>
                <c:pt idx="5483">
                  <c:v>1709.468496</c:v>
                </c:pt>
                <c:pt idx="5484">
                  <c:v>1763.609184</c:v>
                </c:pt>
                <c:pt idx="5485">
                  <c:v>1476.343872</c:v>
                </c:pt>
                <c:pt idx="5486">
                  <c:v>1447.281936</c:v>
                </c:pt>
                <c:pt idx="5487">
                  <c:v>1045.828368</c:v>
                </c:pt>
                <c:pt idx="5488">
                  <c:v>709.8852959999999</c:v>
                </c:pt>
                <c:pt idx="5489">
                  <c:v>232.797258</c:v>
                </c:pt>
                <c:pt idx="5490">
                  <c:v>103.554288</c:v>
                </c:pt>
                <c:pt idx="5491">
                  <c:v>0.0</c:v>
                </c:pt>
                <c:pt idx="5492">
                  <c:v>0.0</c:v>
                </c:pt>
                <c:pt idx="5493">
                  <c:v>0.0</c:v>
                </c:pt>
                <c:pt idx="5494">
                  <c:v>0.0</c:v>
                </c:pt>
                <c:pt idx="5495">
                  <c:v>0.0</c:v>
                </c:pt>
                <c:pt idx="5496">
                  <c:v>0.0</c:v>
                </c:pt>
                <c:pt idx="5497">
                  <c:v>0.0</c:v>
                </c:pt>
                <c:pt idx="5498">
                  <c:v>0.0</c:v>
                </c:pt>
                <c:pt idx="5499">
                  <c:v>0.0</c:v>
                </c:pt>
                <c:pt idx="5500">
                  <c:v>0.0</c:v>
                </c:pt>
                <c:pt idx="5501">
                  <c:v>24.539285232</c:v>
                </c:pt>
                <c:pt idx="5502">
                  <c:v>129.469068</c:v>
                </c:pt>
                <c:pt idx="5503">
                  <c:v>389.397708</c:v>
                </c:pt>
                <c:pt idx="5504">
                  <c:v>987.98544</c:v>
                </c:pt>
                <c:pt idx="5505">
                  <c:v>1370.397888</c:v>
                </c:pt>
                <c:pt idx="5506">
                  <c:v>1289.064816</c:v>
                </c:pt>
                <c:pt idx="5507">
                  <c:v>1814.4216</c:v>
                </c:pt>
                <c:pt idx="5508">
                  <c:v>1863.053856</c:v>
                </c:pt>
                <c:pt idx="5509">
                  <c:v>1571.288112</c:v>
                </c:pt>
                <c:pt idx="5510">
                  <c:v>1238.652432</c:v>
                </c:pt>
                <c:pt idx="5511">
                  <c:v>754.3259999999999</c:v>
                </c:pt>
                <c:pt idx="5512">
                  <c:v>677.3004</c:v>
                </c:pt>
                <c:pt idx="5513">
                  <c:v>245.072844</c:v>
                </c:pt>
                <c:pt idx="5514">
                  <c:v>85.291479</c:v>
                </c:pt>
                <c:pt idx="5515">
                  <c:v>0.0</c:v>
                </c:pt>
                <c:pt idx="5516">
                  <c:v>0.0</c:v>
                </c:pt>
                <c:pt idx="5517">
                  <c:v>0.0</c:v>
                </c:pt>
                <c:pt idx="5518">
                  <c:v>0.0</c:v>
                </c:pt>
                <c:pt idx="5519">
                  <c:v>0.0</c:v>
                </c:pt>
                <c:pt idx="5520">
                  <c:v>0.0</c:v>
                </c:pt>
                <c:pt idx="5521">
                  <c:v>0.0</c:v>
                </c:pt>
                <c:pt idx="5522">
                  <c:v>0.0</c:v>
                </c:pt>
                <c:pt idx="5523">
                  <c:v>0.0</c:v>
                </c:pt>
                <c:pt idx="5524">
                  <c:v>0.0</c:v>
                </c:pt>
                <c:pt idx="5525">
                  <c:v>26.697026232</c:v>
                </c:pt>
                <c:pt idx="5526">
                  <c:v>133.192485</c:v>
                </c:pt>
                <c:pt idx="5527">
                  <c:v>552.461652</c:v>
                </c:pt>
                <c:pt idx="5528">
                  <c:v>1019.99124</c:v>
                </c:pt>
                <c:pt idx="5529">
                  <c:v>1356.284304</c:v>
                </c:pt>
                <c:pt idx="5530">
                  <c:v>1724.934384</c:v>
                </c:pt>
                <c:pt idx="5531">
                  <c:v>954.533664</c:v>
                </c:pt>
                <c:pt idx="5532">
                  <c:v>1708.386048</c:v>
                </c:pt>
                <c:pt idx="5533">
                  <c:v>1732.012416</c:v>
                </c:pt>
                <c:pt idx="5534">
                  <c:v>1496.603088</c:v>
                </c:pt>
                <c:pt idx="5535">
                  <c:v>1152.463392</c:v>
                </c:pt>
                <c:pt idx="5536">
                  <c:v>711.440784</c:v>
                </c:pt>
                <c:pt idx="5537">
                  <c:v>236.291094</c:v>
                </c:pt>
                <c:pt idx="5538">
                  <c:v>90.067248</c:v>
                </c:pt>
                <c:pt idx="5539">
                  <c:v>0.0</c:v>
                </c:pt>
                <c:pt idx="5540">
                  <c:v>0.0</c:v>
                </c:pt>
                <c:pt idx="5541">
                  <c:v>0.0</c:v>
                </c:pt>
                <c:pt idx="5542">
                  <c:v>0.0</c:v>
                </c:pt>
                <c:pt idx="5543">
                  <c:v>0.0</c:v>
                </c:pt>
                <c:pt idx="5544">
                  <c:v>0.0</c:v>
                </c:pt>
                <c:pt idx="5545">
                  <c:v>0.0</c:v>
                </c:pt>
                <c:pt idx="5546">
                  <c:v>0.0</c:v>
                </c:pt>
                <c:pt idx="5547">
                  <c:v>0.0</c:v>
                </c:pt>
                <c:pt idx="5548">
                  <c:v>0.0</c:v>
                </c:pt>
                <c:pt idx="5549">
                  <c:v>33.590895768</c:v>
                </c:pt>
                <c:pt idx="5550">
                  <c:v>93.340773</c:v>
                </c:pt>
                <c:pt idx="5551">
                  <c:v>531.0693</c:v>
                </c:pt>
                <c:pt idx="5552">
                  <c:v>1014.337368</c:v>
                </c:pt>
                <c:pt idx="5553">
                  <c:v>1390.358304</c:v>
                </c:pt>
                <c:pt idx="5554">
                  <c:v>1629.901584</c:v>
                </c:pt>
                <c:pt idx="5555">
                  <c:v>1750.615344</c:v>
                </c:pt>
                <c:pt idx="5556">
                  <c:v>1749.602592</c:v>
                </c:pt>
                <c:pt idx="5557">
                  <c:v>1645.07256</c:v>
                </c:pt>
                <c:pt idx="5558">
                  <c:v>1434.03624</c:v>
                </c:pt>
                <c:pt idx="5559">
                  <c:v>1116.433512</c:v>
                </c:pt>
                <c:pt idx="5560">
                  <c:v>688.676616</c:v>
                </c:pt>
                <c:pt idx="5561">
                  <c:v>232.19091</c:v>
                </c:pt>
                <c:pt idx="5562">
                  <c:v>76.8915</c:v>
                </c:pt>
                <c:pt idx="5563">
                  <c:v>0.0</c:v>
                </c:pt>
                <c:pt idx="5564">
                  <c:v>0.0</c:v>
                </c:pt>
                <c:pt idx="5565">
                  <c:v>0.0</c:v>
                </c:pt>
                <c:pt idx="5566">
                  <c:v>0.0</c:v>
                </c:pt>
                <c:pt idx="5567">
                  <c:v>0.0</c:v>
                </c:pt>
                <c:pt idx="5568">
                  <c:v>0.0</c:v>
                </c:pt>
                <c:pt idx="5569">
                  <c:v>0.0</c:v>
                </c:pt>
                <c:pt idx="5570">
                  <c:v>0.0</c:v>
                </c:pt>
                <c:pt idx="5571">
                  <c:v>0.0</c:v>
                </c:pt>
                <c:pt idx="5572">
                  <c:v>0.0</c:v>
                </c:pt>
                <c:pt idx="5573">
                  <c:v>33.859019232</c:v>
                </c:pt>
                <c:pt idx="5574">
                  <c:v>92.62709100000001</c:v>
                </c:pt>
                <c:pt idx="5575">
                  <c:v>537.715656</c:v>
                </c:pt>
                <c:pt idx="5576">
                  <c:v>1010.223648</c:v>
                </c:pt>
                <c:pt idx="5577">
                  <c:v>1374.985728</c:v>
                </c:pt>
                <c:pt idx="5578">
                  <c:v>1600.9776</c:v>
                </c:pt>
                <c:pt idx="5579">
                  <c:v>1742.277888</c:v>
                </c:pt>
                <c:pt idx="5580">
                  <c:v>1760.57064</c:v>
                </c:pt>
                <c:pt idx="5581">
                  <c:v>1654.782048</c:v>
                </c:pt>
                <c:pt idx="5582">
                  <c:v>1454.832576</c:v>
                </c:pt>
                <c:pt idx="5583">
                  <c:v>1139.440608</c:v>
                </c:pt>
                <c:pt idx="5584">
                  <c:v>704.52324</c:v>
                </c:pt>
                <c:pt idx="5585">
                  <c:v>229.927572</c:v>
                </c:pt>
                <c:pt idx="5586">
                  <c:v>77.53591800000001</c:v>
                </c:pt>
                <c:pt idx="5587">
                  <c:v>0.0</c:v>
                </c:pt>
                <c:pt idx="5588">
                  <c:v>0.0</c:v>
                </c:pt>
                <c:pt idx="5589">
                  <c:v>0.0</c:v>
                </c:pt>
                <c:pt idx="5590">
                  <c:v>0.0</c:v>
                </c:pt>
                <c:pt idx="5591">
                  <c:v>0.0</c:v>
                </c:pt>
                <c:pt idx="5592">
                  <c:v>0.0</c:v>
                </c:pt>
                <c:pt idx="5593">
                  <c:v>0.0</c:v>
                </c:pt>
                <c:pt idx="5594">
                  <c:v>0.0</c:v>
                </c:pt>
                <c:pt idx="5595">
                  <c:v>0.0</c:v>
                </c:pt>
                <c:pt idx="5596">
                  <c:v>0.0</c:v>
                </c:pt>
                <c:pt idx="5597">
                  <c:v>26.216178768</c:v>
                </c:pt>
                <c:pt idx="5598">
                  <c:v>94.688964</c:v>
                </c:pt>
                <c:pt idx="5599">
                  <c:v>520.198056</c:v>
                </c:pt>
                <c:pt idx="5600">
                  <c:v>983.711448</c:v>
                </c:pt>
                <c:pt idx="5601">
                  <c:v>1352.967264</c:v>
                </c:pt>
                <c:pt idx="5602">
                  <c:v>1589.694048</c:v>
                </c:pt>
                <c:pt idx="5603">
                  <c:v>1564.898256</c:v>
                </c:pt>
                <c:pt idx="5604">
                  <c:v>1099.01772</c:v>
                </c:pt>
                <c:pt idx="5605">
                  <c:v>1680.481872</c:v>
                </c:pt>
                <c:pt idx="5606">
                  <c:v>514.3041720000001</c:v>
                </c:pt>
                <c:pt idx="5607">
                  <c:v>656.562312</c:v>
                </c:pt>
                <c:pt idx="5608">
                  <c:v>371.534688</c:v>
                </c:pt>
                <c:pt idx="5609">
                  <c:v>101.086965</c:v>
                </c:pt>
                <c:pt idx="5610">
                  <c:v>30.006661536</c:v>
                </c:pt>
                <c:pt idx="5611">
                  <c:v>0.0</c:v>
                </c:pt>
                <c:pt idx="5612">
                  <c:v>0.0</c:v>
                </c:pt>
                <c:pt idx="5613">
                  <c:v>0.0</c:v>
                </c:pt>
                <c:pt idx="5614">
                  <c:v>0.0</c:v>
                </c:pt>
                <c:pt idx="5615">
                  <c:v>0.0</c:v>
                </c:pt>
                <c:pt idx="5616">
                  <c:v>0.0</c:v>
                </c:pt>
                <c:pt idx="5617">
                  <c:v>0.0</c:v>
                </c:pt>
                <c:pt idx="5618">
                  <c:v>0.0</c:v>
                </c:pt>
                <c:pt idx="5619">
                  <c:v>0.0</c:v>
                </c:pt>
                <c:pt idx="5620">
                  <c:v>0.0</c:v>
                </c:pt>
                <c:pt idx="5621">
                  <c:v>8.079768</c:v>
                </c:pt>
                <c:pt idx="5622">
                  <c:v>71.45815053600001</c:v>
                </c:pt>
                <c:pt idx="5623">
                  <c:v>223.513398</c:v>
                </c:pt>
                <c:pt idx="5624">
                  <c:v>860.70708</c:v>
                </c:pt>
                <c:pt idx="5625">
                  <c:v>1063.092816</c:v>
                </c:pt>
                <c:pt idx="5626">
                  <c:v>852.9175439999999</c:v>
                </c:pt>
                <c:pt idx="5627">
                  <c:v>687.728232</c:v>
                </c:pt>
                <c:pt idx="5628">
                  <c:v>1647.893808</c:v>
                </c:pt>
                <c:pt idx="5629">
                  <c:v>961.5798</c:v>
                </c:pt>
                <c:pt idx="5630">
                  <c:v>357.8445</c:v>
                </c:pt>
                <c:pt idx="5631">
                  <c:v>896.713344</c:v>
                </c:pt>
                <c:pt idx="5632">
                  <c:v>401.990076</c:v>
                </c:pt>
                <c:pt idx="5633">
                  <c:v>109.240137</c:v>
                </c:pt>
                <c:pt idx="5634">
                  <c:v>4.779016847999999</c:v>
                </c:pt>
                <c:pt idx="5635">
                  <c:v>0.0</c:v>
                </c:pt>
                <c:pt idx="5636">
                  <c:v>0.0</c:v>
                </c:pt>
                <c:pt idx="5637">
                  <c:v>0.0</c:v>
                </c:pt>
                <c:pt idx="5638">
                  <c:v>0.0</c:v>
                </c:pt>
                <c:pt idx="5639">
                  <c:v>0.0</c:v>
                </c:pt>
                <c:pt idx="5640">
                  <c:v>0.0</c:v>
                </c:pt>
                <c:pt idx="5641">
                  <c:v>0.0</c:v>
                </c:pt>
                <c:pt idx="5642">
                  <c:v>0.0</c:v>
                </c:pt>
                <c:pt idx="5643">
                  <c:v>0.0</c:v>
                </c:pt>
                <c:pt idx="5644">
                  <c:v>0.0</c:v>
                </c:pt>
                <c:pt idx="5645">
                  <c:v>12.018309768</c:v>
                </c:pt>
                <c:pt idx="5646">
                  <c:v>126.966024</c:v>
                </c:pt>
                <c:pt idx="5647">
                  <c:v>589.132908</c:v>
                </c:pt>
                <c:pt idx="5648">
                  <c:v>978.0214320000001</c:v>
                </c:pt>
                <c:pt idx="5649">
                  <c:v>1340.023536</c:v>
                </c:pt>
                <c:pt idx="5650">
                  <c:v>1328.444784</c:v>
                </c:pt>
                <c:pt idx="5651">
                  <c:v>878.3039519999999</c:v>
                </c:pt>
                <c:pt idx="5652">
                  <c:v>888.0400079999999</c:v>
                </c:pt>
                <c:pt idx="5653">
                  <c:v>1029.328848</c:v>
                </c:pt>
                <c:pt idx="5654">
                  <c:v>1249.197408</c:v>
                </c:pt>
                <c:pt idx="5655">
                  <c:v>398.953224</c:v>
                </c:pt>
                <c:pt idx="5656">
                  <c:v>180.18198</c:v>
                </c:pt>
                <c:pt idx="5657">
                  <c:v>65.59371899999999</c:v>
                </c:pt>
                <c:pt idx="5658">
                  <c:v>12.830144616</c:v>
                </c:pt>
                <c:pt idx="5659">
                  <c:v>0.0</c:v>
                </c:pt>
                <c:pt idx="5660">
                  <c:v>0.0</c:v>
                </c:pt>
                <c:pt idx="5661">
                  <c:v>0.0</c:v>
                </c:pt>
                <c:pt idx="5662">
                  <c:v>0.0</c:v>
                </c:pt>
                <c:pt idx="5663">
                  <c:v>0.0</c:v>
                </c:pt>
                <c:pt idx="5664">
                  <c:v>0.0</c:v>
                </c:pt>
                <c:pt idx="5665">
                  <c:v>0.0</c:v>
                </c:pt>
                <c:pt idx="5666">
                  <c:v>0.0</c:v>
                </c:pt>
                <c:pt idx="5667">
                  <c:v>0.0</c:v>
                </c:pt>
                <c:pt idx="5668">
                  <c:v>0.0</c:v>
                </c:pt>
                <c:pt idx="5669">
                  <c:v>11.352429</c:v>
                </c:pt>
                <c:pt idx="5670">
                  <c:v>154.96137</c:v>
                </c:pt>
                <c:pt idx="5671">
                  <c:v>267.253326</c:v>
                </c:pt>
                <c:pt idx="5672">
                  <c:v>446.250276</c:v>
                </c:pt>
                <c:pt idx="5673">
                  <c:v>902.2246560000001</c:v>
                </c:pt>
                <c:pt idx="5674">
                  <c:v>1475.297712</c:v>
                </c:pt>
                <c:pt idx="5675">
                  <c:v>1140.627312</c:v>
                </c:pt>
                <c:pt idx="5676">
                  <c:v>442.164276</c:v>
                </c:pt>
                <c:pt idx="5677">
                  <c:v>733.4506799999999</c:v>
                </c:pt>
                <c:pt idx="5678">
                  <c:v>1075.934952</c:v>
                </c:pt>
                <c:pt idx="5679">
                  <c:v>988.977384</c:v>
                </c:pt>
                <c:pt idx="5680">
                  <c:v>430.172856</c:v>
                </c:pt>
                <c:pt idx="5681">
                  <c:v>137.645487</c:v>
                </c:pt>
                <c:pt idx="5682">
                  <c:v>53.06049</c:v>
                </c:pt>
                <c:pt idx="5683">
                  <c:v>0.0</c:v>
                </c:pt>
                <c:pt idx="5684">
                  <c:v>0.0</c:v>
                </c:pt>
                <c:pt idx="5685">
                  <c:v>0.0</c:v>
                </c:pt>
                <c:pt idx="5686">
                  <c:v>0.0</c:v>
                </c:pt>
                <c:pt idx="5687">
                  <c:v>0.0</c:v>
                </c:pt>
                <c:pt idx="5688">
                  <c:v>0.0</c:v>
                </c:pt>
                <c:pt idx="5689">
                  <c:v>0.0</c:v>
                </c:pt>
                <c:pt idx="5690">
                  <c:v>0.0</c:v>
                </c:pt>
                <c:pt idx="5691">
                  <c:v>0.0</c:v>
                </c:pt>
                <c:pt idx="5692">
                  <c:v>0.0</c:v>
                </c:pt>
                <c:pt idx="5693">
                  <c:v>20.438385768</c:v>
                </c:pt>
                <c:pt idx="5694">
                  <c:v>116.318421</c:v>
                </c:pt>
                <c:pt idx="5695">
                  <c:v>526.824468</c:v>
                </c:pt>
                <c:pt idx="5696">
                  <c:v>914.726664</c:v>
                </c:pt>
                <c:pt idx="5697">
                  <c:v>1057.426992</c:v>
                </c:pt>
                <c:pt idx="5698">
                  <c:v>1327.143168</c:v>
                </c:pt>
                <c:pt idx="5699">
                  <c:v>1050.25644</c:v>
                </c:pt>
                <c:pt idx="5700">
                  <c:v>1229.899392</c:v>
                </c:pt>
                <c:pt idx="5701">
                  <c:v>894.055392</c:v>
                </c:pt>
                <c:pt idx="5702">
                  <c:v>701.306568</c:v>
                </c:pt>
                <c:pt idx="5703">
                  <c:v>698.5537200000001</c:v>
                </c:pt>
                <c:pt idx="5704">
                  <c:v>428.877576</c:v>
                </c:pt>
                <c:pt idx="5705">
                  <c:v>138.716289</c:v>
                </c:pt>
                <c:pt idx="5706">
                  <c:v>24.741870768</c:v>
                </c:pt>
                <c:pt idx="5707">
                  <c:v>0.0</c:v>
                </c:pt>
                <c:pt idx="5708">
                  <c:v>0.0</c:v>
                </c:pt>
                <c:pt idx="5709">
                  <c:v>0.0</c:v>
                </c:pt>
                <c:pt idx="5710">
                  <c:v>0.0</c:v>
                </c:pt>
                <c:pt idx="5711">
                  <c:v>0.0</c:v>
                </c:pt>
                <c:pt idx="5712">
                  <c:v>0.0</c:v>
                </c:pt>
                <c:pt idx="5713">
                  <c:v>0.0</c:v>
                </c:pt>
                <c:pt idx="5714">
                  <c:v>0.0</c:v>
                </c:pt>
                <c:pt idx="5715">
                  <c:v>0.0</c:v>
                </c:pt>
                <c:pt idx="5716">
                  <c:v>0.0</c:v>
                </c:pt>
                <c:pt idx="5717">
                  <c:v>18.302918616</c:v>
                </c:pt>
                <c:pt idx="5718">
                  <c:v>90.066987</c:v>
                </c:pt>
                <c:pt idx="5719">
                  <c:v>521.384796</c:v>
                </c:pt>
                <c:pt idx="5720">
                  <c:v>990.182736</c:v>
                </c:pt>
                <c:pt idx="5721">
                  <c:v>1362.367008</c:v>
                </c:pt>
                <c:pt idx="5722">
                  <c:v>1614.72312</c:v>
                </c:pt>
                <c:pt idx="5723">
                  <c:v>1518.0084</c:v>
                </c:pt>
                <c:pt idx="5724">
                  <c:v>1252.998288</c:v>
                </c:pt>
                <c:pt idx="5725">
                  <c:v>1484.227584</c:v>
                </c:pt>
                <c:pt idx="5726">
                  <c:v>1263.936096</c:v>
                </c:pt>
                <c:pt idx="5727">
                  <c:v>489.639636</c:v>
                </c:pt>
                <c:pt idx="5728">
                  <c:v>411.236856</c:v>
                </c:pt>
                <c:pt idx="5729">
                  <c:v>139.066776</c:v>
                </c:pt>
                <c:pt idx="5730">
                  <c:v>57.703815</c:v>
                </c:pt>
                <c:pt idx="5731">
                  <c:v>0.0</c:v>
                </c:pt>
                <c:pt idx="5732">
                  <c:v>0.0</c:v>
                </c:pt>
                <c:pt idx="5733">
                  <c:v>0.0</c:v>
                </c:pt>
                <c:pt idx="5734">
                  <c:v>0.0</c:v>
                </c:pt>
                <c:pt idx="5735">
                  <c:v>0.0</c:v>
                </c:pt>
                <c:pt idx="5736">
                  <c:v>0.0</c:v>
                </c:pt>
                <c:pt idx="5737">
                  <c:v>0.0</c:v>
                </c:pt>
                <c:pt idx="5738">
                  <c:v>0.0</c:v>
                </c:pt>
                <c:pt idx="5739">
                  <c:v>0.0</c:v>
                </c:pt>
                <c:pt idx="5740">
                  <c:v>0.0</c:v>
                </c:pt>
                <c:pt idx="5741">
                  <c:v>15.914562768</c:v>
                </c:pt>
                <c:pt idx="5742">
                  <c:v>98.404893</c:v>
                </c:pt>
                <c:pt idx="5743">
                  <c:v>527.82984</c:v>
                </c:pt>
                <c:pt idx="5744">
                  <c:v>1014.644304</c:v>
                </c:pt>
                <c:pt idx="5745">
                  <c:v>1384.63632</c:v>
                </c:pt>
                <c:pt idx="5746">
                  <c:v>1617.966288</c:v>
                </c:pt>
                <c:pt idx="5747">
                  <c:v>1751.882976</c:v>
                </c:pt>
                <c:pt idx="5748">
                  <c:v>1618.825824</c:v>
                </c:pt>
                <c:pt idx="5749">
                  <c:v>1197.238608</c:v>
                </c:pt>
                <c:pt idx="5750">
                  <c:v>1588.514544</c:v>
                </c:pt>
                <c:pt idx="5751">
                  <c:v>1157.518512</c:v>
                </c:pt>
                <c:pt idx="5752">
                  <c:v>697.585824</c:v>
                </c:pt>
                <c:pt idx="5753">
                  <c:v>212.297688</c:v>
                </c:pt>
                <c:pt idx="5754">
                  <c:v>41.93107653600001</c:v>
                </c:pt>
                <c:pt idx="5755">
                  <c:v>0.0</c:v>
                </c:pt>
                <c:pt idx="5756">
                  <c:v>0.0</c:v>
                </c:pt>
                <c:pt idx="5757">
                  <c:v>0.0</c:v>
                </c:pt>
                <c:pt idx="5758">
                  <c:v>0.0</c:v>
                </c:pt>
                <c:pt idx="5759">
                  <c:v>0.0</c:v>
                </c:pt>
                <c:pt idx="5760">
                  <c:v>0.0</c:v>
                </c:pt>
                <c:pt idx="5761">
                  <c:v>0.0</c:v>
                </c:pt>
                <c:pt idx="5762">
                  <c:v>0.0</c:v>
                </c:pt>
                <c:pt idx="5763">
                  <c:v>0.0</c:v>
                </c:pt>
                <c:pt idx="5764">
                  <c:v>0.0</c:v>
                </c:pt>
                <c:pt idx="5765">
                  <c:v>13.345643232</c:v>
                </c:pt>
                <c:pt idx="5766">
                  <c:v>158.890032</c:v>
                </c:pt>
                <c:pt idx="5767">
                  <c:v>584.150976</c:v>
                </c:pt>
                <c:pt idx="5768">
                  <c:v>872.199216</c:v>
                </c:pt>
                <c:pt idx="5769">
                  <c:v>792.054576</c:v>
                </c:pt>
                <c:pt idx="5770">
                  <c:v>1561.181472</c:v>
                </c:pt>
                <c:pt idx="5771">
                  <c:v>1840.40064</c:v>
                </c:pt>
                <c:pt idx="5772">
                  <c:v>1851.611904</c:v>
                </c:pt>
                <c:pt idx="5773">
                  <c:v>1573.255296</c:v>
                </c:pt>
                <c:pt idx="5774">
                  <c:v>1334.412576</c:v>
                </c:pt>
                <c:pt idx="5775">
                  <c:v>907.5135600000001</c:v>
                </c:pt>
                <c:pt idx="5776">
                  <c:v>611.78472</c:v>
                </c:pt>
                <c:pt idx="5777">
                  <c:v>186.988662</c:v>
                </c:pt>
                <c:pt idx="5778">
                  <c:v>39.985645536</c:v>
                </c:pt>
                <c:pt idx="5779">
                  <c:v>0.0</c:v>
                </c:pt>
                <c:pt idx="5780">
                  <c:v>0.0</c:v>
                </c:pt>
                <c:pt idx="5781">
                  <c:v>0.0</c:v>
                </c:pt>
                <c:pt idx="5782">
                  <c:v>0.0</c:v>
                </c:pt>
                <c:pt idx="5783">
                  <c:v>0.0</c:v>
                </c:pt>
                <c:pt idx="5784">
                  <c:v>0.0</c:v>
                </c:pt>
                <c:pt idx="5785">
                  <c:v>0.0</c:v>
                </c:pt>
                <c:pt idx="5786">
                  <c:v>0.0</c:v>
                </c:pt>
                <c:pt idx="5787">
                  <c:v>0.0</c:v>
                </c:pt>
                <c:pt idx="5788">
                  <c:v>0.0</c:v>
                </c:pt>
                <c:pt idx="5789">
                  <c:v>14.189722848</c:v>
                </c:pt>
                <c:pt idx="5790">
                  <c:v>92.23317</c:v>
                </c:pt>
                <c:pt idx="5791">
                  <c:v>533.548836</c:v>
                </c:pt>
                <c:pt idx="5792">
                  <c:v>1027.307232</c:v>
                </c:pt>
                <c:pt idx="5793">
                  <c:v>1417.67856</c:v>
                </c:pt>
                <c:pt idx="5794">
                  <c:v>1744.5276</c:v>
                </c:pt>
                <c:pt idx="5795">
                  <c:v>1984.900032</c:v>
                </c:pt>
                <c:pt idx="5796">
                  <c:v>1566.332208</c:v>
                </c:pt>
                <c:pt idx="5797">
                  <c:v>1756.823328</c:v>
                </c:pt>
                <c:pt idx="5798">
                  <c:v>1606.927248</c:v>
                </c:pt>
                <c:pt idx="5799">
                  <c:v>1197.221688</c:v>
                </c:pt>
                <c:pt idx="5800">
                  <c:v>585.7475039999999</c:v>
                </c:pt>
                <c:pt idx="5801">
                  <c:v>160.330932</c:v>
                </c:pt>
                <c:pt idx="5802">
                  <c:v>30.713096232</c:v>
                </c:pt>
                <c:pt idx="5803">
                  <c:v>0.0</c:v>
                </c:pt>
                <c:pt idx="5804">
                  <c:v>0.0</c:v>
                </c:pt>
                <c:pt idx="5805">
                  <c:v>0.0</c:v>
                </c:pt>
                <c:pt idx="5806">
                  <c:v>0.0</c:v>
                </c:pt>
                <c:pt idx="5807">
                  <c:v>0.0</c:v>
                </c:pt>
                <c:pt idx="5808">
                  <c:v>0.0</c:v>
                </c:pt>
                <c:pt idx="5809">
                  <c:v>0.0</c:v>
                </c:pt>
                <c:pt idx="5810">
                  <c:v>0.0</c:v>
                </c:pt>
                <c:pt idx="5811">
                  <c:v>0.0</c:v>
                </c:pt>
                <c:pt idx="5812">
                  <c:v>0.0</c:v>
                </c:pt>
                <c:pt idx="5813">
                  <c:v>14.248603152</c:v>
                </c:pt>
                <c:pt idx="5814">
                  <c:v>97.89563699999999</c:v>
                </c:pt>
                <c:pt idx="5815">
                  <c:v>553.973976</c:v>
                </c:pt>
                <c:pt idx="5816">
                  <c:v>1057.26672</c:v>
                </c:pt>
                <c:pt idx="5817">
                  <c:v>1429.155504</c:v>
                </c:pt>
                <c:pt idx="5818">
                  <c:v>1674.161712</c:v>
                </c:pt>
                <c:pt idx="5819">
                  <c:v>1830.727152</c:v>
                </c:pt>
                <c:pt idx="5820">
                  <c:v>1859.405184</c:v>
                </c:pt>
                <c:pt idx="5821">
                  <c:v>1762.812432</c:v>
                </c:pt>
                <c:pt idx="5822">
                  <c:v>1534.90968</c:v>
                </c:pt>
                <c:pt idx="5823">
                  <c:v>1173.440952</c:v>
                </c:pt>
                <c:pt idx="5824">
                  <c:v>697.4920079999999</c:v>
                </c:pt>
                <c:pt idx="5825">
                  <c:v>209.704752</c:v>
                </c:pt>
                <c:pt idx="5826">
                  <c:v>27.760864536</c:v>
                </c:pt>
                <c:pt idx="5827">
                  <c:v>0.0</c:v>
                </c:pt>
                <c:pt idx="5828">
                  <c:v>0.0</c:v>
                </c:pt>
                <c:pt idx="5829">
                  <c:v>0.0</c:v>
                </c:pt>
                <c:pt idx="5830">
                  <c:v>0.0</c:v>
                </c:pt>
                <c:pt idx="5831">
                  <c:v>0.0</c:v>
                </c:pt>
                <c:pt idx="5832">
                  <c:v>0.0</c:v>
                </c:pt>
                <c:pt idx="5833">
                  <c:v>0.0</c:v>
                </c:pt>
                <c:pt idx="5834">
                  <c:v>0.0</c:v>
                </c:pt>
                <c:pt idx="5835">
                  <c:v>0.0</c:v>
                </c:pt>
                <c:pt idx="5836">
                  <c:v>0.0</c:v>
                </c:pt>
                <c:pt idx="5837">
                  <c:v>23.219286768</c:v>
                </c:pt>
                <c:pt idx="5838">
                  <c:v>111.133845</c:v>
                </c:pt>
                <c:pt idx="5839">
                  <c:v>311.826492</c:v>
                </c:pt>
                <c:pt idx="5840">
                  <c:v>546.0150599999999</c:v>
                </c:pt>
                <c:pt idx="5841">
                  <c:v>708.82308</c:v>
                </c:pt>
                <c:pt idx="5842">
                  <c:v>811.8380159999999</c:v>
                </c:pt>
                <c:pt idx="5843">
                  <c:v>1528.862688</c:v>
                </c:pt>
                <c:pt idx="5844">
                  <c:v>1096.52508</c:v>
                </c:pt>
                <c:pt idx="5845">
                  <c:v>1399.14864</c:v>
                </c:pt>
                <c:pt idx="5846">
                  <c:v>1046.0592</c:v>
                </c:pt>
                <c:pt idx="5847">
                  <c:v>738.01836</c:v>
                </c:pt>
                <c:pt idx="5848">
                  <c:v>262.825434</c:v>
                </c:pt>
                <c:pt idx="5849">
                  <c:v>86.494671</c:v>
                </c:pt>
                <c:pt idx="5850">
                  <c:v>28.794658536</c:v>
                </c:pt>
                <c:pt idx="5851">
                  <c:v>0.0</c:v>
                </c:pt>
                <c:pt idx="5852">
                  <c:v>0.0</c:v>
                </c:pt>
                <c:pt idx="5853">
                  <c:v>0.0</c:v>
                </c:pt>
                <c:pt idx="5854">
                  <c:v>0.0</c:v>
                </c:pt>
                <c:pt idx="5855">
                  <c:v>0.0</c:v>
                </c:pt>
                <c:pt idx="5856">
                  <c:v>0.0</c:v>
                </c:pt>
                <c:pt idx="5857">
                  <c:v>0.0</c:v>
                </c:pt>
                <c:pt idx="5858">
                  <c:v>0.0</c:v>
                </c:pt>
                <c:pt idx="5859">
                  <c:v>0.0</c:v>
                </c:pt>
                <c:pt idx="5860">
                  <c:v>0.0</c:v>
                </c:pt>
                <c:pt idx="5861">
                  <c:v>26.008609536</c:v>
                </c:pt>
                <c:pt idx="5862">
                  <c:v>119.040057</c:v>
                </c:pt>
                <c:pt idx="5863">
                  <c:v>325.830564</c:v>
                </c:pt>
                <c:pt idx="5864">
                  <c:v>782.634672</c:v>
                </c:pt>
                <c:pt idx="5865">
                  <c:v>1120.74696</c:v>
                </c:pt>
                <c:pt idx="5866">
                  <c:v>1475.828064</c:v>
                </c:pt>
                <c:pt idx="5867">
                  <c:v>1591.153776</c:v>
                </c:pt>
                <c:pt idx="5868">
                  <c:v>1771.922016</c:v>
                </c:pt>
                <c:pt idx="5869">
                  <c:v>1550.111328</c:v>
                </c:pt>
                <c:pt idx="5870">
                  <c:v>1302.662448</c:v>
                </c:pt>
                <c:pt idx="5871">
                  <c:v>930.826008</c:v>
                </c:pt>
                <c:pt idx="5872">
                  <c:v>529.798608</c:v>
                </c:pt>
                <c:pt idx="5873">
                  <c:v>143.779581</c:v>
                </c:pt>
                <c:pt idx="5874">
                  <c:v>29.762813232</c:v>
                </c:pt>
                <c:pt idx="5875">
                  <c:v>0.0</c:v>
                </c:pt>
                <c:pt idx="5876">
                  <c:v>0.0</c:v>
                </c:pt>
                <c:pt idx="5877">
                  <c:v>0.0</c:v>
                </c:pt>
                <c:pt idx="5878">
                  <c:v>0.0</c:v>
                </c:pt>
                <c:pt idx="5879">
                  <c:v>0.0</c:v>
                </c:pt>
                <c:pt idx="5880">
                  <c:v>0.0</c:v>
                </c:pt>
                <c:pt idx="5881">
                  <c:v>0.0</c:v>
                </c:pt>
                <c:pt idx="5882">
                  <c:v>0.0</c:v>
                </c:pt>
                <c:pt idx="5883">
                  <c:v>0.0</c:v>
                </c:pt>
                <c:pt idx="5884">
                  <c:v>0.0</c:v>
                </c:pt>
                <c:pt idx="5885">
                  <c:v>25.232332536</c:v>
                </c:pt>
                <c:pt idx="5886">
                  <c:v>110.107449</c:v>
                </c:pt>
                <c:pt idx="5887">
                  <c:v>576.912456</c:v>
                </c:pt>
                <c:pt idx="5888">
                  <c:v>1053.928368</c:v>
                </c:pt>
                <c:pt idx="5889">
                  <c:v>1416.016224</c:v>
                </c:pt>
                <c:pt idx="5890">
                  <c:v>1652.049072</c:v>
                </c:pt>
                <c:pt idx="5891">
                  <c:v>1761.208272</c:v>
                </c:pt>
                <c:pt idx="5892">
                  <c:v>1662.610032</c:v>
                </c:pt>
                <c:pt idx="5893">
                  <c:v>1610.573616</c:v>
                </c:pt>
                <c:pt idx="5894">
                  <c:v>1342.529856</c:v>
                </c:pt>
                <c:pt idx="5895">
                  <c:v>990.898632</c:v>
                </c:pt>
                <c:pt idx="5896">
                  <c:v>569.5791120000001</c:v>
                </c:pt>
                <c:pt idx="5897">
                  <c:v>133.281531</c:v>
                </c:pt>
                <c:pt idx="5898">
                  <c:v>34.640412768</c:v>
                </c:pt>
                <c:pt idx="5899">
                  <c:v>0.0</c:v>
                </c:pt>
                <c:pt idx="5900">
                  <c:v>0.0</c:v>
                </c:pt>
                <c:pt idx="5901">
                  <c:v>0.0</c:v>
                </c:pt>
                <c:pt idx="5902">
                  <c:v>0.0</c:v>
                </c:pt>
                <c:pt idx="5903">
                  <c:v>0.0</c:v>
                </c:pt>
                <c:pt idx="5904">
                  <c:v>0.0</c:v>
                </c:pt>
                <c:pt idx="5905">
                  <c:v>0.0</c:v>
                </c:pt>
                <c:pt idx="5906">
                  <c:v>0.0</c:v>
                </c:pt>
                <c:pt idx="5907">
                  <c:v>0.0</c:v>
                </c:pt>
                <c:pt idx="5908">
                  <c:v>0.0</c:v>
                </c:pt>
                <c:pt idx="5909">
                  <c:v>25.085686536</c:v>
                </c:pt>
                <c:pt idx="5910">
                  <c:v>111.683736</c:v>
                </c:pt>
                <c:pt idx="5911">
                  <c:v>567.4219559999999</c:v>
                </c:pt>
                <c:pt idx="5912">
                  <c:v>1028.289456</c:v>
                </c:pt>
                <c:pt idx="5913">
                  <c:v>1273.45392</c:v>
                </c:pt>
                <c:pt idx="5914">
                  <c:v>1527.484464</c:v>
                </c:pt>
                <c:pt idx="5915">
                  <c:v>1681.16904</c:v>
                </c:pt>
                <c:pt idx="5916">
                  <c:v>1636.622784</c:v>
                </c:pt>
                <c:pt idx="5917">
                  <c:v>1409.554656</c:v>
                </c:pt>
                <c:pt idx="5918">
                  <c:v>1173.312432</c:v>
                </c:pt>
                <c:pt idx="5919">
                  <c:v>1020.56796</c:v>
                </c:pt>
                <c:pt idx="5920">
                  <c:v>607.886784</c:v>
                </c:pt>
                <c:pt idx="5921">
                  <c:v>138.959775</c:v>
                </c:pt>
                <c:pt idx="5922">
                  <c:v>28.389494232</c:v>
                </c:pt>
                <c:pt idx="5923">
                  <c:v>0.0</c:v>
                </c:pt>
                <c:pt idx="5924">
                  <c:v>0.0</c:v>
                </c:pt>
                <c:pt idx="5925">
                  <c:v>0.0</c:v>
                </c:pt>
                <c:pt idx="5926">
                  <c:v>0.0</c:v>
                </c:pt>
                <c:pt idx="5927">
                  <c:v>0.0</c:v>
                </c:pt>
                <c:pt idx="5928">
                  <c:v>0.0</c:v>
                </c:pt>
                <c:pt idx="5929">
                  <c:v>0.0</c:v>
                </c:pt>
                <c:pt idx="5930">
                  <c:v>0.0</c:v>
                </c:pt>
                <c:pt idx="5931">
                  <c:v>0.0</c:v>
                </c:pt>
                <c:pt idx="5932">
                  <c:v>0.0</c:v>
                </c:pt>
                <c:pt idx="5933">
                  <c:v>19.852211232</c:v>
                </c:pt>
                <c:pt idx="5934">
                  <c:v>111.473388</c:v>
                </c:pt>
                <c:pt idx="5935">
                  <c:v>289.67643</c:v>
                </c:pt>
                <c:pt idx="5936">
                  <c:v>430.612344</c:v>
                </c:pt>
                <c:pt idx="5937">
                  <c:v>754.373592</c:v>
                </c:pt>
                <c:pt idx="5938">
                  <c:v>1290.2112</c:v>
                </c:pt>
                <c:pt idx="5939">
                  <c:v>946.7117279999999</c:v>
                </c:pt>
                <c:pt idx="5940">
                  <c:v>1145.179224</c:v>
                </c:pt>
                <c:pt idx="5941">
                  <c:v>1570.16088</c:v>
                </c:pt>
                <c:pt idx="5942">
                  <c:v>1507.177296</c:v>
                </c:pt>
                <c:pt idx="5943">
                  <c:v>872.64972</c:v>
                </c:pt>
                <c:pt idx="5944">
                  <c:v>578.805912</c:v>
                </c:pt>
                <c:pt idx="5945">
                  <c:v>130.262994</c:v>
                </c:pt>
                <c:pt idx="5946">
                  <c:v>27.549783</c:v>
                </c:pt>
                <c:pt idx="5947">
                  <c:v>0.0</c:v>
                </c:pt>
                <c:pt idx="5948">
                  <c:v>0.0</c:v>
                </c:pt>
                <c:pt idx="5949">
                  <c:v>0.0</c:v>
                </c:pt>
                <c:pt idx="5950">
                  <c:v>0.0</c:v>
                </c:pt>
                <c:pt idx="5951">
                  <c:v>0.0</c:v>
                </c:pt>
                <c:pt idx="5952">
                  <c:v>0.0</c:v>
                </c:pt>
                <c:pt idx="5953">
                  <c:v>0.0</c:v>
                </c:pt>
                <c:pt idx="5954">
                  <c:v>0.0</c:v>
                </c:pt>
                <c:pt idx="5955">
                  <c:v>0.0</c:v>
                </c:pt>
                <c:pt idx="5956">
                  <c:v>0.0</c:v>
                </c:pt>
                <c:pt idx="5957">
                  <c:v>20.333286</c:v>
                </c:pt>
                <c:pt idx="5958">
                  <c:v>117.502848</c:v>
                </c:pt>
                <c:pt idx="5959">
                  <c:v>587.90988</c:v>
                </c:pt>
                <c:pt idx="5960">
                  <c:v>1078.986096</c:v>
                </c:pt>
                <c:pt idx="5961">
                  <c:v>1378.393776</c:v>
                </c:pt>
                <c:pt idx="5962">
                  <c:v>1562.924592</c:v>
                </c:pt>
                <c:pt idx="5963">
                  <c:v>1672.480656</c:v>
                </c:pt>
                <c:pt idx="5964">
                  <c:v>1624.086432</c:v>
                </c:pt>
                <c:pt idx="5965">
                  <c:v>1577.41272</c:v>
                </c:pt>
                <c:pt idx="5966">
                  <c:v>1183.826088</c:v>
                </c:pt>
                <c:pt idx="5967">
                  <c:v>756.984384</c:v>
                </c:pt>
                <c:pt idx="5968">
                  <c:v>189.350136</c:v>
                </c:pt>
                <c:pt idx="5969">
                  <c:v>134.796816</c:v>
                </c:pt>
                <c:pt idx="5970">
                  <c:v>30.28460176799999</c:v>
                </c:pt>
                <c:pt idx="5971">
                  <c:v>0.0</c:v>
                </c:pt>
                <c:pt idx="5972">
                  <c:v>0.0</c:v>
                </c:pt>
                <c:pt idx="5973">
                  <c:v>0.0</c:v>
                </c:pt>
                <c:pt idx="5974">
                  <c:v>0.0</c:v>
                </c:pt>
                <c:pt idx="5975">
                  <c:v>0.0</c:v>
                </c:pt>
                <c:pt idx="5976">
                  <c:v>0.0</c:v>
                </c:pt>
                <c:pt idx="5977">
                  <c:v>0.0</c:v>
                </c:pt>
                <c:pt idx="5978">
                  <c:v>0.0</c:v>
                </c:pt>
                <c:pt idx="5979">
                  <c:v>0.0</c:v>
                </c:pt>
                <c:pt idx="5980">
                  <c:v>0.0</c:v>
                </c:pt>
                <c:pt idx="5981">
                  <c:v>24.39918</c:v>
                </c:pt>
                <c:pt idx="5982">
                  <c:v>122.889834</c:v>
                </c:pt>
                <c:pt idx="5983">
                  <c:v>538.242084</c:v>
                </c:pt>
                <c:pt idx="5984">
                  <c:v>1018.877832</c:v>
                </c:pt>
                <c:pt idx="5985">
                  <c:v>1304.32536</c:v>
                </c:pt>
                <c:pt idx="5986">
                  <c:v>1554.458544</c:v>
                </c:pt>
                <c:pt idx="5987">
                  <c:v>1610.2656</c:v>
                </c:pt>
                <c:pt idx="5988">
                  <c:v>1809.068112</c:v>
                </c:pt>
                <c:pt idx="5989">
                  <c:v>1141.93836</c:v>
                </c:pt>
                <c:pt idx="5990">
                  <c:v>1102.99608</c:v>
                </c:pt>
                <c:pt idx="5991">
                  <c:v>992.21328</c:v>
                </c:pt>
                <c:pt idx="5992">
                  <c:v>467.894628</c:v>
                </c:pt>
                <c:pt idx="5993">
                  <c:v>110.434077</c:v>
                </c:pt>
                <c:pt idx="5994">
                  <c:v>33.168127536</c:v>
                </c:pt>
                <c:pt idx="5995">
                  <c:v>0.0</c:v>
                </c:pt>
                <c:pt idx="5996">
                  <c:v>0.0</c:v>
                </c:pt>
                <c:pt idx="5997">
                  <c:v>0.0</c:v>
                </c:pt>
                <c:pt idx="5998">
                  <c:v>0.0</c:v>
                </c:pt>
                <c:pt idx="5999">
                  <c:v>0.0</c:v>
                </c:pt>
                <c:pt idx="6000">
                  <c:v>0.0</c:v>
                </c:pt>
                <c:pt idx="6001">
                  <c:v>0.0</c:v>
                </c:pt>
                <c:pt idx="6002">
                  <c:v>0.0</c:v>
                </c:pt>
                <c:pt idx="6003">
                  <c:v>0.0</c:v>
                </c:pt>
                <c:pt idx="6004">
                  <c:v>0.0</c:v>
                </c:pt>
                <c:pt idx="6005">
                  <c:v>21.877695</c:v>
                </c:pt>
                <c:pt idx="6006">
                  <c:v>108.286551</c:v>
                </c:pt>
                <c:pt idx="6007">
                  <c:v>589.20984</c:v>
                </c:pt>
                <c:pt idx="6008">
                  <c:v>991.98432</c:v>
                </c:pt>
                <c:pt idx="6009">
                  <c:v>1322.196336</c:v>
                </c:pt>
                <c:pt idx="6010">
                  <c:v>1558.740672</c:v>
                </c:pt>
                <c:pt idx="6011">
                  <c:v>1217.68704</c:v>
                </c:pt>
                <c:pt idx="6012">
                  <c:v>887.209488</c:v>
                </c:pt>
                <c:pt idx="6013">
                  <c:v>1627.236432</c:v>
                </c:pt>
                <c:pt idx="6014">
                  <c:v>926.5972320000001</c:v>
                </c:pt>
                <c:pt idx="6015">
                  <c:v>767.451816</c:v>
                </c:pt>
                <c:pt idx="6016">
                  <c:v>203.18616</c:v>
                </c:pt>
                <c:pt idx="6017">
                  <c:v>98.82901799999999</c:v>
                </c:pt>
                <c:pt idx="6018">
                  <c:v>28.631196</c:v>
                </c:pt>
                <c:pt idx="6019">
                  <c:v>0.0</c:v>
                </c:pt>
                <c:pt idx="6020">
                  <c:v>0.0</c:v>
                </c:pt>
                <c:pt idx="6021">
                  <c:v>0.0</c:v>
                </c:pt>
                <c:pt idx="6022">
                  <c:v>0.0</c:v>
                </c:pt>
                <c:pt idx="6023">
                  <c:v>0.0</c:v>
                </c:pt>
                <c:pt idx="6024">
                  <c:v>0.0</c:v>
                </c:pt>
                <c:pt idx="6025">
                  <c:v>0.0</c:v>
                </c:pt>
                <c:pt idx="6026">
                  <c:v>0.0</c:v>
                </c:pt>
                <c:pt idx="6027">
                  <c:v>0.0</c:v>
                </c:pt>
                <c:pt idx="6028">
                  <c:v>0.0</c:v>
                </c:pt>
                <c:pt idx="6029">
                  <c:v>18.543206232</c:v>
                </c:pt>
                <c:pt idx="6030">
                  <c:v>137.347974</c:v>
                </c:pt>
                <c:pt idx="6031">
                  <c:v>458.1154799999999</c:v>
                </c:pt>
                <c:pt idx="6032">
                  <c:v>822.342024</c:v>
                </c:pt>
                <c:pt idx="6033">
                  <c:v>1159.597512</c:v>
                </c:pt>
                <c:pt idx="6034">
                  <c:v>1645.157232</c:v>
                </c:pt>
                <c:pt idx="6035">
                  <c:v>1365.717744</c:v>
                </c:pt>
                <c:pt idx="6036">
                  <c:v>1211.651424</c:v>
                </c:pt>
                <c:pt idx="6037">
                  <c:v>654.4607040000001</c:v>
                </c:pt>
                <c:pt idx="6038">
                  <c:v>945.316512</c:v>
                </c:pt>
                <c:pt idx="6039">
                  <c:v>909.8200079999999</c:v>
                </c:pt>
                <c:pt idx="6040">
                  <c:v>391.626792</c:v>
                </c:pt>
                <c:pt idx="6041">
                  <c:v>132.960672</c:v>
                </c:pt>
                <c:pt idx="6042">
                  <c:v>21.082875768</c:v>
                </c:pt>
                <c:pt idx="6043">
                  <c:v>0.0</c:v>
                </c:pt>
                <c:pt idx="6044">
                  <c:v>0.0</c:v>
                </c:pt>
                <c:pt idx="6045">
                  <c:v>0.0</c:v>
                </c:pt>
                <c:pt idx="6046">
                  <c:v>0.0</c:v>
                </c:pt>
                <c:pt idx="6047">
                  <c:v>0.0</c:v>
                </c:pt>
                <c:pt idx="6048">
                  <c:v>0.0</c:v>
                </c:pt>
                <c:pt idx="6049">
                  <c:v>0.0</c:v>
                </c:pt>
                <c:pt idx="6050">
                  <c:v>0.0</c:v>
                </c:pt>
                <c:pt idx="6051">
                  <c:v>0.0</c:v>
                </c:pt>
                <c:pt idx="6052">
                  <c:v>0.0</c:v>
                </c:pt>
                <c:pt idx="6053">
                  <c:v>15.940067616</c:v>
                </c:pt>
                <c:pt idx="6054">
                  <c:v>125.4024</c:v>
                </c:pt>
                <c:pt idx="6055">
                  <c:v>555.365412</c:v>
                </c:pt>
                <c:pt idx="6056">
                  <c:v>1024.20036</c:v>
                </c:pt>
                <c:pt idx="6057">
                  <c:v>1255.304016</c:v>
                </c:pt>
                <c:pt idx="6058">
                  <c:v>1376.283024</c:v>
                </c:pt>
                <c:pt idx="6059">
                  <c:v>1788.439104</c:v>
                </c:pt>
                <c:pt idx="6060">
                  <c:v>1376.926416</c:v>
                </c:pt>
                <c:pt idx="6061">
                  <c:v>860.1192720000001</c:v>
                </c:pt>
                <c:pt idx="6062">
                  <c:v>1042.039224</c:v>
                </c:pt>
                <c:pt idx="6063">
                  <c:v>1053.067248</c:v>
                </c:pt>
                <c:pt idx="6064">
                  <c:v>525.467988</c:v>
                </c:pt>
                <c:pt idx="6065">
                  <c:v>121.334904</c:v>
                </c:pt>
                <c:pt idx="6066">
                  <c:v>25.018935768</c:v>
                </c:pt>
                <c:pt idx="6067">
                  <c:v>0.0</c:v>
                </c:pt>
                <c:pt idx="6068">
                  <c:v>0.0</c:v>
                </c:pt>
                <c:pt idx="6069">
                  <c:v>0.0</c:v>
                </c:pt>
                <c:pt idx="6070">
                  <c:v>0.0</c:v>
                </c:pt>
                <c:pt idx="6071">
                  <c:v>0.0</c:v>
                </c:pt>
                <c:pt idx="6072">
                  <c:v>0.0</c:v>
                </c:pt>
                <c:pt idx="6073">
                  <c:v>0.0</c:v>
                </c:pt>
                <c:pt idx="6074">
                  <c:v>0.0</c:v>
                </c:pt>
                <c:pt idx="6075">
                  <c:v>0.0</c:v>
                </c:pt>
                <c:pt idx="6076">
                  <c:v>0.0</c:v>
                </c:pt>
                <c:pt idx="6077">
                  <c:v>14.450014152</c:v>
                </c:pt>
                <c:pt idx="6078">
                  <c:v>124.549866</c:v>
                </c:pt>
                <c:pt idx="6079">
                  <c:v>601.460964</c:v>
                </c:pt>
                <c:pt idx="6080">
                  <c:v>1029.87756</c:v>
                </c:pt>
                <c:pt idx="6081">
                  <c:v>1341.432</c:v>
                </c:pt>
                <c:pt idx="6082">
                  <c:v>1626.092208</c:v>
                </c:pt>
                <c:pt idx="6083">
                  <c:v>1720.858032</c:v>
                </c:pt>
                <c:pt idx="6084">
                  <c:v>1723.228128</c:v>
                </c:pt>
                <c:pt idx="6085">
                  <c:v>1089.850248</c:v>
                </c:pt>
                <c:pt idx="6086">
                  <c:v>1071.648792</c:v>
                </c:pt>
                <c:pt idx="6087">
                  <c:v>526.907016</c:v>
                </c:pt>
                <c:pt idx="6088">
                  <c:v>344.423376</c:v>
                </c:pt>
                <c:pt idx="6089">
                  <c:v>120.493647</c:v>
                </c:pt>
                <c:pt idx="6090">
                  <c:v>18.283929768</c:v>
                </c:pt>
                <c:pt idx="6091">
                  <c:v>0.0</c:v>
                </c:pt>
                <c:pt idx="6092">
                  <c:v>0.0</c:v>
                </c:pt>
                <c:pt idx="6093">
                  <c:v>0.0</c:v>
                </c:pt>
                <c:pt idx="6094">
                  <c:v>0.0</c:v>
                </c:pt>
                <c:pt idx="6095">
                  <c:v>0.0</c:v>
                </c:pt>
                <c:pt idx="6096">
                  <c:v>0.0</c:v>
                </c:pt>
                <c:pt idx="6097">
                  <c:v>0.0</c:v>
                </c:pt>
                <c:pt idx="6098">
                  <c:v>0.0</c:v>
                </c:pt>
                <c:pt idx="6099">
                  <c:v>0.0</c:v>
                </c:pt>
                <c:pt idx="6100">
                  <c:v>0.0</c:v>
                </c:pt>
                <c:pt idx="6101">
                  <c:v>14.124996</c:v>
                </c:pt>
                <c:pt idx="6102">
                  <c:v>122.684688</c:v>
                </c:pt>
                <c:pt idx="6103">
                  <c:v>605.026368</c:v>
                </c:pt>
                <c:pt idx="6104">
                  <c:v>1009.853928</c:v>
                </c:pt>
                <c:pt idx="6105">
                  <c:v>1328.2956</c:v>
                </c:pt>
                <c:pt idx="6106">
                  <c:v>1605.243024</c:v>
                </c:pt>
                <c:pt idx="6107">
                  <c:v>1719.274608</c:v>
                </c:pt>
                <c:pt idx="6108">
                  <c:v>1755.205056</c:v>
                </c:pt>
                <c:pt idx="6109">
                  <c:v>1613.668464</c:v>
                </c:pt>
                <c:pt idx="6110">
                  <c:v>1425.027168</c:v>
                </c:pt>
                <c:pt idx="6111">
                  <c:v>996.223176</c:v>
                </c:pt>
                <c:pt idx="6112">
                  <c:v>559.594836</c:v>
                </c:pt>
                <c:pt idx="6113">
                  <c:v>121.062879</c:v>
                </c:pt>
                <c:pt idx="6114">
                  <c:v>12.128700384</c:v>
                </c:pt>
                <c:pt idx="6115">
                  <c:v>0.0</c:v>
                </c:pt>
                <c:pt idx="6116">
                  <c:v>0.0</c:v>
                </c:pt>
                <c:pt idx="6117">
                  <c:v>0.0</c:v>
                </c:pt>
                <c:pt idx="6118">
                  <c:v>0.0</c:v>
                </c:pt>
                <c:pt idx="6119">
                  <c:v>0.0</c:v>
                </c:pt>
                <c:pt idx="6120">
                  <c:v>0.0</c:v>
                </c:pt>
                <c:pt idx="6121">
                  <c:v>0.0</c:v>
                </c:pt>
                <c:pt idx="6122">
                  <c:v>0.0</c:v>
                </c:pt>
                <c:pt idx="6123">
                  <c:v>0.0</c:v>
                </c:pt>
                <c:pt idx="6124">
                  <c:v>0.0</c:v>
                </c:pt>
                <c:pt idx="6125">
                  <c:v>15.404369616</c:v>
                </c:pt>
                <c:pt idx="6126">
                  <c:v>131.04945</c:v>
                </c:pt>
                <c:pt idx="6127">
                  <c:v>629.2368</c:v>
                </c:pt>
                <c:pt idx="6128">
                  <c:v>890.41392</c:v>
                </c:pt>
                <c:pt idx="6129">
                  <c:v>1372.7844</c:v>
                </c:pt>
                <c:pt idx="6130">
                  <c:v>1659.782736</c:v>
                </c:pt>
                <c:pt idx="6131">
                  <c:v>1742.120496</c:v>
                </c:pt>
                <c:pt idx="6132">
                  <c:v>1432.284048</c:v>
                </c:pt>
                <c:pt idx="6133">
                  <c:v>867.2315039999999</c:v>
                </c:pt>
                <c:pt idx="6134">
                  <c:v>1163.99376</c:v>
                </c:pt>
                <c:pt idx="6135">
                  <c:v>1074.353904</c:v>
                </c:pt>
                <c:pt idx="6136">
                  <c:v>537.049908</c:v>
                </c:pt>
                <c:pt idx="6137">
                  <c:v>118.696941</c:v>
                </c:pt>
                <c:pt idx="6138">
                  <c:v>11.045032848</c:v>
                </c:pt>
                <c:pt idx="6139">
                  <c:v>0.0</c:v>
                </c:pt>
                <c:pt idx="6140">
                  <c:v>0.0</c:v>
                </c:pt>
                <c:pt idx="6141">
                  <c:v>0.0</c:v>
                </c:pt>
                <c:pt idx="6142">
                  <c:v>0.0</c:v>
                </c:pt>
                <c:pt idx="6143">
                  <c:v>0.0</c:v>
                </c:pt>
                <c:pt idx="6144">
                  <c:v>0.0</c:v>
                </c:pt>
                <c:pt idx="6145">
                  <c:v>0.0</c:v>
                </c:pt>
                <c:pt idx="6146">
                  <c:v>0.0</c:v>
                </c:pt>
                <c:pt idx="6147">
                  <c:v>0.0</c:v>
                </c:pt>
                <c:pt idx="6148">
                  <c:v>0.0</c:v>
                </c:pt>
                <c:pt idx="6149">
                  <c:v>11.032209</c:v>
                </c:pt>
                <c:pt idx="6150">
                  <c:v>137.990628</c:v>
                </c:pt>
                <c:pt idx="6151">
                  <c:v>623.382264</c:v>
                </c:pt>
                <c:pt idx="6152">
                  <c:v>1109.661192</c:v>
                </c:pt>
                <c:pt idx="6153">
                  <c:v>1486.546416</c:v>
                </c:pt>
                <c:pt idx="6154">
                  <c:v>1751.196816</c:v>
                </c:pt>
                <c:pt idx="6155">
                  <c:v>1859.269536</c:v>
                </c:pt>
                <c:pt idx="6156">
                  <c:v>1845.644688</c:v>
                </c:pt>
                <c:pt idx="6157">
                  <c:v>1705.417776</c:v>
                </c:pt>
                <c:pt idx="6158">
                  <c:v>1437.37056</c:v>
                </c:pt>
                <c:pt idx="6159">
                  <c:v>1008.011016</c:v>
                </c:pt>
                <c:pt idx="6160">
                  <c:v>540.034452</c:v>
                </c:pt>
                <c:pt idx="6161">
                  <c:v>122.518593</c:v>
                </c:pt>
                <c:pt idx="6162">
                  <c:v>12.515155848</c:v>
                </c:pt>
                <c:pt idx="6163">
                  <c:v>0.0</c:v>
                </c:pt>
                <c:pt idx="6164">
                  <c:v>0.0</c:v>
                </c:pt>
                <c:pt idx="6165">
                  <c:v>0.0</c:v>
                </c:pt>
                <c:pt idx="6166">
                  <c:v>0.0</c:v>
                </c:pt>
                <c:pt idx="6167">
                  <c:v>0.0</c:v>
                </c:pt>
                <c:pt idx="6168">
                  <c:v>0.0</c:v>
                </c:pt>
                <c:pt idx="6169">
                  <c:v>0.0</c:v>
                </c:pt>
                <c:pt idx="6170">
                  <c:v>0.0</c:v>
                </c:pt>
                <c:pt idx="6171">
                  <c:v>0.0</c:v>
                </c:pt>
                <c:pt idx="6172">
                  <c:v>0.0</c:v>
                </c:pt>
                <c:pt idx="6173">
                  <c:v>9.898021152000002</c:v>
                </c:pt>
                <c:pt idx="6174">
                  <c:v>131.602527</c:v>
                </c:pt>
                <c:pt idx="6175">
                  <c:v>620.464176</c:v>
                </c:pt>
                <c:pt idx="6176">
                  <c:v>1115.498592</c:v>
                </c:pt>
                <c:pt idx="6177">
                  <c:v>1491.09912</c:v>
                </c:pt>
                <c:pt idx="6178">
                  <c:v>1726.928784</c:v>
                </c:pt>
                <c:pt idx="6179">
                  <c:v>1760.5548</c:v>
                </c:pt>
                <c:pt idx="6180">
                  <c:v>1403.583984</c:v>
                </c:pt>
                <c:pt idx="6181">
                  <c:v>1454.07024</c:v>
                </c:pt>
                <c:pt idx="6182">
                  <c:v>762.071544</c:v>
                </c:pt>
                <c:pt idx="6183">
                  <c:v>688.2119279999999</c:v>
                </c:pt>
                <c:pt idx="6184">
                  <c:v>440.297064</c:v>
                </c:pt>
                <c:pt idx="6185">
                  <c:v>98.669493</c:v>
                </c:pt>
                <c:pt idx="6186">
                  <c:v>8.386290576</c:v>
                </c:pt>
                <c:pt idx="6187">
                  <c:v>0.0</c:v>
                </c:pt>
                <c:pt idx="6188">
                  <c:v>0.0</c:v>
                </c:pt>
                <c:pt idx="6189">
                  <c:v>0.0</c:v>
                </c:pt>
                <c:pt idx="6190">
                  <c:v>0.0</c:v>
                </c:pt>
                <c:pt idx="6191">
                  <c:v>0.0</c:v>
                </c:pt>
                <c:pt idx="6192">
                  <c:v>0.0</c:v>
                </c:pt>
                <c:pt idx="6193">
                  <c:v>0.0</c:v>
                </c:pt>
                <c:pt idx="6194">
                  <c:v>0.0</c:v>
                </c:pt>
                <c:pt idx="6195">
                  <c:v>0.0</c:v>
                </c:pt>
                <c:pt idx="6196">
                  <c:v>0.0</c:v>
                </c:pt>
                <c:pt idx="6197">
                  <c:v>7.632833615999999</c:v>
                </c:pt>
                <c:pt idx="6198">
                  <c:v>135.660213</c:v>
                </c:pt>
                <c:pt idx="6199">
                  <c:v>617.745456</c:v>
                </c:pt>
                <c:pt idx="6200">
                  <c:v>1059.913368</c:v>
                </c:pt>
                <c:pt idx="6201">
                  <c:v>1369.171872</c:v>
                </c:pt>
                <c:pt idx="6202">
                  <c:v>1687.9104</c:v>
                </c:pt>
                <c:pt idx="6203">
                  <c:v>1654.473456</c:v>
                </c:pt>
                <c:pt idx="6204">
                  <c:v>1805.449392</c:v>
                </c:pt>
                <c:pt idx="6205">
                  <c:v>1472.992128</c:v>
                </c:pt>
                <c:pt idx="6206">
                  <c:v>1119.461256</c:v>
                </c:pt>
                <c:pt idx="6207">
                  <c:v>670.4146800000001</c:v>
                </c:pt>
                <c:pt idx="6208">
                  <c:v>262.759518</c:v>
                </c:pt>
                <c:pt idx="6209">
                  <c:v>95.27930999999998</c:v>
                </c:pt>
                <c:pt idx="6210">
                  <c:v>1.808650152</c:v>
                </c:pt>
                <c:pt idx="6211">
                  <c:v>0.0</c:v>
                </c:pt>
                <c:pt idx="6212">
                  <c:v>0.0</c:v>
                </c:pt>
                <c:pt idx="6213">
                  <c:v>0.0</c:v>
                </c:pt>
                <c:pt idx="6214">
                  <c:v>0.0</c:v>
                </c:pt>
                <c:pt idx="6215">
                  <c:v>0.0</c:v>
                </c:pt>
                <c:pt idx="6216">
                  <c:v>0.0</c:v>
                </c:pt>
                <c:pt idx="6217">
                  <c:v>0.0</c:v>
                </c:pt>
                <c:pt idx="6218">
                  <c:v>0.0</c:v>
                </c:pt>
                <c:pt idx="6219">
                  <c:v>0.0</c:v>
                </c:pt>
                <c:pt idx="6220">
                  <c:v>0.0</c:v>
                </c:pt>
                <c:pt idx="6221">
                  <c:v>9.521680535999998</c:v>
                </c:pt>
                <c:pt idx="6222">
                  <c:v>127.961541</c:v>
                </c:pt>
                <c:pt idx="6223">
                  <c:v>603.031428</c:v>
                </c:pt>
                <c:pt idx="6224">
                  <c:v>1057.453128</c:v>
                </c:pt>
                <c:pt idx="6225">
                  <c:v>1500.284592</c:v>
                </c:pt>
                <c:pt idx="6226">
                  <c:v>1626.867648</c:v>
                </c:pt>
                <c:pt idx="6227">
                  <c:v>1633.928256</c:v>
                </c:pt>
                <c:pt idx="6228">
                  <c:v>1303.806816</c:v>
                </c:pt>
                <c:pt idx="6229">
                  <c:v>1359.036144</c:v>
                </c:pt>
                <c:pt idx="6230">
                  <c:v>620.18712</c:v>
                </c:pt>
                <c:pt idx="6231">
                  <c:v>1033.366032</c:v>
                </c:pt>
                <c:pt idx="6232">
                  <c:v>329.72274</c:v>
                </c:pt>
                <c:pt idx="6233">
                  <c:v>77.51089800000001</c:v>
                </c:pt>
                <c:pt idx="6234">
                  <c:v>7.5528</c:v>
                </c:pt>
                <c:pt idx="6235">
                  <c:v>0.0</c:v>
                </c:pt>
                <c:pt idx="6236">
                  <c:v>0.0</c:v>
                </c:pt>
                <c:pt idx="6237">
                  <c:v>0.0</c:v>
                </c:pt>
                <c:pt idx="6238">
                  <c:v>0.0</c:v>
                </c:pt>
                <c:pt idx="6239">
                  <c:v>0.0</c:v>
                </c:pt>
                <c:pt idx="6240">
                  <c:v>0.0</c:v>
                </c:pt>
                <c:pt idx="6241">
                  <c:v>0.0</c:v>
                </c:pt>
                <c:pt idx="6242">
                  <c:v>0.0</c:v>
                </c:pt>
                <c:pt idx="6243">
                  <c:v>0.0</c:v>
                </c:pt>
                <c:pt idx="6244">
                  <c:v>0.0</c:v>
                </c:pt>
                <c:pt idx="6245">
                  <c:v>7.292800656</c:v>
                </c:pt>
                <c:pt idx="6246">
                  <c:v>128.226258</c:v>
                </c:pt>
                <c:pt idx="6247">
                  <c:v>461.88036</c:v>
                </c:pt>
                <c:pt idx="6248">
                  <c:v>592.97274</c:v>
                </c:pt>
                <c:pt idx="6249">
                  <c:v>1198.898712</c:v>
                </c:pt>
                <c:pt idx="6250">
                  <c:v>1137.178368</c:v>
                </c:pt>
                <c:pt idx="6251">
                  <c:v>1128.890304</c:v>
                </c:pt>
                <c:pt idx="6252">
                  <c:v>684.372528</c:v>
                </c:pt>
                <c:pt idx="6253">
                  <c:v>564.9256800000001</c:v>
                </c:pt>
                <c:pt idx="6254">
                  <c:v>432.5168159999999</c:v>
                </c:pt>
                <c:pt idx="6255">
                  <c:v>420.003828</c:v>
                </c:pt>
                <c:pt idx="6256">
                  <c:v>235.832454</c:v>
                </c:pt>
                <c:pt idx="6257">
                  <c:v>72.95453553599998</c:v>
                </c:pt>
                <c:pt idx="6258">
                  <c:v>3.419362656</c:v>
                </c:pt>
                <c:pt idx="6259">
                  <c:v>0.0</c:v>
                </c:pt>
                <c:pt idx="6260">
                  <c:v>0.0</c:v>
                </c:pt>
                <c:pt idx="6261">
                  <c:v>0.0</c:v>
                </c:pt>
                <c:pt idx="6262">
                  <c:v>0.0</c:v>
                </c:pt>
                <c:pt idx="6263">
                  <c:v>0.0</c:v>
                </c:pt>
                <c:pt idx="6264">
                  <c:v>0.0</c:v>
                </c:pt>
                <c:pt idx="6265">
                  <c:v>0.0</c:v>
                </c:pt>
                <c:pt idx="6266">
                  <c:v>0.0</c:v>
                </c:pt>
                <c:pt idx="6267">
                  <c:v>0.0</c:v>
                </c:pt>
                <c:pt idx="6268">
                  <c:v>0.0</c:v>
                </c:pt>
                <c:pt idx="6269">
                  <c:v>5.173107192</c:v>
                </c:pt>
                <c:pt idx="6270">
                  <c:v>91.66749299999999</c:v>
                </c:pt>
                <c:pt idx="6271">
                  <c:v>155.462184</c:v>
                </c:pt>
                <c:pt idx="6272">
                  <c:v>465.751764</c:v>
                </c:pt>
                <c:pt idx="6273">
                  <c:v>456.7104</c:v>
                </c:pt>
                <c:pt idx="6274">
                  <c:v>316.817964</c:v>
                </c:pt>
                <c:pt idx="6275">
                  <c:v>662.45616</c:v>
                </c:pt>
                <c:pt idx="6276">
                  <c:v>887.5702079999999</c:v>
                </c:pt>
                <c:pt idx="6277">
                  <c:v>1294.443792</c:v>
                </c:pt>
                <c:pt idx="6278">
                  <c:v>700.607376</c:v>
                </c:pt>
                <c:pt idx="6279">
                  <c:v>574.4411279999999</c:v>
                </c:pt>
                <c:pt idx="6280">
                  <c:v>361.169424</c:v>
                </c:pt>
                <c:pt idx="6281">
                  <c:v>61.155495</c:v>
                </c:pt>
                <c:pt idx="6282">
                  <c:v>6.824023847999999</c:v>
                </c:pt>
                <c:pt idx="6283">
                  <c:v>0.0</c:v>
                </c:pt>
                <c:pt idx="6284">
                  <c:v>0.0</c:v>
                </c:pt>
                <c:pt idx="6285">
                  <c:v>0.0</c:v>
                </c:pt>
                <c:pt idx="6286">
                  <c:v>0.0</c:v>
                </c:pt>
                <c:pt idx="6287">
                  <c:v>0.0</c:v>
                </c:pt>
                <c:pt idx="6288">
                  <c:v>0.0</c:v>
                </c:pt>
                <c:pt idx="6289">
                  <c:v>0.0</c:v>
                </c:pt>
                <c:pt idx="6290">
                  <c:v>0.0</c:v>
                </c:pt>
                <c:pt idx="6291">
                  <c:v>0.0</c:v>
                </c:pt>
                <c:pt idx="6292">
                  <c:v>0.0</c:v>
                </c:pt>
                <c:pt idx="6293">
                  <c:v>8.761356576</c:v>
                </c:pt>
                <c:pt idx="6294">
                  <c:v>139.248567</c:v>
                </c:pt>
                <c:pt idx="6295">
                  <c:v>651.504168</c:v>
                </c:pt>
                <c:pt idx="6296">
                  <c:v>1144.360872</c:v>
                </c:pt>
                <c:pt idx="6297">
                  <c:v>1498.871232</c:v>
                </c:pt>
                <c:pt idx="6298">
                  <c:v>1736.352</c:v>
                </c:pt>
                <c:pt idx="6299">
                  <c:v>1845.874944</c:v>
                </c:pt>
                <c:pt idx="6300">
                  <c:v>1842.431904</c:v>
                </c:pt>
                <c:pt idx="6301">
                  <c:v>1707.73632</c:v>
                </c:pt>
                <c:pt idx="6302">
                  <c:v>1443.276432</c:v>
                </c:pt>
                <c:pt idx="6303">
                  <c:v>1061.723736</c:v>
                </c:pt>
                <c:pt idx="6304">
                  <c:v>568.271448</c:v>
                </c:pt>
                <c:pt idx="6305">
                  <c:v>100.718046</c:v>
                </c:pt>
                <c:pt idx="6306">
                  <c:v>3.458871864</c:v>
                </c:pt>
                <c:pt idx="6307">
                  <c:v>0.0</c:v>
                </c:pt>
                <c:pt idx="6308">
                  <c:v>0.0</c:v>
                </c:pt>
                <c:pt idx="6309">
                  <c:v>0.0</c:v>
                </c:pt>
                <c:pt idx="6310">
                  <c:v>0.0</c:v>
                </c:pt>
                <c:pt idx="6311">
                  <c:v>0.0</c:v>
                </c:pt>
                <c:pt idx="6312">
                  <c:v>0.0</c:v>
                </c:pt>
                <c:pt idx="6313">
                  <c:v>0.0</c:v>
                </c:pt>
                <c:pt idx="6314">
                  <c:v>0.0</c:v>
                </c:pt>
                <c:pt idx="6315">
                  <c:v>0.0</c:v>
                </c:pt>
                <c:pt idx="6316">
                  <c:v>0.0</c:v>
                </c:pt>
                <c:pt idx="6317">
                  <c:v>3.612369672</c:v>
                </c:pt>
                <c:pt idx="6318">
                  <c:v>147.69153</c:v>
                </c:pt>
                <c:pt idx="6319">
                  <c:v>653.2704</c:v>
                </c:pt>
                <c:pt idx="6320">
                  <c:v>1138.655232</c:v>
                </c:pt>
                <c:pt idx="6321">
                  <c:v>1501.62912</c:v>
                </c:pt>
                <c:pt idx="6322">
                  <c:v>1735.600608</c:v>
                </c:pt>
                <c:pt idx="6323">
                  <c:v>1841.599296</c:v>
                </c:pt>
                <c:pt idx="6324">
                  <c:v>1829.081664</c:v>
                </c:pt>
                <c:pt idx="6325">
                  <c:v>1688.1156</c:v>
                </c:pt>
                <c:pt idx="6326">
                  <c:v>1435.890816</c:v>
                </c:pt>
                <c:pt idx="6327">
                  <c:v>1052.163</c:v>
                </c:pt>
                <c:pt idx="6328">
                  <c:v>564.949764</c:v>
                </c:pt>
                <c:pt idx="6329">
                  <c:v>99.414189</c:v>
                </c:pt>
                <c:pt idx="6330">
                  <c:v>0.0</c:v>
                </c:pt>
                <c:pt idx="6331">
                  <c:v>0.0</c:v>
                </c:pt>
                <c:pt idx="6332">
                  <c:v>0.0</c:v>
                </c:pt>
                <c:pt idx="6333">
                  <c:v>0.0</c:v>
                </c:pt>
                <c:pt idx="6334">
                  <c:v>0.0</c:v>
                </c:pt>
                <c:pt idx="6335">
                  <c:v>0.0</c:v>
                </c:pt>
                <c:pt idx="6336">
                  <c:v>0.0</c:v>
                </c:pt>
                <c:pt idx="6337">
                  <c:v>0.0</c:v>
                </c:pt>
                <c:pt idx="6338">
                  <c:v>0.0</c:v>
                </c:pt>
                <c:pt idx="6339">
                  <c:v>0.0</c:v>
                </c:pt>
                <c:pt idx="6340">
                  <c:v>0.0</c:v>
                </c:pt>
                <c:pt idx="6341">
                  <c:v>3.53495844</c:v>
                </c:pt>
                <c:pt idx="6342">
                  <c:v>142.988859</c:v>
                </c:pt>
                <c:pt idx="6343">
                  <c:v>643.555872</c:v>
                </c:pt>
                <c:pt idx="6344">
                  <c:v>1128.431376</c:v>
                </c:pt>
                <c:pt idx="6345">
                  <c:v>1480.05072</c:v>
                </c:pt>
                <c:pt idx="6346">
                  <c:v>1697.989104</c:v>
                </c:pt>
                <c:pt idx="6347">
                  <c:v>1802.24424</c:v>
                </c:pt>
                <c:pt idx="6348">
                  <c:v>1784.257344</c:v>
                </c:pt>
                <c:pt idx="6349">
                  <c:v>1649.058336</c:v>
                </c:pt>
                <c:pt idx="6350">
                  <c:v>1394.682048</c:v>
                </c:pt>
                <c:pt idx="6351">
                  <c:v>1015.689888</c:v>
                </c:pt>
                <c:pt idx="6352">
                  <c:v>534.052116</c:v>
                </c:pt>
                <c:pt idx="6353">
                  <c:v>98.161596</c:v>
                </c:pt>
                <c:pt idx="6354">
                  <c:v>0.0</c:v>
                </c:pt>
                <c:pt idx="6355">
                  <c:v>0.0</c:v>
                </c:pt>
                <c:pt idx="6356">
                  <c:v>0.0</c:v>
                </c:pt>
                <c:pt idx="6357">
                  <c:v>0.0</c:v>
                </c:pt>
                <c:pt idx="6358">
                  <c:v>0.0</c:v>
                </c:pt>
                <c:pt idx="6359">
                  <c:v>0.0</c:v>
                </c:pt>
                <c:pt idx="6360">
                  <c:v>0.0</c:v>
                </c:pt>
                <c:pt idx="6361">
                  <c:v>0.0</c:v>
                </c:pt>
                <c:pt idx="6362">
                  <c:v>0.0</c:v>
                </c:pt>
                <c:pt idx="6363">
                  <c:v>0.0</c:v>
                </c:pt>
                <c:pt idx="6364">
                  <c:v>0.0</c:v>
                </c:pt>
                <c:pt idx="6365">
                  <c:v>3.574557</c:v>
                </c:pt>
                <c:pt idx="6366">
                  <c:v>148.476681</c:v>
                </c:pt>
                <c:pt idx="6367">
                  <c:v>657.06048</c:v>
                </c:pt>
                <c:pt idx="6368">
                  <c:v>1144.723032</c:v>
                </c:pt>
                <c:pt idx="6369">
                  <c:v>1506.609648</c:v>
                </c:pt>
                <c:pt idx="6370">
                  <c:v>1732.355568</c:v>
                </c:pt>
                <c:pt idx="6371">
                  <c:v>1865.375712</c:v>
                </c:pt>
                <c:pt idx="6372">
                  <c:v>1873.798848</c:v>
                </c:pt>
                <c:pt idx="6373">
                  <c:v>1741.342896</c:v>
                </c:pt>
                <c:pt idx="6374">
                  <c:v>1467.13752</c:v>
                </c:pt>
                <c:pt idx="6375">
                  <c:v>1066.851792</c:v>
                </c:pt>
                <c:pt idx="6376">
                  <c:v>556.6409639999999</c:v>
                </c:pt>
                <c:pt idx="6377">
                  <c:v>100.722015</c:v>
                </c:pt>
                <c:pt idx="6378">
                  <c:v>0.0</c:v>
                </c:pt>
                <c:pt idx="6379">
                  <c:v>0.0</c:v>
                </c:pt>
                <c:pt idx="6380">
                  <c:v>0.0</c:v>
                </c:pt>
                <c:pt idx="6381">
                  <c:v>0.0</c:v>
                </c:pt>
                <c:pt idx="6382">
                  <c:v>0.0</c:v>
                </c:pt>
                <c:pt idx="6383">
                  <c:v>0.0</c:v>
                </c:pt>
                <c:pt idx="6384">
                  <c:v>0.0</c:v>
                </c:pt>
                <c:pt idx="6385">
                  <c:v>0.0</c:v>
                </c:pt>
                <c:pt idx="6386">
                  <c:v>0.0</c:v>
                </c:pt>
                <c:pt idx="6387">
                  <c:v>0.0</c:v>
                </c:pt>
                <c:pt idx="6388">
                  <c:v>0.0</c:v>
                </c:pt>
                <c:pt idx="6389">
                  <c:v>3.532356288</c:v>
                </c:pt>
                <c:pt idx="6390">
                  <c:v>144.285462</c:v>
                </c:pt>
                <c:pt idx="6391">
                  <c:v>638.112168</c:v>
                </c:pt>
                <c:pt idx="6392">
                  <c:v>1124.185104</c:v>
                </c:pt>
                <c:pt idx="6393">
                  <c:v>1481.740848</c:v>
                </c:pt>
                <c:pt idx="6394">
                  <c:v>1700.040528</c:v>
                </c:pt>
                <c:pt idx="6395">
                  <c:v>1704.53808</c:v>
                </c:pt>
                <c:pt idx="6396">
                  <c:v>1603.813104</c:v>
                </c:pt>
                <c:pt idx="6397">
                  <c:v>1500.497856</c:v>
                </c:pt>
                <c:pt idx="6398">
                  <c:v>1178.989416</c:v>
                </c:pt>
                <c:pt idx="6399">
                  <c:v>872.7616079999999</c:v>
                </c:pt>
                <c:pt idx="6400">
                  <c:v>479.629008</c:v>
                </c:pt>
                <c:pt idx="6401">
                  <c:v>78.009093</c:v>
                </c:pt>
                <c:pt idx="6402">
                  <c:v>0.0</c:v>
                </c:pt>
                <c:pt idx="6403">
                  <c:v>0.0</c:v>
                </c:pt>
                <c:pt idx="6404">
                  <c:v>0.0</c:v>
                </c:pt>
                <c:pt idx="6405">
                  <c:v>0.0</c:v>
                </c:pt>
                <c:pt idx="6406">
                  <c:v>0.0</c:v>
                </c:pt>
                <c:pt idx="6407">
                  <c:v>0.0</c:v>
                </c:pt>
                <c:pt idx="6408">
                  <c:v>0.0</c:v>
                </c:pt>
                <c:pt idx="6409">
                  <c:v>0.0</c:v>
                </c:pt>
                <c:pt idx="6410">
                  <c:v>0.0</c:v>
                </c:pt>
                <c:pt idx="6411">
                  <c:v>0.0</c:v>
                </c:pt>
                <c:pt idx="6412">
                  <c:v>0.0</c:v>
                </c:pt>
                <c:pt idx="6413">
                  <c:v>5.195981807999999</c:v>
                </c:pt>
                <c:pt idx="6414">
                  <c:v>96.88180499999998</c:v>
                </c:pt>
                <c:pt idx="6415">
                  <c:v>259.810452</c:v>
                </c:pt>
                <c:pt idx="6416">
                  <c:v>396.156168</c:v>
                </c:pt>
                <c:pt idx="6417">
                  <c:v>504.33516</c:v>
                </c:pt>
                <c:pt idx="6418">
                  <c:v>564.194016</c:v>
                </c:pt>
                <c:pt idx="6419">
                  <c:v>562.978152</c:v>
                </c:pt>
                <c:pt idx="6420">
                  <c:v>631.1604239999999</c:v>
                </c:pt>
                <c:pt idx="6421">
                  <c:v>386.3067119999999</c:v>
                </c:pt>
                <c:pt idx="6422">
                  <c:v>525.25602</c:v>
                </c:pt>
                <c:pt idx="6423">
                  <c:v>396.592488</c:v>
                </c:pt>
                <c:pt idx="6424">
                  <c:v>249.075558</c:v>
                </c:pt>
                <c:pt idx="6425">
                  <c:v>108.726651</c:v>
                </c:pt>
                <c:pt idx="6426">
                  <c:v>0.0</c:v>
                </c:pt>
                <c:pt idx="6427">
                  <c:v>0.0</c:v>
                </c:pt>
                <c:pt idx="6428">
                  <c:v>0.0</c:v>
                </c:pt>
                <c:pt idx="6429">
                  <c:v>0.0</c:v>
                </c:pt>
                <c:pt idx="6430">
                  <c:v>0.0</c:v>
                </c:pt>
                <c:pt idx="6431">
                  <c:v>0.0</c:v>
                </c:pt>
                <c:pt idx="6432">
                  <c:v>0.0</c:v>
                </c:pt>
                <c:pt idx="6433">
                  <c:v>0.0</c:v>
                </c:pt>
                <c:pt idx="6434">
                  <c:v>0.0</c:v>
                </c:pt>
                <c:pt idx="6435">
                  <c:v>0.0</c:v>
                </c:pt>
                <c:pt idx="6436">
                  <c:v>0.0</c:v>
                </c:pt>
                <c:pt idx="6437">
                  <c:v>3.461405904000001</c:v>
                </c:pt>
                <c:pt idx="6438">
                  <c:v>95.30108100000001</c:v>
                </c:pt>
                <c:pt idx="6439">
                  <c:v>207.46512</c:v>
                </c:pt>
                <c:pt idx="6440">
                  <c:v>457.11972</c:v>
                </c:pt>
                <c:pt idx="6441">
                  <c:v>358.667172</c:v>
                </c:pt>
                <c:pt idx="6442">
                  <c:v>700.207776</c:v>
                </c:pt>
                <c:pt idx="6443">
                  <c:v>1189.163304</c:v>
                </c:pt>
                <c:pt idx="6444">
                  <c:v>1168.08984</c:v>
                </c:pt>
                <c:pt idx="6445">
                  <c:v>1440.383616</c:v>
                </c:pt>
                <c:pt idx="6446">
                  <c:v>1141.396272</c:v>
                </c:pt>
                <c:pt idx="6447">
                  <c:v>828.707472</c:v>
                </c:pt>
                <c:pt idx="6448">
                  <c:v>236.036862</c:v>
                </c:pt>
                <c:pt idx="6449">
                  <c:v>76.179483</c:v>
                </c:pt>
                <c:pt idx="6450">
                  <c:v>0.0</c:v>
                </c:pt>
                <c:pt idx="6451">
                  <c:v>0.0</c:v>
                </c:pt>
                <c:pt idx="6452">
                  <c:v>0.0</c:v>
                </c:pt>
                <c:pt idx="6453">
                  <c:v>0.0</c:v>
                </c:pt>
                <c:pt idx="6454">
                  <c:v>0.0</c:v>
                </c:pt>
                <c:pt idx="6455">
                  <c:v>0.0</c:v>
                </c:pt>
                <c:pt idx="6456">
                  <c:v>0.0</c:v>
                </c:pt>
                <c:pt idx="6457">
                  <c:v>0.0</c:v>
                </c:pt>
                <c:pt idx="6458">
                  <c:v>0.0</c:v>
                </c:pt>
                <c:pt idx="6459">
                  <c:v>0.0</c:v>
                </c:pt>
                <c:pt idx="6460">
                  <c:v>0.0</c:v>
                </c:pt>
                <c:pt idx="6461">
                  <c:v>0.0</c:v>
                </c:pt>
                <c:pt idx="6462">
                  <c:v>89.02804499999999</c:v>
                </c:pt>
                <c:pt idx="6463">
                  <c:v>217.568952</c:v>
                </c:pt>
                <c:pt idx="6464">
                  <c:v>467.298612</c:v>
                </c:pt>
                <c:pt idx="6465">
                  <c:v>790.9398720000001</c:v>
                </c:pt>
                <c:pt idx="6466">
                  <c:v>811.756944</c:v>
                </c:pt>
                <c:pt idx="6467">
                  <c:v>1968.069744</c:v>
                </c:pt>
                <c:pt idx="6468">
                  <c:v>1770.241824</c:v>
                </c:pt>
                <c:pt idx="6469">
                  <c:v>1659.969072</c:v>
                </c:pt>
                <c:pt idx="6470">
                  <c:v>1311.755328</c:v>
                </c:pt>
                <c:pt idx="6471">
                  <c:v>912.290328</c:v>
                </c:pt>
                <c:pt idx="6472">
                  <c:v>532.685196</c:v>
                </c:pt>
                <c:pt idx="6473">
                  <c:v>98.040555</c:v>
                </c:pt>
                <c:pt idx="6474">
                  <c:v>0.0</c:v>
                </c:pt>
                <c:pt idx="6475">
                  <c:v>0.0</c:v>
                </c:pt>
                <c:pt idx="6476">
                  <c:v>0.0</c:v>
                </c:pt>
                <c:pt idx="6477">
                  <c:v>0.0</c:v>
                </c:pt>
                <c:pt idx="6478">
                  <c:v>0.0</c:v>
                </c:pt>
                <c:pt idx="6479">
                  <c:v>0.0</c:v>
                </c:pt>
                <c:pt idx="6480">
                  <c:v>0.0</c:v>
                </c:pt>
                <c:pt idx="6481">
                  <c:v>0.0</c:v>
                </c:pt>
                <c:pt idx="6482">
                  <c:v>0.0</c:v>
                </c:pt>
                <c:pt idx="6483">
                  <c:v>0.0</c:v>
                </c:pt>
                <c:pt idx="6484">
                  <c:v>0.0</c:v>
                </c:pt>
                <c:pt idx="6485">
                  <c:v>0.0</c:v>
                </c:pt>
                <c:pt idx="6486">
                  <c:v>158.839992</c:v>
                </c:pt>
                <c:pt idx="6487">
                  <c:v>672.276672</c:v>
                </c:pt>
                <c:pt idx="6488">
                  <c:v>1137.645216</c:v>
                </c:pt>
                <c:pt idx="6489">
                  <c:v>1451.07864</c:v>
                </c:pt>
                <c:pt idx="6490">
                  <c:v>1638.148752</c:v>
                </c:pt>
                <c:pt idx="6491">
                  <c:v>1802.671344</c:v>
                </c:pt>
                <c:pt idx="6492">
                  <c:v>1823.631264</c:v>
                </c:pt>
                <c:pt idx="6493">
                  <c:v>1700.078832</c:v>
                </c:pt>
                <c:pt idx="6494">
                  <c:v>1430.493984</c:v>
                </c:pt>
                <c:pt idx="6495">
                  <c:v>1036.473768</c:v>
                </c:pt>
                <c:pt idx="6496">
                  <c:v>536.333472</c:v>
                </c:pt>
                <c:pt idx="6497">
                  <c:v>96.31428299999998</c:v>
                </c:pt>
                <c:pt idx="6498">
                  <c:v>0.0</c:v>
                </c:pt>
                <c:pt idx="6499">
                  <c:v>0.0</c:v>
                </c:pt>
                <c:pt idx="6500">
                  <c:v>0.0</c:v>
                </c:pt>
                <c:pt idx="6501">
                  <c:v>0.0</c:v>
                </c:pt>
                <c:pt idx="6502">
                  <c:v>0.0</c:v>
                </c:pt>
                <c:pt idx="6503">
                  <c:v>0.0</c:v>
                </c:pt>
                <c:pt idx="6504">
                  <c:v>0.0</c:v>
                </c:pt>
                <c:pt idx="6505">
                  <c:v>0.0</c:v>
                </c:pt>
                <c:pt idx="6506">
                  <c:v>0.0</c:v>
                </c:pt>
                <c:pt idx="6507">
                  <c:v>0.0</c:v>
                </c:pt>
                <c:pt idx="6508">
                  <c:v>0.0</c:v>
                </c:pt>
                <c:pt idx="6509">
                  <c:v>0.0</c:v>
                </c:pt>
                <c:pt idx="6510">
                  <c:v>146.826864</c:v>
                </c:pt>
                <c:pt idx="6511">
                  <c:v>634.6272960000001</c:v>
                </c:pt>
                <c:pt idx="6512">
                  <c:v>1108.14984</c:v>
                </c:pt>
                <c:pt idx="6513">
                  <c:v>1464.038496</c:v>
                </c:pt>
                <c:pt idx="6514">
                  <c:v>1687.09176</c:v>
                </c:pt>
                <c:pt idx="6515">
                  <c:v>1788.644592</c:v>
                </c:pt>
                <c:pt idx="6516">
                  <c:v>1769.601312</c:v>
                </c:pt>
                <c:pt idx="6517">
                  <c:v>1631.22336</c:v>
                </c:pt>
                <c:pt idx="6518">
                  <c:v>1369.96704</c:v>
                </c:pt>
                <c:pt idx="6519">
                  <c:v>985.419216</c:v>
                </c:pt>
                <c:pt idx="6520">
                  <c:v>497.372976</c:v>
                </c:pt>
                <c:pt idx="6521">
                  <c:v>91.127313</c:v>
                </c:pt>
                <c:pt idx="6522">
                  <c:v>0.0</c:v>
                </c:pt>
                <c:pt idx="6523">
                  <c:v>0.0</c:v>
                </c:pt>
                <c:pt idx="6524">
                  <c:v>0.0</c:v>
                </c:pt>
                <c:pt idx="6525">
                  <c:v>0.0</c:v>
                </c:pt>
                <c:pt idx="6526">
                  <c:v>0.0</c:v>
                </c:pt>
                <c:pt idx="6527">
                  <c:v>0.0</c:v>
                </c:pt>
                <c:pt idx="6528">
                  <c:v>0.0</c:v>
                </c:pt>
                <c:pt idx="6529">
                  <c:v>0.0</c:v>
                </c:pt>
                <c:pt idx="6530">
                  <c:v>0.0</c:v>
                </c:pt>
                <c:pt idx="6531">
                  <c:v>0.0</c:v>
                </c:pt>
                <c:pt idx="6532">
                  <c:v>0.0</c:v>
                </c:pt>
                <c:pt idx="6533">
                  <c:v>0.0</c:v>
                </c:pt>
                <c:pt idx="6534">
                  <c:v>160.606332</c:v>
                </c:pt>
                <c:pt idx="6535">
                  <c:v>670.825368</c:v>
                </c:pt>
                <c:pt idx="6536">
                  <c:v>1137.86784</c:v>
                </c:pt>
                <c:pt idx="6537">
                  <c:v>1473.5916</c:v>
                </c:pt>
                <c:pt idx="6538">
                  <c:v>1691.925984</c:v>
                </c:pt>
                <c:pt idx="6539">
                  <c:v>1748.785104</c:v>
                </c:pt>
                <c:pt idx="6540">
                  <c:v>1707.06672</c:v>
                </c:pt>
                <c:pt idx="6541">
                  <c:v>1730.554416</c:v>
                </c:pt>
                <c:pt idx="6542">
                  <c:v>1284.314544</c:v>
                </c:pt>
                <c:pt idx="6543">
                  <c:v>948.6613440000001</c:v>
                </c:pt>
                <c:pt idx="6544">
                  <c:v>449.1312839999999</c:v>
                </c:pt>
                <c:pt idx="6545">
                  <c:v>90.571212</c:v>
                </c:pt>
                <c:pt idx="6546">
                  <c:v>0.0</c:v>
                </c:pt>
                <c:pt idx="6547">
                  <c:v>0.0</c:v>
                </c:pt>
                <c:pt idx="6548">
                  <c:v>0.0</c:v>
                </c:pt>
                <c:pt idx="6549">
                  <c:v>0.0</c:v>
                </c:pt>
                <c:pt idx="6550">
                  <c:v>0.0</c:v>
                </c:pt>
                <c:pt idx="6551">
                  <c:v>0.0</c:v>
                </c:pt>
                <c:pt idx="6552">
                  <c:v>0.0</c:v>
                </c:pt>
                <c:pt idx="6553">
                  <c:v>0.0</c:v>
                </c:pt>
                <c:pt idx="6554">
                  <c:v>0.0</c:v>
                </c:pt>
                <c:pt idx="6555">
                  <c:v>0.0</c:v>
                </c:pt>
                <c:pt idx="6556">
                  <c:v>0.0</c:v>
                </c:pt>
                <c:pt idx="6557">
                  <c:v>0.0</c:v>
                </c:pt>
                <c:pt idx="6558">
                  <c:v>151.961346</c:v>
                </c:pt>
                <c:pt idx="6559">
                  <c:v>649.727568</c:v>
                </c:pt>
                <c:pt idx="6560">
                  <c:v>1133.573976</c:v>
                </c:pt>
                <c:pt idx="6561">
                  <c:v>1535.00832</c:v>
                </c:pt>
                <c:pt idx="6562">
                  <c:v>1757.22768</c:v>
                </c:pt>
                <c:pt idx="6563">
                  <c:v>1839.02328</c:v>
                </c:pt>
                <c:pt idx="6564">
                  <c:v>1840.05504</c:v>
                </c:pt>
                <c:pt idx="6565">
                  <c:v>1661.257584</c:v>
                </c:pt>
                <c:pt idx="6566">
                  <c:v>1393.084512</c:v>
                </c:pt>
                <c:pt idx="6567">
                  <c:v>1008.769896</c:v>
                </c:pt>
                <c:pt idx="6568">
                  <c:v>515.231172</c:v>
                </c:pt>
                <c:pt idx="6569">
                  <c:v>92.13963299999999</c:v>
                </c:pt>
                <c:pt idx="6570">
                  <c:v>0.0</c:v>
                </c:pt>
                <c:pt idx="6571">
                  <c:v>0.0</c:v>
                </c:pt>
                <c:pt idx="6572">
                  <c:v>0.0</c:v>
                </c:pt>
                <c:pt idx="6573">
                  <c:v>0.0</c:v>
                </c:pt>
                <c:pt idx="6574">
                  <c:v>0.0</c:v>
                </c:pt>
                <c:pt idx="6575">
                  <c:v>0.0</c:v>
                </c:pt>
                <c:pt idx="6576">
                  <c:v>0.0</c:v>
                </c:pt>
                <c:pt idx="6577">
                  <c:v>0.0</c:v>
                </c:pt>
                <c:pt idx="6578">
                  <c:v>0.0</c:v>
                </c:pt>
                <c:pt idx="6579">
                  <c:v>0.0</c:v>
                </c:pt>
                <c:pt idx="6580">
                  <c:v>0.0</c:v>
                </c:pt>
                <c:pt idx="6581">
                  <c:v>0.0</c:v>
                </c:pt>
                <c:pt idx="6582">
                  <c:v>172.891188</c:v>
                </c:pt>
                <c:pt idx="6583">
                  <c:v>692.608824</c:v>
                </c:pt>
                <c:pt idx="6584">
                  <c:v>1188.590544</c:v>
                </c:pt>
                <c:pt idx="6585">
                  <c:v>1597.559472</c:v>
                </c:pt>
                <c:pt idx="6586">
                  <c:v>1868.977728</c:v>
                </c:pt>
                <c:pt idx="6587">
                  <c:v>1989.127872</c:v>
                </c:pt>
                <c:pt idx="6588">
                  <c:v>1947.191328</c:v>
                </c:pt>
                <c:pt idx="6589">
                  <c:v>1800.66096</c:v>
                </c:pt>
                <c:pt idx="6590">
                  <c:v>1511.284896</c:v>
                </c:pt>
                <c:pt idx="6591">
                  <c:v>1093.560048</c:v>
                </c:pt>
                <c:pt idx="6592">
                  <c:v>553.48614</c:v>
                </c:pt>
                <c:pt idx="6593">
                  <c:v>97.69275</c:v>
                </c:pt>
                <c:pt idx="6594">
                  <c:v>0.0</c:v>
                </c:pt>
                <c:pt idx="6595">
                  <c:v>0.0</c:v>
                </c:pt>
                <c:pt idx="6596">
                  <c:v>0.0</c:v>
                </c:pt>
                <c:pt idx="6597">
                  <c:v>0.0</c:v>
                </c:pt>
                <c:pt idx="6598">
                  <c:v>0.0</c:v>
                </c:pt>
                <c:pt idx="6599">
                  <c:v>0.0</c:v>
                </c:pt>
                <c:pt idx="6600">
                  <c:v>0.0</c:v>
                </c:pt>
                <c:pt idx="6601">
                  <c:v>0.0</c:v>
                </c:pt>
                <c:pt idx="6602">
                  <c:v>0.0</c:v>
                </c:pt>
                <c:pt idx="6603">
                  <c:v>0.0</c:v>
                </c:pt>
                <c:pt idx="6604">
                  <c:v>0.0</c:v>
                </c:pt>
                <c:pt idx="6605">
                  <c:v>0.0</c:v>
                </c:pt>
                <c:pt idx="6606">
                  <c:v>170.467686</c:v>
                </c:pt>
                <c:pt idx="6607">
                  <c:v>687.693096</c:v>
                </c:pt>
                <c:pt idx="6608">
                  <c:v>1126.106928</c:v>
                </c:pt>
                <c:pt idx="6609">
                  <c:v>1447.104528</c:v>
                </c:pt>
                <c:pt idx="6610">
                  <c:v>1563.020352</c:v>
                </c:pt>
                <c:pt idx="6611">
                  <c:v>1839.92328</c:v>
                </c:pt>
                <c:pt idx="6612">
                  <c:v>1484.740224</c:v>
                </c:pt>
                <c:pt idx="6613">
                  <c:v>983.8347119999999</c:v>
                </c:pt>
                <c:pt idx="6614">
                  <c:v>792.436464</c:v>
                </c:pt>
                <c:pt idx="6615">
                  <c:v>529.958232</c:v>
                </c:pt>
                <c:pt idx="6616">
                  <c:v>380.612088</c:v>
                </c:pt>
                <c:pt idx="6617">
                  <c:v>41.582416536</c:v>
                </c:pt>
                <c:pt idx="6618">
                  <c:v>0.0</c:v>
                </c:pt>
                <c:pt idx="6619">
                  <c:v>0.0</c:v>
                </c:pt>
                <c:pt idx="6620">
                  <c:v>0.0</c:v>
                </c:pt>
                <c:pt idx="6621">
                  <c:v>0.0</c:v>
                </c:pt>
                <c:pt idx="6622">
                  <c:v>0.0</c:v>
                </c:pt>
                <c:pt idx="6623">
                  <c:v>0.0</c:v>
                </c:pt>
                <c:pt idx="6624">
                  <c:v>0.0</c:v>
                </c:pt>
                <c:pt idx="6625">
                  <c:v>0.0</c:v>
                </c:pt>
                <c:pt idx="6626">
                  <c:v>0.0</c:v>
                </c:pt>
                <c:pt idx="6627">
                  <c:v>0.0</c:v>
                </c:pt>
                <c:pt idx="6628">
                  <c:v>0.0</c:v>
                </c:pt>
                <c:pt idx="6629">
                  <c:v>0.0</c:v>
                </c:pt>
                <c:pt idx="6630">
                  <c:v>104.606469</c:v>
                </c:pt>
                <c:pt idx="6631">
                  <c:v>428.995728</c:v>
                </c:pt>
                <c:pt idx="6632">
                  <c:v>851.5972079999999</c:v>
                </c:pt>
                <c:pt idx="6633">
                  <c:v>670.399632</c:v>
                </c:pt>
                <c:pt idx="6634">
                  <c:v>512.849232</c:v>
                </c:pt>
                <c:pt idx="6635">
                  <c:v>407.891448</c:v>
                </c:pt>
                <c:pt idx="6636">
                  <c:v>1032.576696</c:v>
                </c:pt>
                <c:pt idx="6637">
                  <c:v>452.699136</c:v>
                </c:pt>
                <c:pt idx="6638">
                  <c:v>384.335388</c:v>
                </c:pt>
                <c:pt idx="6639">
                  <c:v>315.468756</c:v>
                </c:pt>
                <c:pt idx="6640">
                  <c:v>120.507669</c:v>
                </c:pt>
                <c:pt idx="6641">
                  <c:v>35.886215232</c:v>
                </c:pt>
                <c:pt idx="6642">
                  <c:v>0.0</c:v>
                </c:pt>
                <c:pt idx="6643">
                  <c:v>0.0</c:v>
                </c:pt>
                <c:pt idx="6644">
                  <c:v>0.0</c:v>
                </c:pt>
                <c:pt idx="6645">
                  <c:v>0.0</c:v>
                </c:pt>
                <c:pt idx="6646">
                  <c:v>0.0</c:v>
                </c:pt>
                <c:pt idx="6647">
                  <c:v>0.0</c:v>
                </c:pt>
                <c:pt idx="6648">
                  <c:v>0.0</c:v>
                </c:pt>
                <c:pt idx="6649">
                  <c:v>0.0</c:v>
                </c:pt>
                <c:pt idx="6650">
                  <c:v>0.0</c:v>
                </c:pt>
                <c:pt idx="6651">
                  <c:v>0.0</c:v>
                </c:pt>
                <c:pt idx="6652">
                  <c:v>0.0</c:v>
                </c:pt>
                <c:pt idx="6653">
                  <c:v>0.0</c:v>
                </c:pt>
                <c:pt idx="6654">
                  <c:v>85.96593</c:v>
                </c:pt>
                <c:pt idx="6655">
                  <c:v>255.263292</c:v>
                </c:pt>
                <c:pt idx="6656">
                  <c:v>482.778252</c:v>
                </c:pt>
                <c:pt idx="6657">
                  <c:v>742.1094</c:v>
                </c:pt>
                <c:pt idx="6658">
                  <c:v>929.4842880000001</c:v>
                </c:pt>
                <c:pt idx="6659">
                  <c:v>534.826692</c:v>
                </c:pt>
                <c:pt idx="6660">
                  <c:v>506.117556</c:v>
                </c:pt>
                <c:pt idx="6661">
                  <c:v>483.8616</c:v>
                </c:pt>
                <c:pt idx="6662">
                  <c:v>524.729808</c:v>
                </c:pt>
                <c:pt idx="6663">
                  <c:v>378.474012</c:v>
                </c:pt>
                <c:pt idx="6664">
                  <c:v>190.25712</c:v>
                </c:pt>
                <c:pt idx="6665">
                  <c:v>58.585855536</c:v>
                </c:pt>
                <c:pt idx="6666">
                  <c:v>0.0</c:v>
                </c:pt>
                <c:pt idx="6667">
                  <c:v>0.0</c:v>
                </c:pt>
                <c:pt idx="6668">
                  <c:v>0.0</c:v>
                </c:pt>
                <c:pt idx="6669">
                  <c:v>0.0</c:v>
                </c:pt>
                <c:pt idx="6670">
                  <c:v>0.0</c:v>
                </c:pt>
                <c:pt idx="6671">
                  <c:v>0.0</c:v>
                </c:pt>
                <c:pt idx="6672">
                  <c:v>0.0</c:v>
                </c:pt>
                <c:pt idx="6673">
                  <c:v>0.0</c:v>
                </c:pt>
                <c:pt idx="6674">
                  <c:v>0.0</c:v>
                </c:pt>
                <c:pt idx="6675">
                  <c:v>0.0</c:v>
                </c:pt>
                <c:pt idx="6676">
                  <c:v>0.0</c:v>
                </c:pt>
                <c:pt idx="6677">
                  <c:v>0.0</c:v>
                </c:pt>
                <c:pt idx="6678">
                  <c:v>179.105778</c:v>
                </c:pt>
                <c:pt idx="6679">
                  <c:v>709.805304</c:v>
                </c:pt>
                <c:pt idx="6680">
                  <c:v>1202.002632</c:v>
                </c:pt>
                <c:pt idx="6681">
                  <c:v>1543.835376</c:v>
                </c:pt>
                <c:pt idx="6682">
                  <c:v>1789.954128</c:v>
                </c:pt>
                <c:pt idx="6683">
                  <c:v>1813.156848</c:v>
                </c:pt>
                <c:pt idx="6684">
                  <c:v>1809.514368</c:v>
                </c:pt>
                <c:pt idx="6685">
                  <c:v>1588.58064</c:v>
                </c:pt>
                <c:pt idx="6686">
                  <c:v>1350.970704</c:v>
                </c:pt>
                <c:pt idx="6687">
                  <c:v>983.7352800000001</c:v>
                </c:pt>
                <c:pt idx="6688">
                  <c:v>513.283212</c:v>
                </c:pt>
                <c:pt idx="6689">
                  <c:v>86.965191</c:v>
                </c:pt>
                <c:pt idx="6690">
                  <c:v>0.0</c:v>
                </c:pt>
                <c:pt idx="6691">
                  <c:v>0.0</c:v>
                </c:pt>
                <c:pt idx="6692">
                  <c:v>0.0</c:v>
                </c:pt>
                <c:pt idx="6693">
                  <c:v>0.0</c:v>
                </c:pt>
                <c:pt idx="6694">
                  <c:v>0.0</c:v>
                </c:pt>
                <c:pt idx="6695">
                  <c:v>0.0</c:v>
                </c:pt>
                <c:pt idx="6696">
                  <c:v>0.0</c:v>
                </c:pt>
                <c:pt idx="6697">
                  <c:v>0.0</c:v>
                </c:pt>
                <c:pt idx="6698">
                  <c:v>0.0</c:v>
                </c:pt>
                <c:pt idx="6699">
                  <c:v>0.0</c:v>
                </c:pt>
                <c:pt idx="6700">
                  <c:v>0.0</c:v>
                </c:pt>
                <c:pt idx="6701">
                  <c:v>0.0</c:v>
                </c:pt>
                <c:pt idx="6702">
                  <c:v>163.187028</c:v>
                </c:pt>
                <c:pt idx="6703">
                  <c:v>675.975312</c:v>
                </c:pt>
                <c:pt idx="6704">
                  <c:v>1119.790584</c:v>
                </c:pt>
                <c:pt idx="6705">
                  <c:v>1456.470144</c:v>
                </c:pt>
                <c:pt idx="6706">
                  <c:v>1598.142672</c:v>
                </c:pt>
                <c:pt idx="6707">
                  <c:v>1580.402448</c:v>
                </c:pt>
                <c:pt idx="6708">
                  <c:v>1193.049288</c:v>
                </c:pt>
                <c:pt idx="6709">
                  <c:v>907.0601040000001</c:v>
                </c:pt>
                <c:pt idx="6710">
                  <c:v>998.07984</c:v>
                </c:pt>
                <c:pt idx="6711">
                  <c:v>904.737888</c:v>
                </c:pt>
                <c:pt idx="6712">
                  <c:v>485.067636</c:v>
                </c:pt>
                <c:pt idx="6713">
                  <c:v>82.44603</c:v>
                </c:pt>
                <c:pt idx="6714">
                  <c:v>0.0</c:v>
                </c:pt>
                <c:pt idx="6715">
                  <c:v>0.0</c:v>
                </c:pt>
                <c:pt idx="6716">
                  <c:v>0.0</c:v>
                </c:pt>
                <c:pt idx="6717">
                  <c:v>0.0</c:v>
                </c:pt>
                <c:pt idx="6718">
                  <c:v>0.0</c:v>
                </c:pt>
                <c:pt idx="6719">
                  <c:v>0.0</c:v>
                </c:pt>
                <c:pt idx="6720">
                  <c:v>0.0</c:v>
                </c:pt>
                <c:pt idx="6721">
                  <c:v>0.0</c:v>
                </c:pt>
                <c:pt idx="6722">
                  <c:v>0.0</c:v>
                </c:pt>
                <c:pt idx="6723">
                  <c:v>0.0</c:v>
                </c:pt>
                <c:pt idx="6724">
                  <c:v>0.0</c:v>
                </c:pt>
                <c:pt idx="6725">
                  <c:v>0.0</c:v>
                </c:pt>
                <c:pt idx="6726">
                  <c:v>178.167618</c:v>
                </c:pt>
                <c:pt idx="6727">
                  <c:v>679.606776</c:v>
                </c:pt>
                <c:pt idx="6728">
                  <c:v>1135.973016</c:v>
                </c:pt>
                <c:pt idx="6729">
                  <c:v>1546.075008</c:v>
                </c:pt>
                <c:pt idx="6730">
                  <c:v>1770.880464</c:v>
                </c:pt>
                <c:pt idx="6731">
                  <c:v>1892.176704</c:v>
                </c:pt>
                <c:pt idx="6732">
                  <c:v>1870.225632</c:v>
                </c:pt>
                <c:pt idx="6733">
                  <c:v>1694.445984</c:v>
                </c:pt>
                <c:pt idx="6734">
                  <c:v>1418.118048</c:v>
                </c:pt>
                <c:pt idx="6735">
                  <c:v>1007.984808</c:v>
                </c:pt>
                <c:pt idx="6736">
                  <c:v>494.610372</c:v>
                </c:pt>
                <c:pt idx="6737">
                  <c:v>76.973427</c:v>
                </c:pt>
                <c:pt idx="6738">
                  <c:v>0.0</c:v>
                </c:pt>
                <c:pt idx="6739">
                  <c:v>0.0</c:v>
                </c:pt>
                <c:pt idx="6740">
                  <c:v>0.0</c:v>
                </c:pt>
                <c:pt idx="6741">
                  <c:v>0.0</c:v>
                </c:pt>
                <c:pt idx="6742">
                  <c:v>0.0</c:v>
                </c:pt>
                <c:pt idx="6743">
                  <c:v>0.0</c:v>
                </c:pt>
                <c:pt idx="6744">
                  <c:v>0.0</c:v>
                </c:pt>
                <c:pt idx="6745">
                  <c:v>0.0</c:v>
                </c:pt>
                <c:pt idx="6746">
                  <c:v>0.0</c:v>
                </c:pt>
                <c:pt idx="6747">
                  <c:v>0.0</c:v>
                </c:pt>
                <c:pt idx="6748">
                  <c:v>0.0</c:v>
                </c:pt>
                <c:pt idx="6749">
                  <c:v>0.0</c:v>
                </c:pt>
                <c:pt idx="6750">
                  <c:v>153.599904</c:v>
                </c:pt>
                <c:pt idx="6751">
                  <c:v>656.28072</c:v>
                </c:pt>
                <c:pt idx="6752">
                  <c:v>1062.798624</c:v>
                </c:pt>
                <c:pt idx="6753">
                  <c:v>1399.610304</c:v>
                </c:pt>
                <c:pt idx="6754">
                  <c:v>1789.076592</c:v>
                </c:pt>
                <c:pt idx="6755">
                  <c:v>1858.54752</c:v>
                </c:pt>
                <c:pt idx="6756">
                  <c:v>1769.363424</c:v>
                </c:pt>
                <c:pt idx="6757">
                  <c:v>1613.119392</c:v>
                </c:pt>
                <c:pt idx="6758">
                  <c:v>1347.205824</c:v>
                </c:pt>
                <c:pt idx="6759">
                  <c:v>1004.857272</c:v>
                </c:pt>
                <c:pt idx="6760">
                  <c:v>449.068536</c:v>
                </c:pt>
                <c:pt idx="6761">
                  <c:v>80.856099</c:v>
                </c:pt>
                <c:pt idx="6762">
                  <c:v>0.0</c:v>
                </c:pt>
                <c:pt idx="6763">
                  <c:v>0.0</c:v>
                </c:pt>
                <c:pt idx="6764">
                  <c:v>0.0</c:v>
                </c:pt>
                <c:pt idx="6765">
                  <c:v>0.0</c:v>
                </c:pt>
                <c:pt idx="6766">
                  <c:v>0.0</c:v>
                </c:pt>
                <c:pt idx="6767">
                  <c:v>0.0</c:v>
                </c:pt>
                <c:pt idx="6768">
                  <c:v>0.0</c:v>
                </c:pt>
                <c:pt idx="6769">
                  <c:v>0.0</c:v>
                </c:pt>
                <c:pt idx="6770">
                  <c:v>0.0</c:v>
                </c:pt>
                <c:pt idx="6771">
                  <c:v>0.0</c:v>
                </c:pt>
                <c:pt idx="6772">
                  <c:v>0.0</c:v>
                </c:pt>
                <c:pt idx="6773">
                  <c:v>0.0</c:v>
                </c:pt>
                <c:pt idx="6774">
                  <c:v>173.768454</c:v>
                </c:pt>
                <c:pt idx="6775">
                  <c:v>675.4168079999999</c:v>
                </c:pt>
                <c:pt idx="6776">
                  <c:v>1174.651704</c:v>
                </c:pt>
                <c:pt idx="6777">
                  <c:v>1525.80888</c:v>
                </c:pt>
                <c:pt idx="6778">
                  <c:v>1741.104144</c:v>
                </c:pt>
                <c:pt idx="6779">
                  <c:v>1694.001024</c:v>
                </c:pt>
                <c:pt idx="6780">
                  <c:v>1788.45408</c:v>
                </c:pt>
                <c:pt idx="6781">
                  <c:v>1664.982576</c:v>
                </c:pt>
                <c:pt idx="6782">
                  <c:v>1380.071952</c:v>
                </c:pt>
                <c:pt idx="6783">
                  <c:v>983.0190960000001</c:v>
                </c:pt>
                <c:pt idx="6784">
                  <c:v>475.557804</c:v>
                </c:pt>
                <c:pt idx="6785">
                  <c:v>72.424548</c:v>
                </c:pt>
                <c:pt idx="6786">
                  <c:v>0.0</c:v>
                </c:pt>
                <c:pt idx="6787">
                  <c:v>0.0</c:v>
                </c:pt>
                <c:pt idx="6788">
                  <c:v>0.0</c:v>
                </c:pt>
                <c:pt idx="6789">
                  <c:v>0.0</c:v>
                </c:pt>
                <c:pt idx="6790">
                  <c:v>0.0</c:v>
                </c:pt>
                <c:pt idx="6791">
                  <c:v>0.0</c:v>
                </c:pt>
                <c:pt idx="6792">
                  <c:v>0.0</c:v>
                </c:pt>
                <c:pt idx="6793">
                  <c:v>0.0</c:v>
                </c:pt>
                <c:pt idx="6794">
                  <c:v>0.0</c:v>
                </c:pt>
                <c:pt idx="6795">
                  <c:v>0.0</c:v>
                </c:pt>
                <c:pt idx="6796">
                  <c:v>0.0</c:v>
                </c:pt>
                <c:pt idx="6797">
                  <c:v>0.0</c:v>
                </c:pt>
                <c:pt idx="6798">
                  <c:v>155.184678</c:v>
                </c:pt>
                <c:pt idx="6799">
                  <c:v>661.223376</c:v>
                </c:pt>
                <c:pt idx="6800">
                  <c:v>1136.240568</c:v>
                </c:pt>
                <c:pt idx="6801">
                  <c:v>1475.8272</c:v>
                </c:pt>
                <c:pt idx="6802">
                  <c:v>1773.263088</c:v>
                </c:pt>
                <c:pt idx="6803">
                  <c:v>1817.247744</c:v>
                </c:pt>
                <c:pt idx="6804">
                  <c:v>1842.061104</c:v>
                </c:pt>
                <c:pt idx="6805">
                  <c:v>1714.959504</c:v>
                </c:pt>
                <c:pt idx="6806">
                  <c:v>1437.077232</c:v>
                </c:pt>
                <c:pt idx="6807">
                  <c:v>1008.493416</c:v>
                </c:pt>
                <c:pt idx="6808">
                  <c:v>487.4399280000001</c:v>
                </c:pt>
                <c:pt idx="6809">
                  <c:v>68.127601536</c:v>
                </c:pt>
                <c:pt idx="6810">
                  <c:v>0.0</c:v>
                </c:pt>
                <c:pt idx="6811">
                  <c:v>0.0</c:v>
                </c:pt>
                <c:pt idx="6812">
                  <c:v>0.0</c:v>
                </c:pt>
                <c:pt idx="6813">
                  <c:v>0.0</c:v>
                </c:pt>
                <c:pt idx="6814">
                  <c:v>0.0</c:v>
                </c:pt>
                <c:pt idx="6815">
                  <c:v>0.0</c:v>
                </c:pt>
                <c:pt idx="6816">
                  <c:v>0.0</c:v>
                </c:pt>
                <c:pt idx="6817">
                  <c:v>0.0</c:v>
                </c:pt>
                <c:pt idx="6818">
                  <c:v>0.0</c:v>
                </c:pt>
                <c:pt idx="6819">
                  <c:v>0.0</c:v>
                </c:pt>
                <c:pt idx="6820">
                  <c:v>0.0</c:v>
                </c:pt>
                <c:pt idx="6821">
                  <c:v>0.0</c:v>
                </c:pt>
                <c:pt idx="6822">
                  <c:v>180.969354</c:v>
                </c:pt>
                <c:pt idx="6823">
                  <c:v>698.3713440000001</c:v>
                </c:pt>
                <c:pt idx="6824">
                  <c:v>1155.672792</c:v>
                </c:pt>
                <c:pt idx="6825">
                  <c:v>1459.875744</c:v>
                </c:pt>
                <c:pt idx="6826">
                  <c:v>1753.604352</c:v>
                </c:pt>
                <c:pt idx="6827">
                  <c:v>1826.72496</c:v>
                </c:pt>
                <c:pt idx="6828">
                  <c:v>1816.319376</c:v>
                </c:pt>
                <c:pt idx="6829">
                  <c:v>1690.136064</c:v>
                </c:pt>
                <c:pt idx="6830">
                  <c:v>1396.6092</c:v>
                </c:pt>
                <c:pt idx="6831">
                  <c:v>984.671712</c:v>
                </c:pt>
                <c:pt idx="6832">
                  <c:v>472.13082</c:v>
                </c:pt>
                <c:pt idx="6833">
                  <c:v>68.86440453599999</c:v>
                </c:pt>
                <c:pt idx="6834">
                  <c:v>0.0</c:v>
                </c:pt>
                <c:pt idx="6835">
                  <c:v>0.0</c:v>
                </c:pt>
                <c:pt idx="6836">
                  <c:v>0.0</c:v>
                </c:pt>
                <c:pt idx="6837">
                  <c:v>0.0</c:v>
                </c:pt>
                <c:pt idx="6838">
                  <c:v>0.0</c:v>
                </c:pt>
                <c:pt idx="6839">
                  <c:v>0.0</c:v>
                </c:pt>
                <c:pt idx="6840">
                  <c:v>0.0</c:v>
                </c:pt>
                <c:pt idx="6841">
                  <c:v>0.0</c:v>
                </c:pt>
                <c:pt idx="6842">
                  <c:v>0.0</c:v>
                </c:pt>
                <c:pt idx="6843">
                  <c:v>0.0</c:v>
                </c:pt>
                <c:pt idx="6844">
                  <c:v>0.0</c:v>
                </c:pt>
                <c:pt idx="6845">
                  <c:v>0.0</c:v>
                </c:pt>
                <c:pt idx="6846">
                  <c:v>185.273478</c:v>
                </c:pt>
                <c:pt idx="6847">
                  <c:v>716.755752</c:v>
                </c:pt>
                <c:pt idx="6848">
                  <c:v>1209.128976</c:v>
                </c:pt>
                <c:pt idx="6849">
                  <c:v>1548.863568</c:v>
                </c:pt>
                <c:pt idx="6850">
                  <c:v>1524.229632</c:v>
                </c:pt>
                <c:pt idx="6851">
                  <c:v>1658.46528</c:v>
                </c:pt>
                <c:pt idx="6852">
                  <c:v>1173.76488</c:v>
                </c:pt>
                <c:pt idx="6853">
                  <c:v>1613.946528</c:v>
                </c:pt>
                <c:pt idx="6854">
                  <c:v>833.183856</c:v>
                </c:pt>
                <c:pt idx="6855">
                  <c:v>721.046232</c:v>
                </c:pt>
                <c:pt idx="6856">
                  <c:v>333.169164</c:v>
                </c:pt>
                <c:pt idx="6857">
                  <c:v>50.727406536</c:v>
                </c:pt>
                <c:pt idx="6858">
                  <c:v>0.0</c:v>
                </c:pt>
                <c:pt idx="6859">
                  <c:v>0.0</c:v>
                </c:pt>
                <c:pt idx="6860">
                  <c:v>0.0</c:v>
                </c:pt>
                <c:pt idx="6861">
                  <c:v>0.0</c:v>
                </c:pt>
                <c:pt idx="6862">
                  <c:v>0.0</c:v>
                </c:pt>
                <c:pt idx="6863">
                  <c:v>0.0</c:v>
                </c:pt>
                <c:pt idx="6864">
                  <c:v>0.0</c:v>
                </c:pt>
                <c:pt idx="6865">
                  <c:v>0.0</c:v>
                </c:pt>
                <c:pt idx="6866">
                  <c:v>0.0</c:v>
                </c:pt>
                <c:pt idx="6867">
                  <c:v>0.0</c:v>
                </c:pt>
                <c:pt idx="6868">
                  <c:v>0.0</c:v>
                </c:pt>
                <c:pt idx="6869">
                  <c:v>0.0</c:v>
                </c:pt>
                <c:pt idx="6870">
                  <c:v>142.857927</c:v>
                </c:pt>
                <c:pt idx="6871">
                  <c:v>502.423308</c:v>
                </c:pt>
                <c:pt idx="6872">
                  <c:v>1218.012192</c:v>
                </c:pt>
                <c:pt idx="6873">
                  <c:v>1068.565392</c:v>
                </c:pt>
                <c:pt idx="6874">
                  <c:v>1495.16352</c:v>
                </c:pt>
                <c:pt idx="6875">
                  <c:v>1443.153168</c:v>
                </c:pt>
                <c:pt idx="6876">
                  <c:v>1096.580088</c:v>
                </c:pt>
                <c:pt idx="6877">
                  <c:v>848.0023200000001</c:v>
                </c:pt>
                <c:pt idx="6878">
                  <c:v>839.055096</c:v>
                </c:pt>
                <c:pt idx="6879">
                  <c:v>799.872984</c:v>
                </c:pt>
                <c:pt idx="6880">
                  <c:v>306.331596</c:v>
                </c:pt>
                <c:pt idx="6881">
                  <c:v>62.124835536</c:v>
                </c:pt>
                <c:pt idx="6882">
                  <c:v>0.0</c:v>
                </c:pt>
                <c:pt idx="6883">
                  <c:v>0.0</c:v>
                </c:pt>
                <c:pt idx="6884">
                  <c:v>0.0</c:v>
                </c:pt>
                <c:pt idx="6885">
                  <c:v>0.0</c:v>
                </c:pt>
                <c:pt idx="6886">
                  <c:v>0.0</c:v>
                </c:pt>
                <c:pt idx="6887">
                  <c:v>0.0</c:v>
                </c:pt>
                <c:pt idx="6888">
                  <c:v>0.0</c:v>
                </c:pt>
                <c:pt idx="6889">
                  <c:v>0.0</c:v>
                </c:pt>
                <c:pt idx="6890">
                  <c:v>0.0</c:v>
                </c:pt>
                <c:pt idx="6891">
                  <c:v>0.0</c:v>
                </c:pt>
                <c:pt idx="6892">
                  <c:v>0.0</c:v>
                </c:pt>
                <c:pt idx="6893">
                  <c:v>0.0</c:v>
                </c:pt>
                <c:pt idx="6894">
                  <c:v>154.972026</c:v>
                </c:pt>
                <c:pt idx="6895">
                  <c:v>654.1167600000001</c:v>
                </c:pt>
                <c:pt idx="6896">
                  <c:v>1082.005704</c:v>
                </c:pt>
                <c:pt idx="6897">
                  <c:v>879.386904</c:v>
                </c:pt>
                <c:pt idx="6898">
                  <c:v>1034.093592</c:v>
                </c:pt>
                <c:pt idx="6899">
                  <c:v>1675.434096</c:v>
                </c:pt>
                <c:pt idx="6900">
                  <c:v>1098.51372</c:v>
                </c:pt>
                <c:pt idx="6901">
                  <c:v>1381.308336</c:v>
                </c:pt>
                <c:pt idx="6902">
                  <c:v>627.22584</c:v>
                </c:pt>
                <c:pt idx="6903">
                  <c:v>697.645584</c:v>
                </c:pt>
                <c:pt idx="6904">
                  <c:v>386.806104</c:v>
                </c:pt>
                <c:pt idx="6905">
                  <c:v>38.208568536</c:v>
                </c:pt>
                <c:pt idx="6906">
                  <c:v>0.0</c:v>
                </c:pt>
                <c:pt idx="6907">
                  <c:v>0.0</c:v>
                </c:pt>
                <c:pt idx="6908">
                  <c:v>0.0</c:v>
                </c:pt>
                <c:pt idx="6909">
                  <c:v>0.0</c:v>
                </c:pt>
                <c:pt idx="6910">
                  <c:v>0.0</c:v>
                </c:pt>
                <c:pt idx="6911">
                  <c:v>0.0</c:v>
                </c:pt>
                <c:pt idx="6912">
                  <c:v>0.0</c:v>
                </c:pt>
                <c:pt idx="6913">
                  <c:v>0.0</c:v>
                </c:pt>
                <c:pt idx="6914">
                  <c:v>0.0</c:v>
                </c:pt>
                <c:pt idx="6915">
                  <c:v>0.0</c:v>
                </c:pt>
                <c:pt idx="6916">
                  <c:v>0.0</c:v>
                </c:pt>
                <c:pt idx="6917">
                  <c:v>0.0</c:v>
                </c:pt>
                <c:pt idx="6918">
                  <c:v>128.890368</c:v>
                </c:pt>
                <c:pt idx="6919">
                  <c:v>295.59366</c:v>
                </c:pt>
                <c:pt idx="6920">
                  <c:v>975.10212</c:v>
                </c:pt>
                <c:pt idx="6921">
                  <c:v>1595.580048</c:v>
                </c:pt>
                <c:pt idx="6922">
                  <c:v>454.44798</c:v>
                </c:pt>
                <c:pt idx="6923">
                  <c:v>908.1277200000001</c:v>
                </c:pt>
                <c:pt idx="6924">
                  <c:v>1043.88948</c:v>
                </c:pt>
                <c:pt idx="6925">
                  <c:v>358.171596</c:v>
                </c:pt>
                <c:pt idx="6926">
                  <c:v>402.709248</c:v>
                </c:pt>
                <c:pt idx="6927">
                  <c:v>563.525172</c:v>
                </c:pt>
                <c:pt idx="6928">
                  <c:v>242.689878</c:v>
                </c:pt>
                <c:pt idx="6929">
                  <c:v>35.257605768</c:v>
                </c:pt>
                <c:pt idx="6930">
                  <c:v>0.0</c:v>
                </c:pt>
                <c:pt idx="6931">
                  <c:v>0.0</c:v>
                </c:pt>
                <c:pt idx="6932">
                  <c:v>0.0</c:v>
                </c:pt>
                <c:pt idx="6933">
                  <c:v>0.0</c:v>
                </c:pt>
                <c:pt idx="6934">
                  <c:v>0.0</c:v>
                </c:pt>
                <c:pt idx="6935">
                  <c:v>0.0</c:v>
                </c:pt>
                <c:pt idx="6936">
                  <c:v>0.0</c:v>
                </c:pt>
                <c:pt idx="6937">
                  <c:v>0.0</c:v>
                </c:pt>
                <c:pt idx="6938">
                  <c:v>0.0</c:v>
                </c:pt>
                <c:pt idx="6939">
                  <c:v>0.0</c:v>
                </c:pt>
                <c:pt idx="6940">
                  <c:v>0.0</c:v>
                </c:pt>
                <c:pt idx="6941">
                  <c:v>0.0</c:v>
                </c:pt>
                <c:pt idx="6942">
                  <c:v>138.540654</c:v>
                </c:pt>
                <c:pt idx="6943">
                  <c:v>338.1500159999999</c:v>
                </c:pt>
                <c:pt idx="6944">
                  <c:v>729.647856</c:v>
                </c:pt>
                <c:pt idx="6945">
                  <c:v>884.085984</c:v>
                </c:pt>
                <c:pt idx="6946">
                  <c:v>1507.793616</c:v>
                </c:pt>
                <c:pt idx="6947">
                  <c:v>1501.333488</c:v>
                </c:pt>
                <c:pt idx="6948">
                  <c:v>1802.524032</c:v>
                </c:pt>
                <c:pt idx="6949">
                  <c:v>1286.754624</c:v>
                </c:pt>
                <c:pt idx="6950">
                  <c:v>850.7175119999999</c:v>
                </c:pt>
                <c:pt idx="6951">
                  <c:v>618.3134640000001</c:v>
                </c:pt>
                <c:pt idx="6952">
                  <c:v>349.366356</c:v>
                </c:pt>
                <c:pt idx="6953">
                  <c:v>24.133392</c:v>
                </c:pt>
                <c:pt idx="6954">
                  <c:v>0.0</c:v>
                </c:pt>
                <c:pt idx="6955">
                  <c:v>0.0</c:v>
                </c:pt>
                <c:pt idx="6956">
                  <c:v>0.0</c:v>
                </c:pt>
                <c:pt idx="6957">
                  <c:v>0.0</c:v>
                </c:pt>
                <c:pt idx="6958">
                  <c:v>0.0</c:v>
                </c:pt>
                <c:pt idx="6959">
                  <c:v>0.0</c:v>
                </c:pt>
                <c:pt idx="6960">
                  <c:v>0.0</c:v>
                </c:pt>
                <c:pt idx="6961">
                  <c:v>0.0</c:v>
                </c:pt>
                <c:pt idx="6962">
                  <c:v>0.0</c:v>
                </c:pt>
                <c:pt idx="6963">
                  <c:v>0.0</c:v>
                </c:pt>
                <c:pt idx="6964">
                  <c:v>0.0</c:v>
                </c:pt>
                <c:pt idx="6965">
                  <c:v>0.0</c:v>
                </c:pt>
                <c:pt idx="6966">
                  <c:v>56.845012536</c:v>
                </c:pt>
                <c:pt idx="6967">
                  <c:v>158.642226</c:v>
                </c:pt>
                <c:pt idx="6968">
                  <c:v>369.439524</c:v>
                </c:pt>
                <c:pt idx="6969">
                  <c:v>411.509556</c:v>
                </c:pt>
                <c:pt idx="6970">
                  <c:v>1885.316976</c:v>
                </c:pt>
                <c:pt idx="6971">
                  <c:v>1965.171456</c:v>
                </c:pt>
                <c:pt idx="6972">
                  <c:v>1954.838736</c:v>
                </c:pt>
                <c:pt idx="6973">
                  <c:v>1822.08168</c:v>
                </c:pt>
                <c:pt idx="6974">
                  <c:v>1531.423008</c:v>
                </c:pt>
                <c:pt idx="6975">
                  <c:v>1083.698856</c:v>
                </c:pt>
                <c:pt idx="6976">
                  <c:v>521.5352399999999</c:v>
                </c:pt>
                <c:pt idx="6977">
                  <c:v>50.573425536</c:v>
                </c:pt>
                <c:pt idx="6978">
                  <c:v>0.0</c:v>
                </c:pt>
                <c:pt idx="6979">
                  <c:v>0.0</c:v>
                </c:pt>
                <c:pt idx="6980">
                  <c:v>0.0</c:v>
                </c:pt>
                <c:pt idx="6981">
                  <c:v>0.0</c:v>
                </c:pt>
                <c:pt idx="6982">
                  <c:v>0.0</c:v>
                </c:pt>
                <c:pt idx="6983">
                  <c:v>0.0</c:v>
                </c:pt>
                <c:pt idx="6984">
                  <c:v>0.0</c:v>
                </c:pt>
                <c:pt idx="6985">
                  <c:v>0.0</c:v>
                </c:pt>
                <c:pt idx="6986">
                  <c:v>0.0</c:v>
                </c:pt>
                <c:pt idx="6987">
                  <c:v>0.0</c:v>
                </c:pt>
                <c:pt idx="6988">
                  <c:v>0.0</c:v>
                </c:pt>
                <c:pt idx="6989">
                  <c:v>0.0</c:v>
                </c:pt>
                <c:pt idx="6990">
                  <c:v>176.24619</c:v>
                </c:pt>
                <c:pt idx="6991">
                  <c:v>740.857752</c:v>
                </c:pt>
                <c:pt idx="6992">
                  <c:v>1261.537488</c:v>
                </c:pt>
                <c:pt idx="6993">
                  <c:v>1633.832928</c:v>
                </c:pt>
                <c:pt idx="6994">
                  <c:v>1842.024096</c:v>
                </c:pt>
                <c:pt idx="6995">
                  <c:v>1937.741472</c:v>
                </c:pt>
                <c:pt idx="6996">
                  <c:v>1911.159648</c:v>
                </c:pt>
                <c:pt idx="6997">
                  <c:v>1731.158064</c:v>
                </c:pt>
                <c:pt idx="6998">
                  <c:v>1439.762544</c:v>
                </c:pt>
                <c:pt idx="6999">
                  <c:v>1012.814784</c:v>
                </c:pt>
                <c:pt idx="7000">
                  <c:v>470.412036</c:v>
                </c:pt>
                <c:pt idx="7001">
                  <c:v>39.24152100000001</c:v>
                </c:pt>
                <c:pt idx="7002">
                  <c:v>0.0</c:v>
                </c:pt>
                <c:pt idx="7003">
                  <c:v>0.0</c:v>
                </c:pt>
                <c:pt idx="7004">
                  <c:v>0.0</c:v>
                </c:pt>
                <c:pt idx="7005">
                  <c:v>0.0</c:v>
                </c:pt>
                <c:pt idx="7006">
                  <c:v>0.0</c:v>
                </c:pt>
                <c:pt idx="7007">
                  <c:v>0.0</c:v>
                </c:pt>
                <c:pt idx="7008">
                  <c:v>0.0</c:v>
                </c:pt>
                <c:pt idx="7009">
                  <c:v>0.0</c:v>
                </c:pt>
                <c:pt idx="7010">
                  <c:v>0.0</c:v>
                </c:pt>
                <c:pt idx="7011">
                  <c:v>0.0</c:v>
                </c:pt>
                <c:pt idx="7012">
                  <c:v>0.0</c:v>
                </c:pt>
                <c:pt idx="7013">
                  <c:v>0.0</c:v>
                </c:pt>
                <c:pt idx="7014">
                  <c:v>172.961766</c:v>
                </c:pt>
                <c:pt idx="7015">
                  <c:v>706.25448</c:v>
                </c:pt>
                <c:pt idx="7016">
                  <c:v>1262.684736</c:v>
                </c:pt>
                <c:pt idx="7017">
                  <c:v>1637.365248</c:v>
                </c:pt>
                <c:pt idx="7018">
                  <c:v>1653.318</c:v>
                </c:pt>
                <c:pt idx="7019">
                  <c:v>1738.957248</c:v>
                </c:pt>
                <c:pt idx="7020">
                  <c:v>1454.394816</c:v>
                </c:pt>
                <c:pt idx="7021">
                  <c:v>900.06228</c:v>
                </c:pt>
                <c:pt idx="7022">
                  <c:v>1126.473912</c:v>
                </c:pt>
                <c:pt idx="7023">
                  <c:v>879.3709919999999</c:v>
                </c:pt>
                <c:pt idx="7024">
                  <c:v>419.174136</c:v>
                </c:pt>
                <c:pt idx="7025">
                  <c:v>32.564025</c:v>
                </c:pt>
                <c:pt idx="7026">
                  <c:v>0.0</c:v>
                </c:pt>
                <c:pt idx="7027">
                  <c:v>0.0</c:v>
                </c:pt>
                <c:pt idx="7028">
                  <c:v>0.0</c:v>
                </c:pt>
                <c:pt idx="7029">
                  <c:v>0.0</c:v>
                </c:pt>
                <c:pt idx="7030">
                  <c:v>0.0</c:v>
                </c:pt>
                <c:pt idx="7031">
                  <c:v>0.0</c:v>
                </c:pt>
                <c:pt idx="7032">
                  <c:v>0.0</c:v>
                </c:pt>
                <c:pt idx="7033">
                  <c:v>0.0</c:v>
                </c:pt>
                <c:pt idx="7034">
                  <c:v>0.0</c:v>
                </c:pt>
                <c:pt idx="7035">
                  <c:v>0.0</c:v>
                </c:pt>
                <c:pt idx="7036">
                  <c:v>0.0</c:v>
                </c:pt>
                <c:pt idx="7037">
                  <c:v>0.0</c:v>
                </c:pt>
                <c:pt idx="7038">
                  <c:v>179.670834</c:v>
                </c:pt>
                <c:pt idx="7039">
                  <c:v>732.686688</c:v>
                </c:pt>
                <c:pt idx="7040">
                  <c:v>1210.695696</c:v>
                </c:pt>
                <c:pt idx="7041">
                  <c:v>1581.22944</c:v>
                </c:pt>
                <c:pt idx="7042">
                  <c:v>1704.662784</c:v>
                </c:pt>
                <c:pt idx="7043">
                  <c:v>1571.254272</c:v>
                </c:pt>
                <c:pt idx="7044">
                  <c:v>1717.834752</c:v>
                </c:pt>
                <c:pt idx="7045">
                  <c:v>1553.536224</c:v>
                </c:pt>
                <c:pt idx="7046">
                  <c:v>1127.888928</c:v>
                </c:pt>
                <c:pt idx="7047">
                  <c:v>699.16536</c:v>
                </c:pt>
                <c:pt idx="7048">
                  <c:v>242.587566</c:v>
                </c:pt>
                <c:pt idx="7049">
                  <c:v>22.280013</c:v>
                </c:pt>
                <c:pt idx="7050">
                  <c:v>0.0</c:v>
                </c:pt>
                <c:pt idx="7051">
                  <c:v>0.0</c:v>
                </c:pt>
                <c:pt idx="7052">
                  <c:v>0.0</c:v>
                </c:pt>
                <c:pt idx="7053">
                  <c:v>0.0</c:v>
                </c:pt>
                <c:pt idx="7054">
                  <c:v>0.0</c:v>
                </c:pt>
                <c:pt idx="7055">
                  <c:v>0.0</c:v>
                </c:pt>
                <c:pt idx="7056">
                  <c:v>0.0</c:v>
                </c:pt>
                <c:pt idx="7057">
                  <c:v>0.0</c:v>
                </c:pt>
                <c:pt idx="7058">
                  <c:v>0.0</c:v>
                </c:pt>
                <c:pt idx="7059">
                  <c:v>0.0</c:v>
                </c:pt>
                <c:pt idx="7060">
                  <c:v>0.0</c:v>
                </c:pt>
                <c:pt idx="7061">
                  <c:v>0.0</c:v>
                </c:pt>
                <c:pt idx="7062">
                  <c:v>171.760536</c:v>
                </c:pt>
                <c:pt idx="7063">
                  <c:v>614.766024</c:v>
                </c:pt>
                <c:pt idx="7064">
                  <c:v>1108.038096</c:v>
                </c:pt>
                <c:pt idx="7065">
                  <c:v>1601.263728</c:v>
                </c:pt>
                <c:pt idx="7066">
                  <c:v>1719.230544</c:v>
                </c:pt>
                <c:pt idx="7067">
                  <c:v>1918.715472</c:v>
                </c:pt>
                <c:pt idx="7068">
                  <c:v>1858.01256</c:v>
                </c:pt>
                <c:pt idx="7069">
                  <c:v>1665.77688</c:v>
                </c:pt>
                <c:pt idx="7070">
                  <c:v>1365.886224</c:v>
                </c:pt>
                <c:pt idx="7071">
                  <c:v>965.0519280000001</c:v>
                </c:pt>
                <c:pt idx="7072">
                  <c:v>441.649728</c:v>
                </c:pt>
                <c:pt idx="7073">
                  <c:v>32.085081</c:v>
                </c:pt>
                <c:pt idx="7074">
                  <c:v>0.0</c:v>
                </c:pt>
                <c:pt idx="7075">
                  <c:v>0.0</c:v>
                </c:pt>
                <c:pt idx="7076">
                  <c:v>0.0</c:v>
                </c:pt>
                <c:pt idx="7077">
                  <c:v>0.0</c:v>
                </c:pt>
                <c:pt idx="7078">
                  <c:v>0.0</c:v>
                </c:pt>
                <c:pt idx="7079">
                  <c:v>0.0</c:v>
                </c:pt>
                <c:pt idx="7080">
                  <c:v>0.0</c:v>
                </c:pt>
                <c:pt idx="7081">
                  <c:v>0.0</c:v>
                </c:pt>
                <c:pt idx="7082">
                  <c:v>0.0</c:v>
                </c:pt>
                <c:pt idx="7083">
                  <c:v>0.0</c:v>
                </c:pt>
                <c:pt idx="7084">
                  <c:v>0.0</c:v>
                </c:pt>
                <c:pt idx="7085">
                  <c:v>0.0</c:v>
                </c:pt>
                <c:pt idx="7086">
                  <c:v>176.745114</c:v>
                </c:pt>
                <c:pt idx="7087">
                  <c:v>734.464512</c:v>
                </c:pt>
                <c:pt idx="7088">
                  <c:v>1229.05728</c:v>
                </c:pt>
                <c:pt idx="7089">
                  <c:v>1571.412096</c:v>
                </c:pt>
                <c:pt idx="7090">
                  <c:v>1786.248432</c:v>
                </c:pt>
                <c:pt idx="7091">
                  <c:v>1751.538528</c:v>
                </c:pt>
                <c:pt idx="7092">
                  <c:v>1868.329008</c:v>
                </c:pt>
                <c:pt idx="7093">
                  <c:v>1693.542528</c:v>
                </c:pt>
                <c:pt idx="7094">
                  <c:v>1412.102592</c:v>
                </c:pt>
                <c:pt idx="7095">
                  <c:v>995.1628320000001</c:v>
                </c:pt>
                <c:pt idx="7096">
                  <c:v>464.09256</c:v>
                </c:pt>
                <c:pt idx="7097">
                  <c:v>35.599351536</c:v>
                </c:pt>
                <c:pt idx="7098">
                  <c:v>0.0</c:v>
                </c:pt>
                <c:pt idx="7099">
                  <c:v>0.0</c:v>
                </c:pt>
                <c:pt idx="7100">
                  <c:v>0.0</c:v>
                </c:pt>
                <c:pt idx="7101">
                  <c:v>0.0</c:v>
                </c:pt>
                <c:pt idx="7102">
                  <c:v>0.0</c:v>
                </c:pt>
                <c:pt idx="7103">
                  <c:v>0.0</c:v>
                </c:pt>
                <c:pt idx="7104">
                  <c:v>0.0</c:v>
                </c:pt>
                <c:pt idx="7105">
                  <c:v>0.0</c:v>
                </c:pt>
                <c:pt idx="7106">
                  <c:v>0.0</c:v>
                </c:pt>
                <c:pt idx="7107">
                  <c:v>0.0</c:v>
                </c:pt>
                <c:pt idx="7108">
                  <c:v>0.0</c:v>
                </c:pt>
                <c:pt idx="7109">
                  <c:v>0.0</c:v>
                </c:pt>
                <c:pt idx="7110">
                  <c:v>170.339454</c:v>
                </c:pt>
                <c:pt idx="7111">
                  <c:v>730.982736</c:v>
                </c:pt>
                <c:pt idx="7112">
                  <c:v>1232.663472</c:v>
                </c:pt>
                <c:pt idx="7113">
                  <c:v>1491.63408</c:v>
                </c:pt>
                <c:pt idx="7114">
                  <c:v>1672.906608</c:v>
                </c:pt>
                <c:pt idx="7115">
                  <c:v>1872.8496</c:v>
                </c:pt>
                <c:pt idx="7116">
                  <c:v>1862.028864</c:v>
                </c:pt>
                <c:pt idx="7117">
                  <c:v>1575.3492</c:v>
                </c:pt>
                <c:pt idx="7118">
                  <c:v>1330.370928</c:v>
                </c:pt>
                <c:pt idx="7119">
                  <c:v>911.39292</c:v>
                </c:pt>
                <c:pt idx="7120">
                  <c:v>345.1772159999999</c:v>
                </c:pt>
                <c:pt idx="7121">
                  <c:v>26.343852768</c:v>
                </c:pt>
                <c:pt idx="7122">
                  <c:v>0.0</c:v>
                </c:pt>
                <c:pt idx="7123">
                  <c:v>0.0</c:v>
                </c:pt>
                <c:pt idx="7124">
                  <c:v>0.0</c:v>
                </c:pt>
                <c:pt idx="7125">
                  <c:v>0.0</c:v>
                </c:pt>
                <c:pt idx="7126">
                  <c:v>0.0</c:v>
                </c:pt>
                <c:pt idx="7127">
                  <c:v>0.0</c:v>
                </c:pt>
                <c:pt idx="7128">
                  <c:v>0.0</c:v>
                </c:pt>
                <c:pt idx="7129">
                  <c:v>0.0</c:v>
                </c:pt>
                <c:pt idx="7130">
                  <c:v>0.0</c:v>
                </c:pt>
                <c:pt idx="7131">
                  <c:v>0.0</c:v>
                </c:pt>
                <c:pt idx="7132">
                  <c:v>0.0</c:v>
                </c:pt>
                <c:pt idx="7133">
                  <c:v>0.0</c:v>
                </c:pt>
                <c:pt idx="7134">
                  <c:v>90.198216</c:v>
                </c:pt>
                <c:pt idx="7135">
                  <c:v>528.4326960000001</c:v>
                </c:pt>
                <c:pt idx="7136">
                  <c:v>943.20468</c:v>
                </c:pt>
                <c:pt idx="7137">
                  <c:v>1388.419632</c:v>
                </c:pt>
                <c:pt idx="7138">
                  <c:v>1016.227152</c:v>
                </c:pt>
                <c:pt idx="7139">
                  <c:v>1583.007696</c:v>
                </c:pt>
                <c:pt idx="7140">
                  <c:v>774.0016560000001</c:v>
                </c:pt>
                <c:pt idx="7141">
                  <c:v>931.3126559999999</c:v>
                </c:pt>
                <c:pt idx="7142">
                  <c:v>883.220904</c:v>
                </c:pt>
                <c:pt idx="7143">
                  <c:v>648.48744</c:v>
                </c:pt>
                <c:pt idx="7144">
                  <c:v>255.400866</c:v>
                </c:pt>
                <c:pt idx="7145">
                  <c:v>19.70883</c:v>
                </c:pt>
                <c:pt idx="7146">
                  <c:v>0.0</c:v>
                </c:pt>
                <c:pt idx="7147">
                  <c:v>0.0</c:v>
                </c:pt>
                <c:pt idx="7148">
                  <c:v>0.0</c:v>
                </c:pt>
                <c:pt idx="7149">
                  <c:v>0.0</c:v>
                </c:pt>
                <c:pt idx="7150">
                  <c:v>0.0</c:v>
                </c:pt>
                <c:pt idx="7151">
                  <c:v>0.0</c:v>
                </c:pt>
                <c:pt idx="7152">
                  <c:v>0.0</c:v>
                </c:pt>
                <c:pt idx="7153">
                  <c:v>0.0</c:v>
                </c:pt>
                <c:pt idx="7154">
                  <c:v>0.0</c:v>
                </c:pt>
                <c:pt idx="7155">
                  <c:v>0.0</c:v>
                </c:pt>
                <c:pt idx="7156">
                  <c:v>0.0</c:v>
                </c:pt>
                <c:pt idx="7157">
                  <c:v>0.0</c:v>
                </c:pt>
                <c:pt idx="7158">
                  <c:v>86.049882</c:v>
                </c:pt>
                <c:pt idx="7159">
                  <c:v>661.43304</c:v>
                </c:pt>
                <c:pt idx="7160">
                  <c:v>1250.808912</c:v>
                </c:pt>
                <c:pt idx="7161">
                  <c:v>1657.916208</c:v>
                </c:pt>
                <c:pt idx="7162">
                  <c:v>1956.856464</c:v>
                </c:pt>
                <c:pt idx="7163">
                  <c:v>2057.151456</c:v>
                </c:pt>
                <c:pt idx="7164">
                  <c:v>1689.106752</c:v>
                </c:pt>
                <c:pt idx="7165">
                  <c:v>1767.220848</c:v>
                </c:pt>
                <c:pt idx="7166">
                  <c:v>1434.771792</c:v>
                </c:pt>
                <c:pt idx="7167">
                  <c:v>978.701832</c:v>
                </c:pt>
                <c:pt idx="7168">
                  <c:v>403.8927839999999</c:v>
                </c:pt>
                <c:pt idx="7169">
                  <c:v>15.550612848</c:v>
                </c:pt>
                <c:pt idx="7170">
                  <c:v>0.0</c:v>
                </c:pt>
                <c:pt idx="7171">
                  <c:v>0.0</c:v>
                </c:pt>
                <c:pt idx="7172">
                  <c:v>0.0</c:v>
                </c:pt>
                <c:pt idx="7173">
                  <c:v>0.0</c:v>
                </c:pt>
                <c:pt idx="7174">
                  <c:v>0.0</c:v>
                </c:pt>
                <c:pt idx="7175">
                  <c:v>0.0</c:v>
                </c:pt>
                <c:pt idx="7176">
                  <c:v>0.0</c:v>
                </c:pt>
                <c:pt idx="7177">
                  <c:v>0.0</c:v>
                </c:pt>
                <c:pt idx="7178">
                  <c:v>0.0</c:v>
                </c:pt>
                <c:pt idx="7179">
                  <c:v>0.0</c:v>
                </c:pt>
                <c:pt idx="7180">
                  <c:v>0.0</c:v>
                </c:pt>
                <c:pt idx="7181">
                  <c:v>0.0</c:v>
                </c:pt>
                <c:pt idx="7182">
                  <c:v>164.279178</c:v>
                </c:pt>
                <c:pt idx="7183">
                  <c:v>721.2269520000001</c:v>
                </c:pt>
                <c:pt idx="7184">
                  <c:v>1262.36808</c:v>
                </c:pt>
                <c:pt idx="7185">
                  <c:v>1615.903344</c:v>
                </c:pt>
                <c:pt idx="7186">
                  <c:v>1730.851344</c:v>
                </c:pt>
                <c:pt idx="7187">
                  <c:v>1797.688512</c:v>
                </c:pt>
                <c:pt idx="7188">
                  <c:v>1882.54152</c:v>
                </c:pt>
                <c:pt idx="7189">
                  <c:v>1716.699168</c:v>
                </c:pt>
                <c:pt idx="7190">
                  <c:v>1442.774304</c:v>
                </c:pt>
                <c:pt idx="7191">
                  <c:v>1011.418488</c:v>
                </c:pt>
                <c:pt idx="7192">
                  <c:v>463.577904</c:v>
                </c:pt>
                <c:pt idx="7193">
                  <c:v>22.266555768</c:v>
                </c:pt>
                <c:pt idx="7194">
                  <c:v>0.0</c:v>
                </c:pt>
                <c:pt idx="7195">
                  <c:v>0.0</c:v>
                </c:pt>
                <c:pt idx="7196">
                  <c:v>0.0</c:v>
                </c:pt>
                <c:pt idx="7197">
                  <c:v>0.0</c:v>
                </c:pt>
                <c:pt idx="7198">
                  <c:v>0.0</c:v>
                </c:pt>
                <c:pt idx="7199">
                  <c:v>0.0</c:v>
                </c:pt>
                <c:pt idx="7200">
                  <c:v>0.0</c:v>
                </c:pt>
                <c:pt idx="7201">
                  <c:v>0.0</c:v>
                </c:pt>
                <c:pt idx="7202">
                  <c:v>0.0</c:v>
                </c:pt>
                <c:pt idx="7203">
                  <c:v>0.0</c:v>
                </c:pt>
                <c:pt idx="7204">
                  <c:v>0.0</c:v>
                </c:pt>
                <c:pt idx="7205">
                  <c:v>0.0</c:v>
                </c:pt>
                <c:pt idx="7206">
                  <c:v>158.112738</c:v>
                </c:pt>
                <c:pt idx="7207">
                  <c:v>737.3581919999999</c:v>
                </c:pt>
                <c:pt idx="7208">
                  <c:v>1272.140352</c:v>
                </c:pt>
                <c:pt idx="7209">
                  <c:v>1624.350528</c:v>
                </c:pt>
                <c:pt idx="7210">
                  <c:v>1957.492368</c:v>
                </c:pt>
                <c:pt idx="7211">
                  <c:v>2059.472736</c:v>
                </c:pt>
                <c:pt idx="7212">
                  <c:v>2058.485616</c:v>
                </c:pt>
                <c:pt idx="7213">
                  <c:v>1867.685184</c:v>
                </c:pt>
                <c:pt idx="7214">
                  <c:v>1551.217104</c:v>
                </c:pt>
                <c:pt idx="7215">
                  <c:v>1079.111664</c:v>
                </c:pt>
                <c:pt idx="7216">
                  <c:v>467.703792</c:v>
                </c:pt>
                <c:pt idx="7217">
                  <c:v>22.352427</c:v>
                </c:pt>
                <c:pt idx="7218">
                  <c:v>0.0</c:v>
                </c:pt>
                <c:pt idx="7219">
                  <c:v>0.0</c:v>
                </c:pt>
                <c:pt idx="7220">
                  <c:v>0.0</c:v>
                </c:pt>
                <c:pt idx="7221">
                  <c:v>0.0</c:v>
                </c:pt>
                <c:pt idx="7222">
                  <c:v>0.0</c:v>
                </c:pt>
                <c:pt idx="7223">
                  <c:v>0.0</c:v>
                </c:pt>
                <c:pt idx="7224">
                  <c:v>0.0</c:v>
                </c:pt>
                <c:pt idx="7225">
                  <c:v>0.0</c:v>
                </c:pt>
                <c:pt idx="7226">
                  <c:v>0.0</c:v>
                </c:pt>
                <c:pt idx="7227">
                  <c:v>0.0</c:v>
                </c:pt>
                <c:pt idx="7228">
                  <c:v>0.0</c:v>
                </c:pt>
                <c:pt idx="7229">
                  <c:v>0.0</c:v>
                </c:pt>
                <c:pt idx="7230">
                  <c:v>81.40824</c:v>
                </c:pt>
                <c:pt idx="7231">
                  <c:v>611.473608</c:v>
                </c:pt>
                <c:pt idx="7232">
                  <c:v>1150.133184</c:v>
                </c:pt>
                <c:pt idx="7233">
                  <c:v>1167.906816</c:v>
                </c:pt>
                <c:pt idx="7234">
                  <c:v>1445.916672</c:v>
                </c:pt>
                <c:pt idx="7235">
                  <c:v>623.9775599999999</c:v>
                </c:pt>
                <c:pt idx="7236">
                  <c:v>405.874296</c:v>
                </c:pt>
                <c:pt idx="7237">
                  <c:v>443.330676</c:v>
                </c:pt>
                <c:pt idx="7238">
                  <c:v>821.035584</c:v>
                </c:pt>
                <c:pt idx="7239">
                  <c:v>368.5536</c:v>
                </c:pt>
                <c:pt idx="7240">
                  <c:v>191.87964</c:v>
                </c:pt>
                <c:pt idx="7241">
                  <c:v>11.736835848</c:v>
                </c:pt>
                <c:pt idx="7242">
                  <c:v>0.0</c:v>
                </c:pt>
                <c:pt idx="7243">
                  <c:v>0.0</c:v>
                </c:pt>
                <c:pt idx="7244">
                  <c:v>0.0</c:v>
                </c:pt>
                <c:pt idx="7245">
                  <c:v>0.0</c:v>
                </c:pt>
                <c:pt idx="7246">
                  <c:v>0.0</c:v>
                </c:pt>
                <c:pt idx="7247">
                  <c:v>0.0</c:v>
                </c:pt>
                <c:pt idx="7248">
                  <c:v>0.0</c:v>
                </c:pt>
                <c:pt idx="7249">
                  <c:v>0.0</c:v>
                </c:pt>
                <c:pt idx="7250">
                  <c:v>0.0</c:v>
                </c:pt>
                <c:pt idx="7251">
                  <c:v>0.0</c:v>
                </c:pt>
                <c:pt idx="7252">
                  <c:v>0.0</c:v>
                </c:pt>
                <c:pt idx="7253">
                  <c:v>0.0</c:v>
                </c:pt>
                <c:pt idx="7254">
                  <c:v>146.910231</c:v>
                </c:pt>
                <c:pt idx="7255">
                  <c:v>726.2866079999999</c:v>
                </c:pt>
                <c:pt idx="7256">
                  <c:v>1221.932736</c:v>
                </c:pt>
                <c:pt idx="7257">
                  <c:v>1666.845648</c:v>
                </c:pt>
                <c:pt idx="7258">
                  <c:v>1901.345184</c:v>
                </c:pt>
                <c:pt idx="7259">
                  <c:v>1976.682096</c:v>
                </c:pt>
                <c:pt idx="7260">
                  <c:v>1936.908</c:v>
                </c:pt>
                <c:pt idx="7261">
                  <c:v>1792.201968</c:v>
                </c:pt>
                <c:pt idx="7262">
                  <c:v>1386.510048</c:v>
                </c:pt>
                <c:pt idx="7263">
                  <c:v>929.701584</c:v>
                </c:pt>
                <c:pt idx="7264">
                  <c:v>370.016352</c:v>
                </c:pt>
                <c:pt idx="7265">
                  <c:v>12.278081232</c:v>
                </c:pt>
                <c:pt idx="7266">
                  <c:v>0.0</c:v>
                </c:pt>
                <c:pt idx="7267">
                  <c:v>0.0</c:v>
                </c:pt>
                <c:pt idx="7268">
                  <c:v>0.0</c:v>
                </c:pt>
                <c:pt idx="7269">
                  <c:v>0.0</c:v>
                </c:pt>
                <c:pt idx="7270">
                  <c:v>0.0</c:v>
                </c:pt>
                <c:pt idx="7271">
                  <c:v>0.0</c:v>
                </c:pt>
                <c:pt idx="7272">
                  <c:v>0.0</c:v>
                </c:pt>
                <c:pt idx="7273">
                  <c:v>0.0</c:v>
                </c:pt>
                <c:pt idx="7274">
                  <c:v>0.0</c:v>
                </c:pt>
                <c:pt idx="7275">
                  <c:v>0.0</c:v>
                </c:pt>
                <c:pt idx="7276">
                  <c:v>0.0</c:v>
                </c:pt>
                <c:pt idx="7277">
                  <c:v>0.0</c:v>
                </c:pt>
                <c:pt idx="7278">
                  <c:v>138.120003</c:v>
                </c:pt>
                <c:pt idx="7279">
                  <c:v>729.6924240000001</c:v>
                </c:pt>
                <c:pt idx="7280">
                  <c:v>1277.736048</c:v>
                </c:pt>
                <c:pt idx="7281">
                  <c:v>1634.504256</c:v>
                </c:pt>
                <c:pt idx="7282">
                  <c:v>1741.763088</c:v>
                </c:pt>
                <c:pt idx="7283">
                  <c:v>1988.027856</c:v>
                </c:pt>
                <c:pt idx="7284">
                  <c:v>1895.180832</c:v>
                </c:pt>
                <c:pt idx="7285">
                  <c:v>1726.287696</c:v>
                </c:pt>
                <c:pt idx="7286">
                  <c:v>1463.792544</c:v>
                </c:pt>
                <c:pt idx="7287">
                  <c:v>1013.559768</c:v>
                </c:pt>
                <c:pt idx="7288">
                  <c:v>417.755016</c:v>
                </c:pt>
                <c:pt idx="7289">
                  <c:v>11.197261152</c:v>
                </c:pt>
                <c:pt idx="7290">
                  <c:v>0.0</c:v>
                </c:pt>
                <c:pt idx="7291">
                  <c:v>0.0</c:v>
                </c:pt>
                <c:pt idx="7292">
                  <c:v>0.0</c:v>
                </c:pt>
                <c:pt idx="7293">
                  <c:v>0.0</c:v>
                </c:pt>
                <c:pt idx="7294">
                  <c:v>0.0</c:v>
                </c:pt>
                <c:pt idx="7295">
                  <c:v>0.0</c:v>
                </c:pt>
                <c:pt idx="7296">
                  <c:v>0.0</c:v>
                </c:pt>
                <c:pt idx="7297">
                  <c:v>0.0</c:v>
                </c:pt>
                <c:pt idx="7298">
                  <c:v>0.0</c:v>
                </c:pt>
                <c:pt idx="7299">
                  <c:v>0.0</c:v>
                </c:pt>
                <c:pt idx="7300">
                  <c:v>0.0</c:v>
                </c:pt>
                <c:pt idx="7301">
                  <c:v>0.0</c:v>
                </c:pt>
                <c:pt idx="7302">
                  <c:v>97.331085</c:v>
                </c:pt>
                <c:pt idx="7303">
                  <c:v>622.8235440000001</c:v>
                </c:pt>
                <c:pt idx="7304">
                  <c:v>872.523864</c:v>
                </c:pt>
                <c:pt idx="7305">
                  <c:v>1546.402464</c:v>
                </c:pt>
                <c:pt idx="7306">
                  <c:v>1673.200224</c:v>
                </c:pt>
                <c:pt idx="7307">
                  <c:v>1631.94912</c:v>
                </c:pt>
                <c:pt idx="7308">
                  <c:v>1484.721072</c:v>
                </c:pt>
                <c:pt idx="7309">
                  <c:v>1520.490816</c:v>
                </c:pt>
                <c:pt idx="7310">
                  <c:v>639.598248</c:v>
                </c:pt>
                <c:pt idx="7311">
                  <c:v>542.857608</c:v>
                </c:pt>
                <c:pt idx="7312">
                  <c:v>186.532704</c:v>
                </c:pt>
                <c:pt idx="7313">
                  <c:v>5.939965656</c:v>
                </c:pt>
                <c:pt idx="7314">
                  <c:v>0.0</c:v>
                </c:pt>
                <c:pt idx="7315">
                  <c:v>0.0</c:v>
                </c:pt>
                <c:pt idx="7316">
                  <c:v>0.0</c:v>
                </c:pt>
                <c:pt idx="7317">
                  <c:v>0.0</c:v>
                </c:pt>
                <c:pt idx="7318">
                  <c:v>0.0</c:v>
                </c:pt>
                <c:pt idx="7319">
                  <c:v>0.0</c:v>
                </c:pt>
                <c:pt idx="7320">
                  <c:v>0.0</c:v>
                </c:pt>
                <c:pt idx="7321">
                  <c:v>0.0</c:v>
                </c:pt>
                <c:pt idx="7322">
                  <c:v>0.0</c:v>
                </c:pt>
                <c:pt idx="7323">
                  <c:v>0.0</c:v>
                </c:pt>
                <c:pt idx="7324">
                  <c:v>0.0</c:v>
                </c:pt>
                <c:pt idx="7325">
                  <c:v>0.0</c:v>
                </c:pt>
                <c:pt idx="7326">
                  <c:v>33.799002768</c:v>
                </c:pt>
                <c:pt idx="7327">
                  <c:v>144.881505</c:v>
                </c:pt>
                <c:pt idx="7328">
                  <c:v>483.986376</c:v>
                </c:pt>
                <c:pt idx="7329">
                  <c:v>649.4695919999999</c:v>
                </c:pt>
                <c:pt idx="7330">
                  <c:v>1419.897024</c:v>
                </c:pt>
                <c:pt idx="7331">
                  <c:v>1548.069552</c:v>
                </c:pt>
                <c:pt idx="7332">
                  <c:v>1241.520336</c:v>
                </c:pt>
                <c:pt idx="7333">
                  <c:v>545.755572</c:v>
                </c:pt>
                <c:pt idx="7334">
                  <c:v>834.4352160000001</c:v>
                </c:pt>
                <c:pt idx="7335">
                  <c:v>591.375744</c:v>
                </c:pt>
                <c:pt idx="7336">
                  <c:v>278.837406</c:v>
                </c:pt>
                <c:pt idx="7337">
                  <c:v>5.976744768</c:v>
                </c:pt>
                <c:pt idx="7338">
                  <c:v>0.0</c:v>
                </c:pt>
                <c:pt idx="7339">
                  <c:v>0.0</c:v>
                </c:pt>
                <c:pt idx="7340">
                  <c:v>0.0</c:v>
                </c:pt>
                <c:pt idx="7341">
                  <c:v>0.0</c:v>
                </c:pt>
                <c:pt idx="7342">
                  <c:v>0.0</c:v>
                </c:pt>
                <c:pt idx="7343">
                  <c:v>0.0</c:v>
                </c:pt>
                <c:pt idx="7344">
                  <c:v>0.0</c:v>
                </c:pt>
                <c:pt idx="7345">
                  <c:v>0.0</c:v>
                </c:pt>
                <c:pt idx="7346">
                  <c:v>0.0</c:v>
                </c:pt>
                <c:pt idx="7347">
                  <c:v>0.0</c:v>
                </c:pt>
                <c:pt idx="7348">
                  <c:v>0.0</c:v>
                </c:pt>
                <c:pt idx="7349">
                  <c:v>0.0</c:v>
                </c:pt>
                <c:pt idx="7350">
                  <c:v>120.037311</c:v>
                </c:pt>
                <c:pt idx="7351">
                  <c:v>679.271688</c:v>
                </c:pt>
                <c:pt idx="7352">
                  <c:v>1186.235208</c:v>
                </c:pt>
                <c:pt idx="7353">
                  <c:v>808.7106960000001</c:v>
                </c:pt>
                <c:pt idx="7354">
                  <c:v>556.607556</c:v>
                </c:pt>
                <c:pt idx="7355">
                  <c:v>1367.68464</c:v>
                </c:pt>
                <c:pt idx="7356">
                  <c:v>832.1296320000001</c:v>
                </c:pt>
                <c:pt idx="7357">
                  <c:v>604.153368</c:v>
                </c:pt>
                <c:pt idx="7358">
                  <c:v>688.993992</c:v>
                </c:pt>
                <c:pt idx="7359">
                  <c:v>347.381316</c:v>
                </c:pt>
                <c:pt idx="7360">
                  <c:v>154.015128</c:v>
                </c:pt>
                <c:pt idx="7361">
                  <c:v>0.0</c:v>
                </c:pt>
                <c:pt idx="7362">
                  <c:v>0.0</c:v>
                </c:pt>
                <c:pt idx="7363">
                  <c:v>0.0</c:v>
                </c:pt>
                <c:pt idx="7364">
                  <c:v>0.0</c:v>
                </c:pt>
                <c:pt idx="7365">
                  <c:v>0.0</c:v>
                </c:pt>
                <c:pt idx="7366">
                  <c:v>0.0</c:v>
                </c:pt>
                <c:pt idx="7367">
                  <c:v>0.0</c:v>
                </c:pt>
                <c:pt idx="7368">
                  <c:v>0.0</c:v>
                </c:pt>
                <c:pt idx="7369">
                  <c:v>0.0</c:v>
                </c:pt>
                <c:pt idx="7370">
                  <c:v>0.0</c:v>
                </c:pt>
                <c:pt idx="7371">
                  <c:v>0.0</c:v>
                </c:pt>
                <c:pt idx="7372">
                  <c:v>0.0</c:v>
                </c:pt>
                <c:pt idx="7373">
                  <c:v>0.0</c:v>
                </c:pt>
                <c:pt idx="7374">
                  <c:v>117.946359</c:v>
                </c:pt>
                <c:pt idx="7375">
                  <c:v>627.588864</c:v>
                </c:pt>
                <c:pt idx="7376">
                  <c:v>1158.395976</c:v>
                </c:pt>
                <c:pt idx="7377">
                  <c:v>1496.952144</c:v>
                </c:pt>
                <c:pt idx="7378">
                  <c:v>1598.30856</c:v>
                </c:pt>
                <c:pt idx="7379">
                  <c:v>1985.630832</c:v>
                </c:pt>
                <c:pt idx="7380">
                  <c:v>1472.091696</c:v>
                </c:pt>
                <c:pt idx="7381">
                  <c:v>1375.680816</c:v>
                </c:pt>
                <c:pt idx="7382">
                  <c:v>730.1445120000001</c:v>
                </c:pt>
                <c:pt idx="7383">
                  <c:v>689.118408</c:v>
                </c:pt>
                <c:pt idx="7384">
                  <c:v>259.8273</c:v>
                </c:pt>
                <c:pt idx="7385">
                  <c:v>0.0</c:v>
                </c:pt>
                <c:pt idx="7386">
                  <c:v>0.0</c:v>
                </c:pt>
                <c:pt idx="7387">
                  <c:v>0.0</c:v>
                </c:pt>
                <c:pt idx="7388">
                  <c:v>0.0</c:v>
                </c:pt>
                <c:pt idx="7389">
                  <c:v>0.0</c:v>
                </c:pt>
                <c:pt idx="7390">
                  <c:v>0.0</c:v>
                </c:pt>
                <c:pt idx="7391">
                  <c:v>0.0</c:v>
                </c:pt>
                <c:pt idx="7392">
                  <c:v>0.0</c:v>
                </c:pt>
                <c:pt idx="7393">
                  <c:v>0.0</c:v>
                </c:pt>
                <c:pt idx="7394">
                  <c:v>0.0</c:v>
                </c:pt>
                <c:pt idx="7395">
                  <c:v>0.0</c:v>
                </c:pt>
                <c:pt idx="7396">
                  <c:v>0.0</c:v>
                </c:pt>
                <c:pt idx="7397">
                  <c:v>0.0</c:v>
                </c:pt>
                <c:pt idx="7398">
                  <c:v>100.820403</c:v>
                </c:pt>
                <c:pt idx="7399">
                  <c:v>712.463328</c:v>
                </c:pt>
                <c:pt idx="7400">
                  <c:v>1248.2172</c:v>
                </c:pt>
                <c:pt idx="7401">
                  <c:v>1517.736384</c:v>
                </c:pt>
                <c:pt idx="7402">
                  <c:v>1608.430032</c:v>
                </c:pt>
                <c:pt idx="7403">
                  <c:v>1833.448464</c:v>
                </c:pt>
                <c:pt idx="7404">
                  <c:v>1621.183392</c:v>
                </c:pt>
                <c:pt idx="7405">
                  <c:v>1499.295888</c:v>
                </c:pt>
                <c:pt idx="7406">
                  <c:v>1111.816872</c:v>
                </c:pt>
                <c:pt idx="7407">
                  <c:v>765.9725040000001</c:v>
                </c:pt>
                <c:pt idx="7408">
                  <c:v>279.952002</c:v>
                </c:pt>
                <c:pt idx="7409">
                  <c:v>0.0</c:v>
                </c:pt>
                <c:pt idx="7410">
                  <c:v>0.0</c:v>
                </c:pt>
                <c:pt idx="7411">
                  <c:v>0.0</c:v>
                </c:pt>
                <c:pt idx="7412">
                  <c:v>0.0</c:v>
                </c:pt>
                <c:pt idx="7413">
                  <c:v>0.0</c:v>
                </c:pt>
                <c:pt idx="7414">
                  <c:v>0.0</c:v>
                </c:pt>
                <c:pt idx="7415">
                  <c:v>0.0</c:v>
                </c:pt>
                <c:pt idx="7416">
                  <c:v>0.0</c:v>
                </c:pt>
                <c:pt idx="7417">
                  <c:v>0.0</c:v>
                </c:pt>
                <c:pt idx="7418">
                  <c:v>0.0</c:v>
                </c:pt>
                <c:pt idx="7419">
                  <c:v>0.0</c:v>
                </c:pt>
                <c:pt idx="7420">
                  <c:v>0.0</c:v>
                </c:pt>
                <c:pt idx="7421">
                  <c:v>0.0</c:v>
                </c:pt>
                <c:pt idx="7422">
                  <c:v>52.066372536</c:v>
                </c:pt>
                <c:pt idx="7423">
                  <c:v>396.265824</c:v>
                </c:pt>
                <c:pt idx="7424">
                  <c:v>924.188328</c:v>
                </c:pt>
                <c:pt idx="7425">
                  <c:v>1256.171616</c:v>
                </c:pt>
                <c:pt idx="7426">
                  <c:v>1724.535072</c:v>
                </c:pt>
                <c:pt idx="7427">
                  <c:v>1808.326512</c:v>
                </c:pt>
                <c:pt idx="7428">
                  <c:v>1754.607168</c:v>
                </c:pt>
                <c:pt idx="7429">
                  <c:v>1416.65904</c:v>
                </c:pt>
                <c:pt idx="7430">
                  <c:v>1243.30608</c:v>
                </c:pt>
                <c:pt idx="7431">
                  <c:v>676.280232</c:v>
                </c:pt>
                <c:pt idx="7432">
                  <c:v>368.682408</c:v>
                </c:pt>
                <c:pt idx="7433">
                  <c:v>0.0</c:v>
                </c:pt>
                <c:pt idx="7434">
                  <c:v>0.0</c:v>
                </c:pt>
                <c:pt idx="7435">
                  <c:v>0.0</c:v>
                </c:pt>
                <c:pt idx="7436">
                  <c:v>0.0</c:v>
                </c:pt>
                <c:pt idx="7437">
                  <c:v>0.0</c:v>
                </c:pt>
                <c:pt idx="7438">
                  <c:v>0.0</c:v>
                </c:pt>
                <c:pt idx="7439">
                  <c:v>0.0</c:v>
                </c:pt>
                <c:pt idx="7440">
                  <c:v>0.0</c:v>
                </c:pt>
                <c:pt idx="7441">
                  <c:v>0.0</c:v>
                </c:pt>
                <c:pt idx="7442">
                  <c:v>0.0</c:v>
                </c:pt>
                <c:pt idx="7443">
                  <c:v>0.0</c:v>
                </c:pt>
                <c:pt idx="7444">
                  <c:v>0.0</c:v>
                </c:pt>
                <c:pt idx="7445">
                  <c:v>0.0</c:v>
                </c:pt>
                <c:pt idx="7446">
                  <c:v>89.16529499999998</c:v>
                </c:pt>
                <c:pt idx="7447">
                  <c:v>678.244824</c:v>
                </c:pt>
                <c:pt idx="7448">
                  <c:v>1209.525696</c:v>
                </c:pt>
                <c:pt idx="7449">
                  <c:v>1587.551184</c:v>
                </c:pt>
                <c:pt idx="7450">
                  <c:v>1825.109136</c:v>
                </c:pt>
                <c:pt idx="7451">
                  <c:v>1919.172384</c:v>
                </c:pt>
                <c:pt idx="7452">
                  <c:v>1889.008416</c:v>
                </c:pt>
                <c:pt idx="7453">
                  <c:v>1721.368944</c:v>
                </c:pt>
                <c:pt idx="7454">
                  <c:v>1437.178176</c:v>
                </c:pt>
                <c:pt idx="7455">
                  <c:v>991.3506479999999</c:v>
                </c:pt>
                <c:pt idx="7456">
                  <c:v>396.5169959999999</c:v>
                </c:pt>
                <c:pt idx="7457">
                  <c:v>0.0</c:v>
                </c:pt>
                <c:pt idx="7458">
                  <c:v>0.0</c:v>
                </c:pt>
                <c:pt idx="7459">
                  <c:v>0.0</c:v>
                </c:pt>
                <c:pt idx="7460">
                  <c:v>0.0</c:v>
                </c:pt>
                <c:pt idx="7461">
                  <c:v>0.0</c:v>
                </c:pt>
                <c:pt idx="7462">
                  <c:v>0.0</c:v>
                </c:pt>
                <c:pt idx="7463">
                  <c:v>0.0</c:v>
                </c:pt>
                <c:pt idx="7464">
                  <c:v>0.0</c:v>
                </c:pt>
                <c:pt idx="7465">
                  <c:v>0.0</c:v>
                </c:pt>
                <c:pt idx="7466">
                  <c:v>0.0</c:v>
                </c:pt>
                <c:pt idx="7467">
                  <c:v>0.0</c:v>
                </c:pt>
                <c:pt idx="7468">
                  <c:v>0.0</c:v>
                </c:pt>
                <c:pt idx="7469">
                  <c:v>0.0</c:v>
                </c:pt>
                <c:pt idx="7470">
                  <c:v>95.25519</c:v>
                </c:pt>
                <c:pt idx="7471">
                  <c:v>700.858368</c:v>
                </c:pt>
                <c:pt idx="7472">
                  <c:v>1239.458688</c:v>
                </c:pt>
                <c:pt idx="7473">
                  <c:v>1619.846928</c:v>
                </c:pt>
                <c:pt idx="7474">
                  <c:v>1853.240688</c:v>
                </c:pt>
                <c:pt idx="7475">
                  <c:v>1728.90576</c:v>
                </c:pt>
                <c:pt idx="7476">
                  <c:v>1744.63344</c:v>
                </c:pt>
                <c:pt idx="7477">
                  <c:v>1606.077504</c:v>
                </c:pt>
                <c:pt idx="7478">
                  <c:v>1396.301328</c:v>
                </c:pt>
                <c:pt idx="7479">
                  <c:v>854.9197920000001</c:v>
                </c:pt>
                <c:pt idx="7480">
                  <c:v>332.977248</c:v>
                </c:pt>
                <c:pt idx="7481">
                  <c:v>0.0</c:v>
                </c:pt>
                <c:pt idx="7482">
                  <c:v>0.0</c:v>
                </c:pt>
                <c:pt idx="7483">
                  <c:v>0.0</c:v>
                </c:pt>
                <c:pt idx="7484">
                  <c:v>0.0</c:v>
                </c:pt>
                <c:pt idx="7485">
                  <c:v>0.0</c:v>
                </c:pt>
                <c:pt idx="7486">
                  <c:v>0.0</c:v>
                </c:pt>
                <c:pt idx="7487">
                  <c:v>0.0</c:v>
                </c:pt>
                <c:pt idx="7488">
                  <c:v>0.0</c:v>
                </c:pt>
                <c:pt idx="7489">
                  <c:v>0.0</c:v>
                </c:pt>
                <c:pt idx="7490">
                  <c:v>0.0</c:v>
                </c:pt>
                <c:pt idx="7491">
                  <c:v>0.0</c:v>
                </c:pt>
                <c:pt idx="7492">
                  <c:v>0.0</c:v>
                </c:pt>
                <c:pt idx="7493">
                  <c:v>0.0</c:v>
                </c:pt>
                <c:pt idx="7494">
                  <c:v>36.629070768</c:v>
                </c:pt>
                <c:pt idx="7495">
                  <c:v>159.529644</c:v>
                </c:pt>
                <c:pt idx="7496">
                  <c:v>451.27494</c:v>
                </c:pt>
                <c:pt idx="7497">
                  <c:v>358.897464</c:v>
                </c:pt>
                <c:pt idx="7498">
                  <c:v>432.314028</c:v>
                </c:pt>
                <c:pt idx="7499">
                  <c:v>661.4513279999999</c:v>
                </c:pt>
                <c:pt idx="7500">
                  <c:v>525.9158279999999</c:v>
                </c:pt>
                <c:pt idx="7501">
                  <c:v>502.559712</c:v>
                </c:pt>
                <c:pt idx="7502">
                  <c:v>395.093268</c:v>
                </c:pt>
                <c:pt idx="7503">
                  <c:v>205.197138</c:v>
                </c:pt>
                <c:pt idx="7504">
                  <c:v>93.174192</c:v>
                </c:pt>
                <c:pt idx="7505">
                  <c:v>0.0</c:v>
                </c:pt>
                <c:pt idx="7506">
                  <c:v>0.0</c:v>
                </c:pt>
                <c:pt idx="7507">
                  <c:v>0.0</c:v>
                </c:pt>
                <c:pt idx="7508">
                  <c:v>0.0</c:v>
                </c:pt>
                <c:pt idx="7509">
                  <c:v>0.0</c:v>
                </c:pt>
                <c:pt idx="7510">
                  <c:v>0.0</c:v>
                </c:pt>
                <c:pt idx="7511">
                  <c:v>0.0</c:v>
                </c:pt>
                <c:pt idx="7512">
                  <c:v>0.0</c:v>
                </c:pt>
                <c:pt idx="7513">
                  <c:v>0.0</c:v>
                </c:pt>
                <c:pt idx="7514">
                  <c:v>0.0</c:v>
                </c:pt>
                <c:pt idx="7515">
                  <c:v>0.0</c:v>
                </c:pt>
                <c:pt idx="7516">
                  <c:v>0.0</c:v>
                </c:pt>
                <c:pt idx="7517">
                  <c:v>0.0</c:v>
                </c:pt>
                <c:pt idx="7518">
                  <c:v>28.463877</c:v>
                </c:pt>
                <c:pt idx="7519">
                  <c:v>553.982472</c:v>
                </c:pt>
                <c:pt idx="7520">
                  <c:v>1116.871704</c:v>
                </c:pt>
                <c:pt idx="7521">
                  <c:v>1564.861824</c:v>
                </c:pt>
                <c:pt idx="7522">
                  <c:v>1824.949584</c:v>
                </c:pt>
                <c:pt idx="7523">
                  <c:v>1709.45424</c:v>
                </c:pt>
                <c:pt idx="7524">
                  <c:v>1628.54208</c:v>
                </c:pt>
                <c:pt idx="7525">
                  <c:v>1139.781096</c:v>
                </c:pt>
                <c:pt idx="7526">
                  <c:v>543.162744</c:v>
                </c:pt>
                <c:pt idx="7527">
                  <c:v>615.411864</c:v>
                </c:pt>
                <c:pt idx="7528">
                  <c:v>249.759792</c:v>
                </c:pt>
                <c:pt idx="7529">
                  <c:v>0.0</c:v>
                </c:pt>
                <c:pt idx="7530">
                  <c:v>0.0</c:v>
                </c:pt>
                <c:pt idx="7531">
                  <c:v>0.0</c:v>
                </c:pt>
                <c:pt idx="7532">
                  <c:v>0.0</c:v>
                </c:pt>
                <c:pt idx="7533">
                  <c:v>0.0</c:v>
                </c:pt>
                <c:pt idx="7534">
                  <c:v>0.0</c:v>
                </c:pt>
                <c:pt idx="7535">
                  <c:v>0.0</c:v>
                </c:pt>
                <c:pt idx="7536">
                  <c:v>0.0</c:v>
                </c:pt>
                <c:pt idx="7537">
                  <c:v>0.0</c:v>
                </c:pt>
                <c:pt idx="7538">
                  <c:v>0.0</c:v>
                </c:pt>
                <c:pt idx="7539">
                  <c:v>0.0</c:v>
                </c:pt>
                <c:pt idx="7540">
                  <c:v>0.0</c:v>
                </c:pt>
                <c:pt idx="7541">
                  <c:v>0.0</c:v>
                </c:pt>
                <c:pt idx="7542">
                  <c:v>72.47787753599999</c:v>
                </c:pt>
                <c:pt idx="7543">
                  <c:v>685.8459360000001</c:v>
                </c:pt>
                <c:pt idx="7544">
                  <c:v>1243.318464</c:v>
                </c:pt>
                <c:pt idx="7545">
                  <c:v>1619.466768</c:v>
                </c:pt>
                <c:pt idx="7546">
                  <c:v>1854.644544</c:v>
                </c:pt>
                <c:pt idx="7547">
                  <c:v>1956.172752</c:v>
                </c:pt>
                <c:pt idx="7548">
                  <c:v>1928.076336</c:v>
                </c:pt>
                <c:pt idx="7549">
                  <c:v>1747.224432</c:v>
                </c:pt>
                <c:pt idx="7550">
                  <c:v>1437.745392</c:v>
                </c:pt>
                <c:pt idx="7551">
                  <c:v>984.765816</c:v>
                </c:pt>
                <c:pt idx="7552">
                  <c:v>384.5505240000001</c:v>
                </c:pt>
                <c:pt idx="7553">
                  <c:v>0.0</c:v>
                </c:pt>
                <c:pt idx="7554">
                  <c:v>0.0</c:v>
                </c:pt>
                <c:pt idx="7555">
                  <c:v>0.0</c:v>
                </c:pt>
                <c:pt idx="7556">
                  <c:v>0.0</c:v>
                </c:pt>
                <c:pt idx="7557">
                  <c:v>0.0</c:v>
                </c:pt>
                <c:pt idx="7558">
                  <c:v>0.0</c:v>
                </c:pt>
                <c:pt idx="7559">
                  <c:v>0.0</c:v>
                </c:pt>
                <c:pt idx="7560">
                  <c:v>0.0</c:v>
                </c:pt>
                <c:pt idx="7561">
                  <c:v>0.0</c:v>
                </c:pt>
                <c:pt idx="7562">
                  <c:v>0.0</c:v>
                </c:pt>
                <c:pt idx="7563">
                  <c:v>0.0</c:v>
                </c:pt>
                <c:pt idx="7564">
                  <c:v>0.0</c:v>
                </c:pt>
                <c:pt idx="7565">
                  <c:v>0.0</c:v>
                </c:pt>
                <c:pt idx="7566">
                  <c:v>38.677054536</c:v>
                </c:pt>
                <c:pt idx="7567">
                  <c:v>548.0235</c:v>
                </c:pt>
                <c:pt idx="7568">
                  <c:v>1070.300088</c:v>
                </c:pt>
                <c:pt idx="7569">
                  <c:v>1440.208368</c:v>
                </c:pt>
                <c:pt idx="7570">
                  <c:v>1661.764464</c:v>
                </c:pt>
                <c:pt idx="7571">
                  <c:v>1701.016416</c:v>
                </c:pt>
                <c:pt idx="7572">
                  <c:v>1627.375392</c:v>
                </c:pt>
                <c:pt idx="7573">
                  <c:v>1317.752496</c:v>
                </c:pt>
                <c:pt idx="7574">
                  <c:v>1052.377056</c:v>
                </c:pt>
                <c:pt idx="7575">
                  <c:v>528.722064</c:v>
                </c:pt>
                <c:pt idx="7576">
                  <c:v>146.226645</c:v>
                </c:pt>
                <c:pt idx="7577">
                  <c:v>0.0</c:v>
                </c:pt>
                <c:pt idx="7578">
                  <c:v>0.0</c:v>
                </c:pt>
                <c:pt idx="7579">
                  <c:v>0.0</c:v>
                </c:pt>
                <c:pt idx="7580">
                  <c:v>0.0</c:v>
                </c:pt>
                <c:pt idx="7581">
                  <c:v>0.0</c:v>
                </c:pt>
                <c:pt idx="7582">
                  <c:v>0.0</c:v>
                </c:pt>
                <c:pt idx="7583">
                  <c:v>0.0</c:v>
                </c:pt>
                <c:pt idx="7584">
                  <c:v>0.0</c:v>
                </c:pt>
                <c:pt idx="7585">
                  <c:v>0.0</c:v>
                </c:pt>
                <c:pt idx="7586">
                  <c:v>0.0</c:v>
                </c:pt>
                <c:pt idx="7587">
                  <c:v>0.0</c:v>
                </c:pt>
                <c:pt idx="7588">
                  <c:v>0.0</c:v>
                </c:pt>
                <c:pt idx="7589">
                  <c:v>0.0</c:v>
                </c:pt>
                <c:pt idx="7590">
                  <c:v>54.530451</c:v>
                </c:pt>
                <c:pt idx="7591">
                  <c:v>553.060512</c:v>
                </c:pt>
                <c:pt idx="7592">
                  <c:v>1080.918072</c:v>
                </c:pt>
                <c:pt idx="7593">
                  <c:v>1365.146496</c:v>
                </c:pt>
                <c:pt idx="7594">
                  <c:v>1692.136512</c:v>
                </c:pt>
                <c:pt idx="7595">
                  <c:v>1776.751344</c:v>
                </c:pt>
                <c:pt idx="7596">
                  <c:v>1795.89888</c:v>
                </c:pt>
                <c:pt idx="7597">
                  <c:v>1558.454832</c:v>
                </c:pt>
                <c:pt idx="7598">
                  <c:v>1310.519376</c:v>
                </c:pt>
                <c:pt idx="7599">
                  <c:v>948.6495359999999</c:v>
                </c:pt>
                <c:pt idx="7600">
                  <c:v>349.86348</c:v>
                </c:pt>
                <c:pt idx="7601">
                  <c:v>0.0</c:v>
                </c:pt>
                <c:pt idx="7602">
                  <c:v>0.0</c:v>
                </c:pt>
                <c:pt idx="7603">
                  <c:v>0.0</c:v>
                </c:pt>
                <c:pt idx="7604">
                  <c:v>0.0</c:v>
                </c:pt>
                <c:pt idx="7605">
                  <c:v>0.0</c:v>
                </c:pt>
                <c:pt idx="7606">
                  <c:v>0.0</c:v>
                </c:pt>
                <c:pt idx="7607">
                  <c:v>0.0</c:v>
                </c:pt>
                <c:pt idx="7608">
                  <c:v>0.0</c:v>
                </c:pt>
                <c:pt idx="7609">
                  <c:v>0.0</c:v>
                </c:pt>
                <c:pt idx="7610">
                  <c:v>0.0</c:v>
                </c:pt>
                <c:pt idx="7611">
                  <c:v>0.0</c:v>
                </c:pt>
                <c:pt idx="7612">
                  <c:v>0.0</c:v>
                </c:pt>
                <c:pt idx="7613">
                  <c:v>0.0</c:v>
                </c:pt>
                <c:pt idx="7614">
                  <c:v>43.97207400000001</c:v>
                </c:pt>
                <c:pt idx="7615">
                  <c:v>517.24854</c:v>
                </c:pt>
                <c:pt idx="7616">
                  <c:v>1092.17412</c:v>
                </c:pt>
                <c:pt idx="7617">
                  <c:v>1422.3528</c:v>
                </c:pt>
                <c:pt idx="7618">
                  <c:v>1644.32736</c:v>
                </c:pt>
                <c:pt idx="7619">
                  <c:v>1681.185168</c:v>
                </c:pt>
                <c:pt idx="7620">
                  <c:v>1504.16352</c:v>
                </c:pt>
                <c:pt idx="7621">
                  <c:v>1434.616128</c:v>
                </c:pt>
                <c:pt idx="7622">
                  <c:v>1219.636224</c:v>
                </c:pt>
                <c:pt idx="7623">
                  <c:v>647.31888</c:v>
                </c:pt>
                <c:pt idx="7624">
                  <c:v>182.30652</c:v>
                </c:pt>
                <c:pt idx="7625">
                  <c:v>0.0</c:v>
                </c:pt>
                <c:pt idx="7626">
                  <c:v>0.0</c:v>
                </c:pt>
                <c:pt idx="7627">
                  <c:v>0.0</c:v>
                </c:pt>
                <c:pt idx="7628">
                  <c:v>0.0</c:v>
                </c:pt>
                <c:pt idx="7629">
                  <c:v>0.0</c:v>
                </c:pt>
                <c:pt idx="7630">
                  <c:v>0.0</c:v>
                </c:pt>
                <c:pt idx="7631">
                  <c:v>0.0</c:v>
                </c:pt>
                <c:pt idx="7632">
                  <c:v>0.0</c:v>
                </c:pt>
                <c:pt idx="7633">
                  <c:v>0.0</c:v>
                </c:pt>
                <c:pt idx="7634">
                  <c:v>0.0</c:v>
                </c:pt>
                <c:pt idx="7635">
                  <c:v>0.0</c:v>
                </c:pt>
                <c:pt idx="7636">
                  <c:v>0.0</c:v>
                </c:pt>
                <c:pt idx="7637">
                  <c:v>0.0</c:v>
                </c:pt>
                <c:pt idx="7638">
                  <c:v>14.664101616</c:v>
                </c:pt>
                <c:pt idx="7639">
                  <c:v>219.684816</c:v>
                </c:pt>
                <c:pt idx="7640">
                  <c:v>544.593348</c:v>
                </c:pt>
                <c:pt idx="7641">
                  <c:v>588.75858</c:v>
                </c:pt>
                <c:pt idx="7642">
                  <c:v>1197.019584</c:v>
                </c:pt>
                <c:pt idx="7643">
                  <c:v>1452.640176</c:v>
                </c:pt>
                <c:pt idx="7644">
                  <c:v>981.6241680000001</c:v>
                </c:pt>
                <c:pt idx="7645">
                  <c:v>959.93028</c:v>
                </c:pt>
                <c:pt idx="7646">
                  <c:v>1003.944384</c:v>
                </c:pt>
                <c:pt idx="7647">
                  <c:v>391.210092</c:v>
                </c:pt>
                <c:pt idx="7648">
                  <c:v>92.130003</c:v>
                </c:pt>
                <c:pt idx="7649">
                  <c:v>0.0</c:v>
                </c:pt>
                <c:pt idx="7650">
                  <c:v>0.0</c:v>
                </c:pt>
                <c:pt idx="7651">
                  <c:v>0.0</c:v>
                </c:pt>
                <c:pt idx="7652">
                  <c:v>0.0</c:v>
                </c:pt>
                <c:pt idx="7653">
                  <c:v>0.0</c:v>
                </c:pt>
                <c:pt idx="7654">
                  <c:v>0.0</c:v>
                </c:pt>
                <c:pt idx="7655">
                  <c:v>0.0</c:v>
                </c:pt>
                <c:pt idx="7656">
                  <c:v>0.0</c:v>
                </c:pt>
                <c:pt idx="7657">
                  <c:v>0.0</c:v>
                </c:pt>
                <c:pt idx="7658">
                  <c:v>0.0</c:v>
                </c:pt>
                <c:pt idx="7659">
                  <c:v>0.0</c:v>
                </c:pt>
                <c:pt idx="7660">
                  <c:v>0.0</c:v>
                </c:pt>
                <c:pt idx="7661">
                  <c:v>0.0</c:v>
                </c:pt>
                <c:pt idx="7662">
                  <c:v>44.904996</c:v>
                </c:pt>
                <c:pt idx="7663">
                  <c:v>619.1479440000001</c:v>
                </c:pt>
                <c:pt idx="7664">
                  <c:v>1202.728032</c:v>
                </c:pt>
                <c:pt idx="7665">
                  <c:v>1592.405424</c:v>
                </c:pt>
                <c:pt idx="7666">
                  <c:v>1819.17144</c:v>
                </c:pt>
                <c:pt idx="7667">
                  <c:v>1935.250704</c:v>
                </c:pt>
                <c:pt idx="7668">
                  <c:v>1904.826528</c:v>
                </c:pt>
                <c:pt idx="7669">
                  <c:v>1721.606976</c:v>
                </c:pt>
                <c:pt idx="7670">
                  <c:v>1405.434096</c:v>
                </c:pt>
                <c:pt idx="7671">
                  <c:v>947.09304</c:v>
                </c:pt>
                <c:pt idx="7672">
                  <c:v>334.8601560000001</c:v>
                </c:pt>
                <c:pt idx="7673">
                  <c:v>0.0</c:v>
                </c:pt>
                <c:pt idx="7674">
                  <c:v>0.0</c:v>
                </c:pt>
                <c:pt idx="7675">
                  <c:v>0.0</c:v>
                </c:pt>
                <c:pt idx="7676">
                  <c:v>0.0</c:v>
                </c:pt>
                <c:pt idx="7677">
                  <c:v>0.0</c:v>
                </c:pt>
                <c:pt idx="7678">
                  <c:v>0.0</c:v>
                </c:pt>
                <c:pt idx="7679">
                  <c:v>0.0</c:v>
                </c:pt>
                <c:pt idx="7680">
                  <c:v>0.0</c:v>
                </c:pt>
                <c:pt idx="7681">
                  <c:v>0.0</c:v>
                </c:pt>
                <c:pt idx="7682">
                  <c:v>0.0</c:v>
                </c:pt>
                <c:pt idx="7683">
                  <c:v>0.0</c:v>
                </c:pt>
                <c:pt idx="7684">
                  <c:v>0.0</c:v>
                </c:pt>
                <c:pt idx="7685">
                  <c:v>0.0</c:v>
                </c:pt>
                <c:pt idx="7686">
                  <c:v>52.933036536</c:v>
                </c:pt>
                <c:pt idx="7687">
                  <c:v>654.89544</c:v>
                </c:pt>
                <c:pt idx="7688">
                  <c:v>1217.699424</c:v>
                </c:pt>
                <c:pt idx="7689">
                  <c:v>1597.658832</c:v>
                </c:pt>
                <c:pt idx="7690">
                  <c:v>1829.864448</c:v>
                </c:pt>
                <c:pt idx="7691">
                  <c:v>1742.480784</c:v>
                </c:pt>
                <c:pt idx="7692">
                  <c:v>1643.324544</c:v>
                </c:pt>
                <c:pt idx="7693">
                  <c:v>1301.0796</c:v>
                </c:pt>
                <c:pt idx="7694">
                  <c:v>1058.045184</c:v>
                </c:pt>
                <c:pt idx="7695">
                  <c:v>785.989728</c:v>
                </c:pt>
                <c:pt idx="7696">
                  <c:v>222.72597</c:v>
                </c:pt>
                <c:pt idx="7697">
                  <c:v>0.0</c:v>
                </c:pt>
                <c:pt idx="7698">
                  <c:v>0.0</c:v>
                </c:pt>
                <c:pt idx="7699">
                  <c:v>0.0</c:v>
                </c:pt>
                <c:pt idx="7700">
                  <c:v>0.0</c:v>
                </c:pt>
                <c:pt idx="7701">
                  <c:v>0.0</c:v>
                </c:pt>
                <c:pt idx="7702">
                  <c:v>0.0</c:v>
                </c:pt>
                <c:pt idx="7703">
                  <c:v>0.0</c:v>
                </c:pt>
                <c:pt idx="7704">
                  <c:v>0.0</c:v>
                </c:pt>
                <c:pt idx="7705">
                  <c:v>0.0</c:v>
                </c:pt>
                <c:pt idx="7706">
                  <c:v>0.0</c:v>
                </c:pt>
                <c:pt idx="7707">
                  <c:v>0.0</c:v>
                </c:pt>
                <c:pt idx="7708">
                  <c:v>0.0</c:v>
                </c:pt>
                <c:pt idx="7709">
                  <c:v>0.0</c:v>
                </c:pt>
                <c:pt idx="7710">
                  <c:v>14.658796152</c:v>
                </c:pt>
                <c:pt idx="7711">
                  <c:v>462.713256</c:v>
                </c:pt>
                <c:pt idx="7712">
                  <c:v>918.927216</c:v>
                </c:pt>
                <c:pt idx="7713">
                  <c:v>949.3233840000001</c:v>
                </c:pt>
                <c:pt idx="7714">
                  <c:v>888.094584</c:v>
                </c:pt>
                <c:pt idx="7715">
                  <c:v>1539.244368</c:v>
                </c:pt>
                <c:pt idx="7716">
                  <c:v>956.2329359999999</c:v>
                </c:pt>
                <c:pt idx="7717">
                  <c:v>1394.988048</c:v>
                </c:pt>
                <c:pt idx="7718">
                  <c:v>946.721664</c:v>
                </c:pt>
                <c:pt idx="7719">
                  <c:v>532.747584</c:v>
                </c:pt>
                <c:pt idx="7720">
                  <c:v>192.305016</c:v>
                </c:pt>
                <c:pt idx="7721">
                  <c:v>0.0</c:v>
                </c:pt>
                <c:pt idx="7722">
                  <c:v>0.0</c:v>
                </c:pt>
                <c:pt idx="7723">
                  <c:v>0.0</c:v>
                </c:pt>
                <c:pt idx="7724">
                  <c:v>0.0</c:v>
                </c:pt>
                <c:pt idx="7725">
                  <c:v>0.0</c:v>
                </c:pt>
                <c:pt idx="7726">
                  <c:v>0.0</c:v>
                </c:pt>
                <c:pt idx="7727">
                  <c:v>0.0</c:v>
                </c:pt>
                <c:pt idx="7728">
                  <c:v>0.0</c:v>
                </c:pt>
                <c:pt idx="7729">
                  <c:v>0.0</c:v>
                </c:pt>
                <c:pt idx="7730">
                  <c:v>0.0</c:v>
                </c:pt>
                <c:pt idx="7731">
                  <c:v>0.0</c:v>
                </c:pt>
                <c:pt idx="7732">
                  <c:v>0.0</c:v>
                </c:pt>
                <c:pt idx="7733">
                  <c:v>0.0</c:v>
                </c:pt>
                <c:pt idx="7734">
                  <c:v>17.550057384</c:v>
                </c:pt>
                <c:pt idx="7735">
                  <c:v>460.6969319999999</c:v>
                </c:pt>
                <c:pt idx="7736">
                  <c:v>587.9066759999999</c:v>
                </c:pt>
                <c:pt idx="7737">
                  <c:v>665.669448</c:v>
                </c:pt>
                <c:pt idx="7738">
                  <c:v>660.344328</c:v>
                </c:pt>
                <c:pt idx="7739">
                  <c:v>1319.082912</c:v>
                </c:pt>
                <c:pt idx="7740">
                  <c:v>1374.951888</c:v>
                </c:pt>
                <c:pt idx="7741">
                  <c:v>1266.19848</c:v>
                </c:pt>
                <c:pt idx="7742">
                  <c:v>1334.556576</c:v>
                </c:pt>
                <c:pt idx="7743">
                  <c:v>897.284952</c:v>
                </c:pt>
                <c:pt idx="7744">
                  <c:v>326.20392</c:v>
                </c:pt>
                <c:pt idx="7745">
                  <c:v>0.0</c:v>
                </c:pt>
                <c:pt idx="7746">
                  <c:v>0.0</c:v>
                </c:pt>
                <c:pt idx="7747">
                  <c:v>0.0</c:v>
                </c:pt>
                <c:pt idx="7748">
                  <c:v>0.0</c:v>
                </c:pt>
                <c:pt idx="7749">
                  <c:v>0.0</c:v>
                </c:pt>
                <c:pt idx="7750">
                  <c:v>0.0</c:v>
                </c:pt>
                <c:pt idx="7751">
                  <c:v>0.0</c:v>
                </c:pt>
                <c:pt idx="7752">
                  <c:v>0.0</c:v>
                </c:pt>
                <c:pt idx="7753">
                  <c:v>0.0</c:v>
                </c:pt>
                <c:pt idx="7754">
                  <c:v>0.0</c:v>
                </c:pt>
                <c:pt idx="7755">
                  <c:v>0.0</c:v>
                </c:pt>
                <c:pt idx="7756">
                  <c:v>0.0</c:v>
                </c:pt>
                <c:pt idx="7757">
                  <c:v>0.0</c:v>
                </c:pt>
                <c:pt idx="7758">
                  <c:v>24.616104768</c:v>
                </c:pt>
                <c:pt idx="7759">
                  <c:v>564.234444</c:v>
                </c:pt>
                <c:pt idx="7760">
                  <c:v>1150.579656</c:v>
                </c:pt>
                <c:pt idx="7761">
                  <c:v>1548.07632</c:v>
                </c:pt>
                <c:pt idx="7762">
                  <c:v>1791.072864</c:v>
                </c:pt>
                <c:pt idx="7763">
                  <c:v>1863.16992</c:v>
                </c:pt>
                <c:pt idx="7764">
                  <c:v>1778.837472</c:v>
                </c:pt>
                <c:pt idx="7765">
                  <c:v>1581.090336</c:v>
                </c:pt>
                <c:pt idx="7766">
                  <c:v>1299.953376</c:v>
                </c:pt>
                <c:pt idx="7767">
                  <c:v>874.8398159999999</c:v>
                </c:pt>
                <c:pt idx="7768">
                  <c:v>286.300134</c:v>
                </c:pt>
                <c:pt idx="7769">
                  <c:v>0.0</c:v>
                </c:pt>
                <c:pt idx="7770">
                  <c:v>0.0</c:v>
                </c:pt>
                <c:pt idx="7771">
                  <c:v>0.0</c:v>
                </c:pt>
                <c:pt idx="7772">
                  <c:v>0.0</c:v>
                </c:pt>
                <c:pt idx="7773">
                  <c:v>0.0</c:v>
                </c:pt>
                <c:pt idx="7774">
                  <c:v>0.0</c:v>
                </c:pt>
                <c:pt idx="7775">
                  <c:v>0.0</c:v>
                </c:pt>
                <c:pt idx="7776">
                  <c:v>0.0</c:v>
                </c:pt>
                <c:pt idx="7777">
                  <c:v>0.0</c:v>
                </c:pt>
                <c:pt idx="7778">
                  <c:v>0.0</c:v>
                </c:pt>
                <c:pt idx="7779">
                  <c:v>0.0</c:v>
                </c:pt>
                <c:pt idx="7780">
                  <c:v>0.0</c:v>
                </c:pt>
                <c:pt idx="7781">
                  <c:v>0.0</c:v>
                </c:pt>
                <c:pt idx="7782">
                  <c:v>22.710055536</c:v>
                </c:pt>
                <c:pt idx="7783">
                  <c:v>585.984384</c:v>
                </c:pt>
                <c:pt idx="7784">
                  <c:v>1176.418296</c:v>
                </c:pt>
                <c:pt idx="7785">
                  <c:v>1565.698752</c:v>
                </c:pt>
                <c:pt idx="7786">
                  <c:v>1790.25048</c:v>
                </c:pt>
                <c:pt idx="7787">
                  <c:v>1901.280528</c:v>
                </c:pt>
                <c:pt idx="7788">
                  <c:v>1860.718608</c:v>
                </c:pt>
                <c:pt idx="7789">
                  <c:v>1693.358064</c:v>
                </c:pt>
                <c:pt idx="7790">
                  <c:v>1375.965072</c:v>
                </c:pt>
                <c:pt idx="7791">
                  <c:v>918.567288</c:v>
                </c:pt>
                <c:pt idx="7792">
                  <c:v>300.3844319999999</c:v>
                </c:pt>
                <c:pt idx="7793">
                  <c:v>0.0</c:v>
                </c:pt>
                <c:pt idx="7794">
                  <c:v>0.0</c:v>
                </c:pt>
                <c:pt idx="7795">
                  <c:v>0.0</c:v>
                </c:pt>
                <c:pt idx="7796">
                  <c:v>0.0</c:v>
                </c:pt>
                <c:pt idx="7797">
                  <c:v>0.0</c:v>
                </c:pt>
                <c:pt idx="7798">
                  <c:v>0.0</c:v>
                </c:pt>
                <c:pt idx="7799">
                  <c:v>0.0</c:v>
                </c:pt>
                <c:pt idx="7800">
                  <c:v>0.0</c:v>
                </c:pt>
                <c:pt idx="7801">
                  <c:v>0.0</c:v>
                </c:pt>
                <c:pt idx="7802">
                  <c:v>0.0</c:v>
                </c:pt>
                <c:pt idx="7803">
                  <c:v>0.0</c:v>
                </c:pt>
                <c:pt idx="7804">
                  <c:v>0.0</c:v>
                </c:pt>
                <c:pt idx="7805">
                  <c:v>0.0</c:v>
                </c:pt>
                <c:pt idx="7806">
                  <c:v>16.490589768</c:v>
                </c:pt>
                <c:pt idx="7807">
                  <c:v>192.14775</c:v>
                </c:pt>
                <c:pt idx="7808">
                  <c:v>634.816656</c:v>
                </c:pt>
                <c:pt idx="7809">
                  <c:v>685.164528</c:v>
                </c:pt>
                <c:pt idx="7810">
                  <c:v>919.2116879999999</c:v>
                </c:pt>
                <c:pt idx="7811">
                  <c:v>979.1251919999999</c:v>
                </c:pt>
                <c:pt idx="7812">
                  <c:v>1003.907592</c:v>
                </c:pt>
                <c:pt idx="7813">
                  <c:v>1027.845</c:v>
                </c:pt>
                <c:pt idx="7814">
                  <c:v>695.807496</c:v>
                </c:pt>
                <c:pt idx="7815">
                  <c:v>557.626428</c:v>
                </c:pt>
                <c:pt idx="7816">
                  <c:v>100.928664</c:v>
                </c:pt>
                <c:pt idx="7817">
                  <c:v>0.0</c:v>
                </c:pt>
                <c:pt idx="7818">
                  <c:v>0.0</c:v>
                </c:pt>
                <c:pt idx="7819">
                  <c:v>0.0</c:v>
                </c:pt>
                <c:pt idx="7820">
                  <c:v>0.0</c:v>
                </c:pt>
                <c:pt idx="7821">
                  <c:v>0.0</c:v>
                </c:pt>
                <c:pt idx="7822">
                  <c:v>0.0</c:v>
                </c:pt>
                <c:pt idx="7823">
                  <c:v>0.0</c:v>
                </c:pt>
                <c:pt idx="7824">
                  <c:v>0.0</c:v>
                </c:pt>
                <c:pt idx="7825">
                  <c:v>0.0</c:v>
                </c:pt>
                <c:pt idx="7826">
                  <c:v>0.0</c:v>
                </c:pt>
                <c:pt idx="7827">
                  <c:v>0.0</c:v>
                </c:pt>
                <c:pt idx="7828">
                  <c:v>0.0</c:v>
                </c:pt>
                <c:pt idx="7829">
                  <c:v>0.0</c:v>
                </c:pt>
                <c:pt idx="7830">
                  <c:v>12.613100616</c:v>
                </c:pt>
                <c:pt idx="7831">
                  <c:v>270.85419</c:v>
                </c:pt>
                <c:pt idx="7832">
                  <c:v>535.785732</c:v>
                </c:pt>
                <c:pt idx="7833">
                  <c:v>698.3253359999999</c:v>
                </c:pt>
                <c:pt idx="7834">
                  <c:v>447.9962400000001</c:v>
                </c:pt>
                <c:pt idx="7835">
                  <c:v>1121.115024</c:v>
                </c:pt>
                <c:pt idx="7836">
                  <c:v>1593.055584</c:v>
                </c:pt>
                <c:pt idx="7837">
                  <c:v>1442.800368</c:v>
                </c:pt>
                <c:pt idx="7838">
                  <c:v>1249.534368</c:v>
                </c:pt>
                <c:pt idx="7839">
                  <c:v>882.068616</c:v>
                </c:pt>
                <c:pt idx="7840">
                  <c:v>350.046828</c:v>
                </c:pt>
                <c:pt idx="7841">
                  <c:v>0.0</c:v>
                </c:pt>
                <c:pt idx="7842">
                  <c:v>0.0</c:v>
                </c:pt>
                <c:pt idx="7843">
                  <c:v>0.0</c:v>
                </c:pt>
                <c:pt idx="7844">
                  <c:v>0.0</c:v>
                </c:pt>
                <c:pt idx="7845">
                  <c:v>0.0</c:v>
                </c:pt>
                <c:pt idx="7846">
                  <c:v>0.0</c:v>
                </c:pt>
                <c:pt idx="7847">
                  <c:v>0.0</c:v>
                </c:pt>
                <c:pt idx="7848">
                  <c:v>0.0</c:v>
                </c:pt>
                <c:pt idx="7849">
                  <c:v>0.0</c:v>
                </c:pt>
                <c:pt idx="7850">
                  <c:v>0.0</c:v>
                </c:pt>
                <c:pt idx="7851">
                  <c:v>0.0</c:v>
                </c:pt>
                <c:pt idx="7852">
                  <c:v>0.0</c:v>
                </c:pt>
                <c:pt idx="7853">
                  <c:v>0.0</c:v>
                </c:pt>
                <c:pt idx="7854">
                  <c:v>16.435067616</c:v>
                </c:pt>
                <c:pt idx="7855">
                  <c:v>595.7207640000001</c:v>
                </c:pt>
                <c:pt idx="7856">
                  <c:v>1187.939664</c:v>
                </c:pt>
                <c:pt idx="7857">
                  <c:v>1615.80744</c:v>
                </c:pt>
                <c:pt idx="7858">
                  <c:v>1844.198064</c:v>
                </c:pt>
                <c:pt idx="7859">
                  <c:v>1951.808544</c:v>
                </c:pt>
                <c:pt idx="7860">
                  <c:v>1912.03272</c:v>
                </c:pt>
                <c:pt idx="7861">
                  <c:v>1736.112096</c:v>
                </c:pt>
                <c:pt idx="7862">
                  <c:v>1415.53008</c:v>
                </c:pt>
                <c:pt idx="7863">
                  <c:v>833.3007119999999</c:v>
                </c:pt>
                <c:pt idx="7864">
                  <c:v>268.03944</c:v>
                </c:pt>
                <c:pt idx="7865">
                  <c:v>0.0</c:v>
                </c:pt>
                <c:pt idx="7866">
                  <c:v>0.0</c:v>
                </c:pt>
                <c:pt idx="7867">
                  <c:v>0.0</c:v>
                </c:pt>
                <c:pt idx="7868">
                  <c:v>0.0</c:v>
                </c:pt>
                <c:pt idx="7869">
                  <c:v>0.0</c:v>
                </c:pt>
                <c:pt idx="7870">
                  <c:v>0.0</c:v>
                </c:pt>
                <c:pt idx="7871">
                  <c:v>0.0</c:v>
                </c:pt>
                <c:pt idx="7872">
                  <c:v>0.0</c:v>
                </c:pt>
                <c:pt idx="7873">
                  <c:v>0.0</c:v>
                </c:pt>
                <c:pt idx="7874">
                  <c:v>0.0</c:v>
                </c:pt>
                <c:pt idx="7875">
                  <c:v>0.0</c:v>
                </c:pt>
                <c:pt idx="7876">
                  <c:v>0.0</c:v>
                </c:pt>
                <c:pt idx="7877">
                  <c:v>0.0</c:v>
                </c:pt>
                <c:pt idx="7878">
                  <c:v>9.240145343999998</c:v>
                </c:pt>
                <c:pt idx="7879">
                  <c:v>528.586308</c:v>
                </c:pt>
                <c:pt idx="7880">
                  <c:v>1138.105152</c:v>
                </c:pt>
                <c:pt idx="7881">
                  <c:v>1351.11672</c:v>
                </c:pt>
                <c:pt idx="7882">
                  <c:v>1572.35544</c:v>
                </c:pt>
                <c:pt idx="7883">
                  <c:v>1510.828128</c:v>
                </c:pt>
                <c:pt idx="7884">
                  <c:v>1656.060048</c:v>
                </c:pt>
                <c:pt idx="7885">
                  <c:v>1442.76912</c:v>
                </c:pt>
                <c:pt idx="7886">
                  <c:v>1287.344592</c:v>
                </c:pt>
                <c:pt idx="7887">
                  <c:v>780.7255919999999</c:v>
                </c:pt>
                <c:pt idx="7888">
                  <c:v>295.96752</c:v>
                </c:pt>
                <c:pt idx="7889">
                  <c:v>0.0</c:v>
                </c:pt>
                <c:pt idx="7890">
                  <c:v>0.0</c:v>
                </c:pt>
                <c:pt idx="7891">
                  <c:v>0.0</c:v>
                </c:pt>
                <c:pt idx="7892">
                  <c:v>0.0</c:v>
                </c:pt>
                <c:pt idx="7893">
                  <c:v>0.0</c:v>
                </c:pt>
                <c:pt idx="7894">
                  <c:v>0.0</c:v>
                </c:pt>
                <c:pt idx="7895">
                  <c:v>0.0</c:v>
                </c:pt>
                <c:pt idx="7896">
                  <c:v>0.0</c:v>
                </c:pt>
                <c:pt idx="7897">
                  <c:v>0.0</c:v>
                </c:pt>
                <c:pt idx="7898">
                  <c:v>0.0</c:v>
                </c:pt>
                <c:pt idx="7899">
                  <c:v>0.0</c:v>
                </c:pt>
                <c:pt idx="7900">
                  <c:v>0.0</c:v>
                </c:pt>
                <c:pt idx="7901">
                  <c:v>0.0</c:v>
                </c:pt>
                <c:pt idx="7902">
                  <c:v>4.87649304</c:v>
                </c:pt>
                <c:pt idx="7903">
                  <c:v>531.4279319999999</c:v>
                </c:pt>
                <c:pt idx="7904">
                  <c:v>1142.75988</c:v>
                </c:pt>
                <c:pt idx="7905">
                  <c:v>1563.752448</c:v>
                </c:pt>
                <c:pt idx="7906">
                  <c:v>1797.57864</c:v>
                </c:pt>
                <c:pt idx="7907">
                  <c:v>1914.929136</c:v>
                </c:pt>
                <c:pt idx="7908">
                  <c:v>1890.950976</c:v>
                </c:pt>
                <c:pt idx="7909">
                  <c:v>1724.669424</c:v>
                </c:pt>
                <c:pt idx="7910">
                  <c:v>1409.368464</c:v>
                </c:pt>
                <c:pt idx="7911">
                  <c:v>934.316424</c:v>
                </c:pt>
                <c:pt idx="7912">
                  <c:v>302.052672</c:v>
                </c:pt>
                <c:pt idx="7913">
                  <c:v>0.0</c:v>
                </c:pt>
                <c:pt idx="7914">
                  <c:v>0.0</c:v>
                </c:pt>
                <c:pt idx="7915">
                  <c:v>0.0</c:v>
                </c:pt>
                <c:pt idx="7916">
                  <c:v>0.0</c:v>
                </c:pt>
                <c:pt idx="7917">
                  <c:v>0.0</c:v>
                </c:pt>
                <c:pt idx="7918">
                  <c:v>0.0</c:v>
                </c:pt>
                <c:pt idx="7919">
                  <c:v>0.0</c:v>
                </c:pt>
                <c:pt idx="7920">
                  <c:v>0.0</c:v>
                </c:pt>
                <c:pt idx="7921">
                  <c:v>0.0</c:v>
                </c:pt>
                <c:pt idx="7922">
                  <c:v>0.0</c:v>
                </c:pt>
                <c:pt idx="7923">
                  <c:v>0.0</c:v>
                </c:pt>
                <c:pt idx="7924">
                  <c:v>0.0</c:v>
                </c:pt>
                <c:pt idx="7925">
                  <c:v>0.0</c:v>
                </c:pt>
                <c:pt idx="7926">
                  <c:v>0.0</c:v>
                </c:pt>
                <c:pt idx="7927">
                  <c:v>553.542516</c:v>
                </c:pt>
                <c:pt idx="7928">
                  <c:v>1155.123144</c:v>
                </c:pt>
                <c:pt idx="7929">
                  <c:v>1550.948688</c:v>
                </c:pt>
                <c:pt idx="7930">
                  <c:v>1798.283376</c:v>
                </c:pt>
                <c:pt idx="7931">
                  <c:v>1864.428336</c:v>
                </c:pt>
                <c:pt idx="7932">
                  <c:v>1780.458912</c:v>
                </c:pt>
                <c:pt idx="7933">
                  <c:v>1570.342608</c:v>
                </c:pt>
                <c:pt idx="7934">
                  <c:v>1367.499456</c:v>
                </c:pt>
                <c:pt idx="7935">
                  <c:v>930.310416</c:v>
                </c:pt>
                <c:pt idx="7936">
                  <c:v>298.040076</c:v>
                </c:pt>
                <c:pt idx="7937">
                  <c:v>0.0</c:v>
                </c:pt>
                <c:pt idx="7938">
                  <c:v>0.0</c:v>
                </c:pt>
                <c:pt idx="7939">
                  <c:v>0.0</c:v>
                </c:pt>
                <c:pt idx="7940">
                  <c:v>0.0</c:v>
                </c:pt>
                <c:pt idx="7941">
                  <c:v>0.0</c:v>
                </c:pt>
                <c:pt idx="7942">
                  <c:v>0.0</c:v>
                </c:pt>
                <c:pt idx="7943">
                  <c:v>0.0</c:v>
                </c:pt>
                <c:pt idx="7944">
                  <c:v>0.0</c:v>
                </c:pt>
                <c:pt idx="7945">
                  <c:v>0.0</c:v>
                </c:pt>
                <c:pt idx="7946">
                  <c:v>0.0</c:v>
                </c:pt>
                <c:pt idx="7947">
                  <c:v>0.0</c:v>
                </c:pt>
                <c:pt idx="7948">
                  <c:v>0.0</c:v>
                </c:pt>
                <c:pt idx="7949">
                  <c:v>0.0</c:v>
                </c:pt>
                <c:pt idx="7950">
                  <c:v>0.0</c:v>
                </c:pt>
                <c:pt idx="7951">
                  <c:v>82.25484299999999</c:v>
                </c:pt>
                <c:pt idx="7952">
                  <c:v>436.2475680000001</c:v>
                </c:pt>
                <c:pt idx="7953">
                  <c:v>1015.906464</c:v>
                </c:pt>
                <c:pt idx="7954">
                  <c:v>1300.959504</c:v>
                </c:pt>
                <c:pt idx="7955">
                  <c:v>1458.774</c:v>
                </c:pt>
                <c:pt idx="7956">
                  <c:v>1138.478976</c:v>
                </c:pt>
                <c:pt idx="7957">
                  <c:v>412.173936</c:v>
                </c:pt>
                <c:pt idx="7958">
                  <c:v>467.552808</c:v>
                </c:pt>
                <c:pt idx="7959">
                  <c:v>137.33829</c:v>
                </c:pt>
                <c:pt idx="7960">
                  <c:v>30.766578768</c:v>
                </c:pt>
                <c:pt idx="7961">
                  <c:v>0.0</c:v>
                </c:pt>
                <c:pt idx="7962">
                  <c:v>0.0</c:v>
                </c:pt>
                <c:pt idx="7963">
                  <c:v>0.0</c:v>
                </c:pt>
                <c:pt idx="7964">
                  <c:v>0.0</c:v>
                </c:pt>
                <c:pt idx="7965">
                  <c:v>0.0</c:v>
                </c:pt>
                <c:pt idx="7966">
                  <c:v>0.0</c:v>
                </c:pt>
                <c:pt idx="7967">
                  <c:v>0.0</c:v>
                </c:pt>
                <c:pt idx="7968">
                  <c:v>0.0</c:v>
                </c:pt>
                <c:pt idx="7969">
                  <c:v>0.0</c:v>
                </c:pt>
                <c:pt idx="7970">
                  <c:v>0.0</c:v>
                </c:pt>
                <c:pt idx="7971">
                  <c:v>0.0</c:v>
                </c:pt>
                <c:pt idx="7972">
                  <c:v>0.0</c:v>
                </c:pt>
                <c:pt idx="7973">
                  <c:v>0.0</c:v>
                </c:pt>
                <c:pt idx="7974">
                  <c:v>0.0</c:v>
                </c:pt>
                <c:pt idx="7975">
                  <c:v>180.631152</c:v>
                </c:pt>
                <c:pt idx="7976">
                  <c:v>478.493388</c:v>
                </c:pt>
                <c:pt idx="7977">
                  <c:v>1201.141728</c:v>
                </c:pt>
                <c:pt idx="7978">
                  <c:v>1783.15848</c:v>
                </c:pt>
                <c:pt idx="7979">
                  <c:v>1886.158368</c:v>
                </c:pt>
                <c:pt idx="7980">
                  <c:v>1833.635232</c:v>
                </c:pt>
                <c:pt idx="7981">
                  <c:v>1754.551152</c:v>
                </c:pt>
                <c:pt idx="7982">
                  <c:v>1457.885088</c:v>
                </c:pt>
                <c:pt idx="7983">
                  <c:v>982.5660000000001</c:v>
                </c:pt>
                <c:pt idx="7984">
                  <c:v>311.797908</c:v>
                </c:pt>
                <c:pt idx="7985">
                  <c:v>0.0</c:v>
                </c:pt>
                <c:pt idx="7986">
                  <c:v>0.0</c:v>
                </c:pt>
                <c:pt idx="7987">
                  <c:v>0.0</c:v>
                </c:pt>
                <c:pt idx="7988">
                  <c:v>0.0</c:v>
                </c:pt>
                <c:pt idx="7989">
                  <c:v>0.0</c:v>
                </c:pt>
                <c:pt idx="7990">
                  <c:v>0.0</c:v>
                </c:pt>
                <c:pt idx="7991">
                  <c:v>0.0</c:v>
                </c:pt>
                <c:pt idx="7992">
                  <c:v>0.0</c:v>
                </c:pt>
                <c:pt idx="7993">
                  <c:v>0.0</c:v>
                </c:pt>
                <c:pt idx="7994">
                  <c:v>0.0</c:v>
                </c:pt>
                <c:pt idx="7995">
                  <c:v>0.0</c:v>
                </c:pt>
                <c:pt idx="7996">
                  <c:v>0.0</c:v>
                </c:pt>
                <c:pt idx="7997">
                  <c:v>0.0</c:v>
                </c:pt>
                <c:pt idx="7998">
                  <c:v>0.0</c:v>
                </c:pt>
                <c:pt idx="7999">
                  <c:v>522.937188</c:v>
                </c:pt>
                <c:pt idx="8000">
                  <c:v>1172.833056</c:v>
                </c:pt>
                <c:pt idx="8001">
                  <c:v>1578.15</c:v>
                </c:pt>
                <c:pt idx="8002">
                  <c:v>1808.927424</c:v>
                </c:pt>
                <c:pt idx="8003">
                  <c:v>1925.05176</c:v>
                </c:pt>
                <c:pt idx="8004">
                  <c:v>1898.998128</c:v>
                </c:pt>
                <c:pt idx="8005">
                  <c:v>1736.160768</c:v>
                </c:pt>
                <c:pt idx="8006">
                  <c:v>1432.47096</c:v>
                </c:pt>
                <c:pt idx="8007">
                  <c:v>952.7606639999999</c:v>
                </c:pt>
                <c:pt idx="8008">
                  <c:v>301.098186</c:v>
                </c:pt>
                <c:pt idx="8009">
                  <c:v>0.0</c:v>
                </c:pt>
                <c:pt idx="8010">
                  <c:v>0.0</c:v>
                </c:pt>
                <c:pt idx="8011">
                  <c:v>0.0</c:v>
                </c:pt>
                <c:pt idx="8012">
                  <c:v>0.0</c:v>
                </c:pt>
                <c:pt idx="8013">
                  <c:v>0.0</c:v>
                </c:pt>
                <c:pt idx="8014">
                  <c:v>0.0</c:v>
                </c:pt>
                <c:pt idx="8015">
                  <c:v>0.0</c:v>
                </c:pt>
                <c:pt idx="8016">
                  <c:v>0.0</c:v>
                </c:pt>
                <c:pt idx="8017">
                  <c:v>0.0</c:v>
                </c:pt>
                <c:pt idx="8018">
                  <c:v>0.0</c:v>
                </c:pt>
                <c:pt idx="8019">
                  <c:v>0.0</c:v>
                </c:pt>
                <c:pt idx="8020">
                  <c:v>0.0</c:v>
                </c:pt>
                <c:pt idx="8021">
                  <c:v>0.0</c:v>
                </c:pt>
                <c:pt idx="8022">
                  <c:v>0.0</c:v>
                </c:pt>
                <c:pt idx="8023">
                  <c:v>354.777768</c:v>
                </c:pt>
                <c:pt idx="8024">
                  <c:v>905.5581120000001</c:v>
                </c:pt>
                <c:pt idx="8025">
                  <c:v>1424.337408</c:v>
                </c:pt>
                <c:pt idx="8026">
                  <c:v>1607.710464</c:v>
                </c:pt>
                <c:pt idx="8027">
                  <c:v>1812.079152</c:v>
                </c:pt>
                <c:pt idx="8028">
                  <c:v>1849.328496</c:v>
                </c:pt>
                <c:pt idx="8029">
                  <c:v>1702.539936</c:v>
                </c:pt>
                <c:pt idx="8030">
                  <c:v>1396.376208</c:v>
                </c:pt>
                <c:pt idx="8031">
                  <c:v>906.9663599999999</c:v>
                </c:pt>
                <c:pt idx="8032">
                  <c:v>262.739952</c:v>
                </c:pt>
                <c:pt idx="8033">
                  <c:v>0.0</c:v>
                </c:pt>
                <c:pt idx="8034">
                  <c:v>0.0</c:v>
                </c:pt>
                <c:pt idx="8035">
                  <c:v>0.0</c:v>
                </c:pt>
                <c:pt idx="8036">
                  <c:v>0.0</c:v>
                </c:pt>
                <c:pt idx="8037">
                  <c:v>0.0</c:v>
                </c:pt>
                <c:pt idx="8038">
                  <c:v>0.0</c:v>
                </c:pt>
                <c:pt idx="8039">
                  <c:v>0.0</c:v>
                </c:pt>
                <c:pt idx="8040">
                  <c:v>0.0</c:v>
                </c:pt>
                <c:pt idx="8041">
                  <c:v>0.0</c:v>
                </c:pt>
                <c:pt idx="8042">
                  <c:v>0.0</c:v>
                </c:pt>
                <c:pt idx="8043">
                  <c:v>0.0</c:v>
                </c:pt>
                <c:pt idx="8044">
                  <c:v>0.0</c:v>
                </c:pt>
                <c:pt idx="8045">
                  <c:v>0.0</c:v>
                </c:pt>
                <c:pt idx="8046">
                  <c:v>0.0</c:v>
                </c:pt>
                <c:pt idx="8047">
                  <c:v>515.3723639999999</c:v>
                </c:pt>
                <c:pt idx="8048">
                  <c:v>1165.912272</c:v>
                </c:pt>
                <c:pt idx="8049">
                  <c:v>1603.310256</c:v>
                </c:pt>
                <c:pt idx="8050">
                  <c:v>1845.997056</c:v>
                </c:pt>
                <c:pt idx="8051">
                  <c:v>1943.697312</c:v>
                </c:pt>
                <c:pt idx="8052">
                  <c:v>1911.97584</c:v>
                </c:pt>
                <c:pt idx="8053">
                  <c:v>1734.351696</c:v>
                </c:pt>
                <c:pt idx="8054">
                  <c:v>1432.70496</c:v>
                </c:pt>
                <c:pt idx="8055">
                  <c:v>966.57444</c:v>
                </c:pt>
                <c:pt idx="8056">
                  <c:v>324.883188</c:v>
                </c:pt>
                <c:pt idx="8057">
                  <c:v>0.0</c:v>
                </c:pt>
                <c:pt idx="8058">
                  <c:v>0.0</c:v>
                </c:pt>
                <c:pt idx="8059">
                  <c:v>0.0</c:v>
                </c:pt>
                <c:pt idx="8060">
                  <c:v>0.0</c:v>
                </c:pt>
                <c:pt idx="8061">
                  <c:v>0.0</c:v>
                </c:pt>
                <c:pt idx="8062">
                  <c:v>0.0</c:v>
                </c:pt>
                <c:pt idx="8063">
                  <c:v>0.0</c:v>
                </c:pt>
                <c:pt idx="8064">
                  <c:v>0.0</c:v>
                </c:pt>
                <c:pt idx="8065">
                  <c:v>0.0</c:v>
                </c:pt>
                <c:pt idx="8066">
                  <c:v>0.0</c:v>
                </c:pt>
                <c:pt idx="8067">
                  <c:v>0.0</c:v>
                </c:pt>
                <c:pt idx="8068">
                  <c:v>0.0</c:v>
                </c:pt>
                <c:pt idx="8069">
                  <c:v>0.0</c:v>
                </c:pt>
                <c:pt idx="8070">
                  <c:v>0.0</c:v>
                </c:pt>
                <c:pt idx="8071">
                  <c:v>283.689864</c:v>
                </c:pt>
                <c:pt idx="8072">
                  <c:v>707.8868640000001</c:v>
                </c:pt>
                <c:pt idx="8073">
                  <c:v>1143.057096</c:v>
                </c:pt>
                <c:pt idx="8074">
                  <c:v>1606.5972</c:v>
                </c:pt>
                <c:pt idx="8075">
                  <c:v>1682.16768</c:v>
                </c:pt>
                <c:pt idx="8076">
                  <c:v>1689.030432</c:v>
                </c:pt>
                <c:pt idx="8077">
                  <c:v>1601.674848</c:v>
                </c:pt>
                <c:pt idx="8078">
                  <c:v>1171.278072</c:v>
                </c:pt>
                <c:pt idx="8079">
                  <c:v>843.558984</c:v>
                </c:pt>
                <c:pt idx="8080">
                  <c:v>268.48062</c:v>
                </c:pt>
                <c:pt idx="8081">
                  <c:v>0.0</c:v>
                </c:pt>
                <c:pt idx="8082">
                  <c:v>0.0</c:v>
                </c:pt>
                <c:pt idx="8083">
                  <c:v>0.0</c:v>
                </c:pt>
                <c:pt idx="8084">
                  <c:v>0.0</c:v>
                </c:pt>
                <c:pt idx="8085">
                  <c:v>0.0</c:v>
                </c:pt>
                <c:pt idx="8086">
                  <c:v>0.0</c:v>
                </c:pt>
                <c:pt idx="8087">
                  <c:v>0.0</c:v>
                </c:pt>
                <c:pt idx="8088">
                  <c:v>0.0</c:v>
                </c:pt>
                <c:pt idx="8089">
                  <c:v>0.0</c:v>
                </c:pt>
                <c:pt idx="8090">
                  <c:v>0.0</c:v>
                </c:pt>
                <c:pt idx="8091">
                  <c:v>0.0</c:v>
                </c:pt>
                <c:pt idx="8092">
                  <c:v>0.0</c:v>
                </c:pt>
                <c:pt idx="8093">
                  <c:v>0.0</c:v>
                </c:pt>
                <c:pt idx="8094">
                  <c:v>0.0</c:v>
                </c:pt>
                <c:pt idx="8095">
                  <c:v>43.086388536</c:v>
                </c:pt>
                <c:pt idx="8096">
                  <c:v>420.873192</c:v>
                </c:pt>
                <c:pt idx="8097">
                  <c:v>358.9134839999999</c:v>
                </c:pt>
                <c:pt idx="8098">
                  <c:v>852.8664240000001</c:v>
                </c:pt>
                <c:pt idx="8099">
                  <c:v>1552.290912</c:v>
                </c:pt>
                <c:pt idx="8100">
                  <c:v>1828.702368</c:v>
                </c:pt>
                <c:pt idx="8101">
                  <c:v>1757.493072</c:v>
                </c:pt>
                <c:pt idx="8102">
                  <c:v>1455.6528</c:v>
                </c:pt>
                <c:pt idx="8103">
                  <c:v>987.71688</c:v>
                </c:pt>
                <c:pt idx="8104">
                  <c:v>330.59412</c:v>
                </c:pt>
                <c:pt idx="8105">
                  <c:v>0.0</c:v>
                </c:pt>
                <c:pt idx="8106">
                  <c:v>0.0</c:v>
                </c:pt>
                <c:pt idx="8107">
                  <c:v>0.0</c:v>
                </c:pt>
                <c:pt idx="8108">
                  <c:v>0.0</c:v>
                </c:pt>
                <c:pt idx="8109">
                  <c:v>0.0</c:v>
                </c:pt>
                <c:pt idx="8110">
                  <c:v>0.0</c:v>
                </c:pt>
                <c:pt idx="8111">
                  <c:v>0.0</c:v>
                </c:pt>
                <c:pt idx="8112">
                  <c:v>0.0</c:v>
                </c:pt>
                <c:pt idx="8113">
                  <c:v>0.0</c:v>
                </c:pt>
                <c:pt idx="8114">
                  <c:v>0.0</c:v>
                </c:pt>
                <c:pt idx="8115">
                  <c:v>0.0</c:v>
                </c:pt>
                <c:pt idx="8116">
                  <c:v>0.0</c:v>
                </c:pt>
                <c:pt idx="8117">
                  <c:v>0.0</c:v>
                </c:pt>
                <c:pt idx="8118">
                  <c:v>0.0</c:v>
                </c:pt>
                <c:pt idx="8119">
                  <c:v>354.305088</c:v>
                </c:pt>
                <c:pt idx="8120">
                  <c:v>1055.003832</c:v>
                </c:pt>
                <c:pt idx="8121">
                  <c:v>924.8791679999999</c:v>
                </c:pt>
                <c:pt idx="8122">
                  <c:v>1892.933424</c:v>
                </c:pt>
                <c:pt idx="8123">
                  <c:v>1662.630336</c:v>
                </c:pt>
                <c:pt idx="8124">
                  <c:v>1747.999008</c:v>
                </c:pt>
                <c:pt idx="8125">
                  <c:v>1693.730736</c:v>
                </c:pt>
                <c:pt idx="8126">
                  <c:v>1419.005808</c:v>
                </c:pt>
                <c:pt idx="8127">
                  <c:v>808.873128</c:v>
                </c:pt>
                <c:pt idx="8128">
                  <c:v>278.480898</c:v>
                </c:pt>
                <c:pt idx="8129">
                  <c:v>0.0</c:v>
                </c:pt>
                <c:pt idx="8130">
                  <c:v>0.0</c:v>
                </c:pt>
                <c:pt idx="8131">
                  <c:v>0.0</c:v>
                </c:pt>
                <c:pt idx="8132">
                  <c:v>0.0</c:v>
                </c:pt>
                <c:pt idx="8133">
                  <c:v>0.0</c:v>
                </c:pt>
                <c:pt idx="8134">
                  <c:v>0.0</c:v>
                </c:pt>
                <c:pt idx="8135">
                  <c:v>0.0</c:v>
                </c:pt>
                <c:pt idx="8136">
                  <c:v>0.0</c:v>
                </c:pt>
                <c:pt idx="8137">
                  <c:v>0.0</c:v>
                </c:pt>
                <c:pt idx="8138">
                  <c:v>0.0</c:v>
                </c:pt>
                <c:pt idx="8139">
                  <c:v>0.0</c:v>
                </c:pt>
                <c:pt idx="8140">
                  <c:v>0.0</c:v>
                </c:pt>
                <c:pt idx="8141">
                  <c:v>0.0</c:v>
                </c:pt>
                <c:pt idx="8142">
                  <c:v>0.0</c:v>
                </c:pt>
                <c:pt idx="8143">
                  <c:v>288.582894</c:v>
                </c:pt>
                <c:pt idx="8144">
                  <c:v>893.647152</c:v>
                </c:pt>
                <c:pt idx="8145">
                  <c:v>1368.75384</c:v>
                </c:pt>
                <c:pt idx="8146">
                  <c:v>1613.097792</c:v>
                </c:pt>
                <c:pt idx="8147">
                  <c:v>1723.592304</c:v>
                </c:pt>
                <c:pt idx="8148">
                  <c:v>1620.395424</c:v>
                </c:pt>
                <c:pt idx="8149">
                  <c:v>1517.750208</c:v>
                </c:pt>
                <c:pt idx="8150">
                  <c:v>1208.582208</c:v>
                </c:pt>
                <c:pt idx="8151">
                  <c:v>675.91944</c:v>
                </c:pt>
                <c:pt idx="8152">
                  <c:v>159.472404</c:v>
                </c:pt>
                <c:pt idx="8153">
                  <c:v>0.0</c:v>
                </c:pt>
                <c:pt idx="8154">
                  <c:v>0.0</c:v>
                </c:pt>
                <c:pt idx="8155">
                  <c:v>0.0</c:v>
                </c:pt>
                <c:pt idx="8156">
                  <c:v>0.0</c:v>
                </c:pt>
                <c:pt idx="8157">
                  <c:v>0.0</c:v>
                </c:pt>
                <c:pt idx="8158">
                  <c:v>0.0</c:v>
                </c:pt>
                <c:pt idx="8159">
                  <c:v>0.0</c:v>
                </c:pt>
                <c:pt idx="8160">
                  <c:v>0.0</c:v>
                </c:pt>
                <c:pt idx="8161">
                  <c:v>0.0</c:v>
                </c:pt>
                <c:pt idx="8162">
                  <c:v>0.0</c:v>
                </c:pt>
                <c:pt idx="8163">
                  <c:v>0.0</c:v>
                </c:pt>
                <c:pt idx="8164">
                  <c:v>0.0</c:v>
                </c:pt>
                <c:pt idx="8165">
                  <c:v>0.0</c:v>
                </c:pt>
                <c:pt idx="8166">
                  <c:v>0.0</c:v>
                </c:pt>
                <c:pt idx="8167">
                  <c:v>271.047114</c:v>
                </c:pt>
                <c:pt idx="8168">
                  <c:v>681.06996</c:v>
                </c:pt>
                <c:pt idx="8169">
                  <c:v>1243.097712</c:v>
                </c:pt>
                <c:pt idx="8170">
                  <c:v>1392.292656</c:v>
                </c:pt>
                <c:pt idx="8171">
                  <c:v>1446.436224</c:v>
                </c:pt>
                <c:pt idx="8172">
                  <c:v>1621.427184</c:v>
                </c:pt>
                <c:pt idx="8173">
                  <c:v>1199.937744</c:v>
                </c:pt>
                <c:pt idx="8174">
                  <c:v>1208.08296</c:v>
                </c:pt>
                <c:pt idx="8175">
                  <c:v>624.587256</c:v>
                </c:pt>
                <c:pt idx="8176">
                  <c:v>142.485327</c:v>
                </c:pt>
                <c:pt idx="8177">
                  <c:v>0.0</c:v>
                </c:pt>
                <c:pt idx="8178">
                  <c:v>0.0</c:v>
                </c:pt>
                <c:pt idx="8179">
                  <c:v>0.0</c:v>
                </c:pt>
                <c:pt idx="8180">
                  <c:v>0.0</c:v>
                </c:pt>
                <c:pt idx="8181">
                  <c:v>0.0</c:v>
                </c:pt>
                <c:pt idx="8182">
                  <c:v>0.0</c:v>
                </c:pt>
                <c:pt idx="8183">
                  <c:v>0.0</c:v>
                </c:pt>
                <c:pt idx="8184">
                  <c:v>0.0</c:v>
                </c:pt>
                <c:pt idx="8185">
                  <c:v>0.0</c:v>
                </c:pt>
                <c:pt idx="8186">
                  <c:v>0.0</c:v>
                </c:pt>
                <c:pt idx="8187">
                  <c:v>0.0</c:v>
                </c:pt>
                <c:pt idx="8188">
                  <c:v>0.0</c:v>
                </c:pt>
                <c:pt idx="8189">
                  <c:v>0.0</c:v>
                </c:pt>
                <c:pt idx="8190">
                  <c:v>0.0</c:v>
                </c:pt>
                <c:pt idx="8191">
                  <c:v>313.71534</c:v>
                </c:pt>
                <c:pt idx="8192">
                  <c:v>910.182528</c:v>
                </c:pt>
                <c:pt idx="8193">
                  <c:v>1419.969744</c:v>
                </c:pt>
                <c:pt idx="8194">
                  <c:v>1611.701712</c:v>
                </c:pt>
                <c:pt idx="8195">
                  <c:v>1695.599136</c:v>
                </c:pt>
                <c:pt idx="8196">
                  <c:v>1479.831552</c:v>
                </c:pt>
                <c:pt idx="8197">
                  <c:v>1081.823544</c:v>
                </c:pt>
                <c:pt idx="8198">
                  <c:v>667.691496</c:v>
                </c:pt>
                <c:pt idx="8199">
                  <c:v>416.833344</c:v>
                </c:pt>
                <c:pt idx="8200">
                  <c:v>206.68014</c:v>
                </c:pt>
                <c:pt idx="8201">
                  <c:v>0.0</c:v>
                </c:pt>
                <c:pt idx="8202">
                  <c:v>0.0</c:v>
                </c:pt>
                <c:pt idx="8203">
                  <c:v>0.0</c:v>
                </c:pt>
                <c:pt idx="8204">
                  <c:v>0.0</c:v>
                </c:pt>
                <c:pt idx="8205">
                  <c:v>0.0</c:v>
                </c:pt>
                <c:pt idx="8206">
                  <c:v>0.0</c:v>
                </c:pt>
                <c:pt idx="8207">
                  <c:v>0.0</c:v>
                </c:pt>
                <c:pt idx="8208">
                  <c:v>0.0</c:v>
                </c:pt>
                <c:pt idx="8209">
                  <c:v>0.0</c:v>
                </c:pt>
                <c:pt idx="8210">
                  <c:v>0.0</c:v>
                </c:pt>
                <c:pt idx="8211">
                  <c:v>0.0</c:v>
                </c:pt>
                <c:pt idx="8212">
                  <c:v>0.0</c:v>
                </c:pt>
                <c:pt idx="8213">
                  <c:v>0.0</c:v>
                </c:pt>
                <c:pt idx="8214">
                  <c:v>0.0</c:v>
                </c:pt>
                <c:pt idx="8215">
                  <c:v>424.648188</c:v>
                </c:pt>
                <c:pt idx="8216">
                  <c:v>1089.968616</c:v>
                </c:pt>
                <c:pt idx="8217">
                  <c:v>1511.128224</c:v>
                </c:pt>
                <c:pt idx="8218">
                  <c:v>1783.05192</c:v>
                </c:pt>
                <c:pt idx="8219">
                  <c:v>1881.829008</c:v>
                </c:pt>
                <c:pt idx="8220">
                  <c:v>1848.89736</c:v>
                </c:pt>
                <c:pt idx="8221">
                  <c:v>1678.143888</c:v>
                </c:pt>
                <c:pt idx="8222">
                  <c:v>1405.768752</c:v>
                </c:pt>
                <c:pt idx="8223">
                  <c:v>954.1008</c:v>
                </c:pt>
                <c:pt idx="8224">
                  <c:v>305.17542</c:v>
                </c:pt>
                <c:pt idx="8225">
                  <c:v>0.0</c:v>
                </c:pt>
                <c:pt idx="8226">
                  <c:v>0.0</c:v>
                </c:pt>
                <c:pt idx="8227">
                  <c:v>0.0</c:v>
                </c:pt>
                <c:pt idx="8228">
                  <c:v>0.0</c:v>
                </c:pt>
                <c:pt idx="8229">
                  <c:v>0.0</c:v>
                </c:pt>
                <c:pt idx="8230">
                  <c:v>0.0</c:v>
                </c:pt>
                <c:pt idx="8231">
                  <c:v>0.0</c:v>
                </c:pt>
                <c:pt idx="8232">
                  <c:v>0.0</c:v>
                </c:pt>
                <c:pt idx="8233">
                  <c:v>0.0</c:v>
                </c:pt>
                <c:pt idx="8234">
                  <c:v>0.0</c:v>
                </c:pt>
                <c:pt idx="8235">
                  <c:v>0.0</c:v>
                </c:pt>
                <c:pt idx="8236">
                  <c:v>0.0</c:v>
                </c:pt>
                <c:pt idx="8237">
                  <c:v>0.0</c:v>
                </c:pt>
                <c:pt idx="8238">
                  <c:v>0.0</c:v>
                </c:pt>
                <c:pt idx="8239">
                  <c:v>118.360917</c:v>
                </c:pt>
                <c:pt idx="8240">
                  <c:v>371.06046</c:v>
                </c:pt>
                <c:pt idx="8241">
                  <c:v>1137.551112</c:v>
                </c:pt>
                <c:pt idx="8242">
                  <c:v>1698.78816</c:v>
                </c:pt>
                <c:pt idx="8243">
                  <c:v>1829.415168</c:v>
                </c:pt>
                <c:pt idx="8244">
                  <c:v>1752.885504</c:v>
                </c:pt>
                <c:pt idx="8245">
                  <c:v>1612.677312</c:v>
                </c:pt>
                <c:pt idx="8246">
                  <c:v>1288.1232</c:v>
                </c:pt>
                <c:pt idx="8247">
                  <c:v>526.6442519999999</c:v>
                </c:pt>
                <c:pt idx="8248">
                  <c:v>192.933504</c:v>
                </c:pt>
                <c:pt idx="8249">
                  <c:v>0.0</c:v>
                </c:pt>
                <c:pt idx="8250">
                  <c:v>0.0</c:v>
                </c:pt>
                <c:pt idx="8251">
                  <c:v>0.0</c:v>
                </c:pt>
                <c:pt idx="8252">
                  <c:v>0.0</c:v>
                </c:pt>
                <c:pt idx="8253">
                  <c:v>0.0</c:v>
                </c:pt>
                <c:pt idx="8254">
                  <c:v>0.0</c:v>
                </c:pt>
                <c:pt idx="8255">
                  <c:v>0.0</c:v>
                </c:pt>
                <c:pt idx="8256">
                  <c:v>0.0</c:v>
                </c:pt>
                <c:pt idx="8257">
                  <c:v>0.0</c:v>
                </c:pt>
                <c:pt idx="8258">
                  <c:v>0.0</c:v>
                </c:pt>
                <c:pt idx="8259">
                  <c:v>0.0</c:v>
                </c:pt>
                <c:pt idx="8260">
                  <c:v>0.0</c:v>
                </c:pt>
                <c:pt idx="8261">
                  <c:v>0.0</c:v>
                </c:pt>
                <c:pt idx="8262">
                  <c:v>0.0</c:v>
                </c:pt>
                <c:pt idx="8263">
                  <c:v>272.869812</c:v>
                </c:pt>
                <c:pt idx="8264">
                  <c:v>793.83384</c:v>
                </c:pt>
                <c:pt idx="8265">
                  <c:v>1098.268704</c:v>
                </c:pt>
                <c:pt idx="8266">
                  <c:v>1492.309584</c:v>
                </c:pt>
                <c:pt idx="8267">
                  <c:v>1364.311584</c:v>
                </c:pt>
                <c:pt idx="8268">
                  <c:v>1384.146864</c:v>
                </c:pt>
                <c:pt idx="8269">
                  <c:v>1536.698592</c:v>
                </c:pt>
                <c:pt idx="8270">
                  <c:v>1117.433376</c:v>
                </c:pt>
                <c:pt idx="8271">
                  <c:v>617.048064</c:v>
                </c:pt>
                <c:pt idx="8272">
                  <c:v>145.747674</c:v>
                </c:pt>
                <c:pt idx="8273">
                  <c:v>0.0</c:v>
                </c:pt>
                <c:pt idx="8274">
                  <c:v>0.0</c:v>
                </c:pt>
                <c:pt idx="8275">
                  <c:v>0.0</c:v>
                </c:pt>
                <c:pt idx="8276">
                  <c:v>0.0</c:v>
                </c:pt>
                <c:pt idx="8277">
                  <c:v>0.0</c:v>
                </c:pt>
                <c:pt idx="8278">
                  <c:v>0.0</c:v>
                </c:pt>
                <c:pt idx="8279">
                  <c:v>0.0</c:v>
                </c:pt>
                <c:pt idx="8280">
                  <c:v>0.0</c:v>
                </c:pt>
                <c:pt idx="8281">
                  <c:v>0.0</c:v>
                </c:pt>
                <c:pt idx="8282">
                  <c:v>0.0</c:v>
                </c:pt>
                <c:pt idx="8283">
                  <c:v>0.0</c:v>
                </c:pt>
                <c:pt idx="8284">
                  <c:v>0.0</c:v>
                </c:pt>
                <c:pt idx="8285">
                  <c:v>0.0</c:v>
                </c:pt>
                <c:pt idx="8286">
                  <c:v>0.0</c:v>
                </c:pt>
                <c:pt idx="8287">
                  <c:v>220.500108</c:v>
                </c:pt>
                <c:pt idx="8288">
                  <c:v>815.8885200000001</c:v>
                </c:pt>
                <c:pt idx="8289">
                  <c:v>1346.064336</c:v>
                </c:pt>
                <c:pt idx="8290">
                  <c:v>1586.473632</c:v>
                </c:pt>
                <c:pt idx="8291">
                  <c:v>1716.029856</c:v>
                </c:pt>
                <c:pt idx="8292">
                  <c:v>1734.066</c:v>
                </c:pt>
                <c:pt idx="8293">
                  <c:v>1579.584528</c:v>
                </c:pt>
                <c:pt idx="8294">
                  <c:v>1261.628208</c:v>
                </c:pt>
                <c:pt idx="8295">
                  <c:v>654.262416</c:v>
                </c:pt>
                <c:pt idx="8296">
                  <c:v>191.91294</c:v>
                </c:pt>
                <c:pt idx="8297">
                  <c:v>0.0</c:v>
                </c:pt>
                <c:pt idx="8298">
                  <c:v>0.0</c:v>
                </c:pt>
                <c:pt idx="8299">
                  <c:v>0.0</c:v>
                </c:pt>
                <c:pt idx="8300">
                  <c:v>0.0</c:v>
                </c:pt>
                <c:pt idx="8301">
                  <c:v>0.0</c:v>
                </c:pt>
                <c:pt idx="8302">
                  <c:v>0.0</c:v>
                </c:pt>
                <c:pt idx="8303">
                  <c:v>0.0</c:v>
                </c:pt>
                <c:pt idx="8304">
                  <c:v>0.0</c:v>
                </c:pt>
                <c:pt idx="8305">
                  <c:v>0.0</c:v>
                </c:pt>
                <c:pt idx="8306">
                  <c:v>0.0</c:v>
                </c:pt>
                <c:pt idx="8307">
                  <c:v>0.0</c:v>
                </c:pt>
                <c:pt idx="8308">
                  <c:v>0.0</c:v>
                </c:pt>
                <c:pt idx="8309">
                  <c:v>0.0</c:v>
                </c:pt>
                <c:pt idx="8310">
                  <c:v>0.0</c:v>
                </c:pt>
                <c:pt idx="8311">
                  <c:v>98.22506399999998</c:v>
                </c:pt>
                <c:pt idx="8312">
                  <c:v>634.615272</c:v>
                </c:pt>
                <c:pt idx="8313">
                  <c:v>851.7062159999999</c:v>
                </c:pt>
                <c:pt idx="8314">
                  <c:v>1473.789168</c:v>
                </c:pt>
                <c:pt idx="8315">
                  <c:v>1234.734336</c:v>
                </c:pt>
                <c:pt idx="8316">
                  <c:v>1186.86132</c:v>
                </c:pt>
                <c:pt idx="8317">
                  <c:v>1303.970976</c:v>
                </c:pt>
                <c:pt idx="8318">
                  <c:v>840.473352</c:v>
                </c:pt>
                <c:pt idx="8319">
                  <c:v>646.8852959999999</c:v>
                </c:pt>
                <c:pt idx="8320">
                  <c:v>234.90486</c:v>
                </c:pt>
                <c:pt idx="8321">
                  <c:v>0.0</c:v>
                </c:pt>
                <c:pt idx="8322">
                  <c:v>0.0</c:v>
                </c:pt>
                <c:pt idx="8323">
                  <c:v>0.0</c:v>
                </c:pt>
                <c:pt idx="8324">
                  <c:v>0.0</c:v>
                </c:pt>
                <c:pt idx="8325">
                  <c:v>0.0</c:v>
                </c:pt>
                <c:pt idx="8326">
                  <c:v>0.0</c:v>
                </c:pt>
                <c:pt idx="8327">
                  <c:v>0.0</c:v>
                </c:pt>
                <c:pt idx="8328">
                  <c:v>0.0</c:v>
                </c:pt>
                <c:pt idx="8329">
                  <c:v>0.0</c:v>
                </c:pt>
                <c:pt idx="8330">
                  <c:v>0.0</c:v>
                </c:pt>
                <c:pt idx="8331">
                  <c:v>0.0</c:v>
                </c:pt>
                <c:pt idx="8332">
                  <c:v>0.0</c:v>
                </c:pt>
                <c:pt idx="8333">
                  <c:v>0.0</c:v>
                </c:pt>
                <c:pt idx="8334">
                  <c:v>0.0</c:v>
                </c:pt>
                <c:pt idx="8335">
                  <c:v>221.07258</c:v>
                </c:pt>
                <c:pt idx="8336">
                  <c:v>431.49204</c:v>
                </c:pt>
                <c:pt idx="8337">
                  <c:v>723.861216</c:v>
                </c:pt>
                <c:pt idx="8338">
                  <c:v>375.066072</c:v>
                </c:pt>
                <c:pt idx="8339">
                  <c:v>1584.457776</c:v>
                </c:pt>
                <c:pt idx="8340">
                  <c:v>1460.354832</c:v>
                </c:pt>
                <c:pt idx="8341">
                  <c:v>1932.5556</c:v>
                </c:pt>
                <c:pt idx="8342">
                  <c:v>951.3608399999999</c:v>
                </c:pt>
                <c:pt idx="8343">
                  <c:v>445.70322</c:v>
                </c:pt>
                <c:pt idx="8344">
                  <c:v>58.176085536</c:v>
                </c:pt>
                <c:pt idx="8345">
                  <c:v>0.0</c:v>
                </c:pt>
                <c:pt idx="8346">
                  <c:v>0.0</c:v>
                </c:pt>
                <c:pt idx="8347">
                  <c:v>0.0</c:v>
                </c:pt>
                <c:pt idx="8348">
                  <c:v>0.0</c:v>
                </c:pt>
                <c:pt idx="8349">
                  <c:v>0.0</c:v>
                </c:pt>
                <c:pt idx="8350">
                  <c:v>0.0</c:v>
                </c:pt>
                <c:pt idx="8351">
                  <c:v>0.0</c:v>
                </c:pt>
                <c:pt idx="8352">
                  <c:v>0.0</c:v>
                </c:pt>
                <c:pt idx="8353">
                  <c:v>0.0</c:v>
                </c:pt>
                <c:pt idx="8354">
                  <c:v>0.0</c:v>
                </c:pt>
                <c:pt idx="8355">
                  <c:v>0.0</c:v>
                </c:pt>
                <c:pt idx="8356">
                  <c:v>0.0</c:v>
                </c:pt>
                <c:pt idx="8357">
                  <c:v>0.0</c:v>
                </c:pt>
                <c:pt idx="8358">
                  <c:v>0.0</c:v>
                </c:pt>
                <c:pt idx="8359">
                  <c:v>428.82696</c:v>
                </c:pt>
                <c:pt idx="8360">
                  <c:v>1155.720168</c:v>
                </c:pt>
                <c:pt idx="8361">
                  <c:v>1586.089728</c:v>
                </c:pt>
                <c:pt idx="8362">
                  <c:v>1869.37272</c:v>
                </c:pt>
                <c:pt idx="8363">
                  <c:v>1994.640048</c:v>
                </c:pt>
                <c:pt idx="8364">
                  <c:v>1974.569904</c:v>
                </c:pt>
                <c:pt idx="8365">
                  <c:v>1812.493728</c:v>
                </c:pt>
                <c:pt idx="8366">
                  <c:v>1531.09368</c:v>
                </c:pt>
                <c:pt idx="8367">
                  <c:v>1069.695432</c:v>
                </c:pt>
                <c:pt idx="8368">
                  <c:v>375.157188</c:v>
                </c:pt>
                <c:pt idx="8369">
                  <c:v>0.0</c:v>
                </c:pt>
                <c:pt idx="8370">
                  <c:v>0.0</c:v>
                </c:pt>
                <c:pt idx="8371">
                  <c:v>0.0</c:v>
                </c:pt>
                <c:pt idx="8372">
                  <c:v>0.0</c:v>
                </c:pt>
                <c:pt idx="8373">
                  <c:v>0.0</c:v>
                </c:pt>
                <c:pt idx="8374">
                  <c:v>0.0</c:v>
                </c:pt>
                <c:pt idx="8375">
                  <c:v>0.0</c:v>
                </c:pt>
                <c:pt idx="8376">
                  <c:v>0.0</c:v>
                </c:pt>
                <c:pt idx="8377">
                  <c:v>0.0</c:v>
                </c:pt>
                <c:pt idx="8378">
                  <c:v>0.0</c:v>
                </c:pt>
                <c:pt idx="8379">
                  <c:v>0.0</c:v>
                </c:pt>
                <c:pt idx="8380">
                  <c:v>0.0</c:v>
                </c:pt>
                <c:pt idx="8381">
                  <c:v>0.0</c:v>
                </c:pt>
                <c:pt idx="8382">
                  <c:v>0.0</c:v>
                </c:pt>
                <c:pt idx="8383">
                  <c:v>402.159096</c:v>
                </c:pt>
                <c:pt idx="8384">
                  <c:v>1124.364024</c:v>
                </c:pt>
                <c:pt idx="8385">
                  <c:v>1577.017584</c:v>
                </c:pt>
                <c:pt idx="8386">
                  <c:v>1851.45552</c:v>
                </c:pt>
                <c:pt idx="8387">
                  <c:v>1989.833616</c:v>
                </c:pt>
                <c:pt idx="8388">
                  <c:v>1984.66632</c:v>
                </c:pt>
                <c:pt idx="8389">
                  <c:v>1827.795168</c:v>
                </c:pt>
                <c:pt idx="8390">
                  <c:v>1530.151344</c:v>
                </c:pt>
                <c:pt idx="8391">
                  <c:v>1050.995952</c:v>
                </c:pt>
                <c:pt idx="8392">
                  <c:v>353.478672</c:v>
                </c:pt>
                <c:pt idx="8393">
                  <c:v>0.0</c:v>
                </c:pt>
                <c:pt idx="8394">
                  <c:v>0.0</c:v>
                </c:pt>
                <c:pt idx="8395">
                  <c:v>0.0</c:v>
                </c:pt>
                <c:pt idx="8396">
                  <c:v>0.0</c:v>
                </c:pt>
                <c:pt idx="8397">
                  <c:v>0.0</c:v>
                </c:pt>
                <c:pt idx="8398">
                  <c:v>0.0</c:v>
                </c:pt>
                <c:pt idx="8399">
                  <c:v>0.0</c:v>
                </c:pt>
                <c:pt idx="8400">
                  <c:v>0.0</c:v>
                </c:pt>
                <c:pt idx="8401">
                  <c:v>0.0</c:v>
                </c:pt>
                <c:pt idx="8402">
                  <c:v>0.0</c:v>
                </c:pt>
                <c:pt idx="8403">
                  <c:v>0.0</c:v>
                </c:pt>
                <c:pt idx="8404">
                  <c:v>0.0</c:v>
                </c:pt>
                <c:pt idx="8405">
                  <c:v>0.0</c:v>
                </c:pt>
                <c:pt idx="8406">
                  <c:v>0.0</c:v>
                </c:pt>
                <c:pt idx="8407">
                  <c:v>366.121368</c:v>
                </c:pt>
                <c:pt idx="8408">
                  <c:v>1080.409032</c:v>
                </c:pt>
                <c:pt idx="8409">
                  <c:v>1532.675952</c:v>
                </c:pt>
                <c:pt idx="8410">
                  <c:v>1810.175616</c:v>
                </c:pt>
                <c:pt idx="8411">
                  <c:v>1950.810768</c:v>
                </c:pt>
                <c:pt idx="8412">
                  <c:v>1939.465152</c:v>
                </c:pt>
                <c:pt idx="8413">
                  <c:v>1782.931392</c:v>
                </c:pt>
                <c:pt idx="8414">
                  <c:v>1481.00688</c:v>
                </c:pt>
                <c:pt idx="8415">
                  <c:v>1012.709664</c:v>
                </c:pt>
                <c:pt idx="8416">
                  <c:v>332.531928</c:v>
                </c:pt>
                <c:pt idx="8417">
                  <c:v>0.0</c:v>
                </c:pt>
                <c:pt idx="8418">
                  <c:v>0.0</c:v>
                </c:pt>
                <c:pt idx="8419">
                  <c:v>0.0</c:v>
                </c:pt>
                <c:pt idx="8420">
                  <c:v>0.0</c:v>
                </c:pt>
                <c:pt idx="8421">
                  <c:v>0.0</c:v>
                </c:pt>
                <c:pt idx="8422">
                  <c:v>0.0</c:v>
                </c:pt>
                <c:pt idx="8423">
                  <c:v>0.0</c:v>
                </c:pt>
                <c:pt idx="8424">
                  <c:v>0.0</c:v>
                </c:pt>
                <c:pt idx="8425">
                  <c:v>0.0</c:v>
                </c:pt>
                <c:pt idx="8426">
                  <c:v>0.0</c:v>
                </c:pt>
                <c:pt idx="8427">
                  <c:v>0.0</c:v>
                </c:pt>
                <c:pt idx="8428">
                  <c:v>0.0</c:v>
                </c:pt>
                <c:pt idx="8429">
                  <c:v>0.0</c:v>
                </c:pt>
                <c:pt idx="8430">
                  <c:v>0.0</c:v>
                </c:pt>
                <c:pt idx="8431">
                  <c:v>375.728976</c:v>
                </c:pt>
                <c:pt idx="8432">
                  <c:v>1096.267104</c:v>
                </c:pt>
                <c:pt idx="8433">
                  <c:v>1564.38648</c:v>
                </c:pt>
                <c:pt idx="8434">
                  <c:v>1866.944304</c:v>
                </c:pt>
                <c:pt idx="8435">
                  <c:v>1978.877232</c:v>
                </c:pt>
                <c:pt idx="8436">
                  <c:v>1944.21312</c:v>
                </c:pt>
                <c:pt idx="8437">
                  <c:v>1765.444752</c:v>
                </c:pt>
                <c:pt idx="8438">
                  <c:v>1487.64672</c:v>
                </c:pt>
                <c:pt idx="8439">
                  <c:v>1036.081008</c:v>
                </c:pt>
                <c:pt idx="8440">
                  <c:v>357.65226</c:v>
                </c:pt>
                <c:pt idx="8441">
                  <c:v>0.0</c:v>
                </c:pt>
                <c:pt idx="8442">
                  <c:v>0.0</c:v>
                </c:pt>
                <c:pt idx="8443">
                  <c:v>0.0</c:v>
                </c:pt>
                <c:pt idx="8444">
                  <c:v>0.0</c:v>
                </c:pt>
                <c:pt idx="8445">
                  <c:v>0.0</c:v>
                </c:pt>
                <c:pt idx="8446">
                  <c:v>0.0</c:v>
                </c:pt>
                <c:pt idx="8447">
                  <c:v>0.0</c:v>
                </c:pt>
                <c:pt idx="8448">
                  <c:v>0.0</c:v>
                </c:pt>
                <c:pt idx="8449">
                  <c:v>0.0</c:v>
                </c:pt>
                <c:pt idx="8450">
                  <c:v>0.0</c:v>
                </c:pt>
                <c:pt idx="8451">
                  <c:v>0.0</c:v>
                </c:pt>
                <c:pt idx="8452">
                  <c:v>0.0</c:v>
                </c:pt>
                <c:pt idx="8453">
                  <c:v>0.0</c:v>
                </c:pt>
                <c:pt idx="8454">
                  <c:v>0.0</c:v>
                </c:pt>
                <c:pt idx="8455">
                  <c:v>396.051948</c:v>
                </c:pt>
                <c:pt idx="8456">
                  <c:v>1115.521056</c:v>
                </c:pt>
                <c:pt idx="8457">
                  <c:v>1535.287968</c:v>
                </c:pt>
                <c:pt idx="8458">
                  <c:v>1738.246608</c:v>
                </c:pt>
                <c:pt idx="8459">
                  <c:v>1841.88312</c:v>
                </c:pt>
                <c:pt idx="8460">
                  <c:v>1809.906192</c:v>
                </c:pt>
                <c:pt idx="8461">
                  <c:v>1664.87976</c:v>
                </c:pt>
                <c:pt idx="8462">
                  <c:v>1442.001744</c:v>
                </c:pt>
                <c:pt idx="8463">
                  <c:v>1035.2592</c:v>
                </c:pt>
                <c:pt idx="8464">
                  <c:v>371.373264</c:v>
                </c:pt>
                <c:pt idx="8465">
                  <c:v>0.0</c:v>
                </c:pt>
                <c:pt idx="8466">
                  <c:v>0.0</c:v>
                </c:pt>
                <c:pt idx="8467">
                  <c:v>0.0</c:v>
                </c:pt>
                <c:pt idx="8468">
                  <c:v>0.0</c:v>
                </c:pt>
                <c:pt idx="8469">
                  <c:v>0.0</c:v>
                </c:pt>
                <c:pt idx="8470">
                  <c:v>0.0</c:v>
                </c:pt>
                <c:pt idx="8471">
                  <c:v>0.0</c:v>
                </c:pt>
                <c:pt idx="8472">
                  <c:v>0.0</c:v>
                </c:pt>
                <c:pt idx="8473">
                  <c:v>0.0</c:v>
                </c:pt>
                <c:pt idx="8474">
                  <c:v>0.0</c:v>
                </c:pt>
                <c:pt idx="8475">
                  <c:v>0.0</c:v>
                </c:pt>
                <c:pt idx="8476">
                  <c:v>0.0</c:v>
                </c:pt>
                <c:pt idx="8477">
                  <c:v>0.0</c:v>
                </c:pt>
                <c:pt idx="8478">
                  <c:v>0.0</c:v>
                </c:pt>
                <c:pt idx="8479">
                  <c:v>351.795708</c:v>
                </c:pt>
                <c:pt idx="8480">
                  <c:v>1070.03988</c:v>
                </c:pt>
                <c:pt idx="8481">
                  <c:v>1495.735632</c:v>
                </c:pt>
                <c:pt idx="8482">
                  <c:v>1702.347408</c:v>
                </c:pt>
                <c:pt idx="8483">
                  <c:v>1864.076112</c:v>
                </c:pt>
                <c:pt idx="8484">
                  <c:v>1894.29624</c:v>
                </c:pt>
                <c:pt idx="8485">
                  <c:v>1755.340416</c:v>
                </c:pt>
                <c:pt idx="8486">
                  <c:v>1465.782336</c:v>
                </c:pt>
                <c:pt idx="8487">
                  <c:v>1005.40152</c:v>
                </c:pt>
                <c:pt idx="8488">
                  <c:v>340.198632</c:v>
                </c:pt>
                <c:pt idx="8489">
                  <c:v>0.0</c:v>
                </c:pt>
                <c:pt idx="8490">
                  <c:v>0.0</c:v>
                </c:pt>
                <c:pt idx="8491">
                  <c:v>0.0</c:v>
                </c:pt>
                <c:pt idx="8492">
                  <c:v>0.0</c:v>
                </c:pt>
                <c:pt idx="8493">
                  <c:v>0.0</c:v>
                </c:pt>
                <c:pt idx="8494">
                  <c:v>0.0</c:v>
                </c:pt>
                <c:pt idx="8495">
                  <c:v>0.0</c:v>
                </c:pt>
                <c:pt idx="8496">
                  <c:v>0.0</c:v>
                </c:pt>
                <c:pt idx="8497">
                  <c:v>0.0</c:v>
                </c:pt>
                <c:pt idx="8498">
                  <c:v>0.0</c:v>
                </c:pt>
                <c:pt idx="8499">
                  <c:v>0.0</c:v>
                </c:pt>
                <c:pt idx="8500">
                  <c:v>0.0</c:v>
                </c:pt>
                <c:pt idx="8501">
                  <c:v>0.0</c:v>
                </c:pt>
                <c:pt idx="8502">
                  <c:v>0.0</c:v>
                </c:pt>
                <c:pt idx="8503">
                  <c:v>150.404256</c:v>
                </c:pt>
                <c:pt idx="8504">
                  <c:v>358.262244</c:v>
                </c:pt>
                <c:pt idx="8505">
                  <c:v>399.59658</c:v>
                </c:pt>
                <c:pt idx="8506">
                  <c:v>326.995848</c:v>
                </c:pt>
                <c:pt idx="8507">
                  <c:v>485.4755519999999</c:v>
                </c:pt>
                <c:pt idx="8508">
                  <c:v>465.144516</c:v>
                </c:pt>
                <c:pt idx="8509">
                  <c:v>472.6802520000001</c:v>
                </c:pt>
                <c:pt idx="8510">
                  <c:v>452.735676</c:v>
                </c:pt>
                <c:pt idx="8511">
                  <c:v>198.71622</c:v>
                </c:pt>
                <c:pt idx="8512">
                  <c:v>192.91248</c:v>
                </c:pt>
                <c:pt idx="8513">
                  <c:v>0.0</c:v>
                </c:pt>
                <c:pt idx="8514">
                  <c:v>0.0</c:v>
                </c:pt>
                <c:pt idx="8515">
                  <c:v>0.0</c:v>
                </c:pt>
                <c:pt idx="8516">
                  <c:v>0.0</c:v>
                </c:pt>
                <c:pt idx="8517">
                  <c:v>0.0</c:v>
                </c:pt>
                <c:pt idx="8518">
                  <c:v>0.0</c:v>
                </c:pt>
                <c:pt idx="8519">
                  <c:v>0.0</c:v>
                </c:pt>
                <c:pt idx="8520">
                  <c:v>0.0</c:v>
                </c:pt>
                <c:pt idx="8521">
                  <c:v>0.0</c:v>
                </c:pt>
                <c:pt idx="8522">
                  <c:v>0.0</c:v>
                </c:pt>
                <c:pt idx="8523">
                  <c:v>0.0</c:v>
                </c:pt>
                <c:pt idx="8524">
                  <c:v>0.0</c:v>
                </c:pt>
                <c:pt idx="8525">
                  <c:v>0.0</c:v>
                </c:pt>
                <c:pt idx="8526">
                  <c:v>0.0</c:v>
                </c:pt>
                <c:pt idx="8527">
                  <c:v>64.226974536</c:v>
                </c:pt>
                <c:pt idx="8528">
                  <c:v>158.543154</c:v>
                </c:pt>
                <c:pt idx="8529">
                  <c:v>263.978982</c:v>
                </c:pt>
                <c:pt idx="8530">
                  <c:v>405.091512</c:v>
                </c:pt>
                <c:pt idx="8531">
                  <c:v>478.114848</c:v>
                </c:pt>
                <c:pt idx="8532">
                  <c:v>392.934348</c:v>
                </c:pt>
                <c:pt idx="8533">
                  <c:v>415.282104</c:v>
                </c:pt>
                <c:pt idx="8534">
                  <c:v>302.821632</c:v>
                </c:pt>
                <c:pt idx="8535">
                  <c:v>197.739198</c:v>
                </c:pt>
                <c:pt idx="8536">
                  <c:v>61.938747</c:v>
                </c:pt>
                <c:pt idx="8537">
                  <c:v>0.0</c:v>
                </c:pt>
                <c:pt idx="8538">
                  <c:v>0.0</c:v>
                </c:pt>
                <c:pt idx="8539">
                  <c:v>0.0</c:v>
                </c:pt>
                <c:pt idx="8540">
                  <c:v>0.0</c:v>
                </c:pt>
                <c:pt idx="8541">
                  <c:v>0.0</c:v>
                </c:pt>
                <c:pt idx="8542">
                  <c:v>0.0</c:v>
                </c:pt>
                <c:pt idx="8543">
                  <c:v>0.0</c:v>
                </c:pt>
                <c:pt idx="8544">
                  <c:v>0.0</c:v>
                </c:pt>
                <c:pt idx="8545">
                  <c:v>0.0</c:v>
                </c:pt>
                <c:pt idx="8546">
                  <c:v>0.0</c:v>
                </c:pt>
                <c:pt idx="8547">
                  <c:v>0.0</c:v>
                </c:pt>
                <c:pt idx="8548">
                  <c:v>0.0</c:v>
                </c:pt>
                <c:pt idx="8549">
                  <c:v>0.0</c:v>
                </c:pt>
                <c:pt idx="8550">
                  <c:v>0.0</c:v>
                </c:pt>
                <c:pt idx="8551">
                  <c:v>115.11351</c:v>
                </c:pt>
                <c:pt idx="8552">
                  <c:v>466.984512</c:v>
                </c:pt>
                <c:pt idx="8553">
                  <c:v>260.141022</c:v>
                </c:pt>
                <c:pt idx="8554">
                  <c:v>418.746888</c:v>
                </c:pt>
                <c:pt idx="8555">
                  <c:v>481.5956880000001</c:v>
                </c:pt>
                <c:pt idx="8556">
                  <c:v>675.6060239999999</c:v>
                </c:pt>
                <c:pt idx="8557">
                  <c:v>533.58588</c:v>
                </c:pt>
                <c:pt idx="8558">
                  <c:v>404.201988</c:v>
                </c:pt>
                <c:pt idx="8559">
                  <c:v>308.90232</c:v>
                </c:pt>
                <c:pt idx="8560">
                  <c:v>56.69046</c:v>
                </c:pt>
                <c:pt idx="8561">
                  <c:v>0.0</c:v>
                </c:pt>
                <c:pt idx="8562">
                  <c:v>0.0</c:v>
                </c:pt>
                <c:pt idx="8563">
                  <c:v>0.0</c:v>
                </c:pt>
                <c:pt idx="8564">
                  <c:v>0.0</c:v>
                </c:pt>
                <c:pt idx="8565">
                  <c:v>0.0</c:v>
                </c:pt>
                <c:pt idx="8566">
                  <c:v>0.0</c:v>
                </c:pt>
                <c:pt idx="8567">
                  <c:v>0.0</c:v>
                </c:pt>
                <c:pt idx="8568">
                  <c:v>0.0</c:v>
                </c:pt>
                <c:pt idx="8569">
                  <c:v>0.0</c:v>
                </c:pt>
                <c:pt idx="8570">
                  <c:v>0.0</c:v>
                </c:pt>
                <c:pt idx="8571">
                  <c:v>0.0</c:v>
                </c:pt>
                <c:pt idx="8572">
                  <c:v>0.0</c:v>
                </c:pt>
                <c:pt idx="8573">
                  <c:v>0.0</c:v>
                </c:pt>
                <c:pt idx="8574">
                  <c:v>0.0</c:v>
                </c:pt>
                <c:pt idx="8575">
                  <c:v>321.0425279999999</c:v>
                </c:pt>
                <c:pt idx="8576">
                  <c:v>933.1508160000001</c:v>
                </c:pt>
                <c:pt idx="8577">
                  <c:v>1420.977888</c:v>
                </c:pt>
                <c:pt idx="8578">
                  <c:v>1667.064672</c:v>
                </c:pt>
                <c:pt idx="8579">
                  <c:v>1814.314464</c:v>
                </c:pt>
                <c:pt idx="8580">
                  <c:v>1855.315584</c:v>
                </c:pt>
                <c:pt idx="8581">
                  <c:v>1742.03064</c:v>
                </c:pt>
                <c:pt idx="8582">
                  <c:v>1465.812864</c:v>
                </c:pt>
                <c:pt idx="8583">
                  <c:v>1023.379344</c:v>
                </c:pt>
                <c:pt idx="8584">
                  <c:v>375.970608</c:v>
                </c:pt>
                <c:pt idx="8585">
                  <c:v>0.0</c:v>
                </c:pt>
                <c:pt idx="8586">
                  <c:v>0.0</c:v>
                </c:pt>
                <c:pt idx="8587">
                  <c:v>0.0</c:v>
                </c:pt>
                <c:pt idx="8588">
                  <c:v>0.0</c:v>
                </c:pt>
                <c:pt idx="8589">
                  <c:v>0.0</c:v>
                </c:pt>
                <c:pt idx="8590">
                  <c:v>0.0</c:v>
                </c:pt>
                <c:pt idx="8591">
                  <c:v>0.0</c:v>
                </c:pt>
                <c:pt idx="8592">
                  <c:v>0.0</c:v>
                </c:pt>
                <c:pt idx="8593">
                  <c:v>0.0</c:v>
                </c:pt>
                <c:pt idx="8594">
                  <c:v>0.0</c:v>
                </c:pt>
                <c:pt idx="8595">
                  <c:v>0.0</c:v>
                </c:pt>
                <c:pt idx="8596">
                  <c:v>0.0</c:v>
                </c:pt>
                <c:pt idx="8597">
                  <c:v>0.0</c:v>
                </c:pt>
                <c:pt idx="8598">
                  <c:v>0.0</c:v>
                </c:pt>
                <c:pt idx="8599">
                  <c:v>106.745148</c:v>
                </c:pt>
                <c:pt idx="8600">
                  <c:v>669.0632400000001</c:v>
                </c:pt>
                <c:pt idx="8601">
                  <c:v>1103.699448</c:v>
                </c:pt>
                <c:pt idx="8602">
                  <c:v>1108.100376</c:v>
                </c:pt>
                <c:pt idx="8603">
                  <c:v>1444.773168</c:v>
                </c:pt>
                <c:pt idx="8604">
                  <c:v>1693.536624</c:v>
                </c:pt>
                <c:pt idx="8605">
                  <c:v>1631.02104</c:v>
                </c:pt>
                <c:pt idx="8606">
                  <c:v>1357.779456</c:v>
                </c:pt>
                <c:pt idx="8607">
                  <c:v>1008.790488</c:v>
                </c:pt>
                <c:pt idx="8608">
                  <c:v>346.2674040000001</c:v>
                </c:pt>
                <c:pt idx="8609">
                  <c:v>0.0</c:v>
                </c:pt>
                <c:pt idx="8610">
                  <c:v>0.0</c:v>
                </c:pt>
                <c:pt idx="8611">
                  <c:v>0.0</c:v>
                </c:pt>
                <c:pt idx="8612">
                  <c:v>0.0</c:v>
                </c:pt>
                <c:pt idx="8613">
                  <c:v>0.0</c:v>
                </c:pt>
                <c:pt idx="8614">
                  <c:v>0.0</c:v>
                </c:pt>
                <c:pt idx="8615">
                  <c:v>0.0</c:v>
                </c:pt>
                <c:pt idx="8616">
                  <c:v>0.0</c:v>
                </c:pt>
                <c:pt idx="8617">
                  <c:v>0.0</c:v>
                </c:pt>
                <c:pt idx="8618">
                  <c:v>0.0</c:v>
                </c:pt>
                <c:pt idx="8619">
                  <c:v>0.0</c:v>
                </c:pt>
                <c:pt idx="8620">
                  <c:v>0.0</c:v>
                </c:pt>
                <c:pt idx="8621">
                  <c:v>0.0</c:v>
                </c:pt>
                <c:pt idx="8622">
                  <c:v>0.0</c:v>
                </c:pt>
                <c:pt idx="8623">
                  <c:v>273.123144</c:v>
                </c:pt>
                <c:pt idx="8624">
                  <c:v>912.1723199999999</c:v>
                </c:pt>
                <c:pt idx="8625">
                  <c:v>1264.741776</c:v>
                </c:pt>
                <c:pt idx="8626">
                  <c:v>1532.648016</c:v>
                </c:pt>
                <c:pt idx="8627">
                  <c:v>1703.1924</c:v>
                </c:pt>
                <c:pt idx="8628">
                  <c:v>1698.640272</c:v>
                </c:pt>
                <c:pt idx="8629">
                  <c:v>1586.135808</c:v>
                </c:pt>
                <c:pt idx="8630">
                  <c:v>1228.024656</c:v>
                </c:pt>
                <c:pt idx="8631">
                  <c:v>763.717248</c:v>
                </c:pt>
                <c:pt idx="8632">
                  <c:v>160.644204</c:v>
                </c:pt>
                <c:pt idx="8633">
                  <c:v>0.0</c:v>
                </c:pt>
                <c:pt idx="8634">
                  <c:v>0.0</c:v>
                </c:pt>
                <c:pt idx="8635">
                  <c:v>0.0</c:v>
                </c:pt>
                <c:pt idx="8636">
                  <c:v>0.0</c:v>
                </c:pt>
                <c:pt idx="8637">
                  <c:v>0.0</c:v>
                </c:pt>
                <c:pt idx="8638">
                  <c:v>0.0</c:v>
                </c:pt>
                <c:pt idx="8639">
                  <c:v>0.0</c:v>
                </c:pt>
                <c:pt idx="8640">
                  <c:v>0.0</c:v>
                </c:pt>
                <c:pt idx="8641">
                  <c:v>0.0</c:v>
                </c:pt>
                <c:pt idx="8642">
                  <c:v>0.0</c:v>
                </c:pt>
                <c:pt idx="8643">
                  <c:v>0.0</c:v>
                </c:pt>
                <c:pt idx="8644">
                  <c:v>0.0</c:v>
                </c:pt>
                <c:pt idx="8645">
                  <c:v>0.0</c:v>
                </c:pt>
                <c:pt idx="8646">
                  <c:v>0.0</c:v>
                </c:pt>
                <c:pt idx="8647">
                  <c:v>268.033842</c:v>
                </c:pt>
                <c:pt idx="8648">
                  <c:v>826.0428959999999</c:v>
                </c:pt>
                <c:pt idx="8649">
                  <c:v>579.7802159999999</c:v>
                </c:pt>
                <c:pt idx="8650">
                  <c:v>999.773136</c:v>
                </c:pt>
                <c:pt idx="8651">
                  <c:v>1166.872248</c:v>
                </c:pt>
                <c:pt idx="8652">
                  <c:v>490.346892</c:v>
                </c:pt>
                <c:pt idx="8653">
                  <c:v>1124.706456</c:v>
                </c:pt>
                <c:pt idx="8654">
                  <c:v>1362.519072</c:v>
                </c:pt>
                <c:pt idx="8655">
                  <c:v>878.752944</c:v>
                </c:pt>
                <c:pt idx="8656">
                  <c:v>315.6238079999999</c:v>
                </c:pt>
                <c:pt idx="8657">
                  <c:v>0.0</c:v>
                </c:pt>
                <c:pt idx="8658">
                  <c:v>0.0</c:v>
                </c:pt>
                <c:pt idx="8659">
                  <c:v>0.0</c:v>
                </c:pt>
                <c:pt idx="8660">
                  <c:v>0.0</c:v>
                </c:pt>
                <c:pt idx="8661">
                  <c:v>0.0</c:v>
                </c:pt>
                <c:pt idx="8662">
                  <c:v>0.0</c:v>
                </c:pt>
                <c:pt idx="8663">
                  <c:v>0.0</c:v>
                </c:pt>
                <c:pt idx="8664">
                  <c:v>0.0</c:v>
                </c:pt>
                <c:pt idx="8665">
                  <c:v>0.0</c:v>
                </c:pt>
                <c:pt idx="8666">
                  <c:v>0.0</c:v>
                </c:pt>
                <c:pt idx="8667">
                  <c:v>0.0</c:v>
                </c:pt>
                <c:pt idx="8668">
                  <c:v>0.0</c:v>
                </c:pt>
                <c:pt idx="8669">
                  <c:v>0.0</c:v>
                </c:pt>
                <c:pt idx="8670">
                  <c:v>0.0</c:v>
                </c:pt>
                <c:pt idx="8671">
                  <c:v>182.940066</c:v>
                </c:pt>
                <c:pt idx="8672">
                  <c:v>478.255032</c:v>
                </c:pt>
                <c:pt idx="8673">
                  <c:v>678.113136</c:v>
                </c:pt>
                <c:pt idx="8674">
                  <c:v>754.81272</c:v>
                </c:pt>
                <c:pt idx="8675">
                  <c:v>1715.799888</c:v>
                </c:pt>
                <c:pt idx="8676">
                  <c:v>1407.619296</c:v>
                </c:pt>
                <c:pt idx="8677">
                  <c:v>990.783216</c:v>
                </c:pt>
                <c:pt idx="8678">
                  <c:v>1181.152152</c:v>
                </c:pt>
                <c:pt idx="8679">
                  <c:v>751.8685680000001</c:v>
                </c:pt>
                <c:pt idx="8680">
                  <c:v>348.358824</c:v>
                </c:pt>
                <c:pt idx="8681">
                  <c:v>0.0</c:v>
                </c:pt>
                <c:pt idx="8682">
                  <c:v>0.0</c:v>
                </c:pt>
                <c:pt idx="8683">
                  <c:v>0.0</c:v>
                </c:pt>
                <c:pt idx="8684">
                  <c:v>0.0</c:v>
                </c:pt>
                <c:pt idx="8685">
                  <c:v>0.0</c:v>
                </c:pt>
                <c:pt idx="8686">
                  <c:v>0.0</c:v>
                </c:pt>
                <c:pt idx="8687">
                  <c:v>0.0</c:v>
                </c:pt>
                <c:pt idx="8688">
                  <c:v>0.0</c:v>
                </c:pt>
                <c:pt idx="8689">
                  <c:v>0.0</c:v>
                </c:pt>
                <c:pt idx="8690">
                  <c:v>0.0</c:v>
                </c:pt>
                <c:pt idx="8691">
                  <c:v>0.0</c:v>
                </c:pt>
                <c:pt idx="8692">
                  <c:v>0.0</c:v>
                </c:pt>
                <c:pt idx="8693">
                  <c:v>0.0</c:v>
                </c:pt>
                <c:pt idx="8694">
                  <c:v>0.0</c:v>
                </c:pt>
                <c:pt idx="8695">
                  <c:v>292.535298</c:v>
                </c:pt>
                <c:pt idx="8696">
                  <c:v>987.830928</c:v>
                </c:pt>
                <c:pt idx="8697">
                  <c:v>1407.54672</c:v>
                </c:pt>
                <c:pt idx="8698">
                  <c:v>1654.709904</c:v>
                </c:pt>
                <c:pt idx="8699">
                  <c:v>1824.274368</c:v>
                </c:pt>
                <c:pt idx="8700">
                  <c:v>1830.832128</c:v>
                </c:pt>
                <c:pt idx="8701">
                  <c:v>1717.32096</c:v>
                </c:pt>
                <c:pt idx="8702">
                  <c:v>1465.792272</c:v>
                </c:pt>
                <c:pt idx="8703">
                  <c:v>1009.000512</c:v>
                </c:pt>
                <c:pt idx="8704">
                  <c:v>375.138504</c:v>
                </c:pt>
                <c:pt idx="8705">
                  <c:v>0.0</c:v>
                </c:pt>
                <c:pt idx="8706">
                  <c:v>0.0</c:v>
                </c:pt>
                <c:pt idx="8707">
                  <c:v>0.0</c:v>
                </c:pt>
                <c:pt idx="8708">
                  <c:v>0.0</c:v>
                </c:pt>
                <c:pt idx="8709">
                  <c:v>0.0</c:v>
                </c:pt>
                <c:pt idx="8710">
                  <c:v>0.0</c:v>
                </c:pt>
                <c:pt idx="8711">
                  <c:v>0.0</c:v>
                </c:pt>
                <c:pt idx="8712">
                  <c:v>0.0</c:v>
                </c:pt>
                <c:pt idx="8713">
                  <c:v>0.0</c:v>
                </c:pt>
                <c:pt idx="8714">
                  <c:v>0.0</c:v>
                </c:pt>
                <c:pt idx="8715">
                  <c:v>0.0</c:v>
                </c:pt>
                <c:pt idx="8716">
                  <c:v>0.0</c:v>
                </c:pt>
                <c:pt idx="8717">
                  <c:v>0.0</c:v>
                </c:pt>
                <c:pt idx="8718">
                  <c:v>0.0</c:v>
                </c:pt>
                <c:pt idx="8719">
                  <c:v>309.339072</c:v>
                </c:pt>
                <c:pt idx="8720">
                  <c:v>1030.011624</c:v>
                </c:pt>
                <c:pt idx="8721">
                  <c:v>1471.575888</c:v>
                </c:pt>
                <c:pt idx="8722">
                  <c:v>1699.234848</c:v>
                </c:pt>
                <c:pt idx="8723">
                  <c:v>1895.813856</c:v>
                </c:pt>
                <c:pt idx="8724">
                  <c:v>1924.596144</c:v>
                </c:pt>
                <c:pt idx="8725">
                  <c:v>1807.275024</c:v>
                </c:pt>
                <c:pt idx="8726">
                  <c:v>1518.171696</c:v>
                </c:pt>
                <c:pt idx="8727">
                  <c:v>964.3876560000001</c:v>
                </c:pt>
                <c:pt idx="8728">
                  <c:v>382.0627079999999</c:v>
                </c:pt>
                <c:pt idx="8729">
                  <c:v>0.0</c:v>
                </c:pt>
                <c:pt idx="8730">
                  <c:v>0.0</c:v>
                </c:pt>
                <c:pt idx="8731">
                  <c:v>0.0</c:v>
                </c:pt>
                <c:pt idx="8732">
                  <c:v>0.0</c:v>
                </c:pt>
                <c:pt idx="8733">
                  <c:v>0.0</c:v>
                </c:pt>
                <c:pt idx="8734">
                  <c:v>0.0</c:v>
                </c:pt>
                <c:pt idx="8735">
                  <c:v>0.0</c:v>
                </c:pt>
                <c:pt idx="8736">
                  <c:v>0.0</c:v>
                </c:pt>
                <c:pt idx="8737">
                  <c:v>0.0</c:v>
                </c:pt>
                <c:pt idx="8738">
                  <c:v>0.0</c:v>
                </c:pt>
                <c:pt idx="8739">
                  <c:v>0.0</c:v>
                </c:pt>
                <c:pt idx="8740">
                  <c:v>0.0</c:v>
                </c:pt>
                <c:pt idx="8741">
                  <c:v>0.0</c:v>
                </c:pt>
                <c:pt idx="8742">
                  <c:v>0.0</c:v>
                </c:pt>
                <c:pt idx="8743">
                  <c:v>278.177904</c:v>
                </c:pt>
                <c:pt idx="8744">
                  <c:v>911.75724</c:v>
                </c:pt>
                <c:pt idx="8745">
                  <c:v>1318.29696</c:v>
                </c:pt>
                <c:pt idx="8746">
                  <c:v>1388.685168</c:v>
                </c:pt>
                <c:pt idx="8747">
                  <c:v>1744.214544</c:v>
                </c:pt>
                <c:pt idx="8748">
                  <c:v>1584.364608</c:v>
                </c:pt>
                <c:pt idx="8749">
                  <c:v>1455.76152</c:v>
                </c:pt>
                <c:pt idx="8750">
                  <c:v>875.0368079999998</c:v>
                </c:pt>
                <c:pt idx="8751">
                  <c:v>488.31048</c:v>
                </c:pt>
                <c:pt idx="8752">
                  <c:v>158.381226</c:v>
                </c:pt>
                <c:pt idx="8753">
                  <c:v>0.0</c:v>
                </c:pt>
                <c:pt idx="8754">
                  <c:v>0.0</c:v>
                </c:pt>
                <c:pt idx="8755">
                  <c:v>0.0</c:v>
                </c:pt>
                <c:pt idx="8756">
                  <c:v>0.0</c:v>
                </c:pt>
                <c:pt idx="8757">
                  <c:v>0.0</c:v>
                </c:pt>
                <c:pt idx="8758">
                  <c:v>0.0</c:v>
                </c:pt>
                <c:pt idx="8759">
                  <c:v>0.0</c:v>
                </c:pt>
              </c:numCache>
            </c:numRef>
          </c:val>
          <c:smooth val="0"/>
        </c:ser>
        <c:ser>
          <c:idx val="4"/>
          <c:order val="4"/>
          <c:tx>
            <c:v>Solar 2</c:v>
          </c:tx>
          <c:marker>
            <c:symbol val="none"/>
          </c:marker>
          <c:val>
            <c:numRef>
              <c:f>Profiles!$M$4:$M$8763</c:f>
              <c:numCache>
                <c:formatCode>General</c:formatCode>
                <c:ptCount val="8760"/>
              </c:numCache>
            </c:numRef>
          </c:val>
          <c:smooth val="0"/>
        </c:ser>
        <c:ser>
          <c:idx val="5"/>
          <c:order val="5"/>
          <c:tx>
            <c:v>Solar Actual</c:v>
          </c:tx>
          <c:marker>
            <c:symbol val="none"/>
          </c:marker>
          <c:val>
            <c:numRef>
              <c:f>Profiles!$G$4:$G$8763</c:f>
              <c:numCache>
                <c:formatCode>0</c:formatCode>
                <c:ptCount val="8760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25.768791</c:v>
                </c:pt>
                <c:pt idx="8">
                  <c:v>82.403202</c:v>
                </c:pt>
                <c:pt idx="9">
                  <c:v>123.761508</c:v>
                </c:pt>
                <c:pt idx="10">
                  <c:v>139.924824</c:v>
                </c:pt>
                <c:pt idx="11">
                  <c:v>159.534132</c:v>
                </c:pt>
                <c:pt idx="12">
                  <c:v>159.428172</c:v>
                </c:pt>
                <c:pt idx="13">
                  <c:v>146.460456</c:v>
                </c:pt>
                <c:pt idx="14">
                  <c:v>124.155144</c:v>
                </c:pt>
                <c:pt idx="15">
                  <c:v>89.258196</c:v>
                </c:pt>
                <c:pt idx="16">
                  <c:v>36.205695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22.867344</c:v>
                </c:pt>
                <c:pt idx="32">
                  <c:v>65.190024</c:v>
                </c:pt>
                <c:pt idx="33">
                  <c:v>99.893946</c:v>
                </c:pt>
                <c:pt idx="34">
                  <c:v>130.178304</c:v>
                </c:pt>
                <c:pt idx="35">
                  <c:v>140.8968</c:v>
                </c:pt>
                <c:pt idx="36">
                  <c:v>127.914372</c:v>
                </c:pt>
                <c:pt idx="37">
                  <c:v>142.654416</c:v>
                </c:pt>
                <c:pt idx="38">
                  <c:v>112.395</c:v>
                </c:pt>
                <c:pt idx="39">
                  <c:v>81.260772</c:v>
                </c:pt>
                <c:pt idx="40">
                  <c:v>31.750467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3.4483815</c:v>
                </c:pt>
                <c:pt idx="56">
                  <c:v>16.821912</c:v>
                </c:pt>
                <c:pt idx="57">
                  <c:v>30.454992</c:v>
                </c:pt>
                <c:pt idx="58">
                  <c:v>40.715541</c:v>
                </c:pt>
                <c:pt idx="59">
                  <c:v>44.439141</c:v>
                </c:pt>
                <c:pt idx="60">
                  <c:v>99.17577</c:v>
                </c:pt>
                <c:pt idx="61">
                  <c:v>106.926996</c:v>
                </c:pt>
                <c:pt idx="62">
                  <c:v>59.79693</c:v>
                </c:pt>
                <c:pt idx="63">
                  <c:v>32.529714</c:v>
                </c:pt>
                <c:pt idx="64">
                  <c:v>12.0398955</c:v>
                </c:pt>
                <c:pt idx="65">
                  <c:v>0.0</c:v>
                </c:pt>
                <c:pt idx="66">
                  <c:v>0.0</c:v>
                </c:pt>
                <c:pt idx="67">
                  <c:v>0.0</c:v>
                </c:pt>
                <c:pt idx="68">
                  <c:v>0.0</c:v>
                </c:pt>
                <c:pt idx="69">
                  <c:v>0.0</c:v>
                </c:pt>
                <c:pt idx="70">
                  <c:v>0.0</c:v>
                </c:pt>
                <c:pt idx="71">
                  <c:v>0.0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12.8100555</c:v>
                </c:pt>
                <c:pt idx="80">
                  <c:v>84.428448</c:v>
                </c:pt>
                <c:pt idx="81">
                  <c:v>121.213296</c:v>
                </c:pt>
                <c:pt idx="82">
                  <c:v>144.084168</c:v>
                </c:pt>
                <c:pt idx="83">
                  <c:v>156.056436</c:v>
                </c:pt>
                <c:pt idx="84">
                  <c:v>156.148068</c:v>
                </c:pt>
                <c:pt idx="85">
                  <c:v>146.160816</c:v>
                </c:pt>
                <c:pt idx="86">
                  <c:v>124.398552</c:v>
                </c:pt>
                <c:pt idx="87">
                  <c:v>91.787568</c:v>
                </c:pt>
                <c:pt idx="88">
                  <c:v>42.775605</c:v>
                </c:pt>
                <c:pt idx="89">
                  <c:v>0.0</c:v>
                </c:pt>
                <c:pt idx="90">
                  <c:v>0.0</c:v>
                </c:pt>
                <c:pt idx="91">
                  <c:v>0.0</c:v>
                </c:pt>
                <c:pt idx="92">
                  <c:v>0.0</c:v>
                </c:pt>
                <c:pt idx="93">
                  <c:v>0.0</c:v>
                </c:pt>
                <c:pt idx="94">
                  <c:v>0.0</c:v>
                </c:pt>
                <c:pt idx="95">
                  <c:v>0.0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14.0550825</c:v>
                </c:pt>
                <c:pt idx="104">
                  <c:v>80.256888</c:v>
                </c:pt>
                <c:pt idx="105">
                  <c:v>88.12167600000001</c:v>
                </c:pt>
                <c:pt idx="106">
                  <c:v>57.42894</c:v>
                </c:pt>
                <c:pt idx="107">
                  <c:v>96.79877400000001</c:v>
                </c:pt>
                <c:pt idx="108">
                  <c:v>126.65154</c:v>
                </c:pt>
                <c:pt idx="109">
                  <c:v>155.939904</c:v>
                </c:pt>
                <c:pt idx="110">
                  <c:v>127.743996</c:v>
                </c:pt>
                <c:pt idx="111">
                  <c:v>96.92956800000001</c:v>
                </c:pt>
                <c:pt idx="112">
                  <c:v>43.94034</c:v>
                </c:pt>
                <c:pt idx="113">
                  <c:v>0.0</c:v>
                </c:pt>
                <c:pt idx="114">
                  <c:v>0.0</c:v>
                </c:pt>
                <c:pt idx="115">
                  <c:v>0.0</c:v>
                </c:pt>
                <c:pt idx="116">
                  <c:v>0.0</c:v>
                </c:pt>
                <c:pt idx="117">
                  <c:v>0.0</c:v>
                </c:pt>
                <c:pt idx="118">
                  <c:v>0.0</c:v>
                </c:pt>
                <c:pt idx="119">
                  <c:v>0.0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28.893972</c:v>
                </c:pt>
                <c:pt idx="128">
                  <c:v>89.770824</c:v>
                </c:pt>
                <c:pt idx="129">
                  <c:v>126.589224</c:v>
                </c:pt>
                <c:pt idx="130">
                  <c:v>147.904824</c:v>
                </c:pt>
                <c:pt idx="131">
                  <c:v>158.973804</c:v>
                </c:pt>
                <c:pt idx="132">
                  <c:v>168.482052</c:v>
                </c:pt>
                <c:pt idx="133">
                  <c:v>156.934488</c:v>
                </c:pt>
                <c:pt idx="134">
                  <c:v>127.00728</c:v>
                </c:pt>
                <c:pt idx="135">
                  <c:v>93.800904</c:v>
                </c:pt>
                <c:pt idx="136">
                  <c:v>44.200125</c:v>
                </c:pt>
                <c:pt idx="137">
                  <c:v>0.0</c:v>
                </c:pt>
                <c:pt idx="138">
                  <c:v>0.0</c:v>
                </c:pt>
                <c:pt idx="139">
                  <c:v>0.0</c:v>
                </c:pt>
                <c:pt idx="140">
                  <c:v>0.0</c:v>
                </c:pt>
                <c:pt idx="141">
                  <c:v>0.0</c:v>
                </c:pt>
                <c:pt idx="142">
                  <c:v>0.0</c:v>
                </c:pt>
                <c:pt idx="143">
                  <c:v>0.0</c:v>
                </c:pt>
                <c:pt idx="144">
                  <c:v>0.0</c:v>
                </c:pt>
                <c:pt idx="145">
                  <c:v>0.0</c:v>
                </c:pt>
                <c:pt idx="146">
                  <c:v>0.0</c:v>
                </c:pt>
                <c:pt idx="147">
                  <c:v>0.0</c:v>
                </c:pt>
                <c:pt idx="148">
                  <c:v>0.0</c:v>
                </c:pt>
                <c:pt idx="149">
                  <c:v>0.0</c:v>
                </c:pt>
                <c:pt idx="150">
                  <c:v>0.0</c:v>
                </c:pt>
                <c:pt idx="151">
                  <c:v>12.11565825</c:v>
                </c:pt>
                <c:pt idx="152">
                  <c:v>88.33503</c:v>
                </c:pt>
                <c:pt idx="153">
                  <c:v>129.8985</c:v>
                </c:pt>
                <c:pt idx="154">
                  <c:v>152.503836</c:v>
                </c:pt>
                <c:pt idx="155">
                  <c:v>155.634876</c:v>
                </c:pt>
                <c:pt idx="156">
                  <c:v>150.56754</c:v>
                </c:pt>
                <c:pt idx="157">
                  <c:v>116.264892</c:v>
                </c:pt>
                <c:pt idx="158">
                  <c:v>111.990264</c:v>
                </c:pt>
                <c:pt idx="159">
                  <c:v>54.390678</c:v>
                </c:pt>
                <c:pt idx="160">
                  <c:v>28.734222</c:v>
                </c:pt>
                <c:pt idx="161">
                  <c:v>0.0</c:v>
                </c:pt>
                <c:pt idx="162">
                  <c:v>0.0</c:v>
                </c:pt>
                <c:pt idx="163">
                  <c:v>0.0</c:v>
                </c:pt>
                <c:pt idx="164">
                  <c:v>0.0</c:v>
                </c:pt>
                <c:pt idx="165">
                  <c:v>0.0</c:v>
                </c:pt>
                <c:pt idx="166">
                  <c:v>0.0</c:v>
                </c:pt>
                <c:pt idx="167">
                  <c:v>0.0</c:v>
                </c:pt>
                <c:pt idx="168">
                  <c:v>0.0</c:v>
                </c:pt>
                <c:pt idx="169">
                  <c:v>0.0</c:v>
                </c:pt>
                <c:pt idx="170">
                  <c:v>0.0</c:v>
                </c:pt>
                <c:pt idx="171">
                  <c:v>0.0</c:v>
                </c:pt>
                <c:pt idx="172">
                  <c:v>0.0</c:v>
                </c:pt>
                <c:pt idx="173">
                  <c:v>0.0</c:v>
                </c:pt>
                <c:pt idx="174">
                  <c:v>0.0</c:v>
                </c:pt>
                <c:pt idx="175">
                  <c:v>7.610688</c:v>
                </c:pt>
                <c:pt idx="176">
                  <c:v>29.558604</c:v>
                </c:pt>
                <c:pt idx="177">
                  <c:v>40.325391</c:v>
                </c:pt>
                <c:pt idx="178">
                  <c:v>29.961216</c:v>
                </c:pt>
                <c:pt idx="179">
                  <c:v>40.439052</c:v>
                </c:pt>
                <c:pt idx="180">
                  <c:v>47.087532</c:v>
                </c:pt>
                <c:pt idx="181">
                  <c:v>51.052398</c:v>
                </c:pt>
                <c:pt idx="182">
                  <c:v>43.496163</c:v>
                </c:pt>
                <c:pt idx="183">
                  <c:v>16.6504275</c:v>
                </c:pt>
                <c:pt idx="184">
                  <c:v>12.26037975</c:v>
                </c:pt>
                <c:pt idx="185">
                  <c:v>0.0</c:v>
                </c:pt>
                <c:pt idx="186">
                  <c:v>0.0</c:v>
                </c:pt>
                <c:pt idx="187">
                  <c:v>0.0</c:v>
                </c:pt>
                <c:pt idx="188">
                  <c:v>0.0</c:v>
                </c:pt>
                <c:pt idx="189">
                  <c:v>0.0</c:v>
                </c:pt>
                <c:pt idx="190">
                  <c:v>0.0</c:v>
                </c:pt>
                <c:pt idx="191">
                  <c:v>0.0</c:v>
                </c:pt>
                <c:pt idx="192">
                  <c:v>0.0</c:v>
                </c:pt>
                <c:pt idx="193">
                  <c:v>0.0</c:v>
                </c:pt>
                <c:pt idx="194">
                  <c:v>0.0</c:v>
                </c:pt>
                <c:pt idx="195">
                  <c:v>0.0</c:v>
                </c:pt>
                <c:pt idx="196">
                  <c:v>0.0</c:v>
                </c:pt>
                <c:pt idx="197">
                  <c:v>0.0</c:v>
                </c:pt>
                <c:pt idx="198">
                  <c:v>0.0</c:v>
                </c:pt>
                <c:pt idx="199">
                  <c:v>22.9211505</c:v>
                </c:pt>
                <c:pt idx="200">
                  <c:v>81.516222</c:v>
                </c:pt>
                <c:pt idx="201">
                  <c:v>117.67434</c:v>
                </c:pt>
                <c:pt idx="202">
                  <c:v>142.367652</c:v>
                </c:pt>
                <c:pt idx="203">
                  <c:v>154.80318</c:v>
                </c:pt>
                <c:pt idx="204">
                  <c:v>144.411</c:v>
                </c:pt>
                <c:pt idx="205">
                  <c:v>146.6994</c:v>
                </c:pt>
                <c:pt idx="206">
                  <c:v>105.988488</c:v>
                </c:pt>
                <c:pt idx="207">
                  <c:v>56.849418</c:v>
                </c:pt>
                <c:pt idx="208">
                  <c:v>19.869876</c:v>
                </c:pt>
                <c:pt idx="209">
                  <c:v>0.0</c:v>
                </c:pt>
                <c:pt idx="210">
                  <c:v>0.0</c:v>
                </c:pt>
                <c:pt idx="211">
                  <c:v>0.0</c:v>
                </c:pt>
                <c:pt idx="212">
                  <c:v>0.0</c:v>
                </c:pt>
                <c:pt idx="213">
                  <c:v>0.0</c:v>
                </c:pt>
                <c:pt idx="214">
                  <c:v>0.0</c:v>
                </c:pt>
                <c:pt idx="215">
                  <c:v>0.0</c:v>
                </c:pt>
                <c:pt idx="216">
                  <c:v>0.0</c:v>
                </c:pt>
                <c:pt idx="217">
                  <c:v>0.0</c:v>
                </c:pt>
                <c:pt idx="218">
                  <c:v>0.0</c:v>
                </c:pt>
                <c:pt idx="219">
                  <c:v>0.0</c:v>
                </c:pt>
                <c:pt idx="220">
                  <c:v>0.0</c:v>
                </c:pt>
                <c:pt idx="221">
                  <c:v>0.0</c:v>
                </c:pt>
                <c:pt idx="222">
                  <c:v>0.0</c:v>
                </c:pt>
                <c:pt idx="223">
                  <c:v>19.5885285</c:v>
                </c:pt>
                <c:pt idx="224">
                  <c:v>71.157024</c:v>
                </c:pt>
                <c:pt idx="225">
                  <c:v>109.671372</c:v>
                </c:pt>
                <c:pt idx="226">
                  <c:v>125.465316</c:v>
                </c:pt>
                <c:pt idx="227">
                  <c:v>137.16714</c:v>
                </c:pt>
                <c:pt idx="228">
                  <c:v>135.093588</c:v>
                </c:pt>
                <c:pt idx="229">
                  <c:v>135.339684</c:v>
                </c:pt>
                <c:pt idx="230">
                  <c:v>104.694732</c:v>
                </c:pt>
                <c:pt idx="231">
                  <c:v>75.564288</c:v>
                </c:pt>
                <c:pt idx="232">
                  <c:v>36.611769</c:v>
                </c:pt>
                <c:pt idx="233">
                  <c:v>0.0</c:v>
                </c:pt>
                <c:pt idx="234">
                  <c:v>0.0</c:v>
                </c:pt>
                <c:pt idx="235">
                  <c:v>0.0</c:v>
                </c:pt>
                <c:pt idx="236">
                  <c:v>0.0</c:v>
                </c:pt>
                <c:pt idx="237">
                  <c:v>0.0</c:v>
                </c:pt>
                <c:pt idx="238">
                  <c:v>0.0</c:v>
                </c:pt>
                <c:pt idx="239">
                  <c:v>0.0</c:v>
                </c:pt>
                <c:pt idx="240">
                  <c:v>0.0</c:v>
                </c:pt>
                <c:pt idx="241">
                  <c:v>0.0</c:v>
                </c:pt>
                <c:pt idx="242">
                  <c:v>0.0</c:v>
                </c:pt>
                <c:pt idx="243">
                  <c:v>0.0</c:v>
                </c:pt>
                <c:pt idx="244">
                  <c:v>0.0</c:v>
                </c:pt>
                <c:pt idx="245">
                  <c:v>0.0</c:v>
                </c:pt>
                <c:pt idx="246">
                  <c:v>0.0</c:v>
                </c:pt>
                <c:pt idx="247">
                  <c:v>24.2071395</c:v>
                </c:pt>
                <c:pt idx="248">
                  <c:v>78.425358</c:v>
                </c:pt>
                <c:pt idx="249">
                  <c:v>116.262576</c:v>
                </c:pt>
                <c:pt idx="250">
                  <c:v>132.885948</c:v>
                </c:pt>
                <c:pt idx="251">
                  <c:v>130.824036</c:v>
                </c:pt>
                <c:pt idx="252">
                  <c:v>144.489864</c:v>
                </c:pt>
                <c:pt idx="253">
                  <c:v>110.377968</c:v>
                </c:pt>
                <c:pt idx="254">
                  <c:v>108.087936</c:v>
                </c:pt>
                <c:pt idx="255">
                  <c:v>83.917836</c:v>
                </c:pt>
                <c:pt idx="256">
                  <c:v>38.160768</c:v>
                </c:pt>
                <c:pt idx="257">
                  <c:v>0.0</c:v>
                </c:pt>
                <c:pt idx="258">
                  <c:v>0.0</c:v>
                </c:pt>
                <c:pt idx="259">
                  <c:v>0.0</c:v>
                </c:pt>
                <c:pt idx="260">
                  <c:v>0.0</c:v>
                </c:pt>
                <c:pt idx="261">
                  <c:v>0.0</c:v>
                </c:pt>
                <c:pt idx="262">
                  <c:v>0.0</c:v>
                </c:pt>
                <c:pt idx="263">
                  <c:v>0.0</c:v>
                </c:pt>
                <c:pt idx="264">
                  <c:v>0.0</c:v>
                </c:pt>
                <c:pt idx="265">
                  <c:v>0.0</c:v>
                </c:pt>
                <c:pt idx="266">
                  <c:v>0.0</c:v>
                </c:pt>
                <c:pt idx="267">
                  <c:v>0.0</c:v>
                </c:pt>
                <c:pt idx="268">
                  <c:v>0.0</c:v>
                </c:pt>
                <c:pt idx="269">
                  <c:v>0.0</c:v>
                </c:pt>
                <c:pt idx="270">
                  <c:v>0.0</c:v>
                </c:pt>
                <c:pt idx="271">
                  <c:v>25.469121</c:v>
                </c:pt>
                <c:pt idx="272">
                  <c:v>80.201142</c:v>
                </c:pt>
                <c:pt idx="273">
                  <c:v>120.178248</c:v>
                </c:pt>
                <c:pt idx="274">
                  <c:v>144.306324</c:v>
                </c:pt>
                <c:pt idx="275">
                  <c:v>158.932356</c:v>
                </c:pt>
                <c:pt idx="276">
                  <c:v>159.11466</c:v>
                </c:pt>
                <c:pt idx="277">
                  <c:v>152.99292</c:v>
                </c:pt>
                <c:pt idx="278">
                  <c:v>127.911372</c:v>
                </c:pt>
                <c:pt idx="279">
                  <c:v>93.90096</c:v>
                </c:pt>
                <c:pt idx="280">
                  <c:v>46.523691</c:v>
                </c:pt>
                <c:pt idx="281">
                  <c:v>0.0</c:v>
                </c:pt>
                <c:pt idx="282">
                  <c:v>0.0</c:v>
                </c:pt>
                <c:pt idx="283">
                  <c:v>0.0</c:v>
                </c:pt>
                <c:pt idx="284">
                  <c:v>0.0</c:v>
                </c:pt>
                <c:pt idx="285">
                  <c:v>0.0</c:v>
                </c:pt>
                <c:pt idx="286">
                  <c:v>0.0</c:v>
                </c:pt>
                <c:pt idx="287">
                  <c:v>0.0</c:v>
                </c:pt>
                <c:pt idx="288">
                  <c:v>0.0</c:v>
                </c:pt>
                <c:pt idx="289">
                  <c:v>0.0</c:v>
                </c:pt>
                <c:pt idx="290">
                  <c:v>0.0</c:v>
                </c:pt>
                <c:pt idx="291">
                  <c:v>0.0</c:v>
                </c:pt>
                <c:pt idx="292">
                  <c:v>0.0</c:v>
                </c:pt>
                <c:pt idx="293">
                  <c:v>0.0</c:v>
                </c:pt>
                <c:pt idx="294">
                  <c:v>0.0</c:v>
                </c:pt>
                <c:pt idx="295">
                  <c:v>9.6744165</c:v>
                </c:pt>
                <c:pt idx="296">
                  <c:v>64.76724</c:v>
                </c:pt>
                <c:pt idx="297">
                  <c:v>109.092276</c:v>
                </c:pt>
                <c:pt idx="298">
                  <c:v>136.037244</c:v>
                </c:pt>
                <c:pt idx="299">
                  <c:v>125.375028</c:v>
                </c:pt>
                <c:pt idx="300">
                  <c:v>104.462196</c:v>
                </c:pt>
                <c:pt idx="301">
                  <c:v>58.252224</c:v>
                </c:pt>
                <c:pt idx="302">
                  <c:v>124.77828</c:v>
                </c:pt>
                <c:pt idx="303">
                  <c:v>81.284658</c:v>
                </c:pt>
                <c:pt idx="304">
                  <c:v>48.056409</c:v>
                </c:pt>
                <c:pt idx="305">
                  <c:v>0.548632404</c:v>
                </c:pt>
                <c:pt idx="306">
                  <c:v>0.0</c:v>
                </c:pt>
                <c:pt idx="307">
                  <c:v>0.0</c:v>
                </c:pt>
                <c:pt idx="308">
                  <c:v>0.0</c:v>
                </c:pt>
                <c:pt idx="309">
                  <c:v>0.0</c:v>
                </c:pt>
                <c:pt idx="310">
                  <c:v>0.0</c:v>
                </c:pt>
                <c:pt idx="311">
                  <c:v>0.0</c:v>
                </c:pt>
                <c:pt idx="312">
                  <c:v>0.0</c:v>
                </c:pt>
                <c:pt idx="313">
                  <c:v>0.0</c:v>
                </c:pt>
                <c:pt idx="314">
                  <c:v>0.0</c:v>
                </c:pt>
                <c:pt idx="315">
                  <c:v>0.0</c:v>
                </c:pt>
                <c:pt idx="316">
                  <c:v>0.0</c:v>
                </c:pt>
                <c:pt idx="317">
                  <c:v>0.0</c:v>
                </c:pt>
                <c:pt idx="318">
                  <c:v>0.0</c:v>
                </c:pt>
                <c:pt idx="319">
                  <c:v>21.7332795</c:v>
                </c:pt>
                <c:pt idx="320">
                  <c:v>70.16605200000001</c:v>
                </c:pt>
                <c:pt idx="321">
                  <c:v>118.51308</c:v>
                </c:pt>
                <c:pt idx="322">
                  <c:v>148.414884</c:v>
                </c:pt>
                <c:pt idx="323">
                  <c:v>162.17442</c:v>
                </c:pt>
                <c:pt idx="324">
                  <c:v>163.770444</c:v>
                </c:pt>
                <c:pt idx="325">
                  <c:v>152.320344</c:v>
                </c:pt>
                <c:pt idx="326">
                  <c:v>131.708796</c:v>
                </c:pt>
                <c:pt idx="327">
                  <c:v>95.549058</c:v>
                </c:pt>
                <c:pt idx="328">
                  <c:v>44.019918</c:v>
                </c:pt>
                <c:pt idx="329">
                  <c:v>0.844625346</c:v>
                </c:pt>
                <c:pt idx="330">
                  <c:v>0.0</c:v>
                </c:pt>
                <c:pt idx="331">
                  <c:v>0.0</c:v>
                </c:pt>
                <c:pt idx="332">
                  <c:v>0.0</c:v>
                </c:pt>
                <c:pt idx="333">
                  <c:v>0.0</c:v>
                </c:pt>
                <c:pt idx="334">
                  <c:v>0.0</c:v>
                </c:pt>
                <c:pt idx="335">
                  <c:v>0.0</c:v>
                </c:pt>
                <c:pt idx="336">
                  <c:v>0.0</c:v>
                </c:pt>
                <c:pt idx="337">
                  <c:v>0.0</c:v>
                </c:pt>
                <c:pt idx="338">
                  <c:v>0.0</c:v>
                </c:pt>
                <c:pt idx="339">
                  <c:v>0.0</c:v>
                </c:pt>
                <c:pt idx="340">
                  <c:v>0.0</c:v>
                </c:pt>
                <c:pt idx="341">
                  <c:v>0.0</c:v>
                </c:pt>
                <c:pt idx="342">
                  <c:v>0.0</c:v>
                </c:pt>
                <c:pt idx="343">
                  <c:v>15.0834795</c:v>
                </c:pt>
                <c:pt idx="344">
                  <c:v>43.218402</c:v>
                </c:pt>
                <c:pt idx="345">
                  <c:v>94.007298</c:v>
                </c:pt>
                <c:pt idx="346">
                  <c:v>131.579232</c:v>
                </c:pt>
                <c:pt idx="347">
                  <c:v>115.568616</c:v>
                </c:pt>
                <c:pt idx="348">
                  <c:v>111.733032</c:v>
                </c:pt>
                <c:pt idx="349">
                  <c:v>113.774028</c:v>
                </c:pt>
                <c:pt idx="350">
                  <c:v>93.432678</c:v>
                </c:pt>
                <c:pt idx="351">
                  <c:v>52.73046000000001</c:v>
                </c:pt>
                <c:pt idx="352">
                  <c:v>28.891923</c:v>
                </c:pt>
                <c:pt idx="353">
                  <c:v>1.045548</c:v>
                </c:pt>
                <c:pt idx="354">
                  <c:v>0.0</c:v>
                </c:pt>
                <c:pt idx="355">
                  <c:v>0.0</c:v>
                </c:pt>
                <c:pt idx="356">
                  <c:v>0.0</c:v>
                </c:pt>
                <c:pt idx="357">
                  <c:v>0.0</c:v>
                </c:pt>
                <c:pt idx="358">
                  <c:v>0.0</c:v>
                </c:pt>
                <c:pt idx="359">
                  <c:v>0.0</c:v>
                </c:pt>
                <c:pt idx="360">
                  <c:v>0.0</c:v>
                </c:pt>
                <c:pt idx="361">
                  <c:v>0.0</c:v>
                </c:pt>
                <c:pt idx="362">
                  <c:v>0.0</c:v>
                </c:pt>
                <c:pt idx="363">
                  <c:v>0.0</c:v>
                </c:pt>
                <c:pt idx="364">
                  <c:v>0.0</c:v>
                </c:pt>
                <c:pt idx="365">
                  <c:v>0.0</c:v>
                </c:pt>
                <c:pt idx="366">
                  <c:v>0.0</c:v>
                </c:pt>
                <c:pt idx="367">
                  <c:v>22.94559</c:v>
                </c:pt>
                <c:pt idx="368">
                  <c:v>79.927884</c:v>
                </c:pt>
                <c:pt idx="369">
                  <c:v>118.596672</c:v>
                </c:pt>
                <c:pt idx="370">
                  <c:v>147.707472</c:v>
                </c:pt>
                <c:pt idx="371">
                  <c:v>150.2886</c:v>
                </c:pt>
                <c:pt idx="372">
                  <c:v>145.074048</c:v>
                </c:pt>
                <c:pt idx="373">
                  <c:v>110.610768</c:v>
                </c:pt>
                <c:pt idx="374">
                  <c:v>84.233058</c:v>
                </c:pt>
                <c:pt idx="375">
                  <c:v>83.829066</c:v>
                </c:pt>
                <c:pt idx="376">
                  <c:v>37.760856</c:v>
                </c:pt>
                <c:pt idx="377">
                  <c:v>1.198375404</c:v>
                </c:pt>
                <c:pt idx="378">
                  <c:v>0.0</c:v>
                </c:pt>
                <c:pt idx="379">
                  <c:v>0.0</c:v>
                </c:pt>
                <c:pt idx="380">
                  <c:v>0.0</c:v>
                </c:pt>
                <c:pt idx="381">
                  <c:v>0.0</c:v>
                </c:pt>
                <c:pt idx="382">
                  <c:v>0.0</c:v>
                </c:pt>
                <c:pt idx="383">
                  <c:v>0.0</c:v>
                </c:pt>
                <c:pt idx="384">
                  <c:v>0.0</c:v>
                </c:pt>
                <c:pt idx="385">
                  <c:v>0.0</c:v>
                </c:pt>
                <c:pt idx="386">
                  <c:v>0.0</c:v>
                </c:pt>
                <c:pt idx="387">
                  <c:v>0.0</c:v>
                </c:pt>
                <c:pt idx="388">
                  <c:v>0.0</c:v>
                </c:pt>
                <c:pt idx="389">
                  <c:v>0.0</c:v>
                </c:pt>
                <c:pt idx="390">
                  <c:v>0.0</c:v>
                </c:pt>
                <c:pt idx="391">
                  <c:v>24.986913</c:v>
                </c:pt>
                <c:pt idx="392">
                  <c:v>82.714266</c:v>
                </c:pt>
                <c:pt idx="393">
                  <c:v>122.77944</c:v>
                </c:pt>
                <c:pt idx="394">
                  <c:v>149.177928</c:v>
                </c:pt>
                <c:pt idx="395">
                  <c:v>150.8883</c:v>
                </c:pt>
                <c:pt idx="396">
                  <c:v>137.509836</c:v>
                </c:pt>
                <c:pt idx="397">
                  <c:v>138.48066</c:v>
                </c:pt>
                <c:pt idx="398">
                  <c:v>121.357956</c:v>
                </c:pt>
                <c:pt idx="399">
                  <c:v>92.995506</c:v>
                </c:pt>
                <c:pt idx="400">
                  <c:v>49.556043</c:v>
                </c:pt>
                <c:pt idx="401">
                  <c:v>1.958479128</c:v>
                </c:pt>
                <c:pt idx="402">
                  <c:v>0.0</c:v>
                </c:pt>
                <c:pt idx="403">
                  <c:v>0.0</c:v>
                </c:pt>
                <c:pt idx="404">
                  <c:v>0.0</c:v>
                </c:pt>
                <c:pt idx="405">
                  <c:v>0.0</c:v>
                </c:pt>
                <c:pt idx="406">
                  <c:v>0.0</c:v>
                </c:pt>
                <c:pt idx="407">
                  <c:v>0.0</c:v>
                </c:pt>
                <c:pt idx="408">
                  <c:v>0.0</c:v>
                </c:pt>
                <c:pt idx="409">
                  <c:v>0.0</c:v>
                </c:pt>
                <c:pt idx="410">
                  <c:v>0.0</c:v>
                </c:pt>
                <c:pt idx="411">
                  <c:v>0.0</c:v>
                </c:pt>
                <c:pt idx="412">
                  <c:v>0.0</c:v>
                </c:pt>
                <c:pt idx="413">
                  <c:v>0.0</c:v>
                </c:pt>
                <c:pt idx="414">
                  <c:v>0.0</c:v>
                </c:pt>
                <c:pt idx="415">
                  <c:v>10.976157</c:v>
                </c:pt>
                <c:pt idx="416">
                  <c:v>16.922436</c:v>
                </c:pt>
                <c:pt idx="417">
                  <c:v>33.794988</c:v>
                </c:pt>
                <c:pt idx="418">
                  <c:v>37.002306</c:v>
                </c:pt>
                <c:pt idx="419">
                  <c:v>60.90717600000001</c:v>
                </c:pt>
                <c:pt idx="420">
                  <c:v>61.636332</c:v>
                </c:pt>
                <c:pt idx="421">
                  <c:v>92.514186</c:v>
                </c:pt>
                <c:pt idx="422">
                  <c:v>24.9668415</c:v>
                </c:pt>
                <c:pt idx="423">
                  <c:v>29.21607</c:v>
                </c:pt>
                <c:pt idx="424">
                  <c:v>8.62542525</c:v>
                </c:pt>
                <c:pt idx="425">
                  <c:v>0.756203904</c:v>
                </c:pt>
                <c:pt idx="426">
                  <c:v>0.0</c:v>
                </c:pt>
                <c:pt idx="427">
                  <c:v>0.0</c:v>
                </c:pt>
                <c:pt idx="428">
                  <c:v>0.0</c:v>
                </c:pt>
                <c:pt idx="429">
                  <c:v>0.0</c:v>
                </c:pt>
                <c:pt idx="430">
                  <c:v>0.0</c:v>
                </c:pt>
                <c:pt idx="431">
                  <c:v>0.0</c:v>
                </c:pt>
                <c:pt idx="432">
                  <c:v>0.0</c:v>
                </c:pt>
                <c:pt idx="433">
                  <c:v>0.0</c:v>
                </c:pt>
                <c:pt idx="434">
                  <c:v>0.0</c:v>
                </c:pt>
                <c:pt idx="435">
                  <c:v>0.0</c:v>
                </c:pt>
                <c:pt idx="436">
                  <c:v>0.0</c:v>
                </c:pt>
                <c:pt idx="437">
                  <c:v>0.0</c:v>
                </c:pt>
                <c:pt idx="438">
                  <c:v>0.0</c:v>
                </c:pt>
                <c:pt idx="439">
                  <c:v>5.523697128</c:v>
                </c:pt>
                <c:pt idx="440">
                  <c:v>21.6576195</c:v>
                </c:pt>
                <c:pt idx="441">
                  <c:v>33.118794</c:v>
                </c:pt>
                <c:pt idx="442">
                  <c:v>89.140326</c:v>
                </c:pt>
                <c:pt idx="443">
                  <c:v>53.115696</c:v>
                </c:pt>
                <c:pt idx="444">
                  <c:v>59.85790799999999</c:v>
                </c:pt>
                <c:pt idx="445">
                  <c:v>41.84736</c:v>
                </c:pt>
                <c:pt idx="446">
                  <c:v>58.183002</c:v>
                </c:pt>
                <c:pt idx="447">
                  <c:v>45.749586</c:v>
                </c:pt>
                <c:pt idx="448">
                  <c:v>18.5076525</c:v>
                </c:pt>
                <c:pt idx="449">
                  <c:v>1.183870878</c:v>
                </c:pt>
                <c:pt idx="450">
                  <c:v>0.0</c:v>
                </c:pt>
                <c:pt idx="451">
                  <c:v>0.0</c:v>
                </c:pt>
                <c:pt idx="452">
                  <c:v>0.0</c:v>
                </c:pt>
                <c:pt idx="453">
                  <c:v>0.0</c:v>
                </c:pt>
                <c:pt idx="454">
                  <c:v>0.0</c:v>
                </c:pt>
                <c:pt idx="455">
                  <c:v>0.0</c:v>
                </c:pt>
                <c:pt idx="456">
                  <c:v>0.0</c:v>
                </c:pt>
                <c:pt idx="457">
                  <c:v>0.0</c:v>
                </c:pt>
                <c:pt idx="458">
                  <c:v>0.0</c:v>
                </c:pt>
                <c:pt idx="459">
                  <c:v>0.0</c:v>
                </c:pt>
                <c:pt idx="460">
                  <c:v>0.0</c:v>
                </c:pt>
                <c:pt idx="461">
                  <c:v>0.0</c:v>
                </c:pt>
                <c:pt idx="462">
                  <c:v>0.0</c:v>
                </c:pt>
                <c:pt idx="463">
                  <c:v>11.31306225</c:v>
                </c:pt>
                <c:pt idx="464">
                  <c:v>77.014506</c:v>
                </c:pt>
                <c:pt idx="465">
                  <c:v>121.30758</c:v>
                </c:pt>
                <c:pt idx="466">
                  <c:v>144.007824</c:v>
                </c:pt>
                <c:pt idx="467">
                  <c:v>81.88206</c:v>
                </c:pt>
                <c:pt idx="468">
                  <c:v>90.012834</c:v>
                </c:pt>
                <c:pt idx="469">
                  <c:v>143.448996</c:v>
                </c:pt>
                <c:pt idx="470">
                  <c:v>124.710444</c:v>
                </c:pt>
                <c:pt idx="471">
                  <c:v>97.933356</c:v>
                </c:pt>
                <c:pt idx="472">
                  <c:v>53.025018</c:v>
                </c:pt>
                <c:pt idx="473">
                  <c:v>3.59222775</c:v>
                </c:pt>
                <c:pt idx="474">
                  <c:v>0.0</c:v>
                </c:pt>
                <c:pt idx="475">
                  <c:v>0.0</c:v>
                </c:pt>
                <c:pt idx="476">
                  <c:v>0.0</c:v>
                </c:pt>
                <c:pt idx="477">
                  <c:v>0.0</c:v>
                </c:pt>
                <c:pt idx="478">
                  <c:v>0.0</c:v>
                </c:pt>
                <c:pt idx="479">
                  <c:v>0.0</c:v>
                </c:pt>
                <c:pt idx="480">
                  <c:v>0.0</c:v>
                </c:pt>
                <c:pt idx="481">
                  <c:v>0.0</c:v>
                </c:pt>
                <c:pt idx="482">
                  <c:v>0.0</c:v>
                </c:pt>
                <c:pt idx="483">
                  <c:v>0.0</c:v>
                </c:pt>
                <c:pt idx="484">
                  <c:v>0.0</c:v>
                </c:pt>
                <c:pt idx="485">
                  <c:v>0.0</c:v>
                </c:pt>
                <c:pt idx="486">
                  <c:v>0.0</c:v>
                </c:pt>
                <c:pt idx="487">
                  <c:v>15.1365675</c:v>
                </c:pt>
                <c:pt idx="488">
                  <c:v>55.47807</c:v>
                </c:pt>
                <c:pt idx="489">
                  <c:v>118.153176</c:v>
                </c:pt>
                <c:pt idx="490">
                  <c:v>139.333548</c:v>
                </c:pt>
                <c:pt idx="491">
                  <c:v>161.044056</c:v>
                </c:pt>
                <c:pt idx="492">
                  <c:v>159.332412</c:v>
                </c:pt>
                <c:pt idx="493">
                  <c:v>150.10062</c:v>
                </c:pt>
                <c:pt idx="494">
                  <c:v>137.2308</c:v>
                </c:pt>
                <c:pt idx="495">
                  <c:v>102.863652</c:v>
                </c:pt>
                <c:pt idx="496">
                  <c:v>52.364298</c:v>
                </c:pt>
                <c:pt idx="497">
                  <c:v>2.905045686</c:v>
                </c:pt>
                <c:pt idx="498">
                  <c:v>0.0</c:v>
                </c:pt>
                <c:pt idx="499">
                  <c:v>0.0</c:v>
                </c:pt>
                <c:pt idx="500">
                  <c:v>0.0</c:v>
                </c:pt>
                <c:pt idx="501">
                  <c:v>0.0</c:v>
                </c:pt>
                <c:pt idx="502">
                  <c:v>0.0</c:v>
                </c:pt>
                <c:pt idx="503">
                  <c:v>0.0</c:v>
                </c:pt>
                <c:pt idx="504">
                  <c:v>0.0</c:v>
                </c:pt>
                <c:pt idx="505">
                  <c:v>0.0</c:v>
                </c:pt>
                <c:pt idx="506">
                  <c:v>0.0</c:v>
                </c:pt>
                <c:pt idx="507">
                  <c:v>0.0</c:v>
                </c:pt>
                <c:pt idx="508">
                  <c:v>0.0</c:v>
                </c:pt>
                <c:pt idx="509">
                  <c:v>0.0</c:v>
                </c:pt>
                <c:pt idx="510">
                  <c:v>0.0</c:v>
                </c:pt>
                <c:pt idx="511">
                  <c:v>4.542088877999999</c:v>
                </c:pt>
                <c:pt idx="512">
                  <c:v>15.866547</c:v>
                </c:pt>
                <c:pt idx="513">
                  <c:v>29.381574</c:v>
                </c:pt>
                <c:pt idx="514">
                  <c:v>50.283558</c:v>
                </c:pt>
                <c:pt idx="515">
                  <c:v>44.613285</c:v>
                </c:pt>
                <c:pt idx="516">
                  <c:v>63.345816</c:v>
                </c:pt>
                <c:pt idx="517">
                  <c:v>47.086389</c:v>
                </c:pt>
                <c:pt idx="518">
                  <c:v>39.181782</c:v>
                </c:pt>
                <c:pt idx="519">
                  <c:v>27.164121</c:v>
                </c:pt>
                <c:pt idx="520">
                  <c:v>16.579083</c:v>
                </c:pt>
                <c:pt idx="521">
                  <c:v>1.547822436</c:v>
                </c:pt>
                <c:pt idx="522">
                  <c:v>0.0</c:v>
                </c:pt>
                <c:pt idx="523">
                  <c:v>0.0</c:v>
                </c:pt>
                <c:pt idx="524">
                  <c:v>0.0</c:v>
                </c:pt>
                <c:pt idx="525">
                  <c:v>0.0</c:v>
                </c:pt>
                <c:pt idx="526">
                  <c:v>0.0</c:v>
                </c:pt>
                <c:pt idx="527">
                  <c:v>0.0</c:v>
                </c:pt>
                <c:pt idx="528">
                  <c:v>0.0</c:v>
                </c:pt>
                <c:pt idx="529">
                  <c:v>0.0</c:v>
                </c:pt>
                <c:pt idx="530">
                  <c:v>0.0</c:v>
                </c:pt>
                <c:pt idx="531">
                  <c:v>0.0</c:v>
                </c:pt>
                <c:pt idx="532">
                  <c:v>0.0</c:v>
                </c:pt>
                <c:pt idx="533">
                  <c:v>0.0</c:v>
                </c:pt>
                <c:pt idx="534">
                  <c:v>0.0</c:v>
                </c:pt>
                <c:pt idx="535">
                  <c:v>11.85681975</c:v>
                </c:pt>
                <c:pt idx="536">
                  <c:v>42.885252</c:v>
                </c:pt>
                <c:pt idx="537">
                  <c:v>124.23888</c:v>
                </c:pt>
                <c:pt idx="538">
                  <c:v>152.956704</c:v>
                </c:pt>
                <c:pt idx="539">
                  <c:v>168.58134</c:v>
                </c:pt>
                <c:pt idx="540">
                  <c:v>155.510532</c:v>
                </c:pt>
                <c:pt idx="541">
                  <c:v>155.916912</c:v>
                </c:pt>
                <c:pt idx="542">
                  <c:v>139.592208</c:v>
                </c:pt>
                <c:pt idx="543">
                  <c:v>108.070644</c:v>
                </c:pt>
                <c:pt idx="544">
                  <c:v>57.52908</c:v>
                </c:pt>
                <c:pt idx="545">
                  <c:v>4.9073085</c:v>
                </c:pt>
                <c:pt idx="546">
                  <c:v>0.0</c:v>
                </c:pt>
                <c:pt idx="547">
                  <c:v>0.0</c:v>
                </c:pt>
                <c:pt idx="548">
                  <c:v>0.0</c:v>
                </c:pt>
                <c:pt idx="549">
                  <c:v>0.0</c:v>
                </c:pt>
                <c:pt idx="550">
                  <c:v>0.0</c:v>
                </c:pt>
                <c:pt idx="551">
                  <c:v>0.0</c:v>
                </c:pt>
                <c:pt idx="552">
                  <c:v>0.0</c:v>
                </c:pt>
                <c:pt idx="553">
                  <c:v>0.0</c:v>
                </c:pt>
                <c:pt idx="554">
                  <c:v>0.0</c:v>
                </c:pt>
                <c:pt idx="555">
                  <c:v>0.0</c:v>
                </c:pt>
                <c:pt idx="556">
                  <c:v>0.0</c:v>
                </c:pt>
                <c:pt idx="557">
                  <c:v>0.0</c:v>
                </c:pt>
                <c:pt idx="558">
                  <c:v>0.0</c:v>
                </c:pt>
                <c:pt idx="559">
                  <c:v>24.6192615</c:v>
                </c:pt>
                <c:pt idx="560">
                  <c:v>85.90614</c:v>
                </c:pt>
                <c:pt idx="561">
                  <c:v>132.913608</c:v>
                </c:pt>
                <c:pt idx="562">
                  <c:v>164.191656</c:v>
                </c:pt>
                <c:pt idx="563">
                  <c:v>180.03186</c:v>
                </c:pt>
                <c:pt idx="564">
                  <c:v>168.727932</c:v>
                </c:pt>
                <c:pt idx="565">
                  <c:v>164.538756</c:v>
                </c:pt>
                <c:pt idx="566">
                  <c:v>143.050344</c:v>
                </c:pt>
                <c:pt idx="567">
                  <c:v>105.95826</c:v>
                </c:pt>
                <c:pt idx="568">
                  <c:v>57.588966</c:v>
                </c:pt>
                <c:pt idx="569">
                  <c:v>4.831239377999999</c:v>
                </c:pt>
                <c:pt idx="570">
                  <c:v>0.0</c:v>
                </c:pt>
                <c:pt idx="571">
                  <c:v>0.0</c:v>
                </c:pt>
                <c:pt idx="572">
                  <c:v>0.0</c:v>
                </c:pt>
                <c:pt idx="573">
                  <c:v>0.0</c:v>
                </c:pt>
                <c:pt idx="574">
                  <c:v>0.0</c:v>
                </c:pt>
                <c:pt idx="575">
                  <c:v>0.0</c:v>
                </c:pt>
                <c:pt idx="576">
                  <c:v>0.0</c:v>
                </c:pt>
                <c:pt idx="577">
                  <c:v>0.0</c:v>
                </c:pt>
                <c:pt idx="578">
                  <c:v>0.0</c:v>
                </c:pt>
                <c:pt idx="579">
                  <c:v>0.0</c:v>
                </c:pt>
                <c:pt idx="580">
                  <c:v>0.0</c:v>
                </c:pt>
                <c:pt idx="581">
                  <c:v>0.0</c:v>
                </c:pt>
                <c:pt idx="582">
                  <c:v>0.0</c:v>
                </c:pt>
                <c:pt idx="583">
                  <c:v>28.762002</c:v>
                </c:pt>
                <c:pt idx="584">
                  <c:v>70.48272</c:v>
                </c:pt>
                <c:pt idx="585">
                  <c:v>128.876148</c:v>
                </c:pt>
                <c:pt idx="586">
                  <c:v>132.102588</c:v>
                </c:pt>
                <c:pt idx="587">
                  <c:v>156.228888</c:v>
                </c:pt>
                <c:pt idx="588">
                  <c:v>168.864144</c:v>
                </c:pt>
                <c:pt idx="589">
                  <c:v>149.431716</c:v>
                </c:pt>
                <c:pt idx="590">
                  <c:v>128.636196</c:v>
                </c:pt>
                <c:pt idx="591">
                  <c:v>92.298282</c:v>
                </c:pt>
                <c:pt idx="592">
                  <c:v>37.85583</c:v>
                </c:pt>
                <c:pt idx="593">
                  <c:v>2.903917878</c:v>
                </c:pt>
                <c:pt idx="594">
                  <c:v>0.0</c:v>
                </c:pt>
                <c:pt idx="595">
                  <c:v>0.0</c:v>
                </c:pt>
                <c:pt idx="596">
                  <c:v>0.0</c:v>
                </c:pt>
                <c:pt idx="597">
                  <c:v>0.0</c:v>
                </c:pt>
                <c:pt idx="598">
                  <c:v>0.0</c:v>
                </c:pt>
                <c:pt idx="599">
                  <c:v>0.0</c:v>
                </c:pt>
                <c:pt idx="600">
                  <c:v>0.0</c:v>
                </c:pt>
                <c:pt idx="601">
                  <c:v>0.0</c:v>
                </c:pt>
                <c:pt idx="602">
                  <c:v>0.0</c:v>
                </c:pt>
                <c:pt idx="603">
                  <c:v>0.0</c:v>
                </c:pt>
                <c:pt idx="604">
                  <c:v>0.0</c:v>
                </c:pt>
                <c:pt idx="605">
                  <c:v>0.0</c:v>
                </c:pt>
                <c:pt idx="606">
                  <c:v>0.0</c:v>
                </c:pt>
                <c:pt idx="607">
                  <c:v>23.131815</c:v>
                </c:pt>
                <c:pt idx="608">
                  <c:v>72.722376</c:v>
                </c:pt>
                <c:pt idx="609">
                  <c:v>109.64424</c:v>
                </c:pt>
                <c:pt idx="610">
                  <c:v>146.666256</c:v>
                </c:pt>
                <c:pt idx="611">
                  <c:v>164.92002</c:v>
                </c:pt>
                <c:pt idx="612">
                  <c:v>167.346936</c:v>
                </c:pt>
                <c:pt idx="613">
                  <c:v>156.771312</c:v>
                </c:pt>
                <c:pt idx="614">
                  <c:v>136.25922</c:v>
                </c:pt>
                <c:pt idx="615">
                  <c:v>100.919796</c:v>
                </c:pt>
                <c:pt idx="616">
                  <c:v>43.821192</c:v>
                </c:pt>
                <c:pt idx="617">
                  <c:v>3.74105625</c:v>
                </c:pt>
                <c:pt idx="618">
                  <c:v>0.0</c:v>
                </c:pt>
                <c:pt idx="619">
                  <c:v>0.0</c:v>
                </c:pt>
                <c:pt idx="620">
                  <c:v>0.0</c:v>
                </c:pt>
                <c:pt idx="621">
                  <c:v>0.0</c:v>
                </c:pt>
                <c:pt idx="622">
                  <c:v>0.0</c:v>
                </c:pt>
                <c:pt idx="623">
                  <c:v>0.0</c:v>
                </c:pt>
                <c:pt idx="624">
                  <c:v>0.0</c:v>
                </c:pt>
                <c:pt idx="625">
                  <c:v>0.0</c:v>
                </c:pt>
                <c:pt idx="626">
                  <c:v>0.0</c:v>
                </c:pt>
                <c:pt idx="627">
                  <c:v>0.0</c:v>
                </c:pt>
                <c:pt idx="628">
                  <c:v>0.0</c:v>
                </c:pt>
                <c:pt idx="629">
                  <c:v>0.0</c:v>
                </c:pt>
                <c:pt idx="630">
                  <c:v>0.0</c:v>
                </c:pt>
                <c:pt idx="631">
                  <c:v>26.250912</c:v>
                </c:pt>
                <c:pt idx="632">
                  <c:v>84.191574</c:v>
                </c:pt>
                <c:pt idx="633">
                  <c:v>112.622592</c:v>
                </c:pt>
                <c:pt idx="634">
                  <c:v>157.401396</c:v>
                </c:pt>
                <c:pt idx="635">
                  <c:v>166.01502</c:v>
                </c:pt>
                <c:pt idx="636">
                  <c:v>169.174032</c:v>
                </c:pt>
                <c:pt idx="637">
                  <c:v>168.570696</c:v>
                </c:pt>
                <c:pt idx="638">
                  <c:v>133.016604</c:v>
                </c:pt>
                <c:pt idx="639">
                  <c:v>100.943412</c:v>
                </c:pt>
                <c:pt idx="640">
                  <c:v>58.202604</c:v>
                </c:pt>
                <c:pt idx="641">
                  <c:v>5.6733945</c:v>
                </c:pt>
                <c:pt idx="642">
                  <c:v>0.0</c:v>
                </c:pt>
                <c:pt idx="643">
                  <c:v>0.0</c:v>
                </c:pt>
                <c:pt idx="644">
                  <c:v>0.0</c:v>
                </c:pt>
                <c:pt idx="645">
                  <c:v>0.0</c:v>
                </c:pt>
                <c:pt idx="646">
                  <c:v>0.0</c:v>
                </c:pt>
                <c:pt idx="647">
                  <c:v>0.0</c:v>
                </c:pt>
                <c:pt idx="648">
                  <c:v>0.0</c:v>
                </c:pt>
                <c:pt idx="649">
                  <c:v>0.0</c:v>
                </c:pt>
                <c:pt idx="650">
                  <c:v>0.0</c:v>
                </c:pt>
                <c:pt idx="651">
                  <c:v>0.0</c:v>
                </c:pt>
                <c:pt idx="652">
                  <c:v>0.0</c:v>
                </c:pt>
                <c:pt idx="653">
                  <c:v>0.0</c:v>
                </c:pt>
                <c:pt idx="654">
                  <c:v>0.0</c:v>
                </c:pt>
                <c:pt idx="655">
                  <c:v>29.766678</c:v>
                </c:pt>
                <c:pt idx="656">
                  <c:v>87.16070999999999</c:v>
                </c:pt>
                <c:pt idx="657">
                  <c:v>131.438292</c:v>
                </c:pt>
                <c:pt idx="658">
                  <c:v>157.277376</c:v>
                </c:pt>
                <c:pt idx="659">
                  <c:v>158.948532</c:v>
                </c:pt>
                <c:pt idx="660">
                  <c:v>171.48228</c:v>
                </c:pt>
                <c:pt idx="661">
                  <c:v>160.807368</c:v>
                </c:pt>
                <c:pt idx="662">
                  <c:v>142.18614</c:v>
                </c:pt>
                <c:pt idx="663">
                  <c:v>108.18006</c:v>
                </c:pt>
                <c:pt idx="664">
                  <c:v>60.592224</c:v>
                </c:pt>
                <c:pt idx="665">
                  <c:v>6.4247835</c:v>
                </c:pt>
                <c:pt idx="666">
                  <c:v>0.0</c:v>
                </c:pt>
                <c:pt idx="667">
                  <c:v>0.0</c:v>
                </c:pt>
                <c:pt idx="668">
                  <c:v>0.0</c:v>
                </c:pt>
                <c:pt idx="669">
                  <c:v>0.0</c:v>
                </c:pt>
                <c:pt idx="670">
                  <c:v>0.0</c:v>
                </c:pt>
                <c:pt idx="671">
                  <c:v>0.0</c:v>
                </c:pt>
                <c:pt idx="672">
                  <c:v>0.0</c:v>
                </c:pt>
                <c:pt idx="673">
                  <c:v>0.0</c:v>
                </c:pt>
                <c:pt idx="674">
                  <c:v>0.0</c:v>
                </c:pt>
                <c:pt idx="675">
                  <c:v>0.0</c:v>
                </c:pt>
                <c:pt idx="676">
                  <c:v>0.0</c:v>
                </c:pt>
                <c:pt idx="677">
                  <c:v>0.0</c:v>
                </c:pt>
                <c:pt idx="678">
                  <c:v>0.0</c:v>
                </c:pt>
                <c:pt idx="679">
                  <c:v>21.428544</c:v>
                </c:pt>
                <c:pt idx="680">
                  <c:v>72.774522</c:v>
                </c:pt>
                <c:pt idx="681">
                  <c:v>118.287024</c:v>
                </c:pt>
                <c:pt idx="682">
                  <c:v>152.4054</c:v>
                </c:pt>
                <c:pt idx="683">
                  <c:v>159.138972</c:v>
                </c:pt>
                <c:pt idx="684">
                  <c:v>157.076292</c:v>
                </c:pt>
                <c:pt idx="685">
                  <c:v>144.330888</c:v>
                </c:pt>
                <c:pt idx="686">
                  <c:v>135.004428</c:v>
                </c:pt>
                <c:pt idx="687">
                  <c:v>104.151288</c:v>
                </c:pt>
                <c:pt idx="688">
                  <c:v>60.595236</c:v>
                </c:pt>
                <c:pt idx="689">
                  <c:v>6.89691075</c:v>
                </c:pt>
                <c:pt idx="690">
                  <c:v>0.0</c:v>
                </c:pt>
                <c:pt idx="691">
                  <c:v>0.0</c:v>
                </c:pt>
                <c:pt idx="692">
                  <c:v>0.0</c:v>
                </c:pt>
                <c:pt idx="693">
                  <c:v>0.0</c:v>
                </c:pt>
                <c:pt idx="694">
                  <c:v>0.0</c:v>
                </c:pt>
                <c:pt idx="695">
                  <c:v>0.0</c:v>
                </c:pt>
                <c:pt idx="696">
                  <c:v>0.0</c:v>
                </c:pt>
                <c:pt idx="697">
                  <c:v>0.0</c:v>
                </c:pt>
                <c:pt idx="698">
                  <c:v>0.0</c:v>
                </c:pt>
                <c:pt idx="699">
                  <c:v>0.0</c:v>
                </c:pt>
                <c:pt idx="700">
                  <c:v>0.0</c:v>
                </c:pt>
                <c:pt idx="701">
                  <c:v>0.0</c:v>
                </c:pt>
                <c:pt idx="702">
                  <c:v>0.0</c:v>
                </c:pt>
                <c:pt idx="703">
                  <c:v>29.617182</c:v>
                </c:pt>
                <c:pt idx="704">
                  <c:v>85.993848</c:v>
                </c:pt>
                <c:pt idx="705">
                  <c:v>127.130784</c:v>
                </c:pt>
                <c:pt idx="706">
                  <c:v>149.927328</c:v>
                </c:pt>
                <c:pt idx="707">
                  <c:v>165.45522</c:v>
                </c:pt>
                <c:pt idx="708">
                  <c:v>155.215836</c:v>
                </c:pt>
                <c:pt idx="709">
                  <c:v>140.663436</c:v>
                </c:pt>
                <c:pt idx="710">
                  <c:v>62.957436</c:v>
                </c:pt>
                <c:pt idx="711">
                  <c:v>58.038624</c:v>
                </c:pt>
                <c:pt idx="712">
                  <c:v>18.277878</c:v>
                </c:pt>
                <c:pt idx="713">
                  <c:v>2.019176628</c:v>
                </c:pt>
                <c:pt idx="714">
                  <c:v>0.0</c:v>
                </c:pt>
                <c:pt idx="715">
                  <c:v>0.0</c:v>
                </c:pt>
                <c:pt idx="716">
                  <c:v>0.0</c:v>
                </c:pt>
                <c:pt idx="717">
                  <c:v>0.0</c:v>
                </c:pt>
                <c:pt idx="718">
                  <c:v>0.0</c:v>
                </c:pt>
                <c:pt idx="719">
                  <c:v>0.0</c:v>
                </c:pt>
                <c:pt idx="720">
                  <c:v>0.0</c:v>
                </c:pt>
                <c:pt idx="721">
                  <c:v>0.0</c:v>
                </c:pt>
                <c:pt idx="722">
                  <c:v>0.0</c:v>
                </c:pt>
                <c:pt idx="723">
                  <c:v>0.0</c:v>
                </c:pt>
                <c:pt idx="724">
                  <c:v>0.0</c:v>
                </c:pt>
                <c:pt idx="725">
                  <c:v>0.0</c:v>
                </c:pt>
                <c:pt idx="726">
                  <c:v>0.0</c:v>
                </c:pt>
                <c:pt idx="727">
                  <c:v>15.8612655</c:v>
                </c:pt>
                <c:pt idx="728">
                  <c:v>39.539022</c:v>
                </c:pt>
                <c:pt idx="729">
                  <c:v>60.107826</c:v>
                </c:pt>
                <c:pt idx="730">
                  <c:v>85.15240800000001</c:v>
                </c:pt>
                <c:pt idx="731">
                  <c:v>140.026416</c:v>
                </c:pt>
                <c:pt idx="732">
                  <c:v>129.349212</c:v>
                </c:pt>
                <c:pt idx="733">
                  <c:v>121.046544</c:v>
                </c:pt>
                <c:pt idx="734">
                  <c:v>106.453428</c:v>
                </c:pt>
                <c:pt idx="735">
                  <c:v>73.71108</c:v>
                </c:pt>
                <c:pt idx="736">
                  <c:v>27.284799</c:v>
                </c:pt>
                <c:pt idx="737">
                  <c:v>3.431463</c:v>
                </c:pt>
                <c:pt idx="738">
                  <c:v>0.0</c:v>
                </c:pt>
                <c:pt idx="739">
                  <c:v>0.0</c:v>
                </c:pt>
                <c:pt idx="740">
                  <c:v>0.0</c:v>
                </c:pt>
                <c:pt idx="741">
                  <c:v>0.0</c:v>
                </c:pt>
                <c:pt idx="742">
                  <c:v>0.0</c:v>
                </c:pt>
                <c:pt idx="743">
                  <c:v>0.0</c:v>
                </c:pt>
                <c:pt idx="744">
                  <c:v>0.0</c:v>
                </c:pt>
                <c:pt idx="745">
                  <c:v>0.0</c:v>
                </c:pt>
                <c:pt idx="746">
                  <c:v>0.0</c:v>
                </c:pt>
                <c:pt idx="747">
                  <c:v>0.0</c:v>
                </c:pt>
                <c:pt idx="748">
                  <c:v>0.0</c:v>
                </c:pt>
                <c:pt idx="749">
                  <c:v>0.0</c:v>
                </c:pt>
                <c:pt idx="750">
                  <c:v>0.0</c:v>
                </c:pt>
                <c:pt idx="751">
                  <c:v>26.05308</c:v>
                </c:pt>
                <c:pt idx="752">
                  <c:v>79.959594</c:v>
                </c:pt>
                <c:pt idx="753">
                  <c:v>121.857168</c:v>
                </c:pt>
                <c:pt idx="754">
                  <c:v>151.337184</c:v>
                </c:pt>
                <c:pt idx="755">
                  <c:v>166.647228</c:v>
                </c:pt>
                <c:pt idx="756">
                  <c:v>170.178516</c:v>
                </c:pt>
                <c:pt idx="757">
                  <c:v>160.27362</c:v>
                </c:pt>
                <c:pt idx="758">
                  <c:v>137.270808</c:v>
                </c:pt>
                <c:pt idx="759">
                  <c:v>101.552076</c:v>
                </c:pt>
                <c:pt idx="760">
                  <c:v>54.31266000000001</c:v>
                </c:pt>
                <c:pt idx="761">
                  <c:v>5.769748878</c:v>
                </c:pt>
                <c:pt idx="762">
                  <c:v>0.0</c:v>
                </c:pt>
                <c:pt idx="763">
                  <c:v>0.0</c:v>
                </c:pt>
                <c:pt idx="764">
                  <c:v>0.0</c:v>
                </c:pt>
                <c:pt idx="765">
                  <c:v>0.0</c:v>
                </c:pt>
                <c:pt idx="766">
                  <c:v>0.0</c:v>
                </c:pt>
                <c:pt idx="767">
                  <c:v>0.0</c:v>
                </c:pt>
                <c:pt idx="768">
                  <c:v>0.0</c:v>
                </c:pt>
                <c:pt idx="769">
                  <c:v>0.0</c:v>
                </c:pt>
                <c:pt idx="770">
                  <c:v>0.0</c:v>
                </c:pt>
                <c:pt idx="771">
                  <c:v>0.0</c:v>
                </c:pt>
                <c:pt idx="772">
                  <c:v>0.0</c:v>
                </c:pt>
                <c:pt idx="773">
                  <c:v>0.0</c:v>
                </c:pt>
                <c:pt idx="774">
                  <c:v>0.0</c:v>
                </c:pt>
                <c:pt idx="775">
                  <c:v>26.635902</c:v>
                </c:pt>
                <c:pt idx="776">
                  <c:v>81.49575</c:v>
                </c:pt>
                <c:pt idx="777">
                  <c:v>123.439752</c:v>
                </c:pt>
                <c:pt idx="778">
                  <c:v>152.344428</c:v>
                </c:pt>
                <c:pt idx="779">
                  <c:v>162.855888</c:v>
                </c:pt>
                <c:pt idx="780">
                  <c:v>160.950528</c:v>
                </c:pt>
                <c:pt idx="781">
                  <c:v>146.683224</c:v>
                </c:pt>
                <c:pt idx="782">
                  <c:v>127.346676</c:v>
                </c:pt>
                <c:pt idx="783">
                  <c:v>96.80061</c:v>
                </c:pt>
                <c:pt idx="784">
                  <c:v>53.384046</c:v>
                </c:pt>
                <c:pt idx="785">
                  <c:v>6.175989749999999</c:v>
                </c:pt>
                <c:pt idx="786">
                  <c:v>0.0</c:v>
                </c:pt>
                <c:pt idx="787">
                  <c:v>0.0</c:v>
                </c:pt>
                <c:pt idx="788">
                  <c:v>0.0</c:v>
                </c:pt>
                <c:pt idx="789">
                  <c:v>0.0</c:v>
                </c:pt>
                <c:pt idx="790">
                  <c:v>0.0</c:v>
                </c:pt>
                <c:pt idx="791">
                  <c:v>0.0</c:v>
                </c:pt>
                <c:pt idx="792">
                  <c:v>0.0</c:v>
                </c:pt>
                <c:pt idx="793">
                  <c:v>0.0</c:v>
                </c:pt>
                <c:pt idx="794">
                  <c:v>0.0</c:v>
                </c:pt>
                <c:pt idx="795">
                  <c:v>0.0</c:v>
                </c:pt>
                <c:pt idx="796">
                  <c:v>0.0</c:v>
                </c:pt>
                <c:pt idx="797">
                  <c:v>0.0</c:v>
                </c:pt>
                <c:pt idx="798">
                  <c:v>0.0</c:v>
                </c:pt>
                <c:pt idx="799">
                  <c:v>29.624451</c:v>
                </c:pt>
                <c:pt idx="800">
                  <c:v>84.24283199999999</c:v>
                </c:pt>
                <c:pt idx="801">
                  <c:v>125.506596</c:v>
                </c:pt>
                <c:pt idx="802">
                  <c:v>152.37954</c:v>
                </c:pt>
                <c:pt idx="803">
                  <c:v>156.148596</c:v>
                </c:pt>
                <c:pt idx="804">
                  <c:v>150.174588</c:v>
                </c:pt>
                <c:pt idx="805">
                  <c:v>139.424508</c:v>
                </c:pt>
                <c:pt idx="806">
                  <c:v>108.684288</c:v>
                </c:pt>
                <c:pt idx="807">
                  <c:v>102.56376</c:v>
                </c:pt>
                <c:pt idx="808">
                  <c:v>56.169096</c:v>
                </c:pt>
                <c:pt idx="809">
                  <c:v>9.248828249999999</c:v>
                </c:pt>
                <c:pt idx="810">
                  <c:v>0.0</c:v>
                </c:pt>
                <c:pt idx="811">
                  <c:v>0.0</c:v>
                </c:pt>
                <c:pt idx="812">
                  <c:v>0.0</c:v>
                </c:pt>
                <c:pt idx="813">
                  <c:v>0.0</c:v>
                </c:pt>
                <c:pt idx="814">
                  <c:v>0.0</c:v>
                </c:pt>
                <c:pt idx="815">
                  <c:v>0.0</c:v>
                </c:pt>
                <c:pt idx="816">
                  <c:v>0.0</c:v>
                </c:pt>
                <c:pt idx="817">
                  <c:v>0.0</c:v>
                </c:pt>
                <c:pt idx="818">
                  <c:v>0.0</c:v>
                </c:pt>
                <c:pt idx="819">
                  <c:v>0.0</c:v>
                </c:pt>
                <c:pt idx="820">
                  <c:v>0.0</c:v>
                </c:pt>
                <c:pt idx="821">
                  <c:v>0.0</c:v>
                </c:pt>
                <c:pt idx="822">
                  <c:v>0.0</c:v>
                </c:pt>
                <c:pt idx="823">
                  <c:v>8.456973</c:v>
                </c:pt>
                <c:pt idx="824">
                  <c:v>31.455339</c:v>
                </c:pt>
                <c:pt idx="825">
                  <c:v>79.81857000000001</c:v>
                </c:pt>
                <c:pt idx="826">
                  <c:v>95.074776</c:v>
                </c:pt>
                <c:pt idx="827">
                  <c:v>104.321988</c:v>
                </c:pt>
                <c:pt idx="828">
                  <c:v>122.313132</c:v>
                </c:pt>
                <c:pt idx="829">
                  <c:v>59.146134</c:v>
                </c:pt>
                <c:pt idx="830">
                  <c:v>89.13238799999999</c:v>
                </c:pt>
                <c:pt idx="831">
                  <c:v>49.601343</c:v>
                </c:pt>
                <c:pt idx="832">
                  <c:v>31.247949</c:v>
                </c:pt>
                <c:pt idx="833">
                  <c:v>7.27416825</c:v>
                </c:pt>
                <c:pt idx="834">
                  <c:v>0.0</c:v>
                </c:pt>
                <c:pt idx="835">
                  <c:v>0.0</c:v>
                </c:pt>
                <c:pt idx="836">
                  <c:v>0.0</c:v>
                </c:pt>
                <c:pt idx="837">
                  <c:v>0.0</c:v>
                </c:pt>
                <c:pt idx="838">
                  <c:v>0.0</c:v>
                </c:pt>
                <c:pt idx="839">
                  <c:v>0.0</c:v>
                </c:pt>
                <c:pt idx="840">
                  <c:v>0.0</c:v>
                </c:pt>
                <c:pt idx="841">
                  <c:v>0.0</c:v>
                </c:pt>
                <c:pt idx="842">
                  <c:v>0.0</c:v>
                </c:pt>
                <c:pt idx="843">
                  <c:v>0.0</c:v>
                </c:pt>
                <c:pt idx="844">
                  <c:v>0.0</c:v>
                </c:pt>
                <c:pt idx="845">
                  <c:v>0.0</c:v>
                </c:pt>
                <c:pt idx="846">
                  <c:v>0.0</c:v>
                </c:pt>
                <c:pt idx="847">
                  <c:v>6.751821</c:v>
                </c:pt>
                <c:pt idx="848">
                  <c:v>16.0077405</c:v>
                </c:pt>
                <c:pt idx="849">
                  <c:v>66.01488599999998</c:v>
                </c:pt>
                <c:pt idx="850">
                  <c:v>91.840218</c:v>
                </c:pt>
                <c:pt idx="851">
                  <c:v>146.940696</c:v>
                </c:pt>
                <c:pt idx="852">
                  <c:v>128.428572</c:v>
                </c:pt>
                <c:pt idx="853">
                  <c:v>159.001032</c:v>
                </c:pt>
                <c:pt idx="854">
                  <c:v>138.26256</c:v>
                </c:pt>
                <c:pt idx="855">
                  <c:v>101.4402</c:v>
                </c:pt>
                <c:pt idx="856">
                  <c:v>53.469084</c:v>
                </c:pt>
                <c:pt idx="857">
                  <c:v>9.056237249999998</c:v>
                </c:pt>
                <c:pt idx="858">
                  <c:v>0.0</c:v>
                </c:pt>
                <c:pt idx="859">
                  <c:v>0.0</c:v>
                </c:pt>
                <c:pt idx="860">
                  <c:v>0.0</c:v>
                </c:pt>
                <c:pt idx="861">
                  <c:v>0.0</c:v>
                </c:pt>
                <c:pt idx="862">
                  <c:v>0.0</c:v>
                </c:pt>
                <c:pt idx="863">
                  <c:v>0.0</c:v>
                </c:pt>
                <c:pt idx="864">
                  <c:v>0.0</c:v>
                </c:pt>
                <c:pt idx="865">
                  <c:v>0.0</c:v>
                </c:pt>
                <c:pt idx="866">
                  <c:v>0.0</c:v>
                </c:pt>
                <c:pt idx="867">
                  <c:v>0.0</c:v>
                </c:pt>
                <c:pt idx="868">
                  <c:v>0.0</c:v>
                </c:pt>
                <c:pt idx="869">
                  <c:v>0.0</c:v>
                </c:pt>
                <c:pt idx="870">
                  <c:v>0.0</c:v>
                </c:pt>
                <c:pt idx="871">
                  <c:v>30.846558</c:v>
                </c:pt>
                <c:pt idx="872">
                  <c:v>82.67298600000001</c:v>
                </c:pt>
                <c:pt idx="873">
                  <c:v>121.487004</c:v>
                </c:pt>
                <c:pt idx="874">
                  <c:v>146.97648</c:v>
                </c:pt>
                <c:pt idx="875">
                  <c:v>166.01088</c:v>
                </c:pt>
                <c:pt idx="876">
                  <c:v>173.021892</c:v>
                </c:pt>
                <c:pt idx="877">
                  <c:v>166.024308</c:v>
                </c:pt>
                <c:pt idx="878">
                  <c:v>143.911788</c:v>
                </c:pt>
                <c:pt idx="879">
                  <c:v>110.076096</c:v>
                </c:pt>
                <c:pt idx="880">
                  <c:v>62.020482</c:v>
                </c:pt>
                <c:pt idx="881">
                  <c:v>11.18798025</c:v>
                </c:pt>
                <c:pt idx="882">
                  <c:v>0.0</c:v>
                </c:pt>
                <c:pt idx="883">
                  <c:v>0.0</c:v>
                </c:pt>
                <c:pt idx="884">
                  <c:v>0.0</c:v>
                </c:pt>
                <c:pt idx="885">
                  <c:v>0.0</c:v>
                </c:pt>
                <c:pt idx="886">
                  <c:v>0.0</c:v>
                </c:pt>
                <c:pt idx="887">
                  <c:v>0.0</c:v>
                </c:pt>
                <c:pt idx="888">
                  <c:v>0.0</c:v>
                </c:pt>
                <c:pt idx="889">
                  <c:v>0.0</c:v>
                </c:pt>
                <c:pt idx="890">
                  <c:v>0.0</c:v>
                </c:pt>
                <c:pt idx="891">
                  <c:v>0.0</c:v>
                </c:pt>
                <c:pt idx="892">
                  <c:v>0.0</c:v>
                </c:pt>
                <c:pt idx="893">
                  <c:v>0.0</c:v>
                </c:pt>
                <c:pt idx="894">
                  <c:v>0.0</c:v>
                </c:pt>
                <c:pt idx="895">
                  <c:v>32.059791</c:v>
                </c:pt>
                <c:pt idx="896">
                  <c:v>87.402756</c:v>
                </c:pt>
                <c:pt idx="897">
                  <c:v>128.469336</c:v>
                </c:pt>
                <c:pt idx="898">
                  <c:v>156.116364</c:v>
                </c:pt>
                <c:pt idx="899">
                  <c:v>168.765792</c:v>
                </c:pt>
                <c:pt idx="900">
                  <c:v>153.382056</c:v>
                </c:pt>
                <c:pt idx="901">
                  <c:v>146.236212</c:v>
                </c:pt>
                <c:pt idx="902">
                  <c:v>122.934864</c:v>
                </c:pt>
                <c:pt idx="903">
                  <c:v>87.21735</c:v>
                </c:pt>
                <c:pt idx="904">
                  <c:v>26.059092</c:v>
                </c:pt>
                <c:pt idx="905">
                  <c:v>3.7205625</c:v>
                </c:pt>
                <c:pt idx="906">
                  <c:v>0.0</c:v>
                </c:pt>
                <c:pt idx="907">
                  <c:v>0.0</c:v>
                </c:pt>
                <c:pt idx="908">
                  <c:v>0.0</c:v>
                </c:pt>
                <c:pt idx="909">
                  <c:v>0.0</c:v>
                </c:pt>
                <c:pt idx="910">
                  <c:v>0.0</c:v>
                </c:pt>
                <c:pt idx="911">
                  <c:v>0.0</c:v>
                </c:pt>
                <c:pt idx="912">
                  <c:v>0.0</c:v>
                </c:pt>
                <c:pt idx="913">
                  <c:v>0.0</c:v>
                </c:pt>
                <c:pt idx="914">
                  <c:v>0.0</c:v>
                </c:pt>
                <c:pt idx="915">
                  <c:v>0.0</c:v>
                </c:pt>
                <c:pt idx="916">
                  <c:v>0.0</c:v>
                </c:pt>
                <c:pt idx="917">
                  <c:v>0.0</c:v>
                </c:pt>
                <c:pt idx="918">
                  <c:v>0.0</c:v>
                </c:pt>
                <c:pt idx="919">
                  <c:v>26.831754</c:v>
                </c:pt>
                <c:pt idx="920">
                  <c:v>79.148166</c:v>
                </c:pt>
                <c:pt idx="921">
                  <c:v>120.397476</c:v>
                </c:pt>
                <c:pt idx="922">
                  <c:v>146.809188</c:v>
                </c:pt>
                <c:pt idx="923">
                  <c:v>162.5955</c:v>
                </c:pt>
                <c:pt idx="924">
                  <c:v>165.141888</c:v>
                </c:pt>
                <c:pt idx="925">
                  <c:v>155.566968</c:v>
                </c:pt>
                <c:pt idx="926">
                  <c:v>134.05578</c:v>
                </c:pt>
                <c:pt idx="927">
                  <c:v>100.578564</c:v>
                </c:pt>
                <c:pt idx="928">
                  <c:v>55.075416</c:v>
                </c:pt>
                <c:pt idx="929">
                  <c:v>9.820125000000001</c:v>
                </c:pt>
                <c:pt idx="930">
                  <c:v>0.0</c:v>
                </c:pt>
                <c:pt idx="931">
                  <c:v>0.0</c:v>
                </c:pt>
                <c:pt idx="932">
                  <c:v>0.0</c:v>
                </c:pt>
                <c:pt idx="933">
                  <c:v>0.0</c:v>
                </c:pt>
                <c:pt idx="934">
                  <c:v>0.0</c:v>
                </c:pt>
                <c:pt idx="935">
                  <c:v>0.0</c:v>
                </c:pt>
                <c:pt idx="936">
                  <c:v>0.0</c:v>
                </c:pt>
                <c:pt idx="937">
                  <c:v>0.0</c:v>
                </c:pt>
                <c:pt idx="938">
                  <c:v>0.0</c:v>
                </c:pt>
                <c:pt idx="939">
                  <c:v>0.0</c:v>
                </c:pt>
                <c:pt idx="940">
                  <c:v>0.0</c:v>
                </c:pt>
                <c:pt idx="941">
                  <c:v>0.0</c:v>
                </c:pt>
                <c:pt idx="942">
                  <c:v>0.0</c:v>
                </c:pt>
                <c:pt idx="943">
                  <c:v>14.9541045</c:v>
                </c:pt>
                <c:pt idx="944">
                  <c:v>67.48677000000001</c:v>
                </c:pt>
                <c:pt idx="945">
                  <c:v>81.66439800000001</c:v>
                </c:pt>
                <c:pt idx="946">
                  <c:v>116.366352</c:v>
                </c:pt>
                <c:pt idx="947">
                  <c:v>94.598646</c:v>
                </c:pt>
                <c:pt idx="948">
                  <c:v>131.93298</c:v>
                </c:pt>
                <c:pt idx="949">
                  <c:v>141.227088</c:v>
                </c:pt>
                <c:pt idx="950">
                  <c:v>79.023162</c:v>
                </c:pt>
                <c:pt idx="951">
                  <c:v>81.924048</c:v>
                </c:pt>
                <c:pt idx="952">
                  <c:v>28.424781</c:v>
                </c:pt>
                <c:pt idx="953">
                  <c:v>4.95966</c:v>
                </c:pt>
                <c:pt idx="954">
                  <c:v>0.0</c:v>
                </c:pt>
                <c:pt idx="955">
                  <c:v>0.0</c:v>
                </c:pt>
                <c:pt idx="956">
                  <c:v>0.0</c:v>
                </c:pt>
                <c:pt idx="957">
                  <c:v>0.0</c:v>
                </c:pt>
                <c:pt idx="958">
                  <c:v>0.0</c:v>
                </c:pt>
                <c:pt idx="959">
                  <c:v>0.0</c:v>
                </c:pt>
                <c:pt idx="960">
                  <c:v>0.0</c:v>
                </c:pt>
                <c:pt idx="961">
                  <c:v>0.0</c:v>
                </c:pt>
                <c:pt idx="962">
                  <c:v>0.0</c:v>
                </c:pt>
                <c:pt idx="963">
                  <c:v>0.0</c:v>
                </c:pt>
                <c:pt idx="964">
                  <c:v>0.0</c:v>
                </c:pt>
                <c:pt idx="965">
                  <c:v>0.0</c:v>
                </c:pt>
                <c:pt idx="966">
                  <c:v>0.0</c:v>
                </c:pt>
                <c:pt idx="967">
                  <c:v>6.047196378000001</c:v>
                </c:pt>
                <c:pt idx="968">
                  <c:v>30.626718</c:v>
                </c:pt>
                <c:pt idx="969">
                  <c:v>61.750476</c:v>
                </c:pt>
                <c:pt idx="970">
                  <c:v>79.099806</c:v>
                </c:pt>
                <c:pt idx="971">
                  <c:v>153.475476</c:v>
                </c:pt>
                <c:pt idx="972">
                  <c:v>117.657216</c:v>
                </c:pt>
                <c:pt idx="973">
                  <c:v>143.141688</c:v>
                </c:pt>
                <c:pt idx="974">
                  <c:v>126.706692</c:v>
                </c:pt>
                <c:pt idx="975">
                  <c:v>101.598276</c:v>
                </c:pt>
                <c:pt idx="976">
                  <c:v>33.888852</c:v>
                </c:pt>
                <c:pt idx="977">
                  <c:v>3.898385628</c:v>
                </c:pt>
                <c:pt idx="978">
                  <c:v>0.0</c:v>
                </c:pt>
                <c:pt idx="979">
                  <c:v>0.0</c:v>
                </c:pt>
                <c:pt idx="980">
                  <c:v>0.0</c:v>
                </c:pt>
                <c:pt idx="981">
                  <c:v>0.0</c:v>
                </c:pt>
                <c:pt idx="982">
                  <c:v>0.0</c:v>
                </c:pt>
                <c:pt idx="983">
                  <c:v>0.0</c:v>
                </c:pt>
                <c:pt idx="984">
                  <c:v>0.0</c:v>
                </c:pt>
                <c:pt idx="985">
                  <c:v>0.0</c:v>
                </c:pt>
                <c:pt idx="986">
                  <c:v>0.0</c:v>
                </c:pt>
                <c:pt idx="987">
                  <c:v>0.0</c:v>
                </c:pt>
                <c:pt idx="988">
                  <c:v>0.0</c:v>
                </c:pt>
                <c:pt idx="989">
                  <c:v>0.0</c:v>
                </c:pt>
                <c:pt idx="990">
                  <c:v>0.0</c:v>
                </c:pt>
                <c:pt idx="991">
                  <c:v>33.971352</c:v>
                </c:pt>
                <c:pt idx="992">
                  <c:v>87.14487</c:v>
                </c:pt>
                <c:pt idx="993">
                  <c:v>124.861356</c:v>
                </c:pt>
                <c:pt idx="994">
                  <c:v>152.07552</c:v>
                </c:pt>
                <c:pt idx="995">
                  <c:v>165.193416</c:v>
                </c:pt>
                <c:pt idx="996">
                  <c:v>167.019288</c:v>
                </c:pt>
                <c:pt idx="997">
                  <c:v>157.826244</c:v>
                </c:pt>
                <c:pt idx="998">
                  <c:v>140.295264</c:v>
                </c:pt>
                <c:pt idx="999">
                  <c:v>108.67764</c:v>
                </c:pt>
                <c:pt idx="1000">
                  <c:v>63.280356</c:v>
                </c:pt>
                <c:pt idx="1001">
                  <c:v>13.6788915</c:v>
                </c:pt>
                <c:pt idx="1002">
                  <c:v>0.0</c:v>
                </c:pt>
                <c:pt idx="1003">
                  <c:v>0.0</c:v>
                </c:pt>
                <c:pt idx="1004">
                  <c:v>0.0</c:v>
                </c:pt>
                <c:pt idx="1005">
                  <c:v>0.0</c:v>
                </c:pt>
                <c:pt idx="1006">
                  <c:v>0.0</c:v>
                </c:pt>
                <c:pt idx="1007">
                  <c:v>0.0</c:v>
                </c:pt>
                <c:pt idx="1008">
                  <c:v>0.0</c:v>
                </c:pt>
                <c:pt idx="1009">
                  <c:v>0.0</c:v>
                </c:pt>
                <c:pt idx="1010">
                  <c:v>0.0</c:v>
                </c:pt>
                <c:pt idx="1011">
                  <c:v>0.0</c:v>
                </c:pt>
                <c:pt idx="1012">
                  <c:v>0.0</c:v>
                </c:pt>
                <c:pt idx="1013">
                  <c:v>0.0</c:v>
                </c:pt>
                <c:pt idx="1014">
                  <c:v>0.0</c:v>
                </c:pt>
                <c:pt idx="1015">
                  <c:v>32.91124499999999</c:v>
                </c:pt>
                <c:pt idx="1016">
                  <c:v>85.392156</c:v>
                </c:pt>
                <c:pt idx="1017">
                  <c:v>123.004932</c:v>
                </c:pt>
                <c:pt idx="1018">
                  <c:v>143.910276</c:v>
                </c:pt>
                <c:pt idx="1019">
                  <c:v>155.496324</c:v>
                </c:pt>
                <c:pt idx="1020">
                  <c:v>151.127304</c:v>
                </c:pt>
                <c:pt idx="1021">
                  <c:v>138.186924</c:v>
                </c:pt>
                <c:pt idx="1022">
                  <c:v>125.725872</c:v>
                </c:pt>
                <c:pt idx="1023">
                  <c:v>103.796448</c:v>
                </c:pt>
                <c:pt idx="1024">
                  <c:v>57.079014</c:v>
                </c:pt>
                <c:pt idx="1025">
                  <c:v>12.6351825</c:v>
                </c:pt>
                <c:pt idx="1026">
                  <c:v>0.0</c:v>
                </c:pt>
                <c:pt idx="1027">
                  <c:v>0.0</c:v>
                </c:pt>
                <c:pt idx="1028">
                  <c:v>0.0</c:v>
                </c:pt>
                <c:pt idx="1029">
                  <c:v>0.0</c:v>
                </c:pt>
                <c:pt idx="1030">
                  <c:v>0.0</c:v>
                </c:pt>
                <c:pt idx="1031">
                  <c:v>0.0</c:v>
                </c:pt>
                <c:pt idx="1032">
                  <c:v>0.0</c:v>
                </c:pt>
                <c:pt idx="1033">
                  <c:v>0.0</c:v>
                </c:pt>
                <c:pt idx="1034">
                  <c:v>0.0</c:v>
                </c:pt>
                <c:pt idx="1035">
                  <c:v>0.0</c:v>
                </c:pt>
                <c:pt idx="1036">
                  <c:v>0.0</c:v>
                </c:pt>
                <c:pt idx="1037">
                  <c:v>0.0</c:v>
                </c:pt>
                <c:pt idx="1038">
                  <c:v>0.0</c:v>
                </c:pt>
                <c:pt idx="1039">
                  <c:v>22.7634135</c:v>
                </c:pt>
                <c:pt idx="1040">
                  <c:v>71.12136599999999</c:v>
                </c:pt>
                <c:pt idx="1041">
                  <c:v>106.885788</c:v>
                </c:pt>
                <c:pt idx="1042">
                  <c:v>129.418284</c:v>
                </c:pt>
                <c:pt idx="1043">
                  <c:v>135.7881</c:v>
                </c:pt>
                <c:pt idx="1044">
                  <c:v>127.290636</c:v>
                </c:pt>
                <c:pt idx="1045">
                  <c:v>101.751948</c:v>
                </c:pt>
                <c:pt idx="1046">
                  <c:v>87.789768</c:v>
                </c:pt>
                <c:pt idx="1047">
                  <c:v>39.808914</c:v>
                </c:pt>
                <c:pt idx="1048">
                  <c:v>14.515716</c:v>
                </c:pt>
                <c:pt idx="1049">
                  <c:v>2.952336378</c:v>
                </c:pt>
                <c:pt idx="1050">
                  <c:v>0.0</c:v>
                </c:pt>
                <c:pt idx="1051">
                  <c:v>0.0</c:v>
                </c:pt>
                <c:pt idx="1052">
                  <c:v>0.0</c:v>
                </c:pt>
                <c:pt idx="1053">
                  <c:v>0.0</c:v>
                </c:pt>
                <c:pt idx="1054">
                  <c:v>0.0</c:v>
                </c:pt>
                <c:pt idx="1055">
                  <c:v>0.0</c:v>
                </c:pt>
                <c:pt idx="1056">
                  <c:v>0.0</c:v>
                </c:pt>
                <c:pt idx="1057">
                  <c:v>0.0</c:v>
                </c:pt>
                <c:pt idx="1058">
                  <c:v>0.0</c:v>
                </c:pt>
                <c:pt idx="1059">
                  <c:v>0.0</c:v>
                </c:pt>
                <c:pt idx="1060">
                  <c:v>0.0</c:v>
                </c:pt>
                <c:pt idx="1061">
                  <c:v>0.0</c:v>
                </c:pt>
                <c:pt idx="1062">
                  <c:v>0.150449178</c:v>
                </c:pt>
                <c:pt idx="1063">
                  <c:v>6.347506500000001</c:v>
                </c:pt>
                <c:pt idx="1064">
                  <c:v>17.714949</c:v>
                </c:pt>
                <c:pt idx="1065">
                  <c:v>46.797159</c:v>
                </c:pt>
                <c:pt idx="1066">
                  <c:v>41.365269</c:v>
                </c:pt>
                <c:pt idx="1067">
                  <c:v>61.136376</c:v>
                </c:pt>
                <c:pt idx="1068">
                  <c:v>54.668766</c:v>
                </c:pt>
                <c:pt idx="1069">
                  <c:v>35.512365</c:v>
                </c:pt>
                <c:pt idx="1070">
                  <c:v>85.840272</c:v>
                </c:pt>
                <c:pt idx="1071">
                  <c:v>60.1056</c:v>
                </c:pt>
                <c:pt idx="1072">
                  <c:v>22.659078</c:v>
                </c:pt>
                <c:pt idx="1073">
                  <c:v>13.2483405</c:v>
                </c:pt>
                <c:pt idx="1074">
                  <c:v>0.0</c:v>
                </c:pt>
                <c:pt idx="1075">
                  <c:v>0.0</c:v>
                </c:pt>
                <c:pt idx="1076">
                  <c:v>0.0</c:v>
                </c:pt>
                <c:pt idx="1077">
                  <c:v>0.0</c:v>
                </c:pt>
                <c:pt idx="1078">
                  <c:v>0.0</c:v>
                </c:pt>
                <c:pt idx="1079">
                  <c:v>0.0</c:v>
                </c:pt>
                <c:pt idx="1080">
                  <c:v>0.0</c:v>
                </c:pt>
                <c:pt idx="1081">
                  <c:v>0.0</c:v>
                </c:pt>
                <c:pt idx="1082">
                  <c:v>0.0</c:v>
                </c:pt>
                <c:pt idx="1083">
                  <c:v>0.0</c:v>
                </c:pt>
                <c:pt idx="1084">
                  <c:v>0.0</c:v>
                </c:pt>
                <c:pt idx="1085">
                  <c:v>0.0</c:v>
                </c:pt>
                <c:pt idx="1086">
                  <c:v>0.178191774</c:v>
                </c:pt>
                <c:pt idx="1087">
                  <c:v>6.457563</c:v>
                </c:pt>
                <c:pt idx="1088">
                  <c:v>29.054976</c:v>
                </c:pt>
                <c:pt idx="1089">
                  <c:v>47.093571</c:v>
                </c:pt>
                <c:pt idx="1090">
                  <c:v>62.122404</c:v>
                </c:pt>
                <c:pt idx="1091">
                  <c:v>105.669108</c:v>
                </c:pt>
                <c:pt idx="1092">
                  <c:v>82.794006</c:v>
                </c:pt>
                <c:pt idx="1093">
                  <c:v>37.092084</c:v>
                </c:pt>
                <c:pt idx="1094">
                  <c:v>38.175006</c:v>
                </c:pt>
                <c:pt idx="1095">
                  <c:v>25.568193</c:v>
                </c:pt>
                <c:pt idx="1096">
                  <c:v>14.153352</c:v>
                </c:pt>
                <c:pt idx="1097">
                  <c:v>3.201913878</c:v>
                </c:pt>
                <c:pt idx="1098">
                  <c:v>0.0</c:v>
                </c:pt>
                <c:pt idx="1099">
                  <c:v>0.0</c:v>
                </c:pt>
                <c:pt idx="1100">
                  <c:v>0.0</c:v>
                </c:pt>
                <c:pt idx="1101">
                  <c:v>0.0</c:v>
                </c:pt>
                <c:pt idx="1102">
                  <c:v>0.0</c:v>
                </c:pt>
                <c:pt idx="1103">
                  <c:v>0.0</c:v>
                </c:pt>
                <c:pt idx="1104">
                  <c:v>0.0</c:v>
                </c:pt>
                <c:pt idx="1105">
                  <c:v>0.0</c:v>
                </c:pt>
                <c:pt idx="1106">
                  <c:v>0.0</c:v>
                </c:pt>
                <c:pt idx="1107">
                  <c:v>0.0</c:v>
                </c:pt>
                <c:pt idx="1108">
                  <c:v>0.0</c:v>
                </c:pt>
                <c:pt idx="1109">
                  <c:v>0.0</c:v>
                </c:pt>
                <c:pt idx="1110">
                  <c:v>0.509397702</c:v>
                </c:pt>
                <c:pt idx="1111">
                  <c:v>12.167769</c:v>
                </c:pt>
                <c:pt idx="1112">
                  <c:v>71.18774999999999</c:v>
                </c:pt>
                <c:pt idx="1113">
                  <c:v>113.626788</c:v>
                </c:pt>
                <c:pt idx="1114">
                  <c:v>141.844092</c:v>
                </c:pt>
                <c:pt idx="1115">
                  <c:v>140.333124</c:v>
                </c:pt>
                <c:pt idx="1116">
                  <c:v>161.975808</c:v>
                </c:pt>
                <c:pt idx="1117">
                  <c:v>158.491416</c:v>
                </c:pt>
                <c:pt idx="1118">
                  <c:v>118.64688</c:v>
                </c:pt>
                <c:pt idx="1119">
                  <c:v>86.916744</c:v>
                </c:pt>
                <c:pt idx="1120">
                  <c:v>49.66548</c:v>
                </c:pt>
                <c:pt idx="1121">
                  <c:v>10.58422875</c:v>
                </c:pt>
                <c:pt idx="1122">
                  <c:v>0.0</c:v>
                </c:pt>
                <c:pt idx="1123">
                  <c:v>0.0</c:v>
                </c:pt>
                <c:pt idx="1124">
                  <c:v>0.0</c:v>
                </c:pt>
                <c:pt idx="1125">
                  <c:v>0.0</c:v>
                </c:pt>
                <c:pt idx="1126">
                  <c:v>0.0</c:v>
                </c:pt>
                <c:pt idx="1127">
                  <c:v>0.0</c:v>
                </c:pt>
                <c:pt idx="1128">
                  <c:v>0.0</c:v>
                </c:pt>
                <c:pt idx="1129">
                  <c:v>0.0</c:v>
                </c:pt>
                <c:pt idx="1130">
                  <c:v>0.0</c:v>
                </c:pt>
                <c:pt idx="1131">
                  <c:v>0.0</c:v>
                </c:pt>
                <c:pt idx="1132">
                  <c:v>0.0</c:v>
                </c:pt>
                <c:pt idx="1133">
                  <c:v>0.0</c:v>
                </c:pt>
                <c:pt idx="1134">
                  <c:v>0.530678298</c:v>
                </c:pt>
                <c:pt idx="1135">
                  <c:v>10.32944775</c:v>
                </c:pt>
                <c:pt idx="1136">
                  <c:v>31.926624</c:v>
                </c:pt>
                <c:pt idx="1137">
                  <c:v>47.705064</c:v>
                </c:pt>
                <c:pt idx="1138">
                  <c:v>59.237868</c:v>
                </c:pt>
                <c:pt idx="1139">
                  <c:v>65.114226</c:v>
                </c:pt>
                <c:pt idx="1140">
                  <c:v>54.48999</c:v>
                </c:pt>
                <c:pt idx="1141">
                  <c:v>49.34038200000001</c:v>
                </c:pt>
                <c:pt idx="1142">
                  <c:v>33.889086</c:v>
                </c:pt>
                <c:pt idx="1143">
                  <c:v>25.672074</c:v>
                </c:pt>
                <c:pt idx="1144">
                  <c:v>15.3037785</c:v>
                </c:pt>
                <c:pt idx="1145">
                  <c:v>6.137046378</c:v>
                </c:pt>
                <c:pt idx="1146">
                  <c:v>0.0</c:v>
                </c:pt>
                <c:pt idx="1147">
                  <c:v>0.0</c:v>
                </c:pt>
                <c:pt idx="1148">
                  <c:v>0.0</c:v>
                </c:pt>
                <c:pt idx="1149">
                  <c:v>0.0</c:v>
                </c:pt>
                <c:pt idx="1150">
                  <c:v>0.0</c:v>
                </c:pt>
                <c:pt idx="1151">
                  <c:v>0.0</c:v>
                </c:pt>
                <c:pt idx="1152">
                  <c:v>0.0</c:v>
                </c:pt>
                <c:pt idx="1153">
                  <c:v>0.0</c:v>
                </c:pt>
                <c:pt idx="1154">
                  <c:v>0.0</c:v>
                </c:pt>
                <c:pt idx="1155">
                  <c:v>0.0</c:v>
                </c:pt>
                <c:pt idx="1156">
                  <c:v>0.0</c:v>
                </c:pt>
                <c:pt idx="1157">
                  <c:v>0.0</c:v>
                </c:pt>
                <c:pt idx="1158">
                  <c:v>0.5186835</c:v>
                </c:pt>
                <c:pt idx="1159">
                  <c:v>35.156922</c:v>
                </c:pt>
                <c:pt idx="1160">
                  <c:v>85.772604</c:v>
                </c:pt>
                <c:pt idx="1161">
                  <c:v>128.932164</c:v>
                </c:pt>
                <c:pt idx="1162">
                  <c:v>154.7766</c:v>
                </c:pt>
                <c:pt idx="1163">
                  <c:v>170.27208</c:v>
                </c:pt>
                <c:pt idx="1164">
                  <c:v>175.070784</c:v>
                </c:pt>
                <c:pt idx="1165">
                  <c:v>166.221324</c:v>
                </c:pt>
                <c:pt idx="1166">
                  <c:v>131.181924</c:v>
                </c:pt>
                <c:pt idx="1167">
                  <c:v>103.024416</c:v>
                </c:pt>
                <c:pt idx="1168">
                  <c:v>51.925092</c:v>
                </c:pt>
                <c:pt idx="1169">
                  <c:v>11.93303775</c:v>
                </c:pt>
                <c:pt idx="1170">
                  <c:v>0.0</c:v>
                </c:pt>
                <c:pt idx="1171">
                  <c:v>0.0</c:v>
                </c:pt>
                <c:pt idx="1172">
                  <c:v>0.0</c:v>
                </c:pt>
                <c:pt idx="1173">
                  <c:v>0.0</c:v>
                </c:pt>
                <c:pt idx="1174">
                  <c:v>0.0</c:v>
                </c:pt>
                <c:pt idx="1175">
                  <c:v>0.0</c:v>
                </c:pt>
                <c:pt idx="1176">
                  <c:v>0.0</c:v>
                </c:pt>
                <c:pt idx="1177">
                  <c:v>0.0</c:v>
                </c:pt>
                <c:pt idx="1178">
                  <c:v>0.0</c:v>
                </c:pt>
                <c:pt idx="1179">
                  <c:v>0.0</c:v>
                </c:pt>
                <c:pt idx="1180">
                  <c:v>0.0</c:v>
                </c:pt>
                <c:pt idx="1181">
                  <c:v>0.0</c:v>
                </c:pt>
                <c:pt idx="1182">
                  <c:v>1.312369218</c:v>
                </c:pt>
                <c:pt idx="1183">
                  <c:v>33.719577</c:v>
                </c:pt>
                <c:pt idx="1184">
                  <c:v>82.080456</c:v>
                </c:pt>
                <c:pt idx="1185">
                  <c:v>104.145984</c:v>
                </c:pt>
                <c:pt idx="1186">
                  <c:v>115.67262</c:v>
                </c:pt>
                <c:pt idx="1187">
                  <c:v>157.232484</c:v>
                </c:pt>
                <c:pt idx="1188">
                  <c:v>146.173308</c:v>
                </c:pt>
                <c:pt idx="1189">
                  <c:v>142.913172</c:v>
                </c:pt>
                <c:pt idx="1190">
                  <c:v>118.670904</c:v>
                </c:pt>
                <c:pt idx="1191">
                  <c:v>101.573328</c:v>
                </c:pt>
                <c:pt idx="1192">
                  <c:v>66.014688</c:v>
                </c:pt>
                <c:pt idx="1193">
                  <c:v>16.1038965</c:v>
                </c:pt>
                <c:pt idx="1194">
                  <c:v>0.0</c:v>
                </c:pt>
                <c:pt idx="1195">
                  <c:v>0.0</c:v>
                </c:pt>
                <c:pt idx="1196">
                  <c:v>0.0</c:v>
                </c:pt>
                <c:pt idx="1197">
                  <c:v>0.0</c:v>
                </c:pt>
                <c:pt idx="1198">
                  <c:v>0.0</c:v>
                </c:pt>
                <c:pt idx="1199">
                  <c:v>0.0</c:v>
                </c:pt>
                <c:pt idx="1200">
                  <c:v>0.0</c:v>
                </c:pt>
                <c:pt idx="1201">
                  <c:v>0.0</c:v>
                </c:pt>
                <c:pt idx="1202">
                  <c:v>0.0</c:v>
                </c:pt>
                <c:pt idx="1203">
                  <c:v>0.0</c:v>
                </c:pt>
                <c:pt idx="1204">
                  <c:v>0.0</c:v>
                </c:pt>
                <c:pt idx="1205">
                  <c:v>0.0</c:v>
                </c:pt>
                <c:pt idx="1206">
                  <c:v>1.27242825</c:v>
                </c:pt>
                <c:pt idx="1207">
                  <c:v>27.145206</c:v>
                </c:pt>
                <c:pt idx="1208">
                  <c:v>73.849284</c:v>
                </c:pt>
                <c:pt idx="1209">
                  <c:v>122.845236</c:v>
                </c:pt>
                <c:pt idx="1210">
                  <c:v>151.848504</c:v>
                </c:pt>
                <c:pt idx="1211">
                  <c:v>162.861576</c:v>
                </c:pt>
                <c:pt idx="1212">
                  <c:v>166.277076</c:v>
                </c:pt>
                <c:pt idx="1213">
                  <c:v>159.529968</c:v>
                </c:pt>
                <c:pt idx="1214">
                  <c:v>142.24758</c:v>
                </c:pt>
                <c:pt idx="1215">
                  <c:v>68.984334</c:v>
                </c:pt>
                <c:pt idx="1216">
                  <c:v>36.831783</c:v>
                </c:pt>
                <c:pt idx="1217">
                  <c:v>12.5262465</c:v>
                </c:pt>
                <c:pt idx="1218">
                  <c:v>0.0</c:v>
                </c:pt>
                <c:pt idx="1219">
                  <c:v>0.0</c:v>
                </c:pt>
                <c:pt idx="1220">
                  <c:v>0.0</c:v>
                </c:pt>
                <c:pt idx="1221">
                  <c:v>0.0</c:v>
                </c:pt>
                <c:pt idx="1222">
                  <c:v>0.0</c:v>
                </c:pt>
                <c:pt idx="1223">
                  <c:v>0.0</c:v>
                </c:pt>
                <c:pt idx="1224">
                  <c:v>0.0</c:v>
                </c:pt>
                <c:pt idx="1225">
                  <c:v>0.0</c:v>
                </c:pt>
                <c:pt idx="1226">
                  <c:v>0.0</c:v>
                </c:pt>
                <c:pt idx="1227">
                  <c:v>0.0</c:v>
                </c:pt>
                <c:pt idx="1228">
                  <c:v>0.0</c:v>
                </c:pt>
                <c:pt idx="1229">
                  <c:v>0.0</c:v>
                </c:pt>
                <c:pt idx="1230">
                  <c:v>0.949810596</c:v>
                </c:pt>
                <c:pt idx="1231">
                  <c:v>33.266016</c:v>
                </c:pt>
                <c:pt idx="1232">
                  <c:v>70.20147</c:v>
                </c:pt>
                <c:pt idx="1233">
                  <c:v>75.43008</c:v>
                </c:pt>
                <c:pt idx="1234">
                  <c:v>64.03684799999999</c:v>
                </c:pt>
                <c:pt idx="1235">
                  <c:v>57.245934</c:v>
                </c:pt>
                <c:pt idx="1236">
                  <c:v>72.85578599999999</c:v>
                </c:pt>
                <c:pt idx="1237">
                  <c:v>83.84496</c:v>
                </c:pt>
                <c:pt idx="1238">
                  <c:v>39.230061</c:v>
                </c:pt>
                <c:pt idx="1239">
                  <c:v>30.531033</c:v>
                </c:pt>
                <c:pt idx="1240">
                  <c:v>19.8181605</c:v>
                </c:pt>
                <c:pt idx="1241">
                  <c:v>3.8769</c:v>
                </c:pt>
                <c:pt idx="1242">
                  <c:v>0.0</c:v>
                </c:pt>
                <c:pt idx="1243">
                  <c:v>0.0</c:v>
                </c:pt>
                <c:pt idx="1244">
                  <c:v>0.0</c:v>
                </c:pt>
                <c:pt idx="1245">
                  <c:v>0.0</c:v>
                </c:pt>
                <c:pt idx="1246">
                  <c:v>0.0</c:v>
                </c:pt>
                <c:pt idx="1247">
                  <c:v>0.0</c:v>
                </c:pt>
                <c:pt idx="1248">
                  <c:v>0.0</c:v>
                </c:pt>
                <c:pt idx="1249">
                  <c:v>0.0</c:v>
                </c:pt>
                <c:pt idx="1250">
                  <c:v>0.0</c:v>
                </c:pt>
                <c:pt idx="1251">
                  <c:v>0.0</c:v>
                </c:pt>
                <c:pt idx="1252">
                  <c:v>0.0</c:v>
                </c:pt>
                <c:pt idx="1253">
                  <c:v>0.0</c:v>
                </c:pt>
                <c:pt idx="1254">
                  <c:v>1.54564425</c:v>
                </c:pt>
                <c:pt idx="1255">
                  <c:v>29.81508</c:v>
                </c:pt>
                <c:pt idx="1256">
                  <c:v>47.794803</c:v>
                </c:pt>
                <c:pt idx="1257">
                  <c:v>63.607464</c:v>
                </c:pt>
                <c:pt idx="1258">
                  <c:v>143.025264</c:v>
                </c:pt>
                <c:pt idx="1259">
                  <c:v>168.418044</c:v>
                </c:pt>
                <c:pt idx="1260">
                  <c:v>161.24556</c:v>
                </c:pt>
                <c:pt idx="1261">
                  <c:v>138.61152</c:v>
                </c:pt>
                <c:pt idx="1262">
                  <c:v>131.245992</c:v>
                </c:pt>
                <c:pt idx="1263">
                  <c:v>103.76682</c:v>
                </c:pt>
                <c:pt idx="1264">
                  <c:v>46.493601</c:v>
                </c:pt>
                <c:pt idx="1265">
                  <c:v>16.5456</c:v>
                </c:pt>
                <c:pt idx="1266">
                  <c:v>0.0</c:v>
                </c:pt>
                <c:pt idx="1267">
                  <c:v>0.0</c:v>
                </c:pt>
                <c:pt idx="1268">
                  <c:v>0.0</c:v>
                </c:pt>
                <c:pt idx="1269">
                  <c:v>0.0</c:v>
                </c:pt>
                <c:pt idx="1270">
                  <c:v>0.0</c:v>
                </c:pt>
                <c:pt idx="1271">
                  <c:v>0.0</c:v>
                </c:pt>
                <c:pt idx="1272">
                  <c:v>0.0</c:v>
                </c:pt>
                <c:pt idx="1273">
                  <c:v>0.0</c:v>
                </c:pt>
                <c:pt idx="1274">
                  <c:v>0.0</c:v>
                </c:pt>
                <c:pt idx="1275">
                  <c:v>0.0</c:v>
                </c:pt>
                <c:pt idx="1276">
                  <c:v>0.0</c:v>
                </c:pt>
                <c:pt idx="1277">
                  <c:v>0.0</c:v>
                </c:pt>
                <c:pt idx="1278">
                  <c:v>1.292184282</c:v>
                </c:pt>
                <c:pt idx="1279">
                  <c:v>10.83284025</c:v>
                </c:pt>
                <c:pt idx="1280">
                  <c:v>17.447403</c:v>
                </c:pt>
                <c:pt idx="1281">
                  <c:v>45.235215</c:v>
                </c:pt>
                <c:pt idx="1282">
                  <c:v>38.230275</c:v>
                </c:pt>
                <c:pt idx="1283">
                  <c:v>78.912714</c:v>
                </c:pt>
                <c:pt idx="1284">
                  <c:v>161.98608</c:v>
                </c:pt>
                <c:pt idx="1285">
                  <c:v>151.641672</c:v>
                </c:pt>
                <c:pt idx="1286">
                  <c:v>135.291084</c:v>
                </c:pt>
                <c:pt idx="1287">
                  <c:v>102.382188</c:v>
                </c:pt>
                <c:pt idx="1288">
                  <c:v>64.401942</c:v>
                </c:pt>
                <c:pt idx="1289">
                  <c:v>16.299942</c:v>
                </c:pt>
                <c:pt idx="1290">
                  <c:v>0.0</c:v>
                </c:pt>
                <c:pt idx="1291">
                  <c:v>0.0</c:v>
                </c:pt>
                <c:pt idx="1292">
                  <c:v>0.0</c:v>
                </c:pt>
                <c:pt idx="1293">
                  <c:v>0.0</c:v>
                </c:pt>
                <c:pt idx="1294">
                  <c:v>0.0</c:v>
                </c:pt>
                <c:pt idx="1295">
                  <c:v>0.0</c:v>
                </c:pt>
                <c:pt idx="1296">
                  <c:v>0.0</c:v>
                </c:pt>
                <c:pt idx="1297">
                  <c:v>0.0</c:v>
                </c:pt>
                <c:pt idx="1298">
                  <c:v>0.0</c:v>
                </c:pt>
                <c:pt idx="1299">
                  <c:v>0.0</c:v>
                </c:pt>
                <c:pt idx="1300">
                  <c:v>0.0</c:v>
                </c:pt>
                <c:pt idx="1301">
                  <c:v>0.0</c:v>
                </c:pt>
                <c:pt idx="1302">
                  <c:v>2.218073436</c:v>
                </c:pt>
                <c:pt idx="1303">
                  <c:v>39.214386</c:v>
                </c:pt>
                <c:pt idx="1304">
                  <c:v>89.723184</c:v>
                </c:pt>
                <c:pt idx="1305">
                  <c:v>127.550088</c:v>
                </c:pt>
                <c:pt idx="1306">
                  <c:v>153.107856</c:v>
                </c:pt>
                <c:pt idx="1307">
                  <c:v>165.903432</c:v>
                </c:pt>
                <c:pt idx="1308">
                  <c:v>166.872036</c:v>
                </c:pt>
                <c:pt idx="1309">
                  <c:v>156.744492</c:v>
                </c:pt>
                <c:pt idx="1310">
                  <c:v>137.80008</c:v>
                </c:pt>
                <c:pt idx="1311">
                  <c:v>106.714548</c:v>
                </c:pt>
                <c:pt idx="1312">
                  <c:v>63.749514</c:v>
                </c:pt>
                <c:pt idx="1313">
                  <c:v>17.0646255</c:v>
                </c:pt>
                <c:pt idx="1314">
                  <c:v>0.0</c:v>
                </c:pt>
                <c:pt idx="1315">
                  <c:v>0.0</c:v>
                </c:pt>
                <c:pt idx="1316">
                  <c:v>0.0</c:v>
                </c:pt>
                <c:pt idx="1317">
                  <c:v>0.0</c:v>
                </c:pt>
                <c:pt idx="1318">
                  <c:v>0.0</c:v>
                </c:pt>
                <c:pt idx="1319">
                  <c:v>0.0</c:v>
                </c:pt>
                <c:pt idx="1320">
                  <c:v>0.0</c:v>
                </c:pt>
                <c:pt idx="1321">
                  <c:v>0.0</c:v>
                </c:pt>
                <c:pt idx="1322">
                  <c:v>0.0</c:v>
                </c:pt>
                <c:pt idx="1323">
                  <c:v>0.0</c:v>
                </c:pt>
                <c:pt idx="1324">
                  <c:v>0.0</c:v>
                </c:pt>
                <c:pt idx="1325">
                  <c:v>0.0</c:v>
                </c:pt>
                <c:pt idx="1326">
                  <c:v>2.112367128</c:v>
                </c:pt>
                <c:pt idx="1327">
                  <c:v>31.216374</c:v>
                </c:pt>
                <c:pt idx="1328">
                  <c:v>77.63375400000001</c:v>
                </c:pt>
                <c:pt idx="1329">
                  <c:v>119.072004</c:v>
                </c:pt>
                <c:pt idx="1330">
                  <c:v>142.583292</c:v>
                </c:pt>
                <c:pt idx="1331">
                  <c:v>162.676392</c:v>
                </c:pt>
                <c:pt idx="1332">
                  <c:v>159.038388</c:v>
                </c:pt>
                <c:pt idx="1333">
                  <c:v>151.894464</c:v>
                </c:pt>
                <c:pt idx="1334">
                  <c:v>130.708008</c:v>
                </c:pt>
                <c:pt idx="1335">
                  <c:v>99.61568399999998</c:v>
                </c:pt>
                <c:pt idx="1336">
                  <c:v>58.814598</c:v>
                </c:pt>
                <c:pt idx="1337">
                  <c:v>14.2948335</c:v>
                </c:pt>
                <c:pt idx="1338">
                  <c:v>0.0</c:v>
                </c:pt>
                <c:pt idx="1339">
                  <c:v>0.0</c:v>
                </c:pt>
                <c:pt idx="1340">
                  <c:v>0.0</c:v>
                </c:pt>
                <c:pt idx="1341">
                  <c:v>0.0</c:v>
                </c:pt>
                <c:pt idx="1342">
                  <c:v>0.0</c:v>
                </c:pt>
                <c:pt idx="1343">
                  <c:v>0.0</c:v>
                </c:pt>
                <c:pt idx="1344">
                  <c:v>0.0</c:v>
                </c:pt>
                <c:pt idx="1345">
                  <c:v>0.0</c:v>
                </c:pt>
                <c:pt idx="1346">
                  <c:v>0.0</c:v>
                </c:pt>
                <c:pt idx="1347">
                  <c:v>0.0</c:v>
                </c:pt>
                <c:pt idx="1348">
                  <c:v>0.0</c:v>
                </c:pt>
                <c:pt idx="1349">
                  <c:v>0.0</c:v>
                </c:pt>
                <c:pt idx="1350">
                  <c:v>2.28423</c:v>
                </c:pt>
                <c:pt idx="1351">
                  <c:v>30.052725</c:v>
                </c:pt>
                <c:pt idx="1352">
                  <c:v>63.604374</c:v>
                </c:pt>
                <c:pt idx="1353">
                  <c:v>62.319372</c:v>
                </c:pt>
                <c:pt idx="1354">
                  <c:v>97.084554</c:v>
                </c:pt>
                <c:pt idx="1355">
                  <c:v>85.18888200000001</c:v>
                </c:pt>
                <c:pt idx="1356">
                  <c:v>148.60242</c:v>
                </c:pt>
                <c:pt idx="1357">
                  <c:v>146.73834</c:v>
                </c:pt>
                <c:pt idx="1358">
                  <c:v>131.635212</c:v>
                </c:pt>
                <c:pt idx="1359">
                  <c:v>106.01844</c:v>
                </c:pt>
                <c:pt idx="1360">
                  <c:v>61.895454</c:v>
                </c:pt>
                <c:pt idx="1361">
                  <c:v>16.470246</c:v>
                </c:pt>
                <c:pt idx="1362">
                  <c:v>0.0</c:v>
                </c:pt>
                <c:pt idx="1363">
                  <c:v>0.0</c:v>
                </c:pt>
                <c:pt idx="1364">
                  <c:v>0.0</c:v>
                </c:pt>
                <c:pt idx="1365">
                  <c:v>0.0</c:v>
                </c:pt>
                <c:pt idx="1366">
                  <c:v>0.0</c:v>
                </c:pt>
                <c:pt idx="1367">
                  <c:v>0.0</c:v>
                </c:pt>
                <c:pt idx="1368">
                  <c:v>0.0</c:v>
                </c:pt>
                <c:pt idx="1369">
                  <c:v>0.0</c:v>
                </c:pt>
                <c:pt idx="1370">
                  <c:v>0.0</c:v>
                </c:pt>
                <c:pt idx="1371">
                  <c:v>0.0</c:v>
                </c:pt>
                <c:pt idx="1372">
                  <c:v>0.0</c:v>
                </c:pt>
                <c:pt idx="1373">
                  <c:v>0.0</c:v>
                </c:pt>
                <c:pt idx="1374">
                  <c:v>3.055375878</c:v>
                </c:pt>
                <c:pt idx="1375">
                  <c:v>40.593282</c:v>
                </c:pt>
                <c:pt idx="1376">
                  <c:v>80.817384</c:v>
                </c:pt>
                <c:pt idx="1377">
                  <c:v>111.423264</c:v>
                </c:pt>
                <c:pt idx="1378">
                  <c:v>123.38166</c:v>
                </c:pt>
                <c:pt idx="1379">
                  <c:v>150.296664</c:v>
                </c:pt>
                <c:pt idx="1380">
                  <c:v>86.398128</c:v>
                </c:pt>
                <c:pt idx="1381">
                  <c:v>60.888468</c:v>
                </c:pt>
                <c:pt idx="1382">
                  <c:v>115.440504</c:v>
                </c:pt>
                <c:pt idx="1383">
                  <c:v>77.15866199999999</c:v>
                </c:pt>
                <c:pt idx="1384">
                  <c:v>56.385708</c:v>
                </c:pt>
                <c:pt idx="1385">
                  <c:v>16.7058375</c:v>
                </c:pt>
                <c:pt idx="1386">
                  <c:v>0.0</c:v>
                </c:pt>
                <c:pt idx="1387">
                  <c:v>0.0</c:v>
                </c:pt>
                <c:pt idx="1388">
                  <c:v>0.0</c:v>
                </c:pt>
                <c:pt idx="1389">
                  <c:v>0.0</c:v>
                </c:pt>
                <c:pt idx="1390">
                  <c:v>0.0</c:v>
                </c:pt>
                <c:pt idx="1391">
                  <c:v>0.0</c:v>
                </c:pt>
                <c:pt idx="1392">
                  <c:v>0.0</c:v>
                </c:pt>
                <c:pt idx="1393">
                  <c:v>0.0</c:v>
                </c:pt>
                <c:pt idx="1394">
                  <c:v>0.0</c:v>
                </c:pt>
                <c:pt idx="1395">
                  <c:v>0.0</c:v>
                </c:pt>
                <c:pt idx="1396">
                  <c:v>0.0</c:v>
                </c:pt>
                <c:pt idx="1397">
                  <c:v>0.0</c:v>
                </c:pt>
                <c:pt idx="1398">
                  <c:v>2.866215186</c:v>
                </c:pt>
                <c:pt idx="1399">
                  <c:v>39.369657</c:v>
                </c:pt>
                <c:pt idx="1400">
                  <c:v>87.636516</c:v>
                </c:pt>
                <c:pt idx="1401">
                  <c:v>125.439588</c:v>
                </c:pt>
                <c:pt idx="1402">
                  <c:v>150.079092</c:v>
                </c:pt>
                <c:pt idx="1403">
                  <c:v>162.420504</c:v>
                </c:pt>
                <c:pt idx="1404">
                  <c:v>164.089428</c:v>
                </c:pt>
                <c:pt idx="1405">
                  <c:v>142.675536</c:v>
                </c:pt>
                <c:pt idx="1406">
                  <c:v>126.429252</c:v>
                </c:pt>
                <c:pt idx="1407">
                  <c:v>95.466228</c:v>
                </c:pt>
                <c:pt idx="1408">
                  <c:v>47.187741</c:v>
                </c:pt>
                <c:pt idx="1409">
                  <c:v>14.178369</c:v>
                </c:pt>
                <c:pt idx="1410">
                  <c:v>0.0</c:v>
                </c:pt>
                <c:pt idx="1411">
                  <c:v>0.0</c:v>
                </c:pt>
                <c:pt idx="1412">
                  <c:v>0.0</c:v>
                </c:pt>
                <c:pt idx="1413">
                  <c:v>0.0</c:v>
                </c:pt>
                <c:pt idx="1414">
                  <c:v>0.0</c:v>
                </c:pt>
                <c:pt idx="1415">
                  <c:v>0.0</c:v>
                </c:pt>
                <c:pt idx="1416">
                  <c:v>0.0</c:v>
                </c:pt>
                <c:pt idx="1417">
                  <c:v>0.0</c:v>
                </c:pt>
                <c:pt idx="1418">
                  <c:v>0.0</c:v>
                </c:pt>
                <c:pt idx="1419">
                  <c:v>0.0</c:v>
                </c:pt>
                <c:pt idx="1420">
                  <c:v>0.0</c:v>
                </c:pt>
                <c:pt idx="1421">
                  <c:v>0.0</c:v>
                </c:pt>
                <c:pt idx="1422">
                  <c:v>2.809926936</c:v>
                </c:pt>
                <c:pt idx="1423">
                  <c:v>38.344914</c:v>
                </c:pt>
                <c:pt idx="1424">
                  <c:v>87.277944</c:v>
                </c:pt>
                <c:pt idx="1425">
                  <c:v>119.178288</c:v>
                </c:pt>
                <c:pt idx="1426">
                  <c:v>151.00158</c:v>
                </c:pt>
                <c:pt idx="1427">
                  <c:v>165.904824</c:v>
                </c:pt>
                <c:pt idx="1428">
                  <c:v>164.670324</c:v>
                </c:pt>
                <c:pt idx="1429">
                  <c:v>154.994208</c:v>
                </c:pt>
                <c:pt idx="1430">
                  <c:v>135.158676</c:v>
                </c:pt>
                <c:pt idx="1431">
                  <c:v>105.613752</c:v>
                </c:pt>
                <c:pt idx="1432">
                  <c:v>59.54994600000001</c:v>
                </c:pt>
                <c:pt idx="1433">
                  <c:v>15.8666865</c:v>
                </c:pt>
                <c:pt idx="1434">
                  <c:v>0.0</c:v>
                </c:pt>
                <c:pt idx="1435">
                  <c:v>0.0</c:v>
                </c:pt>
                <c:pt idx="1436">
                  <c:v>0.0</c:v>
                </c:pt>
                <c:pt idx="1437">
                  <c:v>0.0</c:v>
                </c:pt>
                <c:pt idx="1438">
                  <c:v>0.0</c:v>
                </c:pt>
                <c:pt idx="1439">
                  <c:v>0.0</c:v>
                </c:pt>
                <c:pt idx="1440">
                  <c:v>0.0</c:v>
                </c:pt>
                <c:pt idx="1441">
                  <c:v>0.0</c:v>
                </c:pt>
                <c:pt idx="1442">
                  <c:v>0.0</c:v>
                </c:pt>
                <c:pt idx="1443">
                  <c:v>0.0</c:v>
                </c:pt>
                <c:pt idx="1444">
                  <c:v>0.0</c:v>
                </c:pt>
                <c:pt idx="1445">
                  <c:v>0.0</c:v>
                </c:pt>
                <c:pt idx="1446">
                  <c:v>2.234968128</c:v>
                </c:pt>
                <c:pt idx="1447">
                  <c:v>19.74519</c:v>
                </c:pt>
                <c:pt idx="1448">
                  <c:v>64.20669</c:v>
                </c:pt>
                <c:pt idx="1449">
                  <c:v>90.531828</c:v>
                </c:pt>
                <c:pt idx="1450">
                  <c:v>134.798724</c:v>
                </c:pt>
                <c:pt idx="1451">
                  <c:v>156.589104</c:v>
                </c:pt>
                <c:pt idx="1452">
                  <c:v>133.793232</c:v>
                </c:pt>
                <c:pt idx="1453">
                  <c:v>149.577996</c:v>
                </c:pt>
                <c:pt idx="1454">
                  <c:v>129.62784</c:v>
                </c:pt>
                <c:pt idx="1455">
                  <c:v>42.321651</c:v>
                </c:pt>
                <c:pt idx="1456">
                  <c:v>36.43053</c:v>
                </c:pt>
                <c:pt idx="1457">
                  <c:v>4.84568025</c:v>
                </c:pt>
                <c:pt idx="1458">
                  <c:v>0.0</c:v>
                </c:pt>
                <c:pt idx="1459">
                  <c:v>0.0</c:v>
                </c:pt>
                <c:pt idx="1460">
                  <c:v>0.0</c:v>
                </c:pt>
                <c:pt idx="1461">
                  <c:v>0.0</c:v>
                </c:pt>
                <c:pt idx="1462">
                  <c:v>0.0</c:v>
                </c:pt>
                <c:pt idx="1463">
                  <c:v>0.0</c:v>
                </c:pt>
                <c:pt idx="1464">
                  <c:v>0.0</c:v>
                </c:pt>
                <c:pt idx="1465">
                  <c:v>0.0</c:v>
                </c:pt>
                <c:pt idx="1466">
                  <c:v>0.0</c:v>
                </c:pt>
                <c:pt idx="1467">
                  <c:v>0.0</c:v>
                </c:pt>
                <c:pt idx="1468">
                  <c:v>0.0</c:v>
                </c:pt>
                <c:pt idx="1469">
                  <c:v>0.0</c:v>
                </c:pt>
                <c:pt idx="1470">
                  <c:v>3.121895628</c:v>
                </c:pt>
                <c:pt idx="1471">
                  <c:v>20.1110445</c:v>
                </c:pt>
                <c:pt idx="1472">
                  <c:v>61.002504</c:v>
                </c:pt>
                <c:pt idx="1473">
                  <c:v>76.77673200000001</c:v>
                </c:pt>
                <c:pt idx="1474">
                  <c:v>92.365782</c:v>
                </c:pt>
                <c:pt idx="1475">
                  <c:v>101.794092</c:v>
                </c:pt>
                <c:pt idx="1476">
                  <c:v>177.743796</c:v>
                </c:pt>
                <c:pt idx="1477">
                  <c:v>135.039504</c:v>
                </c:pt>
                <c:pt idx="1478">
                  <c:v>159.18306</c:v>
                </c:pt>
                <c:pt idx="1479">
                  <c:v>89.75617800000001</c:v>
                </c:pt>
                <c:pt idx="1480">
                  <c:v>41.925147</c:v>
                </c:pt>
                <c:pt idx="1481">
                  <c:v>11.47720125</c:v>
                </c:pt>
                <c:pt idx="1482">
                  <c:v>0.0</c:v>
                </c:pt>
                <c:pt idx="1483">
                  <c:v>0.0</c:v>
                </c:pt>
                <c:pt idx="1484">
                  <c:v>0.0</c:v>
                </c:pt>
                <c:pt idx="1485">
                  <c:v>0.0</c:v>
                </c:pt>
                <c:pt idx="1486">
                  <c:v>0.0</c:v>
                </c:pt>
                <c:pt idx="1487">
                  <c:v>0.0</c:v>
                </c:pt>
                <c:pt idx="1488">
                  <c:v>0.0</c:v>
                </c:pt>
                <c:pt idx="1489">
                  <c:v>0.0</c:v>
                </c:pt>
                <c:pt idx="1490">
                  <c:v>0.0</c:v>
                </c:pt>
                <c:pt idx="1491">
                  <c:v>0.0</c:v>
                </c:pt>
                <c:pt idx="1492">
                  <c:v>0.0</c:v>
                </c:pt>
                <c:pt idx="1493">
                  <c:v>0.0</c:v>
                </c:pt>
                <c:pt idx="1494">
                  <c:v>4.64914725</c:v>
                </c:pt>
                <c:pt idx="1495">
                  <c:v>42.744336</c:v>
                </c:pt>
                <c:pt idx="1496">
                  <c:v>93.41205</c:v>
                </c:pt>
                <c:pt idx="1497">
                  <c:v>133.520832</c:v>
                </c:pt>
                <c:pt idx="1498">
                  <c:v>159.543984</c:v>
                </c:pt>
                <c:pt idx="1499">
                  <c:v>180.520608</c:v>
                </c:pt>
                <c:pt idx="1500">
                  <c:v>177.732996</c:v>
                </c:pt>
                <c:pt idx="1501">
                  <c:v>165.232008</c:v>
                </c:pt>
                <c:pt idx="1502">
                  <c:v>141.3297</c:v>
                </c:pt>
                <c:pt idx="1503">
                  <c:v>110.819496</c:v>
                </c:pt>
                <c:pt idx="1504">
                  <c:v>67.402764</c:v>
                </c:pt>
                <c:pt idx="1505">
                  <c:v>18.0352125</c:v>
                </c:pt>
                <c:pt idx="1506">
                  <c:v>0.0</c:v>
                </c:pt>
                <c:pt idx="1507">
                  <c:v>0.0</c:v>
                </c:pt>
                <c:pt idx="1508">
                  <c:v>0.0</c:v>
                </c:pt>
                <c:pt idx="1509">
                  <c:v>0.0</c:v>
                </c:pt>
                <c:pt idx="1510">
                  <c:v>0.0</c:v>
                </c:pt>
                <c:pt idx="1511">
                  <c:v>0.0</c:v>
                </c:pt>
                <c:pt idx="1512">
                  <c:v>0.0</c:v>
                </c:pt>
                <c:pt idx="1513">
                  <c:v>0.0</c:v>
                </c:pt>
                <c:pt idx="1514">
                  <c:v>0.0</c:v>
                </c:pt>
                <c:pt idx="1515">
                  <c:v>0.0</c:v>
                </c:pt>
                <c:pt idx="1516">
                  <c:v>0.0</c:v>
                </c:pt>
                <c:pt idx="1517">
                  <c:v>0.0</c:v>
                </c:pt>
                <c:pt idx="1518">
                  <c:v>4.74144975</c:v>
                </c:pt>
                <c:pt idx="1519">
                  <c:v>42.050766</c:v>
                </c:pt>
                <c:pt idx="1520">
                  <c:v>91.95036</c:v>
                </c:pt>
                <c:pt idx="1521">
                  <c:v>129.95964</c:v>
                </c:pt>
                <c:pt idx="1522">
                  <c:v>156.3687</c:v>
                </c:pt>
                <c:pt idx="1523">
                  <c:v>169.573032</c:v>
                </c:pt>
                <c:pt idx="1524">
                  <c:v>174.627684</c:v>
                </c:pt>
                <c:pt idx="1525">
                  <c:v>165.774348</c:v>
                </c:pt>
                <c:pt idx="1526">
                  <c:v>145.221084</c:v>
                </c:pt>
                <c:pt idx="1527">
                  <c:v>110.2659</c:v>
                </c:pt>
                <c:pt idx="1528">
                  <c:v>55.78833</c:v>
                </c:pt>
                <c:pt idx="1529">
                  <c:v>13.0706985</c:v>
                </c:pt>
                <c:pt idx="1530">
                  <c:v>0.0</c:v>
                </c:pt>
                <c:pt idx="1531">
                  <c:v>0.0</c:v>
                </c:pt>
                <c:pt idx="1532">
                  <c:v>0.0</c:v>
                </c:pt>
                <c:pt idx="1533">
                  <c:v>0.0</c:v>
                </c:pt>
                <c:pt idx="1534">
                  <c:v>0.0</c:v>
                </c:pt>
                <c:pt idx="1535">
                  <c:v>0.0</c:v>
                </c:pt>
                <c:pt idx="1536">
                  <c:v>0.0</c:v>
                </c:pt>
                <c:pt idx="1537">
                  <c:v>0.0</c:v>
                </c:pt>
                <c:pt idx="1538">
                  <c:v>0.0</c:v>
                </c:pt>
                <c:pt idx="1539">
                  <c:v>0.0</c:v>
                </c:pt>
                <c:pt idx="1540">
                  <c:v>0.0</c:v>
                </c:pt>
                <c:pt idx="1541">
                  <c:v>0.0</c:v>
                </c:pt>
                <c:pt idx="1542">
                  <c:v>4.500775128</c:v>
                </c:pt>
                <c:pt idx="1543">
                  <c:v>32.381178</c:v>
                </c:pt>
                <c:pt idx="1544">
                  <c:v>78.051528</c:v>
                </c:pt>
                <c:pt idx="1545">
                  <c:v>99.30043800000001</c:v>
                </c:pt>
                <c:pt idx="1546">
                  <c:v>96.22800600000001</c:v>
                </c:pt>
                <c:pt idx="1547">
                  <c:v>135.341724</c:v>
                </c:pt>
                <c:pt idx="1548">
                  <c:v>165.790668</c:v>
                </c:pt>
                <c:pt idx="1549">
                  <c:v>114.089448</c:v>
                </c:pt>
                <c:pt idx="1550">
                  <c:v>90.37094399999999</c:v>
                </c:pt>
                <c:pt idx="1551">
                  <c:v>90.651888</c:v>
                </c:pt>
                <c:pt idx="1552">
                  <c:v>43.133253</c:v>
                </c:pt>
                <c:pt idx="1553">
                  <c:v>7.23167175</c:v>
                </c:pt>
                <c:pt idx="1554">
                  <c:v>0.0</c:v>
                </c:pt>
                <c:pt idx="1555">
                  <c:v>0.0</c:v>
                </c:pt>
                <c:pt idx="1556">
                  <c:v>0.0</c:v>
                </c:pt>
                <c:pt idx="1557">
                  <c:v>0.0</c:v>
                </c:pt>
                <c:pt idx="1558">
                  <c:v>0.0</c:v>
                </c:pt>
                <c:pt idx="1559">
                  <c:v>0.0</c:v>
                </c:pt>
                <c:pt idx="1560">
                  <c:v>0.0</c:v>
                </c:pt>
                <c:pt idx="1561">
                  <c:v>0.0</c:v>
                </c:pt>
                <c:pt idx="1562">
                  <c:v>0.0</c:v>
                </c:pt>
                <c:pt idx="1563">
                  <c:v>0.0</c:v>
                </c:pt>
                <c:pt idx="1564">
                  <c:v>0.0</c:v>
                </c:pt>
                <c:pt idx="1565">
                  <c:v>0.0</c:v>
                </c:pt>
                <c:pt idx="1566">
                  <c:v>4.9209195</c:v>
                </c:pt>
                <c:pt idx="1567">
                  <c:v>32.300799</c:v>
                </c:pt>
                <c:pt idx="1568">
                  <c:v>68.759406</c:v>
                </c:pt>
                <c:pt idx="1569">
                  <c:v>92.731224</c:v>
                </c:pt>
                <c:pt idx="1570">
                  <c:v>150.762684</c:v>
                </c:pt>
                <c:pt idx="1571">
                  <c:v>154.382424</c:v>
                </c:pt>
                <c:pt idx="1572">
                  <c:v>159.439188</c:v>
                </c:pt>
                <c:pt idx="1573">
                  <c:v>153.117096</c:v>
                </c:pt>
                <c:pt idx="1574">
                  <c:v>137.246424</c:v>
                </c:pt>
                <c:pt idx="1575">
                  <c:v>72.736926</c:v>
                </c:pt>
                <c:pt idx="1576">
                  <c:v>39.953805</c:v>
                </c:pt>
                <c:pt idx="1577">
                  <c:v>15.836112</c:v>
                </c:pt>
                <c:pt idx="1578">
                  <c:v>0.0</c:v>
                </c:pt>
                <c:pt idx="1579">
                  <c:v>0.0</c:v>
                </c:pt>
                <c:pt idx="1580">
                  <c:v>0.0</c:v>
                </c:pt>
                <c:pt idx="1581">
                  <c:v>0.0</c:v>
                </c:pt>
                <c:pt idx="1582">
                  <c:v>0.0</c:v>
                </c:pt>
                <c:pt idx="1583">
                  <c:v>0.0</c:v>
                </c:pt>
                <c:pt idx="1584">
                  <c:v>0.0</c:v>
                </c:pt>
                <c:pt idx="1585">
                  <c:v>0.0</c:v>
                </c:pt>
                <c:pt idx="1586">
                  <c:v>0.0</c:v>
                </c:pt>
                <c:pt idx="1587">
                  <c:v>0.0</c:v>
                </c:pt>
                <c:pt idx="1588">
                  <c:v>0.0</c:v>
                </c:pt>
                <c:pt idx="1589">
                  <c:v>0.0</c:v>
                </c:pt>
                <c:pt idx="1590">
                  <c:v>4.603812378</c:v>
                </c:pt>
                <c:pt idx="1591">
                  <c:v>36.822543</c:v>
                </c:pt>
                <c:pt idx="1592">
                  <c:v>82.05534</c:v>
                </c:pt>
                <c:pt idx="1593">
                  <c:v>111.695988</c:v>
                </c:pt>
                <c:pt idx="1594">
                  <c:v>140.675136</c:v>
                </c:pt>
                <c:pt idx="1595">
                  <c:v>149.328504</c:v>
                </c:pt>
                <c:pt idx="1596">
                  <c:v>153.074016</c:v>
                </c:pt>
                <c:pt idx="1597">
                  <c:v>151.36038</c:v>
                </c:pt>
                <c:pt idx="1598">
                  <c:v>105.909792</c:v>
                </c:pt>
                <c:pt idx="1599">
                  <c:v>88.39551</c:v>
                </c:pt>
                <c:pt idx="1600">
                  <c:v>33.233013</c:v>
                </c:pt>
                <c:pt idx="1601">
                  <c:v>7.873958999999999</c:v>
                </c:pt>
                <c:pt idx="1602">
                  <c:v>0.0</c:v>
                </c:pt>
                <c:pt idx="1603">
                  <c:v>0.0</c:v>
                </c:pt>
                <c:pt idx="1604">
                  <c:v>0.0</c:v>
                </c:pt>
                <c:pt idx="1605">
                  <c:v>0.0</c:v>
                </c:pt>
                <c:pt idx="1606">
                  <c:v>0.0</c:v>
                </c:pt>
                <c:pt idx="1607">
                  <c:v>0.0</c:v>
                </c:pt>
                <c:pt idx="1608">
                  <c:v>0.0</c:v>
                </c:pt>
                <c:pt idx="1609">
                  <c:v>0.0</c:v>
                </c:pt>
                <c:pt idx="1610">
                  <c:v>0.0</c:v>
                </c:pt>
                <c:pt idx="1611">
                  <c:v>0.0</c:v>
                </c:pt>
                <c:pt idx="1612">
                  <c:v>0.0</c:v>
                </c:pt>
                <c:pt idx="1613">
                  <c:v>0.0</c:v>
                </c:pt>
                <c:pt idx="1614">
                  <c:v>2.986720128</c:v>
                </c:pt>
                <c:pt idx="1615">
                  <c:v>19.6043085</c:v>
                </c:pt>
                <c:pt idx="1616">
                  <c:v>39.931503</c:v>
                </c:pt>
                <c:pt idx="1617">
                  <c:v>80.79</c:v>
                </c:pt>
                <c:pt idx="1618">
                  <c:v>115.975212</c:v>
                </c:pt>
                <c:pt idx="1619">
                  <c:v>120.352008</c:v>
                </c:pt>
                <c:pt idx="1620">
                  <c:v>113.868756</c:v>
                </c:pt>
                <c:pt idx="1621">
                  <c:v>133.616844</c:v>
                </c:pt>
                <c:pt idx="1622">
                  <c:v>54.71565</c:v>
                </c:pt>
                <c:pt idx="1623">
                  <c:v>23.5641345</c:v>
                </c:pt>
                <c:pt idx="1624">
                  <c:v>23.8747755</c:v>
                </c:pt>
                <c:pt idx="1625">
                  <c:v>5.935002378</c:v>
                </c:pt>
                <c:pt idx="1626">
                  <c:v>0.0</c:v>
                </c:pt>
                <c:pt idx="1627">
                  <c:v>0.0</c:v>
                </c:pt>
                <c:pt idx="1628">
                  <c:v>0.0</c:v>
                </c:pt>
                <c:pt idx="1629">
                  <c:v>0.0</c:v>
                </c:pt>
                <c:pt idx="1630">
                  <c:v>0.0</c:v>
                </c:pt>
                <c:pt idx="1631">
                  <c:v>0.0</c:v>
                </c:pt>
                <c:pt idx="1632">
                  <c:v>0.0</c:v>
                </c:pt>
                <c:pt idx="1633">
                  <c:v>0.0</c:v>
                </c:pt>
                <c:pt idx="1634">
                  <c:v>0.0</c:v>
                </c:pt>
                <c:pt idx="1635">
                  <c:v>0.0</c:v>
                </c:pt>
                <c:pt idx="1636">
                  <c:v>0.0</c:v>
                </c:pt>
                <c:pt idx="1637">
                  <c:v>0.0</c:v>
                </c:pt>
                <c:pt idx="1638">
                  <c:v>1.994580378</c:v>
                </c:pt>
                <c:pt idx="1639">
                  <c:v>13.9704675</c:v>
                </c:pt>
                <c:pt idx="1640">
                  <c:v>26.590287</c:v>
                </c:pt>
                <c:pt idx="1641">
                  <c:v>50.419674</c:v>
                </c:pt>
                <c:pt idx="1642">
                  <c:v>114.006684</c:v>
                </c:pt>
                <c:pt idx="1643">
                  <c:v>45.070218</c:v>
                </c:pt>
                <c:pt idx="1644">
                  <c:v>46.535388</c:v>
                </c:pt>
                <c:pt idx="1645">
                  <c:v>40.544559</c:v>
                </c:pt>
                <c:pt idx="1646">
                  <c:v>97.35847200000001</c:v>
                </c:pt>
                <c:pt idx="1647">
                  <c:v>63.21318</c:v>
                </c:pt>
                <c:pt idx="1648">
                  <c:v>40.151388</c:v>
                </c:pt>
                <c:pt idx="1649">
                  <c:v>9.799095</c:v>
                </c:pt>
                <c:pt idx="1650">
                  <c:v>0.288906564</c:v>
                </c:pt>
                <c:pt idx="1651">
                  <c:v>0.0</c:v>
                </c:pt>
                <c:pt idx="1652">
                  <c:v>0.0</c:v>
                </c:pt>
                <c:pt idx="1653">
                  <c:v>0.0</c:v>
                </c:pt>
                <c:pt idx="1654">
                  <c:v>0.0</c:v>
                </c:pt>
                <c:pt idx="1655">
                  <c:v>0.0</c:v>
                </c:pt>
                <c:pt idx="1656">
                  <c:v>0.0</c:v>
                </c:pt>
                <c:pt idx="1657">
                  <c:v>0.0</c:v>
                </c:pt>
                <c:pt idx="1658">
                  <c:v>0.0</c:v>
                </c:pt>
                <c:pt idx="1659">
                  <c:v>0.0</c:v>
                </c:pt>
                <c:pt idx="1660">
                  <c:v>0.0</c:v>
                </c:pt>
                <c:pt idx="1661">
                  <c:v>0.0</c:v>
                </c:pt>
                <c:pt idx="1662">
                  <c:v>3.0212475</c:v>
                </c:pt>
                <c:pt idx="1663">
                  <c:v>30.323154</c:v>
                </c:pt>
                <c:pt idx="1664">
                  <c:v>48.696663</c:v>
                </c:pt>
                <c:pt idx="1665">
                  <c:v>75.920022</c:v>
                </c:pt>
                <c:pt idx="1666">
                  <c:v>66.029628</c:v>
                </c:pt>
                <c:pt idx="1667">
                  <c:v>86.974362</c:v>
                </c:pt>
                <c:pt idx="1668">
                  <c:v>76.98880199999999</c:v>
                </c:pt>
                <c:pt idx="1669">
                  <c:v>58.530102</c:v>
                </c:pt>
                <c:pt idx="1670">
                  <c:v>58.51468799999999</c:v>
                </c:pt>
                <c:pt idx="1671">
                  <c:v>37.068291</c:v>
                </c:pt>
                <c:pt idx="1672">
                  <c:v>16.01193</c:v>
                </c:pt>
                <c:pt idx="1673">
                  <c:v>5.140930500000001</c:v>
                </c:pt>
                <c:pt idx="1674">
                  <c:v>0.292812588</c:v>
                </c:pt>
                <c:pt idx="1675">
                  <c:v>0.0</c:v>
                </c:pt>
                <c:pt idx="1676">
                  <c:v>0.0</c:v>
                </c:pt>
                <c:pt idx="1677">
                  <c:v>0.0</c:v>
                </c:pt>
                <c:pt idx="1678">
                  <c:v>0.0</c:v>
                </c:pt>
                <c:pt idx="1679">
                  <c:v>0.0</c:v>
                </c:pt>
                <c:pt idx="1680">
                  <c:v>0.0</c:v>
                </c:pt>
                <c:pt idx="1681">
                  <c:v>0.0</c:v>
                </c:pt>
                <c:pt idx="1682">
                  <c:v>0.0</c:v>
                </c:pt>
                <c:pt idx="1683">
                  <c:v>0.0</c:v>
                </c:pt>
                <c:pt idx="1684">
                  <c:v>0.0</c:v>
                </c:pt>
                <c:pt idx="1685">
                  <c:v>0.0</c:v>
                </c:pt>
                <c:pt idx="1686">
                  <c:v>1.590298878</c:v>
                </c:pt>
                <c:pt idx="1687">
                  <c:v>9.07503075</c:v>
                </c:pt>
                <c:pt idx="1688">
                  <c:v>18.647232</c:v>
                </c:pt>
                <c:pt idx="1689">
                  <c:v>23.5418325</c:v>
                </c:pt>
                <c:pt idx="1690">
                  <c:v>53.61348600000001</c:v>
                </c:pt>
                <c:pt idx="1691">
                  <c:v>84.858474</c:v>
                </c:pt>
                <c:pt idx="1692">
                  <c:v>116.540532</c:v>
                </c:pt>
                <c:pt idx="1693">
                  <c:v>160.362012</c:v>
                </c:pt>
                <c:pt idx="1694">
                  <c:v>103.998132</c:v>
                </c:pt>
                <c:pt idx="1695">
                  <c:v>99.252072</c:v>
                </c:pt>
                <c:pt idx="1696">
                  <c:v>54.784428</c:v>
                </c:pt>
                <c:pt idx="1697">
                  <c:v>13.4471805</c:v>
                </c:pt>
                <c:pt idx="1698">
                  <c:v>0.473429016</c:v>
                </c:pt>
                <c:pt idx="1699">
                  <c:v>0.0</c:v>
                </c:pt>
                <c:pt idx="1700">
                  <c:v>0.0</c:v>
                </c:pt>
                <c:pt idx="1701">
                  <c:v>0.0</c:v>
                </c:pt>
                <c:pt idx="1702">
                  <c:v>0.0</c:v>
                </c:pt>
                <c:pt idx="1703">
                  <c:v>0.0</c:v>
                </c:pt>
                <c:pt idx="1704">
                  <c:v>0.0</c:v>
                </c:pt>
                <c:pt idx="1705">
                  <c:v>0.0</c:v>
                </c:pt>
                <c:pt idx="1706">
                  <c:v>0.0</c:v>
                </c:pt>
                <c:pt idx="1707">
                  <c:v>0.0</c:v>
                </c:pt>
                <c:pt idx="1708">
                  <c:v>0.0</c:v>
                </c:pt>
                <c:pt idx="1709">
                  <c:v>0.0</c:v>
                </c:pt>
                <c:pt idx="1710">
                  <c:v>6.1796835</c:v>
                </c:pt>
                <c:pt idx="1711">
                  <c:v>43.745688</c:v>
                </c:pt>
                <c:pt idx="1712">
                  <c:v>91.640688</c:v>
                </c:pt>
                <c:pt idx="1713">
                  <c:v>126.832428</c:v>
                </c:pt>
                <c:pt idx="1714">
                  <c:v>145.900644</c:v>
                </c:pt>
                <c:pt idx="1715">
                  <c:v>157.40016</c:v>
                </c:pt>
                <c:pt idx="1716">
                  <c:v>163.168344</c:v>
                </c:pt>
                <c:pt idx="1717">
                  <c:v>151.122828</c:v>
                </c:pt>
                <c:pt idx="1718">
                  <c:v>110.707068</c:v>
                </c:pt>
                <c:pt idx="1719">
                  <c:v>99.00282</c:v>
                </c:pt>
                <c:pt idx="1720">
                  <c:v>59.581092</c:v>
                </c:pt>
                <c:pt idx="1721">
                  <c:v>15.850935</c:v>
                </c:pt>
                <c:pt idx="1722">
                  <c:v>0.327963378</c:v>
                </c:pt>
                <c:pt idx="1723">
                  <c:v>0.0</c:v>
                </c:pt>
                <c:pt idx="1724">
                  <c:v>0.0</c:v>
                </c:pt>
                <c:pt idx="1725">
                  <c:v>0.0</c:v>
                </c:pt>
                <c:pt idx="1726">
                  <c:v>0.0</c:v>
                </c:pt>
                <c:pt idx="1727">
                  <c:v>0.0</c:v>
                </c:pt>
                <c:pt idx="1728">
                  <c:v>0.0</c:v>
                </c:pt>
                <c:pt idx="1729">
                  <c:v>0.0</c:v>
                </c:pt>
                <c:pt idx="1730">
                  <c:v>0.0</c:v>
                </c:pt>
                <c:pt idx="1731">
                  <c:v>0.0</c:v>
                </c:pt>
                <c:pt idx="1732">
                  <c:v>0.0</c:v>
                </c:pt>
                <c:pt idx="1733">
                  <c:v>0.0</c:v>
                </c:pt>
                <c:pt idx="1734">
                  <c:v>6.44491725</c:v>
                </c:pt>
                <c:pt idx="1735">
                  <c:v>44.918121</c:v>
                </c:pt>
                <c:pt idx="1736">
                  <c:v>91.750776</c:v>
                </c:pt>
                <c:pt idx="1737">
                  <c:v>129.312132</c:v>
                </c:pt>
                <c:pt idx="1738">
                  <c:v>140.084268</c:v>
                </c:pt>
                <c:pt idx="1739">
                  <c:v>121.016412</c:v>
                </c:pt>
                <c:pt idx="1740">
                  <c:v>160.010592</c:v>
                </c:pt>
                <c:pt idx="1741">
                  <c:v>151.424556</c:v>
                </c:pt>
                <c:pt idx="1742">
                  <c:v>123.820944</c:v>
                </c:pt>
                <c:pt idx="1743">
                  <c:v>106.278468</c:v>
                </c:pt>
                <c:pt idx="1744">
                  <c:v>53.741352</c:v>
                </c:pt>
                <c:pt idx="1745">
                  <c:v>15.692094</c:v>
                </c:pt>
                <c:pt idx="1746">
                  <c:v>0.482320362</c:v>
                </c:pt>
                <c:pt idx="1747">
                  <c:v>0.0</c:v>
                </c:pt>
                <c:pt idx="1748">
                  <c:v>0.0</c:v>
                </c:pt>
                <c:pt idx="1749">
                  <c:v>0.0</c:v>
                </c:pt>
                <c:pt idx="1750">
                  <c:v>0.0</c:v>
                </c:pt>
                <c:pt idx="1751">
                  <c:v>0.0</c:v>
                </c:pt>
                <c:pt idx="1752">
                  <c:v>0.0</c:v>
                </c:pt>
                <c:pt idx="1753">
                  <c:v>0.0</c:v>
                </c:pt>
                <c:pt idx="1754">
                  <c:v>0.0</c:v>
                </c:pt>
                <c:pt idx="1755">
                  <c:v>0.0</c:v>
                </c:pt>
                <c:pt idx="1756">
                  <c:v>0.0</c:v>
                </c:pt>
                <c:pt idx="1757">
                  <c:v>0.0</c:v>
                </c:pt>
                <c:pt idx="1758">
                  <c:v>5.113294878</c:v>
                </c:pt>
                <c:pt idx="1759">
                  <c:v>25.887432</c:v>
                </c:pt>
                <c:pt idx="1760">
                  <c:v>81.58808399999999</c:v>
                </c:pt>
                <c:pt idx="1761">
                  <c:v>100.510512</c:v>
                </c:pt>
                <c:pt idx="1762">
                  <c:v>125.593488</c:v>
                </c:pt>
                <c:pt idx="1763">
                  <c:v>150.170868</c:v>
                </c:pt>
                <c:pt idx="1764">
                  <c:v>153.620472</c:v>
                </c:pt>
                <c:pt idx="1765">
                  <c:v>130.457688</c:v>
                </c:pt>
                <c:pt idx="1766">
                  <c:v>62.20845</c:v>
                </c:pt>
                <c:pt idx="1767">
                  <c:v>41.571324</c:v>
                </c:pt>
                <c:pt idx="1768">
                  <c:v>12.36907125</c:v>
                </c:pt>
                <c:pt idx="1769">
                  <c:v>6.8587545</c:v>
                </c:pt>
                <c:pt idx="1770">
                  <c:v>0.443179362</c:v>
                </c:pt>
                <c:pt idx="1771">
                  <c:v>0.0</c:v>
                </c:pt>
                <c:pt idx="1772">
                  <c:v>0.0</c:v>
                </c:pt>
                <c:pt idx="1773">
                  <c:v>0.0</c:v>
                </c:pt>
                <c:pt idx="1774">
                  <c:v>0.0</c:v>
                </c:pt>
                <c:pt idx="1775">
                  <c:v>0.0</c:v>
                </c:pt>
                <c:pt idx="1776">
                  <c:v>0.0</c:v>
                </c:pt>
                <c:pt idx="1777">
                  <c:v>0.0</c:v>
                </c:pt>
                <c:pt idx="1778">
                  <c:v>0.0</c:v>
                </c:pt>
                <c:pt idx="1779">
                  <c:v>0.0</c:v>
                </c:pt>
                <c:pt idx="1780">
                  <c:v>0.0</c:v>
                </c:pt>
                <c:pt idx="1781">
                  <c:v>0.0</c:v>
                </c:pt>
                <c:pt idx="1782">
                  <c:v>4.76641425</c:v>
                </c:pt>
                <c:pt idx="1783">
                  <c:v>17.8590495</c:v>
                </c:pt>
                <c:pt idx="1784">
                  <c:v>51.919482</c:v>
                </c:pt>
                <c:pt idx="1785">
                  <c:v>125.595276</c:v>
                </c:pt>
                <c:pt idx="1786">
                  <c:v>99.765096</c:v>
                </c:pt>
                <c:pt idx="1787">
                  <c:v>145.848108</c:v>
                </c:pt>
                <c:pt idx="1788">
                  <c:v>141.491832</c:v>
                </c:pt>
                <c:pt idx="1789">
                  <c:v>138.983856</c:v>
                </c:pt>
                <c:pt idx="1790">
                  <c:v>119.114364</c:v>
                </c:pt>
                <c:pt idx="1791">
                  <c:v>73.760502</c:v>
                </c:pt>
                <c:pt idx="1792">
                  <c:v>64.051728</c:v>
                </c:pt>
                <c:pt idx="1793">
                  <c:v>14.0720325</c:v>
                </c:pt>
                <c:pt idx="1794">
                  <c:v>0.651915984</c:v>
                </c:pt>
                <c:pt idx="1795">
                  <c:v>0.0</c:v>
                </c:pt>
                <c:pt idx="1796">
                  <c:v>0.0</c:v>
                </c:pt>
                <c:pt idx="1797">
                  <c:v>0.0</c:v>
                </c:pt>
                <c:pt idx="1798">
                  <c:v>0.0</c:v>
                </c:pt>
                <c:pt idx="1799">
                  <c:v>0.0</c:v>
                </c:pt>
                <c:pt idx="1800">
                  <c:v>0.0</c:v>
                </c:pt>
                <c:pt idx="1801">
                  <c:v>0.0</c:v>
                </c:pt>
                <c:pt idx="1802">
                  <c:v>0.0</c:v>
                </c:pt>
                <c:pt idx="1803">
                  <c:v>0.0</c:v>
                </c:pt>
                <c:pt idx="1804">
                  <c:v>0.0</c:v>
                </c:pt>
                <c:pt idx="1805">
                  <c:v>0.0</c:v>
                </c:pt>
                <c:pt idx="1806">
                  <c:v>5.3941695</c:v>
                </c:pt>
                <c:pt idx="1807">
                  <c:v>42.211851</c:v>
                </c:pt>
                <c:pt idx="1808">
                  <c:v>92.55258000000001</c:v>
                </c:pt>
                <c:pt idx="1809">
                  <c:v>126.492696</c:v>
                </c:pt>
                <c:pt idx="1810">
                  <c:v>149.396952</c:v>
                </c:pt>
                <c:pt idx="1811">
                  <c:v>166.708608</c:v>
                </c:pt>
                <c:pt idx="1812">
                  <c:v>164.917776</c:v>
                </c:pt>
                <c:pt idx="1813">
                  <c:v>156.38886</c:v>
                </c:pt>
                <c:pt idx="1814">
                  <c:v>134.413872</c:v>
                </c:pt>
                <c:pt idx="1815">
                  <c:v>104.786592</c:v>
                </c:pt>
                <c:pt idx="1816">
                  <c:v>62.596962</c:v>
                </c:pt>
                <c:pt idx="1817">
                  <c:v>16.7537175</c:v>
                </c:pt>
                <c:pt idx="1818">
                  <c:v>0.633108282</c:v>
                </c:pt>
                <c:pt idx="1819">
                  <c:v>0.0</c:v>
                </c:pt>
                <c:pt idx="1820">
                  <c:v>0.0</c:v>
                </c:pt>
                <c:pt idx="1821">
                  <c:v>0.0</c:v>
                </c:pt>
                <c:pt idx="1822">
                  <c:v>0.0</c:v>
                </c:pt>
                <c:pt idx="1823">
                  <c:v>0.0</c:v>
                </c:pt>
                <c:pt idx="1824">
                  <c:v>0.0</c:v>
                </c:pt>
                <c:pt idx="1825">
                  <c:v>0.0</c:v>
                </c:pt>
                <c:pt idx="1826">
                  <c:v>0.0</c:v>
                </c:pt>
                <c:pt idx="1827">
                  <c:v>0.0</c:v>
                </c:pt>
                <c:pt idx="1828">
                  <c:v>0.0</c:v>
                </c:pt>
                <c:pt idx="1829">
                  <c:v>0.0</c:v>
                </c:pt>
                <c:pt idx="1830">
                  <c:v>6.752663249999999</c:v>
                </c:pt>
                <c:pt idx="1831">
                  <c:v>45.735348</c:v>
                </c:pt>
                <c:pt idx="1832">
                  <c:v>91.801662</c:v>
                </c:pt>
                <c:pt idx="1833">
                  <c:v>127.931496</c:v>
                </c:pt>
                <c:pt idx="1834">
                  <c:v>151.005132</c:v>
                </c:pt>
                <c:pt idx="1835">
                  <c:v>154.84536</c:v>
                </c:pt>
                <c:pt idx="1836">
                  <c:v>149.386188</c:v>
                </c:pt>
                <c:pt idx="1837">
                  <c:v>146.714844</c:v>
                </c:pt>
                <c:pt idx="1838">
                  <c:v>117.953232</c:v>
                </c:pt>
                <c:pt idx="1839">
                  <c:v>99.405414</c:v>
                </c:pt>
                <c:pt idx="1840">
                  <c:v>58.34763</c:v>
                </c:pt>
                <c:pt idx="1841">
                  <c:v>16.083753</c:v>
                </c:pt>
                <c:pt idx="1842">
                  <c:v>0.624823968</c:v>
                </c:pt>
                <c:pt idx="1843">
                  <c:v>0.0</c:v>
                </c:pt>
                <c:pt idx="1844">
                  <c:v>0.0</c:v>
                </c:pt>
                <c:pt idx="1845">
                  <c:v>0.0</c:v>
                </c:pt>
                <c:pt idx="1846">
                  <c:v>0.0</c:v>
                </c:pt>
                <c:pt idx="1847">
                  <c:v>0.0</c:v>
                </c:pt>
                <c:pt idx="1848">
                  <c:v>0.0</c:v>
                </c:pt>
                <c:pt idx="1849">
                  <c:v>0.0</c:v>
                </c:pt>
                <c:pt idx="1850">
                  <c:v>0.0</c:v>
                </c:pt>
                <c:pt idx="1851">
                  <c:v>0.0</c:v>
                </c:pt>
                <c:pt idx="1852">
                  <c:v>0.0</c:v>
                </c:pt>
                <c:pt idx="1853">
                  <c:v>0.0</c:v>
                </c:pt>
                <c:pt idx="1854">
                  <c:v>5.645698877999999</c:v>
                </c:pt>
                <c:pt idx="1855">
                  <c:v>25.677813</c:v>
                </c:pt>
                <c:pt idx="1856">
                  <c:v>40.411677</c:v>
                </c:pt>
                <c:pt idx="1857">
                  <c:v>34.7436</c:v>
                </c:pt>
                <c:pt idx="1858">
                  <c:v>41.640483</c:v>
                </c:pt>
                <c:pt idx="1859">
                  <c:v>43.509156</c:v>
                </c:pt>
                <c:pt idx="1860">
                  <c:v>52.802652</c:v>
                </c:pt>
                <c:pt idx="1861">
                  <c:v>47.004477</c:v>
                </c:pt>
                <c:pt idx="1862">
                  <c:v>55.844682</c:v>
                </c:pt>
                <c:pt idx="1863">
                  <c:v>47.185227</c:v>
                </c:pt>
                <c:pt idx="1864">
                  <c:v>17.2194255</c:v>
                </c:pt>
                <c:pt idx="1865">
                  <c:v>6.541829249999999</c:v>
                </c:pt>
                <c:pt idx="1866">
                  <c:v>0.294566532</c:v>
                </c:pt>
                <c:pt idx="1867">
                  <c:v>0.0</c:v>
                </c:pt>
                <c:pt idx="1868">
                  <c:v>0.0</c:v>
                </c:pt>
                <c:pt idx="1869">
                  <c:v>0.0</c:v>
                </c:pt>
                <c:pt idx="1870">
                  <c:v>0.0</c:v>
                </c:pt>
                <c:pt idx="1871">
                  <c:v>0.0</c:v>
                </c:pt>
                <c:pt idx="1872">
                  <c:v>0.0</c:v>
                </c:pt>
                <c:pt idx="1873">
                  <c:v>0.0</c:v>
                </c:pt>
                <c:pt idx="1874">
                  <c:v>0.0</c:v>
                </c:pt>
                <c:pt idx="1875">
                  <c:v>0.0</c:v>
                </c:pt>
                <c:pt idx="1876">
                  <c:v>0.0</c:v>
                </c:pt>
                <c:pt idx="1877">
                  <c:v>0.0</c:v>
                </c:pt>
                <c:pt idx="1878">
                  <c:v>6.9415605</c:v>
                </c:pt>
                <c:pt idx="1879">
                  <c:v>45.28662300000001</c:v>
                </c:pt>
                <c:pt idx="1880">
                  <c:v>93.060042</c:v>
                </c:pt>
                <c:pt idx="1881">
                  <c:v>131.594148</c:v>
                </c:pt>
                <c:pt idx="1882">
                  <c:v>149.128584</c:v>
                </c:pt>
                <c:pt idx="1883">
                  <c:v>158.14842</c:v>
                </c:pt>
                <c:pt idx="1884">
                  <c:v>157.745988</c:v>
                </c:pt>
                <c:pt idx="1885">
                  <c:v>149.05704</c:v>
                </c:pt>
                <c:pt idx="1886">
                  <c:v>88.135062</c:v>
                </c:pt>
                <c:pt idx="1887">
                  <c:v>107.773872</c:v>
                </c:pt>
                <c:pt idx="1888">
                  <c:v>57.420606</c:v>
                </c:pt>
                <c:pt idx="1889">
                  <c:v>15.3179325</c:v>
                </c:pt>
                <c:pt idx="1890">
                  <c:v>0.614531532</c:v>
                </c:pt>
                <c:pt idx="1891">
                  <c:v>0.0</c:v>
                </c:pt>
                <c:pt idx="1892">
                  <c:v>0.0</c:v>
                </c:pt>
                <c:pt idx="1893">
                  <c:v>0.0</c:v>
                </c:pt>
                <c:pt idx="1894">
                  <c:v>0.0</c:v>
                </c:pt>
                <c:pt idx="1895">
                  <c:v>0.0</c:v>
                </c:pt>
                <c:pt idx="1896">
                  <c:v>0.0</c:v>
                </c:pt>
                <c:pt idx="1897">
                  <c:v>0.0</c:v>
                </c:pt>
                <c:pt idx="1898">
                  <c:v>0.0</c:v>
                </c:pt>
                <c:pt idx="1899">
                  <c:v>0.0</c:v>
                </c:pt>
                <c:pt idx="1900">
                  <c:v>0.0</c:v>
                </c:pt>
                <c:pt idx="1901">
                  <c:v>0.0</c:v>
                </c:pt>
                <c:pt idx="1902">
                  <c:v>6.946755749999999</c:v>
                </c:pt>
                <c:pt idx="1903">
                  <c:v>45.681705</c:v>
                </c:pt>
                <c:pt idx="1904">
                  <c:v>92.19486</c:v>
                </c:pt>
                <c:pt idx="1905">
                  <c:v>127.550796</c:v>
                </c:pt>
                <c:pt idx="1906">
                  <c:v>143.82342</c:v>
                </c:pt>
                <c:pt idx="1907">
                  <c:v>121.671288</c:v>
                </c:pt>
                <c:pt idx="1908">
                  <c:v>166.046148</c:v>
                </c:pt>
                <c:pt idx="1909">
                  <c:v>160.649928</c:v>
                </c:pt>
                <c:pt idx="1910">
                  <c:v>109.967844</c:v>
                </c:pt>
                <c:pt idx="1911">
                  <c:v>85.821078</c:v>
                </c:pt>
                <c:pt idx="1912">
                  <c:v>55.354056</c:v>
                </c:pt>
                <c:pt idx="1913">
                  <c:v>15.0474345</c:v>
                </c:pt>
                <c:pt idx="1914">
                  <c:v>1.462809564</c:v>
                </c:pt>
                <c:pt idx="1915">
                  <c:v>0.0</c:v>
                </c:pt>
                <c:pt idx="1916">
                  <c:v>0.0</c:v>
                </c:pt>
                <c:pt idx="1917">
                  <c:v>0.0</c:v>
                </c:pt>
                <c:pt idx="1918">
                  <c:v>0.0</c:v>
                </c:pt>
                <c:pt idx="1919">
                  <c:v>0.0</c:v>
                </c:pt>
                <c:pt idx="1920">
                  <c:v>0.0</c:v>
                </c:pt>
                <c:pt idx="1921">
                  <c:v>0.0</c:v>
                </c:pt>
                <c:pt idx="1922">
                  <c:v>0.0</c:v>
                </c:pt>
                <c:pt idx="1923">
                  <c:v>0.0</c:v>
                </c:pt>
                <c:pt idx="1924">
                  <c:v>0.0</c:v>
                </c:pt>
                <c:pt idx="1925">
                  <c:v>0.0</c:v>
                </c:pt>
                <c:pt idx="1926">
                  <c:v>6.5326395</c:v>
                </c:pt>
                <c:pt idx="1927">
                  <c:v>49.227636</c:v>
                </c:pt>
                <c:pt idx="1928">
                  <c:v>100.136136</c:v>
                </c:pt>
                <c:pt idx="1929">
                  <c:v>135.995172</c:v>
                </c:pt>
                <c:pt idx="1930">
                  <c:v>152.07996</c:v>
                </c:pt>
                <c:pt idx="1931">
                  <c:v>160.861416</c:v>
                </c:pt>
                <c:pt idx="1932">
                  <c:v>94.761162</c:v>
                </c:pt>
                <c:pt idx="1933">
                  <c:v>116.725416</c:v>
                </c:pt>
                <c:pt idx="1934">
                  <c:v>132.605124</c:v>
                </c:pt>
                <c:pt idx="1935">
                  <c:v>74.718714</c:v>
                </c:pt>
                <c:pt idx="1936">
                  <c:v>27.450681</c:v>
                </c:pt>
                <c:pt idx="1937">
                  <c:v>16.1583075</c:v>
                </c:pt>
                <c:pt idx="1938">
                  <c:v>0.766002984</c:v>
                </c:pt>
                <c:pt idx="1939">
                  <c:v>0.0</c:v>
                </c:pt>
                <c:pt idx="1940">
                  <c:v>0.0</c:v>
                </c:pt>
                <c:pt idx="1941">
                  <c:v>0.0</c:v>
                </c:pt>
                <c:pt idx="1942">
                  <c:v>0.0</c:v>
                </c:pt>
                <c:pt idx="1943">
                  <c:v>0.0</c:v>
                </c:pt>
                <c:pt idx="1944">
                  <c:v>0.0</c:v>
                </c:pt>
                <c:pt idx="1945">
                  <c:v>0.0</c:v>
                </c:pt>
                <c:pt idx="1946">
                  <c:v>0.0</c:v>
                </c:pt>
                <c:pt idx="1947">
                  <c:v>0.0</c:v>
                </c:pt>
                <c:pt idx="1948">
                  <c:v>0.0</c:v>
                </c:pt>
                <c:pt idx="1949">
                  <c:v>0.0</c:v>
                </c:pt>
                <c:pt idx="1950">
                  <c:v>6.84580575</c:v>
                </c:pt>
                <c:pt idx="1951">
                  <c:v>49.059987</c:v>
                </c:pt>
                <c:pt idx="1952">
                  <c:v>95.08453799999999</c:v>
                </c:pt>
                <c:pt idx="1953">
                  <c:v>132.781992</c:v>
                </c:pt>
                <c:pt idx="1954">
                  <c:v>154.745604</c:v>
                </c:pt>
                <c:pt idx="1955">
                  <c:v>164.014368</c:v>
                </c:pt>
                <c:pt idx="1956">
                  <c:v>157.862688</c:v>
                </c:pt>
                <c:pt idx="1957">
                  <c:v>151.239168</c:v>
                </c:pt>
                <c:pt idx="1958">
                  <c:v>126.885588</c:v>
                </c:pt>
                <c:pt idx="1959">
                  <c:v>94.591536</c:v>
                </c:pt>
                <c:pt idx="1960">
                  <c:v>46.91988600000001</c:v>
                </c:pt>
                <c:pt idx="1961">
                  <c:v>15.5996115</c:v>
                </c:pt>
                <c:pt idx="1962">
                  <c:v>0.884574096</c:v>
                </c:pt>
                <c:pt idx="1963">
                  <c:v>0.0</c:v>
                </c:pt>
                <c:pt idx="1964">
                  <c:v>0.0</c:v>
                </c:pt>
                <c:pt idx="1965">
                  <c:v>0.0</c:v>
                </c:pt>
                <c:pt idx="1966">
                  <c:v>0.0</c:v>
                </c:pt>
                <c:pt idx="1967">
                  <c:v>0.0</c:v>
                </c:pt>
                <c:pt idx="1968">
                  <c:v>0.0</c:v>
                </c:pt>
                <c:pt idx="1969">
                  <c:v>0.0</c:v>
                </c:pt>
                <c:pt idx="1970">
                  <c:v>0.0</c:v>
                </c:pt>
                <c:pt idx="1971">
                  <c:v>0.0</c:v>
                </c:pt>
                <c:pt idx="1972">
                  <c:v>0.0</c:v>
                </c:pt>
                <c:pt idx="1973">
                  <c:v>0.0</c:v>
                </c:pt>
                <c:pt idx="1974">
                  <c:v>6.65950275</c:v>
                </c:pt>
                <c:pt idx="1975">
                  <c:v>45.248649</c:v>
                </c:pt>
                <c:pt idx="1976">
                  <c:v>90.50397600000001</c:v>
                </c:pt>
                <c:pt idx="1977">
                  <c:v>127.893636</c:v>
                </c:pt>
                <c:pt idx="1978">
                  <c:v>152.997852</c:v>
                </c:pt>
                <c:pt idx="1979">
                  <c:v>163.172628</c:v>
                </c:pt>
                <c:pt idx="1980">
                  <c:v>158.946336</c:v>
                </c:pt>
                <c:pt idx="1981">
                  <c:v>153.094188</c:v>
                </c:pt>
                <c:pt idx="1982">
                  <c:v>129.67536</c:v>
                </c:pt>
                <c:pt idx="1983">
                  <c:v>100.561416</c:v>
                </c:pt>
                <c:pt idx="1984">
                  <c:v>60.031164</c:v>
                </c:pt>
                <c:pt idx="1985">
                  <c:v>16.022166</c:v>
                </c:pt>
                <c:pt idx="1986">
                  <c:v>0.881150532</c:v>
                </c:pt>
                <c:pt idx="1987">
                  <c:v>0.0</c:v>
                </c:pt>
                <c:pt idx="1988">
                  <c:v>0.0</c:v>
                </c:pt>
                <c:pt idx="1989">
                  <c:v>0.0</c:v>
                </c:pt>
                <c:pt idx="1990">
                  <c:v>0.0</c:v>
                </c:pt>
                <c:pt idx="1991">
                  <c:v>0.0</c:v>
                </c:pt>
                <c:pt idx="1992">
                  <c:v>0.0</c:v>
                </c:pt>
                <c:pt idx="1993">
                  <c:v>0.0</c:v>
                </c:pt>
                <c:pt idx="1994">
                  <c:v>0.0</c:v>
                </c:pt>
                <c:pt idx="1995">
                  <c:v>0.0</c:v>
                </c:pt>
                <c:pt idx="1996">
                  <c:v>0.0</c:v>
                </c:pt>
                <c:pt idx="1997">
                  <c:v>0.0</c:v>
                </c:pt>
                <c:pt idx="1998">
                  <c:v>6.87976425</c:v>
                </c:pt>
                <c:pt idx="1999">
                  <c:v>46.94235</c:v>
                </c:pt>
                <c:pt idx="2000">
                  <c:v>92.694666</c:v>
                </c:pt>
                <c:pt idx="2001">
                  <c:v>127.719276</c:v>
                </c:pt>
                <c:pt idx="2002">
                  <c:v>156.244248</c:v>
                </c:pt>
                <c:pt idx="2003">
                  <c:v>170.128632</c:v>
                </c:pt>
                <c:pt idx="2004">
                  <c:v>164.334828</c:v>
                </c:pt>
                <c:pt idx="2005">
                  <c:v>148.61838</c:v>
                </c:pt>
                <c:pt idx="2006">
                  <c:v>135.291732</c:v>
                </c:pt>
                <c:pt idx="2007">
                  <c:v>101.0652</c:v>
                </c:pt>
                <c:pt idx="2008">
                  <c:v>60.545382</c:v>
                </c:pt>
                <c:pt idx="2009">
                  <c:v>15.725409</c:v>
                </c:pt>
                <c:pt idx="2010">
                  <c:v>0.87148875</c:v>
                </c:pt>
                <c:pt idx="2011">
                  <c:v>0.0</c:v>
                </c:pt>
                <c:pt idx="2012">
                  <c:v>0.0</c:v>
                </c:pt>
                <c:pt idx="2013">
                  <c:v>0.0</c:v>
                </c:pt>
                <c:pt idx="2014">
                  <c:v>0.0</c:v>
                </c:pt>
                <c:pt idx="2015">
                  <c:v>0.0</c:v>
                </c:pt>
                <c:pt idx="2016">
                  <c:v>0.0</c:v>
                </c:pt>
                <c:pt idx="2017">
                  <c:v>0.0</c:v>
                </c:pt>
                <c:pt idx="2018">
                  <c:v>0.0</c:v>
                </c:pt>
                <c:pt idx="2019">
                  <c:v>0.0</c:v>
                </c:pt>
                <c:pt idx="2020">
                  <c:v>0.0</c:v>
                </c:pt>
                <c:pt idx="2021">
                  <c:v>0.0</c:v>
                </c:pt>
                <c:pt idx="2022">
                  <c:v>7.183782000000001</c:v>
                </c:pt>
                <c:pt idx="2023">
                  <c:v>41.879187</c:v>
                </c:pt>
                <c:pt idx="2024">
                  <c:v>67.98133799999999</c:v>
                </c:pt>
                <c:pt idx="2025">
                  <c:v>110.718288</c:v>
                </c:pt>
                <c:pt idx="2026">
                  <c:v>140.064696</c:v>
                </c:pt>
                <c:pt idx="2027">
                  <c:v>158.004132</c:v>
                </c:pt>
                <c:pt idx="2028">
                  <c:v>150.78936</c:v>
                </c:pt>
                <c:pt idx="2029">
                  <c:v>160.083012</c:v>
                </c:pt>
                <c:pt idx="2030">
                  <c:v>105.326208</c:v>
                </c:pt>
                <c:pt idx="2031">
                  <c:v>95.018382</c:v>
                </c:pt>
                <c:pt idx="2032">
                  <c:v>51.7017</c:v>
                </c:pt>
                <c:pt idx="2033">
                  <c:v>14.2430535</c:v>
                </c:pt>
                <c:pt idx="2034">
                  <c:v>1.457967936</c:v>
                </c:pt>
                <c:pt idx="2035">
                  <c:v>0.0</c:v>
                </c:pt>
                <c:pt idx="2036">
                  <c:v>0.0</c:v>
                </c:pt>
                <c:pt idx="2037">
                  <c:v>0.0</c:v>
                </c:pt>
                <c:pt idx="2038">
                  <c:v>0.0</c:v>
                </c:pt>
                <c:pt idx="2039">
                  <c:v>0.0</c:v>
                </c:pt>
                <c:pt idx="2040">
                  <c:v>0.0</c:v>
                </c:pt>
                <c:pt idx="2041">
                  <c:v>0.0</c:v>
                </c:pt>
                <c:pt idx="2042">
                  <c:v>0.0</c:v>
                </c:pt>
                <c:pt idx="2043">
                  <c:v>0.0</c:v>
                </c:pt>
                <c:pt idx="2044">
                  <c:v>0.0</c:v>
                </c:pt>
                <c:pt idx="2045">
                  <c:v>0.0</c:v>
                </c:pt>
                <c:pt idx="2046">
                  <c:v>6.640884</c:v>
                </c:pt>
                <c:pt idx="2047">
                  <c:v>29.315046</c:v>
                </c:pt>
                <c:pt idx="2048">
                  <c:v>47.748807</c:v>
                </c:pt>
                <c:pt idx="2049">
                  <c:v>87.9561</c:v>
                </c:pt>
                <c:pt idx="2050">
                  <c:v>49.365804</c:v>
                </c:pt>
                <c:pt idx="2051">
                  <c:v>63.10488000000001</c:v>
                </c:pt>
                <c:pt idx="2052">
                  <c:v>164.132856</c:v>
                </c:pt>
                <c:pt idx="2053">
                  <c:v>148.16892</c:v>
                </c:pt>
                <c:pt idx="2054">
                  <c:v>132.295272</c:v>
                </c:pt>
                <c:pt idx="2055">
                  <c:v>104.6136</c:v>
                </c:pt>
                <c:pt idx="2056">
                  <c:v>61.514502</c:v>
                </c:pt>
                <c:pt idx="2057">
                  <c:v>15.234654</c:v>
                </c:pt>
                <c:pt idx="2058">
                  <c:v>1.612325064</c:v>
                </c:pt>
                <c:pt idx="2059">
                  <c:v>0.0</c:v>
                </c:pt>
                <c:pt idx="2060">
                  <c:v>0.0</c:v>
                </c:pt>
                <c:pt idx="2061">
                  <c:v>0.0</c:v>
                </c:pt>
                <c:pt idx="2062">
                  <c:v>0.0</c:v>
                </c:pt>
                <c:pt idx="2063">
                  <c:v>0.0</c:v>
                </c:pt>
                <c:pt idx="2064">
                  <c:v>0.0</c:v>
                </c:pt>
                <c:pt idx="2065">
                  <c:v>0.0</c:v>
                </c:pt>
                <c:pt idx="2066">
                  <c:v>0.0</c:v>
                </c:pt>
                <c:pt idx="2067">
                  <c:v>0.0</c:v>
                </c:pt>
                <c:pt idx="2068">
                  <c:v>0.0</c:v>
                </c:pt>
                <c:pt idx="2069">
                  <c:v>0.0</c:v>
                </c:pt>
                <c:pt idx="2070">
                  <c:v>7.225109249999999</c:v>
                </c:pt>
                <c:pt idx="2071">
                  <c:v>45.268539</c:v>
                </c:pt>
                <c:pt idx="2072">
                  <c:v>83.750298</c:v>
                </c:pt>
                <c:pt idx="2073">
                  <c:v>120.92118</c:v>
                </c:pt>
                <c:pt idx="2074">
                  <c:v>97.22061</c:v>
                </c:pt>
                <c:pt idx="2075">
                  <c:v>161.326848</c:v>
                </c:pt>
                <c:pt idx="2076">
                  <c:v>154.541064</c:v>
                </c:pt>
                <c:pt idx="2077">
                  <c:v>142.827288</c:v>
                </c:pt>
                <c:pt idx="2078">
                  <c:v>127.0806</c:v>
                </c:pt>
                <c:pt idx="2079">
                  <c:v>84.831984</c:v>
                </c:pt>
                <c:pt idx="2080">
                  <c:v>50.175714</c:v>
                </c:pt>
                <c:pt idx="2081">
                  <c:v>16.0452525</c:v>
                </c:pt>
                <c:pt idx="2082">
                  <c:v>1.819702686</c:v>
                </c:pt>
                <c:pt idx="2083">
                  <c:v>0.0</c:v>
                </c:pt>
                <c:pt idx="2084">
                  <c:v>0.0</c:v>
                </c:pt>
                <c:pt idx="2085">
                  <c:v>0.0</c:v>
                </c:pt>
                <c:pt idx="2086">
                  <c:v>0.0</c:v>
                </c:pt>
                <c:pt idx="2087">
                  <c:v>0.0</c:v>
                </c:pt>
                <c:pt idx="2088">
                  <c:v>0.0</c:v>
                </c:pt>
                <c:pt idx="2089">
                  <c:v>0.0</c:v>
                </c:pt>
                <c:pt idx="2090">
                  <c:v>0.0</c:v>
                </c:pt>
                <c:pt idx="2091">
                  <c:v>0.0</c:v>
                </c:pt>
                <c:pt idx="2092">
                  <c:v>0.0</c:v>
                </c:pt>
                <c:pt idx="2093">
                  <c:v>0.1491279</c:v>
                </c:pt>
                <c:pt idx="2094">
                  <c:v>5.811758628</c:v>
                </c:pt>
                <c:pt idx="2095">
                  <c:v>22.228926</c:v>
                </c:pt>
                <c:pt idx="2096">
                  <c:v>29.077911</c:v>
                </c:pt>
                <c:pt idx="2097">
                  <c:v>46.631994</c:v>
                </c:pt>
                <c:pt idx="2098">
                  <c:v>55.07556</c:v>
                </c:pt>
                <c:pt idx="2099">
                  <c:v>53.1075</c:v>
                </c:pt>
                <c:pt idx="2100">
                  <c:v>58.224846</c:v>
                </c:pt>
                <c:pt idx="2101">
                  <c:v>57.79437</c:v>
                </c:pt>
                <c:pt idx="2102">
                  <c:v>60.45634200000001</c:v>
                </c:pt>
                <c:pt idx="2103">
                  <c:v>44.676366</c:v>
                </c:pt>
                <c:pt idx="2104">
                  <c:v>28.206699</c:v>
                </c:pt>
                <c:pt idx="2105">
                  <c:v>11.53444875</c:v>
                </c:pt>
                <c:pt idx="2106">
                  <c:v>1.98402975</c:v>
                </c:pt>
                <c:pt idx="2107">
                  <c:v>0.0</c:v>
                </c:pt>
                <c:pt idx="2108">
                  <c:v>0.0</c:v>
                </c:pt>
                <c:pt idx="2109">
                  <c:v>0.0</c:v>
                </c:pt>
                <c:pt idx="2110">
                  <c:v>0.0</c:v>
                </c:pt>
                <c:pt idx="2111">
                  <c:v>0.0</c:v>
                </c:pt>
                <c:pt idx="2112">
                  <c:v>0.0</c:v>
                </c:pt>
                <c:pt idx="2113">
                  <c:v>0.0</c:v>
                </c:pt>
                <c:pt idx="2114">
                  <c:v>0.0</c:v>
                </c:pt>
                <c:pt idx="2115">
                  <c:v>0.0</c:v>
                </c:pt>
                <c:pt idx="2116">
                  <c:v>0.0</c:v>
                </c:pt>
                <c:pt idx="2117">
                  <c:v>0.461739516</c:v>
                </c:pt>
                <c:pt idx="2118">
                  <c:v>8.17552575</c:v>
                </c:pt>
                <c:pt idx="2119">
                  <c:v>29.740425</c:v>
                </c:pt>
                <c:pt idx="2120">
                  <c:v>68.412036</c:v>
                </c:pt>
                <c:pt idx="2121">
                  <c:v>36.991758</c:v>
                </c:pt>
                <c:pt idx="2122">
                  <c:v>168.627936</c:v>
                </c:pt>
                <c:pt idx="2123">
                  <c:v>173.414832</c:v>
                </c:pt>
                <c:pt idx="2124">
                  <c:v>180.472488</c:v>
                </c:pt>
                <c:pt idx="2125">
                  <c:v>153.161148</c:v>
                </c:pt>
                <c:pt idx="2126">
                  <c:v>143.149548</c:v>
                </c:pt>
                <c:pt idx="2127">
                  <c:v>110.255928</c:v>
                </c:pt>
                <c:pt idx="2128">
                  <c:v>64.14787799999999</c:v>
                </c:pt>
                <c:pt idx="2129">
                  <c:v>16.8706695</c:v>
                </c:pt>
                <c:pt idx="2130">
                  <c:v>1.702323186</c:v>
                </c:pt>
                <c:pt idx="2131">
                  <c:v>0.0</c:v>
                </c:pt>
                <c:pt idx="2132">
                  <c:v>0.0</c:v>
                </c:pt>
                <c:pt idx="2133">
                  <c:v>0.0</c:v>
                </c:pt>
                <c:pt idx="2134">
                  <c:v>0.0</c:v>
                </c:pt>
                <c:pt idx="2135">
                  <c:v>0.0</c:v>
                </c:pt>
                <c:pt idx="2136">
                  <c:v>0.0</c:v>
                </c:pt>
                <c:pt idx="2137">
                  <c:v>0.0</c:v>
                </c:pt>
                <c:pt idx="2138">
                  <c:v>0.0</c:v>
                </c:pt>
                <c:pt idx="2139">
                  <c:v>0.0</c:v>
                </c:pt>
                <c:pt idx="2140">
                  <c:v>0.0</c:v>
                </c:pt>
                <c:pt idx="2141">
                  <c:v>0.439363452</c:v>
                </c:pt>
                <c:pt idx="2142">
                  <c:v>8.288208</c:v>
                </c:pt>
                <c:pt idx="2143">
                  <c:v>49.729482</c:v>
                </c:pt>
                <c:pt idx="2144">
                  <c:v>90.91533</c:v>
                </c:pt>
                <c:pt idx="2145">
                  <c:v>128.64942</c:v>
                </c:pt>
                <c:pt idx="2146">
                  <c:v>154.364652</c:v>
                </c:pt>
                <c:pt idx="2147">
                  <c:v>164.39112</c:v>
                </c:pt>
                <c:pt idx="2148">
                  <c:v>170.662752</c:v>
                </c:pt>
                <c:pt idx="2149">
                  <c:v>164.714868</c:v>
                </c:pt>
                <c:pt idx="2150">
                  <c:v>96.50880000000001</c:v>
                </c:pt>
                <c:pt idx="2151">
                  <c:v>99.18173400000001</c:v>
                </c:pt>
                <c:pt idx="2152">
                  <c:v>59.677116</c:v>
                </c:pt>
                <c:pt idx="2153">
                  <c:v>15.2699175</c:v>
                </c:pt>
                <c:pt idx="2154">
                  <c:v>1.624055628</c:v>
                </c:pt>
                <c:pt idx="2155">
                  <c:v>0.0</c:v>
                </c:pt>
                <c:pt idx="2156">
                  <c:v>0.0</c:v>
                </c:pt>
                <c:pt idx="2157">
                  <c:v>0.0</c:v>
                </c:pt>
                <c:pt idx="2158">
                  <c:v>0.0</c:v>
                </c:pt>
                <c:pt idx="2159">
                  <c:v>0.0</c:v>
                </c:pt>
                <c:pt idx="2160">
                  <c:v>0.0</c:v>
                </c:pt>
                <c:pt idx="2161">
                  <c:v>0.0</c:v>
                </c:pt>
                <c:pt idx="2162">
                  <c:v>0.0</c:v>
                </c:pt>
                <c:pt idx="2163">
                  <c:v>0.0</c:v>
                </c:pt>
                <c:pt idx="2164">
                  <c:v>0.0</c:v>
                </c:pt>
                <c:pt idx="2165">
                  <c:v>0.489924798</c:v>
                </c:pt>
                <c:pt idx="2166">
                  <c:v>7.314128999999999</c:v>
                </c:pt>
                <c:pt idx="2167">
                  <c:v>48.161625</c:v>
                </c:pt>
                <c:pt idx="2168">
                  <c:v>91.597086</c:v>
                </c:pt>
                <c:pt idx="2169">
                  <c:v>125.356656</c:v>
                </c:pt>
                <c:pt idx="2170">
                  <c:v>146.137092</c:v>
                </c:pt>
                <c:pt idx="2171">
                  <c:v>157.179996</c:v>
                </c:pt>
                <c:pt idx="2172">
                  <c:v>158.692572</c:v>
                </c:pt>
                <c:pt idx="2173">
                  <c:v>149.67</c:v>
                </c:pt>
                <c:pt idx="2174">
                  <c:v>124.442292</c:v>
                </c:pt>
                <c:pt idx="2175">
                  <c:v>86.51875199999999</c:v>
                </c:pt>
                <c:pt idx="2176">
                  <c:v>51.013386</c:v>
                </c:pt>
                <c:pt idx="2177">
                  <c:v>12.644928</c:v>
                </c:pt>
                <c:pt idx="2178">
                  <c:v>1.493269218</c:v>
                </c:pt>
                <c:pt idx="2179">
                  <c:v>0.0</c:v>
                </c:pt>
                <c:pt idx="2180">
                  <c:v>0.0</c:v>
                </c:pt>
                <c:pt idx="2181">
                  <c:v>0.0</c:v>
                </c:pt>
                <c:pt idx="2182">
                  <c:v>0.0</c:v>
                </c:pt>
                <c:pt idx="2183">
                  <c:v>0.0</c:v>
                </c:pt>
                <c:pt idx="2184">
                  <c:v>0.0</c:v>
                </c:pt>
                <c:pt idx="2185">
                  <c:v>0.0</c:v>
                </c:pt>
                <c:pt idx="2186">
                  <c:v>0.0</c:v>
                </c:pt>
                <c:pt idx="2187">
                  <c:v>0.0</c:v>
                </c:pt>
                <c:pt idx="2188">
                  <c:v>0.0</c:v>
                </c:pt>
                <c:pt idx="2189">
                  <c:v>0.55668675</c:v>
                </c:pt>
                <c:pt idx="2190">
                  <c:v>8.840712</c:v>
                </c:pt>
                <c:pt idx="2191">
                  <c:v>37.526286</c:v>
                </c:pt>
                <c:pt idx="2192">
                  <c:v>83.724396</c:v>
                </c:pt>
                <c:pt idx="2193">
                  <c:v>114.355032</c:v>
                </c:pt>
                <c:pt idx="2194">
                  <c:v>142.610964</c:v>
                </c:pt>
                <c:pt idx="2195">
                  <c:v>152.721708</c:v>
                </c:pt>
                <c:pt idx="2196">
                  <c:v>148.164384</c:v>
                </c:pt>
                <c:pt idx="2197">
                  <c:v>151.97706</c:v>
                </c:pt>
                <c:pt idx="2198">
                  <c:v>106.85682</c:v>
                </c:pt>
                <c:pt idx="2199">
                  <c:v>97.15798199999999</c:v>
                </c:pt>
                <c:pt idx="2200">
                  <c:v>50.45736000000001</c:v>
                </c:pt>
                <c:pt idx="2201">
                  <c:v>14.2232745</c:v>
                </c:pt>
                <c:pt idx="2202">
                  <c:v>1.645558878</c:v>
                </c:pt>
                <c:pt idx="2203">
                  <c:v>0.0</c:v>
                </c:pt>
                <c:pt idx="2204">
                  <c:v>0.0</c:v>
                </c:pt>
                <c:pt idx="2205">
                  <c:v>0.0</c:v>
                </c:pt>
                <c:pt idx="2206">
                  <c:v>0.0</c:v>
                </c:pt>
                <c:pt idx="2207">
                  <c:v>0.0</c:v>
                </c:pt>
                <c:pt idx="2208">
                  <c:v>0.0</c:v>
                </c:pt>
                <c:pt idx="2209">
                  <c:v>0.0</c:v>
                </c:pt>
                <c:pt idx="2210">
                  <c:v>0.0</c:v>
                </c:pt>
                <c:pt idx="2211">
                  <c:v>0.0</c:v>
                </c:pt>
                <c:pt idx="2212">
                  <c:v>0.0</c:v>
                </c:pt>
                <c:pt idx="2213">
                  <c:v>0.811943064</c:v>
                </c:pt>
                <c:pt idx="2214">
                  <c:v>7.78354125</c:v>
                </c:pt>
                <c:pt idx="2215">
                  <c:v>49.49422800000001</c:v>
                </c:pt>
                <c:pt idx="2216">
                  <c:v>78.094752</c:v>
                </c:pt>
                <c:pt idx="2217">
                  <c:v>125.288028</c:v>
                </c:pt>
                <c:pt idx="2218">
                  <c:v>51.411534</c:v>
                </c:pt>
                <c:pt idx="2219">
                  <c:v>42.736734</c:v>
                </c:pt>
                <c:pt idx="2220">
                  <c:v>67.621332</c:v>
                </c:pt>
                <c:pt idx="2221">
                  <c:v>56.652762</c:v>
                </c:pt>
                <c:pt idx="2222">
                  <c:v>51.142626</c:v>
                </c:pt>
                <c:pt idx="2223">
                  <c:v>48.15690600000001</c:v>
                </c:pt>
                <c:pt idx="2224">
                  <c:v>23.4315015</c:v>
                </c:pt>
                <c:pt idx="2225">
                  <c:v>10.74834525</c:v>
                </c:pt>
                <c:pt idx="2226">
                  <c:v>2.031487314</c:v>
                </c:pt>
                <c:pt idx="2227">
                  <c:v>0.0</c:v>
                </c:pt>
                <c:pt idx="2228">
                  <c:v>0.0</c:v>
                </c:pt>
                <c:pt idx="2229">
                  <c:v>0.0</c:v>
                </c:pt>
                <c:pt idx="2230">
                  <c:v>0.0</c:v>
                </c:pt>
                <c:pt idx="2231">
                  <c:v>0.0</c:v>
                </c:pt>
                <c:pt idx="2232">
                  <c:v>0.0</c:v>
                </c:pt>
                <c:pt idx="2233">
                  <c:v>0.0</c:v>
                </c:pt>
                <c:pt idx="2234">
                  <c:v>0.0</c:v>
                </c:pt>
                <c:pt idx="2235">
                  <c:v>0.0</c:v>
                </c:pt>
                <c:pt idx="2236">
                  <c:v>0.0</c:v>
                </c:pt>
                <c:pt idx="2237">
                  <c:v>0.317374944</c:v>
                </c:pt>
                <c:pt idx="2238">
                  <c:v>8.297628749999999</c:v>
                </c:pt>
                <c:pt idx="2239">
                  <c:v>35.385762</c:v>
                </c:pt>
                <c:pt idx="2240">
                  <c:v>98.50874399999999</c:v>
                </c:pt>
                <c:pt idx="2241">
                  <c:v>82.36068</c:v>
                </c:pt>
                <c:pt idx="2242">
                  <c:v>137.211216</c:v>
                </c:pt>
                <c:pt idx="2243">
                  <c:v>150.810252</c:v>
                </c:pt>
                <c:pt idx="2244">
                  <c:v>182.106396</c:v>
                </c:pt>
                <c:pt idx="2245">
                  <c:v>140.0022</c:v>
                </c:pt>
                <c:pt idx="2246">
                  <c:v>115.176132</c:v>
                </c:pt>
                <c:pt idx="2247">
                  <c:v>83.779254</c:v>
                </c:pt>
                <c:pt idx="2248">
                  <c:v>49.917894</c:v>
                </c:pt>
                <c:pt idx="2249">
                  <c:v>15.099213</c:v>
                </c:pt>
                <c:pt idx="2250">
                  <c:v>1.785872814</c:v>
                </c:pt>
                <c:pt idx="2251">
                  <c:v>0.0</c:v>
                </c:pt>
                <c:pt idx="2252">
                  <c:v>0.0</c:v>
                </c:pt>
                <c:pt idx="2253">
                  <c:v>0.0</c:v>
                </c:pt>
                <c:pt idx="2254">
                  <c:v>0.0</c:v>
                </c:pt>
                <c:pt idx="2255">
                  <c:v>0.0</c:v>
                </c:pt>
                <c:pt idx="2256">
                  <c:v>0.0</c:v>
                </c:pt>
                <c:pt idx="2257">
                  <c:v>0.0</c:v>
                </c:pt>
                <c:pt idx="2258">
                  <c:v>0.0</c:v>
                </c:pt>
                <c:pt idx="2259">
                  <c:v>0.0</c:v>
                </c:pt>
                <c:pt idx="2260">
                  <c:v>0.0</c:v>
                </c:pt>
                <c:pt idx="2261">
                  <c:v>1.225673814</c:v>
                </c:pt>
                <c:pt idx="2262">
                  <c:v>8.239844999999998</c:v>
                </c:pt>
                <c:pt idx="2263">
                  <c:v>51.19158</c:v>
                </c:pt>
                <c:pt idx="2264">
                  <c:v>97.577652</c:v>
                </c:pt>
                <c:pt idx="2265">
                  <c:v>133.18638</c:v>
                </c:pt>
                <c:pt idx="2266">
                  <c:v>156.67968</c:v>
                </c:pt>
                <c:pt idx="2267">
                  <c:v>169.47666</c:v>
                </c:pt>
                <c:pt idx="2268">
                  <c:v>172.093764</c:v>
                </c:pt>
                <c:pt idx="2269">
                  <c:v>161.604732</c:v>
                </c:pt>
                <c:pt idx="2270">
                  <c:v>138.768336</c:v>
                </c:pt>
                <c:pt idx="2271">
                  <c:v>104.69952</c:v>
                </c:pt>
                <c:pt idx="2272">
                  <c:v>59.69142</c:v>
                </c:pt>
                <c:pt idx="2273">
                  <c:v>14.496972</c:v>
                </c:pt>
                <c:pt idx="2274">
                  <c:v>2.229697686</c:v>
                </c:pt>
                <c:pt idx="2275">
                  <c:v>0.0</c:v>
                </c:pt>
                <c:pt idx="2276">
                  <c:v>0.0</c:v>
                </c:pt>
                <c:pt idx="2277">
                  <c:v>0.0</c:v>
                </c:pt>
                <c:pt idx="2278">
                  <c:v>0.0</c:v>
                </c:pt>
                <c:pt idx="2279">
                  <c:v>0.0</c:v>
                </c:pt>
                <c:pt idx="2280">
                  <c:v>0.0</c:v>
                </c:pt>
                <c:pt idx="2281">
                  <c:v>0.0</c:v>
                </c:pt>
                <c:pt idx="2282">
                  <c:v>0.0</c:v>
                </c:pt>
                <c:pt idx="2283">
                  <c:v>0.0</c:v>
                </c:pt>
                <c:pt idx="2284">
                  <c:v>0.0</c:v>
                </c:pt>
                <c:pt idx="2285">
                  <c:v>1.19835825</c:v>
                </c:pt>
                <c:pt idx="2286">
                  <c:v>8.74016925</c:v>
                </c:pt>
                <c:pt idx="2287">
                  <c:v>49.733931</c:v>
                </c:pt>
                <c:pt idx="2288">
                  <c:v>93.731172</c:v>
                </c:pt>
                <c:pt idx="2289">
                  <c:v>127.051524</c:v>
                </c:pt>
                <c:pt idx="2290">
                  <c:v>147.508596</c:v>
                </c:pt>
                <c:pt idx="2291">
                  <c:v>160.3461</c:v>
                </c:pt>
                <c:pt idx="2292">
                  <c:v>150.471468</c:v>
                </c:pt>
                <c:pt idx="2293">
                  <c:v>143.139036</c:v>
                </c:pt>
                <c:pt idx="2294">
                  <c:v>126.093432</c:v>
                </c:pt>
                <c:pt idx="2295">
                  <c:v>58.567572</c:v>
                </c:pt>
                <c:pt idx="2296">
                  <c:v>53.391078</c:v>
                </c:pt>
                <c:pt idx="2297">
                  <c:v>13.5594285</c:v>
                </c:pt>
                <c:pt idx="2298">
                  <c:v>2.907422064</c:v>
                </c:pt>
                <c:pt idx="2299">
                  <c:v>0.0</c:v>
                </c:pt>
                <c:pt idx="2300">
                  <c:v>0.0</c:v>
                </c:pt>
                <c:pt idx="2301">
                  <c:v>0.0</c:v>
                </c:pt>
                <c:pt idx="2302">
                  <c:v>0.0</c:v>
                </c:pt>
                <c:pt idx="2303">
                  <c:v>0.0</c:v>
                </c:pt>
                <c:pt idx="2304">
                  <c:v>0.0</c:v>
                </c:pt>
                <c:pt idx="2305">
                  <c:v>0.0</c:v>
                </c:pt>
                <c:pt idx="2306">
                  <c:v>0.0</c:v>
                </c:pt>
                <c:pt idx="2307">
                  <c:v>0.0</c:v>
                </c:pt>
                <c:pt idx="2308">
                  <c:v>0.0</c:v>
                </c:pt>
                <c:pt idx="2309">
                  <c:v>1.479126378</c:v>
                </c:pt>
                <c:pt idx="2310">
                  <c:v>8.733111</c:v>
                </c:pt>
                <c:pt idx="2311">
                  <c:v>48.933489</c:v>
                </c:pt>
                <c:pt idx="2312">
                  <c:v>92.538564</c:v>
                </c:pt>
                <c:pt idx="2313">
                  <c:v>127.961484</c:v>
                </c:pt>
                <c:pt idx="2314">
                  <c:v>153.006696</c:v>
                </c:pt>
                <c:pt idx="2315">
                  <c:v>149.676144</c:v>
                </c:pt>
                <c:pt idx="2316">
                  <c:v>137.79462</c:v>
                </c:pt>
                <c:pt idx="2317">
                  <c:v>141.817056</c:v>
                </c:pt>
                <c:pt idx="2318">
                  <c:v>115.177956</c:v>
                </c:pt>
                <c:pt idx="2319">
                  <c:v>64.794492</c:v>
                </c:pt>
                <c:pt idx="2320">
                  <c:v>54.031812</c:v>
                </c:pt>
                <c:pt idx="2321">
                  <c:v>14.576496</c:v>
                </c:pt>
                <c:pt idx="2322">
                  <c:v>2.362472064</c:v>
                </c:pt>
                <c:pt idx="2323">
                  <c:v>0.0</c:v>
                </c:pt>
                <c:pt idx="2324">
                  <c:v>0.0</c:v>
                </c:pt>
                <c:pt idx="2325">
                  <c:v>0.0</c:v>
                </c:pt>
                <c:pt idx="2326">
                  <c:v>0.0</c:v>
                </c:pt>
                <c:pt idx="2327">
                  <c:v>0.0</c:v>
                </c:pt>
                <c:pt idx="2328">
                  <c:v>0.0</c:v>
                </c:pt>
                <c:pt idx="2329">
                  <c:v>0.0</c:v>
                </c:pt>
                <c:pt idx="2330">
                  <c:v>0.0</c:v>
                </c:pt>
                <c:pt idx="2331">
                  <c:v>0.0</c:v>
                </c:pt>
                <c:pt idx="2332">
                  <c:v>0.0</c:v>
                </c:pt>
                <c:pt idx="2333">
                  <c:v>1.259659032</c:v>
                </c:pt>
                <c:pt idx="2334">
                  <c:v>11.031384</c:v>
                </c:pt>
                <c:pt idx="2335">
                  <c:v>31.188018</c:v>
                </c:pt>
                <c:pt idx="2336">
                  <c:v>66.289008</c:v>
                </c:pt>
                <c:pt idx="2337">
                  <c:v>121.824612</c:v>
                </c:pt>
                <c:pt idx="2338">
                  <c:v>133.673916</c:v>
                </c:pt>
                <c:pt idx="2339">
                  <c:v>140.116932</c:v>
                </c:pt>
                <c:pt idx="2340">
                  <c:v>92.236476</c:v>
                </c:pt>
                <c:pt idx="2341">
                  <c:v>45.156945</c:v>
                </c:pt>
                <c:pt idx="2342">
                  <c:v>60.983766</c:v>
                </c:pt>
                <c:pt idx="2343">
                  <c:v>48.283896</c:v>
                </c:pt>
                <c:pt idx="2344">
                  <c:v>35.316003</c:v>
                </c:pt>
                <c:pt idx="2345">
                  <c:v>13.5372735</c:v>
                </c:pt>
                <c:pt idx="2346">
                  <c:v>2.407392186</c:v>
                </c:pt>
                <c:pt idx="2347">
                  <c:v>0.0</c:v>
                </c:pt>
                <c:pt idx="2348">
                  <c:v>0.0</c:v>
                </c:pt>
                <c:pt idx="2349">
                  <c:v>0.0</c:v>
                </c:pt>
                <c:pt idx="2350">
                  <c:v>0.0</c:v>
                </c:pt>
                <c:pt idx="2351">
                  <c:v>0.0</c:v>
                </c:pt>
                <c:pt idx="2352">
                  <c:v>0.0</c:v>
                </c:pt>
                <c:pt idx="2353">
                  <c:v>0.0</c:v>
                </c:pt>
                <c:pt idx="2354">
                  <c:v>0.0</c:v>
                </c:pt>
                <c:pt idx="2355">
                  <c:v>0.0</c:v>
                </c:pt>
                <c:pt idx="2356">
                  <c:v>0.0</c:v>
                </c:pt>
                <c:pt idx="2357">
                  <c:v>1.85292</c:v>
                </c:pt>
                <c:pt idx="2358">
                  <c:v>8.82173925</c:v>
                </c:pt>
                <c:pt idx="2359">
                  <c:v>49.46379</c:v>
                </c:pt>
                <c:pt idx="2360">
                  <c:v>92.002734</c:v>
                </c:pt>
                <c:pt idx="2361">
                  <c:v>117.646908</c:v>
                </c:pt>
                <c:pt idx="2362">
                  <c:v>136.255596</c:v>
                </c:pt>
                <c:pt idx="2363">
                  <c:v>147.595464</c:v>
                </c:pt>
                <c:pt idx="2364">
                  <c:v>129.280644</c:v>
                </c:pt>
                <c:pt idx="2365">
                  <c:v>133.931916</c:v>
                </c:pt>
                <c:pt idx="2366">
                  <c:v>113.983044</c:v>
                </c:pt>
                <c:pt idx="2367">
                  <c:v>78.107364</c:v>
                </c:pt>
                <c:pt idx="2368">
                  <c:v>33.771885</c:v>
                </c:pt>
                <c:pt idx="2369">
                  <c:v>9.7164495</c:v>
                </c:pt>
                <c:pt idx="2370">
                  <c:v>2.49227625</c:v>
                </c:pt>
                <c:pt idx="2371">
                  <c:v>0.0</c:v>
                </c:pt>
                <c:pt idx="2372">
                  <c:v>0.0</c:v>
                </c:pt>
                <c:pt idx="2373">
                  <c:v>0.0</c:v>
                </c:pt>
                <c:pt idx="2374">
                  <c:v>0.0</c:v>
                </c:pt>
                <c:pt idx="2375">
                  <c:v>0.0</c:v>
                </c:pt>
                <c:pt idx="2376">
                  <c:v>0.0</c:v>
                </c:pt>
                <c:pt idx="2377">
                  <c:v>0.0</c:v>
                </c:pt>
                <c:pt idx="2378">
                  <c:v>0.0</c:v>
                </c:pt>
                <c:pt idx="2379">
                  <c:v>0.0</c:v>
                </c:pt>
                <c:pt idx="2380">
                  <c:v>0.0</c:v>
                </c:pt>
                <c:pt idx="2381">
                  <c:v>1.742931564</c:v>
                </c:pt>
                <c:pt idx="2382">
                  <c:v>11.30519625</c:v>
                </c:pt>
                <c:pt idx="2383">
                  <c:v>32.765775</c:v>
                </c:pt>
                <c:pt idx="2384">
                  <c:v>74.796744</c:v>
                </c:pt>
                <c:pt idx="2385">
                  <c:v>73.80394800000001</c:v>
                </c:pt>
                <c:pt idx="2386">
                  <c:v>98.633394</c:v>
                </c:pt>
                <c:pt idx="2387">
                  <c:v>116.70624</c:v>
                </c:pt>
                <c:pt idx="2388">
                  <c:v>164.669364</c:v>
                </c:pt>
                <c:pt idx="2389">
                  <c:v>145.93218</c:v>
                </c:pt>
                <c:pt idx="2390">
                  <c:v>128.454408</c:v>
                </c:pt>
                <c:pt idx="2391">
                  <c:v>90.341976</c:v>
                </c:pt>
                <c:pt idx="2392">
                  <c:v>42.479199</c:v>
                </c:pt>
                <c:pt idx="2393">
                  <c:v>12.09804975</c:v>
                </c:pt>
                <c:pt idx="2394">
                  <c:v>2.816486628</c:v>
                </c:pt>
                <c:pt idx="2395">
                  <c:v>0.0</c:v>
                </c:pt>
                <c:pt idx="2396">
                  <c:v>0.0</c:v>
                </c:pt>
                <c:pt idx="2397">
                  <c:v>0.0</c:v>
                </c:pt>
                <c:pt idx="2398">
                  <c:v>0.0</c:v>
                </c:pt>
                <c:pt idx="2399">
                  <c:v>0.0</c:v>
                </c:pt>
                <c:pt idx="2400">
                  <c:v>0.0</c:v>
                </c:pt>
                <c:pt idx="2401">
                  <c:v>0.0</c:v>
                </c:pt>
                <c:pt idx="2402">
                  <c:v>0.0</c:v>
                </c:pt>
                <c:pt idx="2403">
                  <c:v>0.0</c:v>
                </c:pt>
                <c:pt idx="2404">
                  <c:v>0.0</c:v>
                </c:pt>
                <c:pt idx="2405">
                  <c:v>1.378785468</c:v>
                </c:pt>
                <c:pt idx="2406">
                  <c:v>9.674091000000001</c:v>
                </c:pt>
                <c:pt idx="2407">
                  <c:v>43.406544</c:v>
                </c:pt>
                <c:pt idx="2408">
                  <c:v>81.499476</c:v>
                </c:pt>
                <c:pt idx="2409">
                  <c:v>105.947172</c:v>
                </c:pt>
                <c:pt idx="2410">
                  <c:v>120.482088</c:v>
                </c:pt>
                <c:pt idx="2411">
                  <c:v>132.734844</c:v>
                </c:pt>
                <c:pt idx="2412">
                  <c:v>159.264924</c:v>
                </c:pt>
                <c:pt idx="2413">
                  <c:v>116.095632</c:v>
                </c:pt>
                <c:pt idx="2414">
                  <c:v>95.093958</c:v>
                </c:pt>
                <c:pt idx="2415">
                  <c:v>65.39897400000001</c:v>
                </c:pt>
                <c:pt idx="2416">
                  <c:v>28.930788</c:v>
                </c:pt>
                <c:pt idx="2417">
                  <c:v>10.32680175</c:v>
                </c:pt>
                <c:pt idx="2418">
                  <c:v>2.225096814</c:v>
                </c:pt>
                <c:pt idx="2419">
                  <c:v>0.0</c:v>
                </c:pt>
                <c:pt idx="2420">
                  <c:v>0.0</c:v>
                </c:pt>
                <c:pt idx="2421">
                  <c:v>0.0</c:v>
                </c:pt>
                <c:pt idx="2422">
                  <c:v>0.0</c:v>
                </c:pt>
                <c:pt idx="2423">
                  <c:v>0.0</c:v>
                </c:pt>
                <c:pt idx="2424">
                  <c:v>0.0</c:v>
                </c:pt>
                <c:pt idx="2425">
                  <c:v>0.0</c:v>
                </c:pt>
                <c:pt idx="2426">
                  <c:v>0.0</c:v>
                </c:pt>
                <c:pt idx="2427">
                  <c:v>0.0</c:v>
                </c:pt>
                <c:pt idx="2428">
                  <c:v>0.0</c:v>
                </c:pt>
                <c:pt idx="2429">
                  <c:v>2.215745436</c:v>
                </c:pt>
                <c:pt idx="2430">
                  <c:v>9.4109325</c:v>
                </c:pt>
                <c:pt idx="2431">
                  <c:v>50.438376</c:v>
                </c:pt>
                <c:pt idx="2432">
                  <c:v>94.2294</c:v>
                </c:pt>
                <c:pt idx="2433">
                  <c:v>127.145676</c:v>
                </c:pt>
                <c:pt idx="2434">
                  <c:v>141.474156</c:v>
                </c:pt>
                <c:pt idx="2435">
                  <c:v>154.441032</c:v>
                </c:pt>
                <c:pt idx="2436">
                  <c:v>126.607524</c:v>
                </c:pt>
                <c:pt idx="2437">
                  <c:v>133.037544</c:v>
                </c:pt>
                <c:pt idx="2438">
                  <c:v>90.92800799999999</c:v>
                </c:pt>
                <c:pt idx="2439">
                  <c:v>56.202294</c:v>
                </c:pt>
                <c:pt idx="2440">
                  <c:v>39.62565</c:v>
                </c:pt>
                <c:pt idx="2441">
                  <c:v>14.788968</c:v>
                </c:pt>
                <c:pt idx="2442">
                  <c:v>3.218502</c:v>
                </c:pt>
                <c:pt idx="2443">
                  <c:v>0.0</c:v>
                </c:pt>
                <c:pt idx="2444">
                  <c:v>0.0</c:v>
                </c:pt>
                <c:pt idx="2445">
                  <c:v>0.0</c:v>
                </c:pt>
                <c:pt idx="2446">
                  <c:v>0.0</c:v>
                </c:pt>
                <c:pt idx="2447">
                  <c:v>0.0</c:v>
                </c:pt>
                <c:pt idx="2448">
                  <c:v>0.0</c:v>
                </c:pt>
                <c:pt idx="2449">
                  <c:v>0.0</c:v>
                </c:pt>
                <c:pt idx="2450">
                  <c:v>0.0</c:v>
                </c:pt>
                <c:pt idx="2451">
                  <c:v>0.0</c:v>
                </c:pt>
                <c:pt idx="2452">
                  <c:v>0.0</c:v>
                </c:pt>
                <c:pt idx="2453">
                  <c:v>2.276625186</c:v>
                </c:pt>
                <c:pt idx="2454">
                  <c:v>9.44305875</c:v>
                </c:pt>
                <c:pt idx="2455">
                  <c:v>20.489307</c:v>
                </c:pt>
                <c:pt idx="2456">
                  <c:v>51.807924</c:v>
                </c:pt>
                <c:pt idx="2457">
                  <c:v>111.426096</c:v>
                </c:pt>
                <c:pt idx="2458">
                  <c:v>106.826916</c:v>
                </c:pt>
                <c:pt idx="2459">
                  <c:v>178.75644</c:v>
                </c:pt>
                <c:pt idx="2460">
                  <c:v>143.725692</c:v>
                </c:pt>
                <c:pt idx="2461">
                  <c:v>124.441812</c:v>
                </c:pt>
                <c:pt idx="2462">
                  <c:v>88.445358</c:v>
                </c:pt>
                <c:pt idx="2463">
                  <c:v>65.02236600000001</c:v>
                </c:pt>
                <c:pt idx="2464">
                  <c:v>29.12484</c:v>
                </c:pt>
                <c:pt idx="2465">
                  <c:v>15.0914775</c:v>
                </c:pt>
                <c:pt idx="2466">
                  <c:v>2.850782814</c:v>
                </c:pt>
                <c:pt idx="2467">
                  <c:v>0.0</c:v>
                </c:pt>
                <c:pt idx="2468">
                  <c:v>0.0</c:v>
                </c:pt>
                <c:pt idx="2469">
                  <c:v>0.0</c:v>
                </c:pt>
                <c:pt idx="2470">
                  <c:v>0.0</c:v>
                </c:pt>
                <c:pt idx="2471">
                  <c:v>0.0</c:v>
                </c:pt>
                <c:pt idx="2472">
                  <c:v>0.0</c:v>
                </c:pt>
                <c:pt idx="2473">
                  <c:v>0.0</c:v>
                </c:pt>
                <c:pt idx="2474">
                  <c:v>0.0</c:v>
                </c:pt>
                <c:pt idx="2475">
                  <c:v>0.0</c:v>
                </c:pt>
                <c:pt idx="2476">
                  <c:v>0.0</c:v>
                </c:pt>
                <c:pt idx="2477">
                  <c:v>3.263724378</c:v>
                </c:pt>
                <c:pt idx="2478">
                  <c:v>9.333019499999998</c:v>
                </c:pt>
                <c:pt idx="2479">
                  <c:v>49.584993</c:v>
                </c:pt>
                <c:pt idx="2480">
                  <c:v>84.19889999999999</c:v>
                </c:pt>
                <c:pt idx="2481">
                  <c:v>110.546496</c:v>
                </c:pt>
                <c:pt idx="2482">
                  <c:v>129.115932</c:v>
                </c:pt>
                <c:pt idx="2483">
                  <c:v>141.8907</c:v>
                </c:pt>
                <c:pt idx="2484">
                  <c:v>156.1074</c:v>
                </c:pt>
                <c:pt idx="2485">
                  <c:v>138.287004</c:v>
                </c:pt>
                <c:pt idx="2486">
                  <c:v>120.233916</c:v>
                </c:pt>
                <c:pt idx="2487">
                  <c:v>94.824828</c:v>
                </c:pt>
                <c:pt idx="2488">
                  <c:v>52.167288</c:v>
                </c:pt>
                <c:pt idx="2489">
                  <c:v>12.29425575</c:v>
                </c:pt>
                <c:pt idx="2490">
                  <c:v>3.654306378</c:v>
                </c:pt>
                <c:pt idx="2491">
                  <c:v>0.0</c:v>
                </c:pt>
                <c:pt idx="2492">
                  <c:v>0.0</c:v>
                </c:pt>
                <c:pt idx="2493">
                  <c:v>0.0</c:v>
                </c:pt>
                <c:pt idx="2494">
                  <c:v>0.0</c:v>
                </c:pt>
                <c:pt idx="2495">
                  <c:v>0.0</c:v>
                </c:pt>
                <c:pt idx="2496">
                  <c:v>0.0</c:v>
                </c:pt>
                <c:pt idx="2497">
                  <c:v>0.0</c:v>
                </c:pt>
                <c:pt idx="2498">
                  <c:v>0.0</c:v>
                </c:pt>
                <c:pt idx="2499">
                  <c:v>0.0</c:v>
                </c:pt>
                <c:pt idx="2500">
                  <c:v>0.0</c:v>
                </c:pt>
                <c:pt idx="2501">
                  <c:v>3.374601</c:v>
                </c:pt>
                <c:pt idx="2502">
                  <c:v>9.2254215</c:v>
                </c:pt>
                <c:pt idx="2503">
                  <c:v>51.035256</c:v>
                </c:pt>
                <c:pt idx="2504">
                  <c:v>94.18809</c:v>
                </c:pt>
                <c:pt idx="2505">
                  <c:v>125.42394</c:v>
                </c:pt>
                <c:pt idx="2506">
                  <c:v>146.580768</c:v>
                </c:pt>
                <c:pt idx="2507">
                  <c:v>156.351336</c:v>
                </c:pt>
                <c:pt idx="2508">
                  <c:v>155.547024</c:v>
                </c:pt>
                <c:pt idx="2509">
                  <c:v>144.481368</c:v>
                </c:pt>
                <c:pt idx="2510">
                  <c:v>125.06442</c:v>
                </c:pt>
                <c:pt idx="2511">
                  <c:v>94.147698</c:v>
                </c:pt>
                <c:pt idx="2512">
                  <c:v>53.1642</c:v>
                </c:pt>
                <c:pt idx="2513">
                  <c:v>12.15330075</c:v>
                </c:pt>
                <c:pt idx="2514">
                  <c:v>4.177527</c:v>
                </c:pt>
                <c:pt idx="2515">
                  <c:v>0.0</c:v>
                </c:pt>
                <c:pt idx="2516">
                  <c:v>0.0</c:v>
                </c:pt>
                <c:pt idx="2517">
                  <c:v>0.0</c:v>
                </c:pt>
                <c:pt idx="2518">
                  <c:v>0.0</c:v>
                </c:pt>
                <c:pt idx="2519">
                  <c:v>0.0</c:v>
                </c:pt>
                <c:pt idx="2520">
                  <c:v>0.0</c:v>
                </c:pt>
                <c:pt idx="2521">
                  <c:v>0.0</c:v>
                </c:pt>
                <c:pt idx="2522">
                  <c:v>0.0</c:v>
                </c:pt>
                <c:pt idx="2523">
                  <c:v>0.0</c:v>
                </c:pt>
                <c:pt idx="2524">
                  <c:v>0.0</c:v>
                </c:pt>
                <c:pt idx="2525">
                  <c:v>3.385039878</c:v>
                </c:pt>
                <c:pt idx="2526">
                  <c:v>10.18467</c:v>
                </c:pt>
                <c:pt idx="2527">
                  <c:v>51.00276</c:v>
                </c:pt>
                <c:pt idx="2528">
                  <c:v>93.52271399999999</c:v>
                </c:pt>
                <c:pt idx="2529">
                  <c:v>116.945004</c:v>
                </c:pt>
                <c:pt idx="2530">
                  <c:v>144.944844</c:v>
                </c:pt>
                <c:pt idx="2531">
                  <c:v>145.135836</c:v>
                </c:pt>
                <c:pt idx="2532">
                  <c:v>146.15172</c:v>
                </c:pt>
                <c:pt idx="2533">
                  <c:v>133.494216</c:v>
                </c:pt>
                <c:pt idx="2534">
                  <c:v>112.128336</c:v>
                </c:pt>
                <c:pt idx="2535">
                  <c:v>73.06011</c:v>
                </c:pt>
                <c:pt idx="2536">
                  <c:v>32.14806</c:v>
                </c:pt>
                <c:pt idx="2537">
                  <c:v>15.1786335</c:v>
                </c:pt>
                <c:pt idx="2538">
                  <c:v>3.49308075</c:v>
                </c:pt>
                <c:pt idx="2539">
                  <c:v>0.0</c:v>
                </c:pt>
                <c:pt idx="2540">
                  <c:v>0.0</c:v>
                </c:pt>
                <c:pt idx="2541">
                  <c:v>0.0</c:v>
                </c:pt>
                <c:pt idx="2542">
                  <c:v>0.0</c:v>
                </c:pt>
                <c:pt idx="2543">
                  <c:v>0.0</c:v>
                </c:pt>
                <c:pt idx="2544">
                  <c:v>0.0</c:v>
                </c:pt>
                <c:pt idx="2545">
                  <c:v>0.0</c:v>
                </c:pt>
                <c:pt idx="2546">
                  <c:v>0.0</c:v>
                </c:pt>
                <c:pt idx="2547">
                  <c:v>0.0</c:v>
                </c:pt>
                <c:pt idx="2548">
                  <c:v>0.0</c:v>
                </c:pt>
                <c:pt idx="2549">
                  <c:v>3.70968825</c:v>
                </c:pt>
                <c:pt idx="2550">
                  <c:v>10.725876</c:v>
                </c:pt>
                <c:pt idx="2551">
                  <c:v>48.55169100000001</c:v>
                </c:pt>
                <c:pt idx="2552">
                  <c:v>82.645494</c:v>
                </c:pt>
                <c:pt idx="2553">
                  <c:v>102.407736</c:v>
                </c:pt>
                <c:pt idx="2554">
                  <c:v>126.4431</c:v>
                </c:pt>
                <c:pt idx="2555">
                  <c:v>142.811604</c:v>
                </c:pt>
                <c:pt idx="2556">
                  <c:v>127.005984</c:v>
                </c:pt>
                <c:pt idx="2557">
                  <c:v>121.30938</c:v>
                </c:pt>
                <c:pt idx="2558">
                  <c:v>93.512688</c:v>
                </c:pt>
                <c:pt idx="2559">
                  <c:v>49.761531</c:v>
                </c:pt>
                <c:pt idx="2560">
                  <c:v>25.226898</c:v>
                </c:pt>
                <c:pt idx="2561">
                  <c:v>12.7084335</c:v>
                </c:pt>
                <c:pt idx="2562">
                  <c:v>2.872085628</c:v>
                </c:pt>
                <c:pt idx="2563">
                  <c:v>0.0</c:v>
                </c:pt>
                <c:pt idx="2564">
                  <c:v>0.0</c:v>
                </c:pt>
                <c:pt idx="2565">
                  <c:v>0.0</c:v>
                </c:pt>
                <c:pt idx="2566">
                  <c:v>0.0</c:v>
                </c:pt>
                <c:pt idx="2567">
                  <c:v>0.0</c:v>
                </c:pt>
                <c:pt idx="2568">
                  <c:v>0.0</c:v>
                </c:pt>
                <c:pt idx="2569">
                  <c:v>0.0</c:v>
                </c:pt>
                <c:pt idx="2570">
                  <c:v>0.0</c:v>
                </c:pt>
                <c:pt idx="2571">
                  <c:v>0.0</c:v>
                </c:pt>
                <c:pt idx="2572">
                  <c:v>0.0</c:v>
                </c:pt>
                <c:pt idx="2573">
                  <c:v>4.378338</c:v>
                </c:pt>
                <c:pt idx="2574">
                  <c:v>11.2051455</c:v>
                </c:pt>
                <c:pt idx="2575">
                  <c:v>47.21556</c:v>
                </c:pt>
                <c:pt idx="2576">
                  <c:v>96.55105800000001</c:v>
                </c:pt>
                <c:pt idx="2577">
                  <c:v>85.243752</c:v>
                </c:pt>
                <c:pt idx="2578">
                  <c:v>108.210816</c:v>
                </c:pt>
                <c:pt idx="2579">
                  <c:v>127.557216</c:v>
                </c:pt>
                <c:pt idx="2580">
                  <c:v>103.609032</c:v>
                </c:pt>
                <c:pt idx="2581">
                  <c:v>153.308544</c:v>
                </c:pt>
                <c:pt idx="2582">
                  <c:v>104.074764</c:v>
                </c:pt>
                <c:pt idx="2583">
                  <c:v>57.367206</c:v>
                </c:pt>
                <c:pt idx="2584">
                  <c:v>42.248277</c:v>
                </c:pt>
                <c:pt idx="2585">
                  <c:v>14.526009</c:v>
                </c:pt>
                <c:pt idx="2586">
                  <c:v>3.7366245</c:v>
                </c:pt>
                <c:pt idx="2587">
                  <c:v>0.0</c:v>
                </c:pt>
                <c:pt idx="2588">
                  <c:v>0.0</c:v>
                </c:pt>
                <c:pt idx="2589">
                  <c:v>0.0</c:v>
                </c:pt>
                <c:pt idx="2590">
                  <c:v>0.0</c:v>
                </c:pt>
                <c:pt idx="2591">
                  <c:v>0.0</c:v>
                </c:pt>
                <c:pt idx="2592">
                  <c:v>0.0</c:v>
                </c:pt>
                <c:pt idx="2593">
                  <c:v>0.0</c:v>
                </c:pt>
                <c:pt idx="2594">
                  <c:v>0.0</c:v>
                </c:pt>
                <c:pt idx="2595">
                  <c:v>0.0</c:v>
                </c:pt>
                <c:pt idx="2596">
                  <c:v>0.0</c:v>
                </c:pt>
                <c:pt idx="2597">
                  <c:v>2.326093314</c:v>
                </c:pt>
                <c:pt idx="2598">
                  <c:v>13.373727</c:v>
                </c:pt>
                <c:pt idx="2599">
                  <c:v>48.452952</c:v>
                </c:pt>
                <c:pt idx="2600">
                  <c:v>92.734626</c:v>
                </c:pt>
                <c:pt idx="2601">
                  <c:v>126.851016</c:v>
                </c:pt>
                <c:pt idx="2602">
                  <c:v>158.375436</c:v>
                </c:pt>
                <c:pt idx="2603">
                  <c:v>162.307392</c:v>
                </c:pt>
                <c:pt idx="2604">
                  <c:v>158.646372</c:v>
                </c:pt>
                <c:pt idx="2605">
                  <c:v>143.685792</c:v>
                </c:pt>
                <c:pt idx="2606">
                  <c:v>111.378708</c:v>
                </c:pt>
                <c:pt idx="2607">
                  <c:v>75.638664</c:v>
                </c:pt>
                <c:pt idx="2608">
                  <c:v>41.184435</c:v>
                </c:pt>
                <c:pt idx="2609">
                  <c:v>10.202706</c:v>
                </c:pt>
                <c:pt idx="2610">
                  <c:v>3.789670128</c:v>
                </c:pt>
                <c:pt idx="2611">
                  <c:v>0.0</c:v>
                </c:pt>
                <c:pt idx="2612">
                  <c:v>0.0</c:v>
                </c:pt>
                <c:pt idx="2613">
                  <c:v>0.0</c:v>
                </c:pt>
                <c:pt idx="2614">
                  <c:v>0.0</c:v>
                </c:pt>
                <c:pt idx="2615">
                  <c:v>0.0</c:v>
                </c:pt>
                <c:pt idx="2616">
                  <c:v>0.0</c:v>
                </c:pt>
                <c:pt idx="2617">
                  <c:v>0.0</c:v>
                </c:pt>
                <c:pt idx="2618">
                  <c:v>0.0</c:v>
                </c:pt>
                <c:pt idx="2619">
                  <c:v>0.0</c:v>
                </c:pt>
                <c:pt idx="2620">
                  <c:v>0.0</c:v>
                </c:pt>
                <c:pt idx="2621">
                  <c:v>3.282146628</c:v>
                </c:pt>
                <c:pt idx="2622">
                  <c:v>10.653822</c:v>
                </c:pt>
                <c:pt idx="2623">
                  <c:v>40.883706</c:v>
                </c:pt>
                <c:pt idx="2624">
                  <c:v>38.038107</c:v>
                </c:pt>
                <c:pt idx="2625">
                  <c:v>65.655072</c:v>
                </c:pt>
                <c:pt idx="2626">
                  <c:v>127.407996</c:v>
                </c:pt>
                <c:pt idx="2627">
                  <c:v>110.461368</c:v>
                </c:pt>
                <c:pt idx="2628">
                  <c:v>122.101836</c:v>
                </c:pt>
                <c:pt idx="2629">
                  <c:v>75.992586</c:v>
                </c:pt>
                <c:pt idx="2630">
                  <c:v>94.779984</c:v>
                </c:pt>
                <c:pt idx="2631">
                  <c:v>69.58722</c:v>
                </c:pt>
                <c:pt idx="2632">
                  <c:v>53.151858</c:v>
                </c:pt>
                <c:pt idx="2633">
                  <c:v>12.590217</c:v>
                </c:pt>
                <c:pt idx="2634">
                  <c:v>4.182212628</c:v>
                </c:pt>
                <c:pt idx="2635">
                  <c:v>0.0</c:v>
                </c:pt>
                <c:pt idx="2636">
                  <c:v>0.0</c:v>
                </c:pt>
                <c:pt idx="2637">
                  <c:v>0.0</c:v>
                </c:pt>
                <c:pt idx="2638">
                  <c:v>0.0</c:v>
                </c:pt>
                <c:pt idx="2639">
                  <c:v>0.0</c:v>
                </c:pt>
                <c:pt idx="2640">
                  <c:v>0.0</c:v>
                </c:pt>
                <c:pt idx="2641">
                  <c:v>0.0</c:v>
                </c:pt>
                <c:pt idx="2642">
                  <c:v>0.0</c:v>
                </c:pt>
                <c:pt idx="2643">
                  <c:v>0.0</c:v>
                </c:pt>
                <c:pt idx="2644">
                  <c:v>0.0</c:v>
                </c:pt>
                <c:pt idx="2645">
                  <c:v>4.250087627999999</c:v>
                </c:pt>
                <c:pt idx="2646">
                  <c:v>10.77903225</c:v>
                </c:pt>
                <c:pt idx="2647">
                  <c:v>50.82231</c:v>
                </c:pt>
                <c:pt idx="2648">
                  <c:v>94.258206</c:v>
                </c:pt>
                <c:pt idx="2649">
                  <c:v>126.65982</c:v>
                </c:pt>
                <c:pt idx="2650">
                  <c:v>146.012004</c:v>
                </c:pt>
                <c:pt idx="2651">
                  <c:v>159.464232</c:v>
                </c:pt>
                <c:pt idx="2652">
                  <c:v>150.894432</c:v>
                </c:pt>
                <c:pt idx="2653">
                  <c:v>81.4977</c:v>
                </c:pt>
                <c:pt idx="2654">
                  <c:v>80.67507599999999</c:v>
                </c:pt>
                <c:pt idx="2655">
                  <c:v>57.052422</c:v>
                </c:pt>
                <c:pt idx="2656">
                  <c:v>31.198614</c:v>
                </c:pt>
                <c:pt idx="2657">
                  <c:v>14.363274</c:v>
                </c:pt>
                <c:pt idx="2658">
                  <c:v>3.854064</c:v>
                </c:pt>
                <c:pt idx="2659">
                  <c:v>0.0</c:v>
                </c:pt>
                <c:pt idx="2660">
                  <c:v>0.0</c:v>
                </c:pt>
                <c:pt idx="2661">
                  <c:v>0.0</c:v>
                </c:pt>
                <c:pt idx="2662">
                  <c:v>0.0</c:v>
                </c:pt>
                <c:pt idx="2663">
                  <c:v>0.0</c:v>
                </c:pt>
                <c:pt idx="2664">
                  <c:v>0.0</c:v>
                </c:pt>
                <c:pt idx="2665">
                  <c:v>0.0</c:v>
                </c:pt>
                <c:pt idx="2666">
                  <c:v>0.0</c:v>
                </c:pt>
                <c:pt idx="2667">
                  <c:v>0.0</c:v>
                </c:pt>
                <c:pt idx="2668">
                  <c:v>0.0</c:v>
                </c:pt>
                <c:pt idx="2669">
                  <c:v>4.0385625</c:v>
                </c:pt>
                <c:pt idx="2670">
                  <c:v>13.548072</c:v>
                </c:pt>
                <c:pt idx="2671">
                  <c:v>56.41938</c:v>
                </c:pt>
                <c:pt idx="2672">
                  <c:v>63.869208</c:v>
                </c:pt>
                <c:pt idx="2673">
                  <c:v>84.48943199999999</c:v>
                </c:pt>
                <c:pt idx="2674">
                  <c:v>71.881134</c:v>
                </c:pt>
                <c:pt idx="2675">
                  <c:v>76.945026</c:v>
                </c:pt>
                <c:pt idx="2676">
                  <c:v>131.788176</c:v>
                </c:pt>
                <c:pt idx="2677">
                  <c:v>100.763484</c:v>
                </c:pt>
                <c:pt idx="2678">
                  <c:v>81.441828</c:v>
                </c:pt>
                <c:pt idx="2679">
                  <c:v>68.656632</c:v>
                </c:pt>
                <c:pt idx="2680">
                  <c:v>40.656021</c:v>
                </c:pt>
                <c:pt idx="2681">
                  <c:v>16.8253035</c:v>
                </c:pt>
                <c:pt idx="2682">
                  <c:v>4.29509175</c:v>
                </c:pt>
                <c:pt idx="2683">
                  <c:v>0.0</c:v>
                </c:pt>
                <c:pt idx="2684">
                  <c:v>0.0</c:v>
                </c:pt>
                <c:pt idx="2685">
                  <c:v>0.0</c:v>
                </c:pt>
                <c:pt idx="2686">
                  <c:v>0.0</c:v>
                </c:pt>
                <c:pt idx="2687">
                  <c:v>0.0</c:v>
                </c:pt>
                <c:pt idx="2688">
                  <c:v>0.0</c:v>
                </c:pt>
                <c:pt idx="2689">
                  <c:v>0.0</c:v>
                </c:pt>
                <c:pt idx="2690">
                  <c:v>0.0</c:v>
                </c:pt>
                <c:pt idx="2691">
                  <c:v>0.0</c:v>
                </c:pt>
                <c:pt idx="2692">
                  <c:v>0.0</c:v>
                </c:pt>
                <c:pt idx="2693">
                  <c:v>5.789258628</c:v>
                </c:pt>
                <c:pt idx="2694">
                  <c:v>10.26742425</c:v>
                </c:pt>
                <c:pt idx="2695">
                  <c:v>50.880378</c:v>
                </c:pt>
                <c:pt idx="2696">
                  <c:v>85.52668800000001</c:v>
                </c:pt>
                <c:pt idx="2697">
                  <c:v>121.735656</c:v>
                </c:pt>
                <c:pt idx="2698">
                  <c:v>141.978804</c:v>
                </c:pt>
                <c:pt idx="2699">
                  <c:v>103.561236</c:v>
                </c:pt>
                <c:pt idx="2700">
                  <c:v>144.63156</c:v>
                </c:pt>
                <c:pt idx="2701">
                  <c:v>107.676876</c:v>
                </c:pt>
                <c:pt idx="2702">
                  <c:v>70.02218999999999</c:v>
                </c:pt>
                <c:pt idx="2703">
                  <c:v>51.386952</c:v>
                </c:pt>
                <c:pt idx="2704">
                  <c:v>38.610906</c:v>
                </c:pt>
                <c:pt idx="2705">
                  <c:v>15.166854</c:v>
                </c:pt>
                <c:pt idx="2706">
                  <c:v>3.67170075</c:v>
                </c:pt>
                <c:pt idx="2707">
                  <c:v>0.0</c:v>
                </c:pt>
                <c:pt idx="2708">
                  <c:v>0.0</c:v>
                </c:pt>
                <c:pt idx="2709">
                  <c:v>0.0</c:v>
                </c:pt>
                <c:pt idx="2710">
                  <c:v>0.0</c:v>
                </c:pt>
                <c:pt idx="2711">
                  <c:v>0.0</c:v>
                </c:pt>
                <c:pt idx="2712">
                  <c:v>0.0</c:v>
                </c:pt>
                <c:pt idx="2713">
                  <c:v>0.0</c:v>
                </c:pt>
                <c:pt idx="2714">
                  <c:v>0.0</c:v>
                </c:pt>
                <c:pt idx="2715">
                  <c:v>0.0</c:v>
                </c:pt>
                <c:pt idx="2716">
                  <c:v>0.0</c:v>
                </c:pt>
                <c:pt idx="2717">
                  <c:v>6.6175425</c:v>
                </c:pt>
                <c:pt idx="2718">
                  <c:v>10.1345955</c:v>
                </c:pt>
                <c:pt idx="2719">
                  <c:v>49.680705</c:v>
                </c:pt>
                <c:pt idx="2720">
                  <c:v>89.9013</c:v>
                </c:pt>
                <c:pt idx="2721">
                  <c:v>119.571168</c:v>
                </c:pt>
                <c:pt idx="2722">
                  <c:v>139.667832</c:v>
                </c:pt>
                <c:pt idx="2723">
                  <c:v>151.689732</c:v>
                </c:pt>
                <c:pt idx="2724">
                  <c:v>142.53096</c:v>
                </c:pt>
                <c:pt idx="2725">
                  <c:v>137.025588</c:v>
                </c:pt>
                <c:pt idx="2726">
                  <c:v>117.25536</c:v>
                </c:pt>
                <c:pt idx="2727">
                  <c:v>97.743954</c:v>
                </c:pt>
                <c:pt idx="2728">
                  <c:v>48.813984</c:v>
                </c:pt>
                <c:pt idx="2729">
                  <c:v>12.3526725</c:v>
                </c:pt>
                <c:pt idx="2730">
                  <c:v>6.558026999999999</c:v>
                </c:pt>
                <c:pt idx="2731">
                  <c:v>0.0</c:v>
                </c:pt>
                <c:pt idx="2732">
                  <c:v>0.0</c:v>
                </c:pt>
                <c:pt idx="2733">
                  <c:v>0.0</c:v>
                </c:pt>
                <c:pt idx="2734">
                  <c:v>0.0</c:v>
                </c:pt>
                <c:pt idx="2735">
                  <c:v>0.0</c:v>
                </c:pt>
                <c:pt idx="2736">
                  <c:v>0.0</c:v>
                </c:pt>
                <c:pt idx="2737">
                  <c:v>0.0</c:v>
                </c:pt>
                <c:pt idx="2738">
                  <c:v>0.0</c:v>
                </c:pt>
                <c:pt idx="2739">
                  <c:v>0.0</c:v>
                </c:pt>
                <c:pt idx="2740">
                  <c:v>0.0</c:v>
                </c:pt>
                <c:pt idx="2741">
                  <c:v>5.922340128</c:v>
                </c:pt>
                <c:pt idx="2742">
                  <c:v>10.711071</c:v>
                </c:pt>
                <c:pt idx="2743">
                  <c:v>49.379046</c:v>
                </c:pt>
                <c:pt idx="2744">
                  <c:v>89.32550999999999</c:v>
                </c:pt>
                <c:pt idx="2745">
                  <c:v>119.345136</c:v>
                </c:pt>
                <c:pt idx="2746">
                  <c:v>138.188508</c:v>
                </c:pt>
                <c:pt idx="2747">
                  <c:v>142.072704</c:v>
                </c:pt>
                <c:pt idx="2748">
                  <c:v>141.435888</c:v>
                </c:pt>
                <c:pt idx="2749">
                  <c:v>129.991968</c:v>
                </c:pt>
                <c:pt idx="2750">
                  <c:v>113.508204</c:v>
                </c:pt>
                <c:pt idx="2751">
                  <c:v>82.393602</c:v>
                </c:pt>
                <c:pt idx="2752">
                  <c:v>41.55204000000001</c:v>
                </c:pt>
                <c:pt idx="2753">
                  <c:v>11.1217455</c:v>
                </c:pt>
                <c:pt idx="2754">
                  <c:v>5.27939475</c:v>
                </c:pt>
                <c:pt idx="2755">
                  <c:v>0.0</c:v>
                </c:pt>
                <c:pt idx="2756">
                  <c:v>0.0</c:v>
                </c:pt>
                <c:pt idx="2757">
                  <c:v>0.0</c:v>
                </c:pt>
                <c:pt idx="2758">
                  <c:v>0.0</c:v>
                </c:pt>
                <c:pt idx="2759">
                  <c:v>0.0</c:v>
                </c:pt>
                <c:pt idx="2760">
                  <c:v>0.0</c:v>
                </c:pt>
                <c:pt idx="2761">
                  <c:v>0.0</c:v>
                </c:pt>
                <c:pt idx="2762">
                  <c:v>0.0</c:v>
                </c:pt>
                <c:pt idx="2763">
                  <c:v>0.0</c:v>
                </c:pt>
                <c:pt idx="2764">
                  <c:v>0.0</c:v>
                </c:pt>
                <c:pt idx="2765">
                  <c:v>7.10677125</c:v>
                </c:pt>
                <c:pt idx="2766">
                  <c:v>9.976194</c:v>
                </c:pt>
                <c:pt idx="2767">
                  <c:v>50.073438</c:v>
                </c:pt>
                <c:pt idx="2768">
                  <c:v>91.774224</c:v>
                </c:pt>
                <c:pt idx="2769">
                  <c:v>117.562068</c:v>
                </c:pt>
                <c:pt idx="2770">
                  <c:v>137.522844</c:v>
                </c:pt>
                <c:pt idx="2771">
                  <c:v>148.717548</c:v>
                </c:pt>
                <c:pt idx="2772">
                  <c:v>151.000224</c:v>
                </c:pt>
                <c:pt idx="2773">
                  <c:v>137.903772</c:v>
                </c:pt>
                <c:pt idx="2774">
                  <c:v>117.163848</c:v>
                </c:pt>
                <c:pt idx="2775">
                  <c:v>86.063214</c:v>
                </c:pt>
                <c:pt idx="2776">
                  <c:v>51.198714</c:v>
                </c:pt>
                <c:pt idx="2777">
                  <c:v>11.29556025</c:v>
                </c:pt>
                <c:pt idx="2778">
                  <c:v>6.6677355</c:v>
                </c:pt>
                <c:pt idx="2779">
                  <c:v>0.0</c:v>
                </c:pt>
                <c:pt idx="2780">
                  <c:v>0.0</c:v>
                </c:pt>
                <c:pt idx="2781">
                  <c:v>0.0</c:v>
                </c:pt>
                <c:pt idx="2782">
                  <c:v>0.0</c:v>
                </c:pt>
                <c:pt idx="2783">
                  <c:v>0.0</c:v>
                </c:pt>
                <c:pt idx="2784">
                  <c:v>0.0</c:v>
                </c:pt>
                <c:pt idx="2785">
                  <c:v>0.0</c:v>
                </c:pt>
                <c:pt idx="2786">
                  <c:v>0.0</c:v>
                </c:pt>
                <c:pt idx="2787">
                  <c:v>0.0</c:v>
                </c:pt>
                <c:pt idx="2788">
                  <c:v>0.0</c:v>
                </c:pt>
                <c:pt idx="2789">
                  <c:v>5.1100275</c:v>
                </c:pt>
                <c:pt idx="2790">
                  <c:v>11.946303</c:v>
                </c:pt>
                <c:pt idx="2791">
                  <c:v>50.395494</c:v>
                </c:pt>
                <c:pt idx="2792">
                  <c:v>92.72877</c:v>
                </c:pt>
                <c:pt idx="2793">
                  <c:v>103.621944</c:v>
                </c:pt>
                <c:pt idx="2794">
                  <c:v>145.60254</c:v>
                </c:pt>
                <c:pt idx="2795">
                  <c:v>149.021676</c:v>
                </c:pt>
                <c:pt idx="2796">
                  <c:v>154.080408</c:v>
                </c:pt>
                <c:pt idx="2797">
                  <c:v>137.321124</c:v>
                </c:pt>
                <c:pt idx="2798">
                  <c:v>121.620228</c:v>
                </c:pt>
                <c:pt idx="2799">
                  <c:v>90.395358</c:v>
                </c:pt>
                <c:pt idx="2800">
                  <c:v>50.287566</c:v>
                </c:pt>
                <c:pt idx="2801">
                  <c:v>12.35375475</c:v>
                </c:pt>
                <c:pt idx="2802">
                  <c:v>4.720755378</c:v>
                </c:pt>
                <c:pt idx="2803">
                  <c:v>0.0</c:v>
                </c:pt>
                <c:pt idx="2804">
                  <c:v>0.0</c:v>
                </c:pt>
                <c:pt idx="2805">
                  <c:v>0.0</c:v>
                </c:pt>
                <c:pt idx="2806">
                  <c:v>0.0</c:v>
                </c:pt>
                <c:pt idx="2807">
                  <c:v>0.0</c:v>
                </c:pt>
                <c:pt idx="2808">
                  <c:v>0.0</c:v>
                </c:pt>
                <c:pt idx="2809">
                  <c:v>0.0</c:v>
                </c:pt>
                <c:pt idx="2810">
                  <c:v>0.0</c:v>
                </c:pt>
                <c:pt idx="2811">
                  <c:v>0.0</c:v>
                </c:pt>
                <c:pt idx="2812">
                  <c:v>0.0</c:v>
                </c:pt>
                <c:pt idx="2813">
                  <c:v>8.611219500000001</c:v>
                </c:pt>
                <c:pt idx="2814">
                  <c:v>10.60555725</c:v>
                </c:pt>
                <c:pt idx="2815">
                  <c:v>51.345888</c:v>
                </c:pt>
                <c:pt idx="2816">
                  <c:v>88.00503</c:v>
                </c:pt>
                <c:pt idx="2817">
                  <c:v>115.125684</c:v>
                </c:pt>
                <c:pt idx="2818">
                  <c:v>145.572816</c:v>
                </c:pt>
                <c:pt idx="2819">
                  <c:v>162.273024</c:v>
                </c:pt>
                <c:pt idx="2820">
                  <c:v>138.281316</c:v>
                </c:pt>
                <c:pt idx="2821">
                  <c:v>107.963784</c:v>
                </c:pt>
                <c:pt idx="2822">
                  <c:v>127.2243</c:v>
                </c:pt>
                <c:pt idx="2823">
                  <c:v>80.306466</c:v>
                </c:pt>
                <c:pt idx="2824">
                  <c:v>41.421228</c:v>
                </c:pt>
                <c:pt idx="2825">
                  <c:v>13.14738</c:v>
                </c:pt>
                <c:pt idx="2826">
                  <c:v>7.81507575</c:v>
                </c:pt>
                <c:pt idx="2827">
                  <c:v>0.0</c:v>
                </c:pt>
                <c:pt idx="2828">
                  <c:v>0.0</c:v>
                </c:pt>
                <c:pt idx="2829">
                  <c:v>0.0</c:v>
                </c:pt>
                <c:pt idx="2830">
                  <c:v>0.0</c:v>
                </c:pt>
                <c:pt idx="2831">
                  <c:v>0.0</c:v>
                </c:pt>
                <c:pt idx="2832">
                  <c:v>0.0</c:v>
                </c:pt>
                <c:pt idx="2833">
                  <c:v>0.0</c:v>
                </c:pt>
                <c:pt idx="2834">
                  <c:v>0.0</c:v>
                </c:pt>
                <c:pt idx="2835">
                  <c:v>0.0</c:v>
                </c:pt>
                <c:pt idx="2836">
                  <c:v>0.0</c:v>
                </c:pt>
                <c:pt idx="2837">
                  <c:v>6.200814377999999</c:v>
                </c:pt>
                <c:pt idx="2838">
                  <c:v>10.836195</c:v>
                </c:pt>
                <c:pt idx="2839">
                  <c:v>41.870208</c:v>
                </c:pt>
                <c:pt idx="2840">
                  <c:v>90.214218</c:v>
                </c:pt>
                <c:pt idx="2841">
                  <c:v>115.015164</c:v>
                </c:pt>
                <c:pt idx="2842">
                  <c:v>136.061388</c:v>
                </c:pt>
                <c:pt idx="2843">
                  <c:v>144.143196</c:v>
                </c:pt>
                <c:pt idx="2844">
                  <c:v>148.252368</c:v>
                </c:pt>
                <c:pt idx="2845">
                  <c:v>124.310304</c:v>
                </c:pt>
                <c:pt idx="2846">
                  <c:v>114.030096</c:v>
                </c:pt>
                <c:pt idx="2847">
                  <c:v>79.50087</c:v>
                </c:pt>
                <c:pt idx="2848">
                  <c:v>49.362813</c:v>
                </c:pt>
                <c:pt idx="2849">
                  <c:v>10.67187075</c:v>
                </c:pt>
                <c:pt idx="2850">
                  <c:v>6.483430500000001</c:v>
                </c:pt>
                <c:pt idx="2851">
                  <c:v>0.0</c:v>
                </c:pt>
                <c:pt idx="2852">
                  <c:v>0.0</c:v>
                </c:pt>
                <c:pt idx="2853">
                  <c:v>0.0</c:v>
                </c:pt>
                <c:pt idx="2854">
                  <c:v>0.0</c:v>
                </c:pt>
                <c:pt idx="2855">
                  <c:v>0.0</c:v>
                </c:pt>
                <c:pt idx="2856">
                  <c:v>0.0</c:v>
                </c:pt>
                <c:pt idx="2857">
                  <c:v>0.0</c:v>
                </c:pt>
                <c:pt idx="2858">
                  <c:v>0.0</c:v>
                </c:pt>
                <c:pt idx="2859">
                  <c:v>0.0</c:v>
                </c:pt>
                <c:pt idx="2860">
                  <c:v>0.0</c:v>
                </c:pt>
                <c:pt idx="2861">
                  <c:v>8.84172375</c:v>
                </c:pt>
                <c:pt idx="2862">
                  <c:v>9.8712915</c:v>
                </c:pt>
                <c:pt idx="2863">
                  <c:v>50.070246</c:v>
                </c:pt>
                <c:pt idx="2864">
                  <c:v>90.921462</c:v>
                </c:pt>
                <c:pt idx="2865">
                  <c:v>113.864124</c:v>
                </c:pt>
                <c:pt idx="2866">
                  <c:v>129.70956</c:v>
                </c:pt>
                <c:pt idx="2867">
                  <c:v>140.201724</c:v>
                </c:pt>
                <c:pt idx="2868">
                  <c:v>110.45982</c:v>
                </c:pt>
                <c:pt idx="2869">
                  <c:v>151.199736</c:v>
                </c:pt>
                <c:pt idx="2870">
                  <c:v>118.158576</c:v>
                </c:pt>
                <c:pt idx="2871">
                  <c:v>81.45924</c:v>
                </c:pt>
                <c:pt idx="2872">
                  <c:v>43.355481</c:v>
                </c:pt>
                <c:pt idx="2873">
                  <c:v>15.5980545</c:v>
                </c:pt>
                <c:pt idx="2874">
                  <c:v>5.424618378</c:v>
                </c:pt>
                <c:pt idx="2875">
                  <c:v>0.0</c:v>
                </c:pt>
                <c:pt idx="2876">
                  <c:v>0.0</c:v>
                </c:pt>
                <c:pt idx="2877">
                  <c:v>0.0</c:v>
                </c:pt>
                <c:pt idx="2878">
                  <c:v>0.0</c:v>
                </c:pt>
                <c:pt idx="2879">
                  <c:v>0.0</c:v>
                </c:pt>
                <c:pt idx="2880">
                  <c:v>0.0</c:v>
                </c:pt>
                <c:pt idx="2881">
                  <c:v>0.0</c:v>
                </c:pt>
                <c:pt idx="2882">
                  <c:v>0.0</c:v>
                </c:pt>
                <c:pt idx="2883">
                  <c:v>0.0</c:v>
                </c:pt>
                <c:pt idx="2884">
                  <c:v>0.0</c:v>
                </c:pt>
                <c:pt idx="2885">
                  <c:v>10.03465275</c:v>
                </c:pt>
                <c:pt idx="2886">
                  <c:v>10.088124</c:v>
                </c:pt>
                <c:pt idx="2887">
                  <c:v>50.679948</c:v>
                </c:pt>
                <c:pt idx="2888">
                  <c:v>90.037302</c:v>
                </c:pt>
                <c:pt idx="2889">
                  <c:v>119.074344</c:v>
                </c:pt>
                <c:pt idx="2890">
                  <c:v>139.790628</c:v>
                </c:pt>
                <c:pt idx="2891">
                  <c:v>153.287412</c:v>
                </c:pt>
                <c:pt idx="2892">
                  <c:v>133.742808</c:v>
                </c:pt>
                <c:pt idx="2893">
                  <c:v>130.87914</c:v>
                </c:pt>
                <c:pt idx="2894">
                  <c:v>101.58336</c:v>
                </c:pt>
                <c:pt idx="2895">
                  <c:v>88.401942</c:v>
                </c:pt>
                <c:pt idx="2896">
                  <c:v>43.483107</c:v>
                </c:pt>
                <c:pt idx="2897">
                  <c:v>13.745037</c:v>
                </c:pt>
                <c:pt idx="2898">
                  <c:v>6.12661275</c:v>
                </c:pt>
                <c:pt idx="2899">
                  <c:v>0.0</c:v>
                </c:pt>
                <c:pt idx="2900">
                  <c:v>0.0</c:v>
                </c:pt>
                <c:pt idx="2901">
                  <c:v>0.0</c:v>
                </c:pt>
                <c:pt idx="2902">
                  <c:v>0.0</c:v>
                </c:pt>
                <c:pt idx="2903">
                  <c:v>0.0</c:v>
                </c:pt>
                <c:pt idx="2904">
                  <c:v>0.0</c:v>
                </c:pt>
                <c:pt idx="2905">
                  <c:v>0.0</c:v>
                </c:pt>
                <c:pt idx="2906">
                  <c:v>0.0</c:v>
                </c:pt>
                <c:pt idx="2907">
                  <c:v>0.0</c:v>
                </c:pt>
                <c:pt idx="2908">
                  <c:v>0.0</c:v>
                </c:pt>
                <c:pt idx="2909">
                  <c:v>6.20982375</c:v>
                </c:pt>
                <c:pt idx="2910">
                  <c:v>12.7360155</c:v>
                </c:pt>
                <c:pt idx="2911">
                  <c:v>36.482181</c:v>
                </c:pt>
                <c:pt idx="2912">
                  <c:v>62.489574</c:v>
                </c:pt>
                <c:pt idx="2913">
                  <c:v>68.080698</c:v>
                </c:pt>
                <c:pt idx="2914">
                  <c:v>118.675716</c:v>
                </c:pt>
                <c:pt idx="2915">
                  <c:v>107.686944</c:v>
                </c:pt>
                <c:pt idx="2916">
                  <c:v>83.905146</c:v>
                </c:pt>
                <c:pt idx="2917">
                  <c:v>101.39256</c:v>
                </c:pt>
                <c:pt idx="2918">
                  <c:v>57.589566</c:v>
                </c:pt>
                <c:pt idx="2919">
                  <c:v>60.383184</c:v>
                </c:pt>
                <c:pt idx="2920">
                  <c:v>35.930787</c:v>
                </c:pt>
                <c:pt idx="2921">
                  <c:v>15.7694295</c:v>
                </c:pt>
                <c:pt idx="2922">
                  <c:v>5.238375749999999</c:v>
                </c:pt>
                <c:pt idx="2923">
                  <c:v>0.0</c:v>
                </c:pt>
                <c:pt idx="2924">
                  <c:v>0.0</c:v>
                </c:pt>
                <c:pt idx="2925">
                  <c:v>0.0</c:v>
                </c:pt>
                <c:pt idx="2926">
                  <c:v>0.0</c:v>
                </c:pt>
                <c:pt idx="2927">
                  <c:v>0.0</c:v>
                </c:pt>
                <c:pt idx="2928">
                  <c:v>0.0</c:v>
                </c:pt>
                <c:pt idx="2929">
                  <c:v>0.0</c:v>
                </c:pt>
                <c:pt idx="2930">
                  <c:v>0.0</c:v>
                </c:pt>
                <c:pt idx="2931">
                  <c:v>0.0</c:v>
                </c:pt>
                <c:pt idx="2932">
                  <c:v>0.0</c:v>
                </c:pt>
                <c:pt idx="2933">
                  <c:v>6.216797250000001</c:v>
                </c:pt>
                <c:pt idx="2934">
                  <c:v>12.8866845</c:v>
                </c:pt>
                <c:pt idx="2935">
                  <c:v>45.179328</c:v>
                </c:pt>
                <c:pt idx="2936">
                  <c:v>87.280734</c:v>
                </c:pt>
                <c:pt idx="2937">
                  <c:v>115.70694</c:v>
                </c:pt>
                <c:pt idx="2938">
                  <c:v>130.71726</c:v>
                </c:pt>
                <c:pt idx="2939">
                  <c:v>136.110372</c:v>
                </c:pt>
                <c:pt idx="2940">
                  <c:v>73.026966</c:v>
                </c:pt>
                <c:pt idx="2941">
                  <c:v>99.916578</c:v>
                </c:pt>
                <c:pt idx="2942">
                  <c:v>61.6299</c:v>
                </c:pt>
                <c:pt idx="2943">
                  <c:v>61.753842</c:v>
                </c:pt>
                <c:pt idx="2944">
                  <c:v>39.63045</c:v>
                </c:pt>
                <c:pt idx="2945">
                  <c:v>16.076526</c:v>
                </c:pt>
                <c:pt idx="2946">
                  <c:v>6.023802</c:v>
                </c:pt>
                <c:pt idx="2947">
                  <c:v>0.0</c:v>
                </c:pt>
                <c:pt idx="2948">
                  <c:v>0.0</c:v>
                </c:pt>
                <c:pt idx="2949">
                  <c:v>0.0</c:v>
                </c:pt>
                <c:pt idx="2950">
                  <c:v>0.0</c:v>
                </c:pt>
                <c:pt idx="2951">
                  <c:v>0.0</c:v>
                </c:pt>
                <c:pt idx="2952">
                  <c:v>0.0</c:v>
                </c:pt>
                <c:pt idx="2953">
                  <c:v>0.0</c:v>
                </c:pt>
                <c:pt idx="2954">
                  <c:v>0.0</c:v>
                </c:pt>
                <c:pt idx="2955">
                  <c:v>0.0</c:v>
                </c:pt>
                <c:pt idx="2956">
                  <c:v>0.0</c:v>
                </c:pt>
                <c:pt idx="2957">
                  <c:v>10.10168925</c:v>
                </c:pt>
                <c:pt idx="2958">
                  <c:v>9.55614675</c:v>
                </c:pt>
                <c:pt idx="2959">
                  <c:v>47.97018300000001</c:v>
                </c:pt>
                <c:pt idx="2960">
                  <c:v>83.779602</c:v>
                </c:pt>
                <c:pt idx="2961">
                  <c:v>94.12132800000001</c:v>
                </c:pt>
                <c:pt idx="2962">
                  <c:v>91.288566</c:v>
                </c:pt>
                <c:pt idx="2963">
                  <c:v>129.918972</c:v>
                </c:pt>
                <c:pt idx="2964">
                  <c:v>148.083936</c:v>
                </c:pt>
                <c:pt idx="2965">
                  <c:v>121.793628</c:v>
                </c:pt>
                <c:pt idx="2966">
                  <c:v>107.144124</c:v>
                </c:pt>
                <c:pt idx="2967">
                  <c:v>61.81276200000001</c:v>
                </c:pt>
                <c:pt idx="2968">
                  <c:v>34.323822</c:v>
                </c:pt>
                <c:pt idx="2969">
                  <c:v>15.5360355</c:v>
                </c:pt>
                <c:pt idx="2970">
                  <c:v>5.127762378</c:v>
                </c:pt>
                <c:pt idx="2971">
                  <c:v>0.0</c:v>
                </c:pt>
                <c:pt idx="2972">
                  <c:v>0.0</c:v>
                </c:pt>
                <c:pt idx="2973">
                  <c:v>0.0</c:v>
                </c:pt>
                <c:pt idx="2974">
                  <c:v>0.0</c:v>
                </c:pt>
                <c:pt idx="2975">
                  <c:v>0.0</c:v>
                </c:pt>
                <c:pt idx="2976">
                  <c:v>0.0</c:v>
                </c:pt>
                <c:pt idx="2977">
                  <c:v>0.0</c:v>
                </c:pt>
                <c:pt idx="2978">
                  <c:v>0.0</c:v>
                </c:pt>
                <c:pt idx="2979">
                  <c:v>0.0</c:v>
                </c:pt>
                <c:pt idx="2980">
                  <c:v>0.0</c:v>
                </c:pt>
                <c:pt idx="2981">
                  <c:v>11.73946275</c:v>
                </c:pt>
                <c:pt idx="2982">
                  <c:v>10.023027</c:v>
                </c:pt>
                <c:pt idx="2983">
                  <c:v>50.374656</c:v>
                </c:pt>
                <c:pt idx="2984">
                  <c:v>91.733034</c:v>
                </c:pt>
                <c:pt idx="2985">
                  <c:v>119.91222</c:v>
                </c:pt>
                <c:pt idx="2986">
                  <c:v>142.765644</c:v>
                </c:pt>
                <c:pt idx="2987">
                  <c:v>152.178528</c:v>
                </c:pt>
                <c:pt idx="2988">
                  <c:v>153.215808</c:v>
                </c:pt>
                <c:pt idx="2989">
                  <c:v>142.23888</c:v>
                </c:pt>
                <c:pt idx="2990">
                  <c:v>122.377584</c:v>
                </c:pt>
                <c:pt idx="2991">
                  <c:v>90.22930199999999</c:v>
                </c:pt>
                <c:pt idx="2992">
                  <c:v>47.175624</c:v>
                </c:pt>
                <c:pt idx="2993">
                  <c:v>13.48782</c:v>
                </c:pt>
                <c:pt idx="2994">
                  <c:v>11.4227145</c:v>
                </c:pt>
                <c:pt idx="2995">
                  <c:v>0.0</c:v>
                </c:pt>
                <c:pt idx="2996">
                  <c:v>0.0</c:v>
                </c:pt>
                <c:pt idx="2997">
                  <c:v>0.0</c:v>
                </c:pt>
                <c:pt idx="2998">
                  <c:v>0.0</c:v>
                </c:pt>
                <c:pt idx="2999">
                  <c:v>0.0</c:v>
                </c:pt>
                <c:pt idx="3000">
                  <c:v>0.0</c:v>
                </c:pt>
                <c:pt idx="3001">
                  <c:v>0.0</c:v>
                </c:pt>
                <c:pt idx="3002">
                  <c:v>0.0</c:v>
                </c:pt>
                <c:pt idx="3003">
                  <c:v>0.0</c:v>
                </c:pt>
                <c:pt idx="3004">
                  <c:v>0.0</c:v>
                </c:pt>
                <c:pt idx="3005">
                  <c:v>8.4088455</c:v>
                </c:pt>
                <c:pt idx="3006">
                  <c:v>14.1932745</c:v>
                </c:pt>
                <c:pt idx="3007">
                  <c:v>43.235439</c:v>
                </c:pt>
                <c:pt idx="3008">
                  <c:v>83.57693399999999</c:v>
                </c:pt>
                <c:pt idx="3009">
                  <c:v>114.71928</c:v>
                </c:pt>
                <c:pt idx="3010">
                  <c:v>134.543748</c:v>
                </c:pt>
                <c:pt idx="3011">
                  <c:v>144.171252</c:v>
                </c:pt>
                <c:pt idx="3012">
                  <c:v>108.25722</c:v>
                </c:pt>
                <c:pt idx="3013">
                  <c:v>108.527868</c:v>
                </c:pt>
                <c:pt idx="3014">
                  <c:v>92.780034</c:v>
                </c:pt>
                <c:pt idx="3015">
                  <c:v>79.69107</c:v>
                </c:pt>
                <c:pt idx="3016">
                  <c:v>46.116423</c:v>
                </c:pt>
                <c:pt idx="3017">
                  <c:v>12.6011295</c:v>
                </c:pt>
                <c:pt idx="3018">
                  <c:v>6.216124878</c:v>
                </c:pt>
                <c:pt idx="3019">
                  <c:v>0.0</c:v>
                </c:pt>
                <c:pt idx="3020">
                  <c:v>0.0</c:v>
                </c:pt>
                <c:pt idx="3021">
                  <c:v>0.0</c:v>
                </c:pt>
                <c:pt idx="3022">
                  <c:v>0.0</c:v>
                </c:pt>
                <c:pt idx="3023">
                  <c:v>0.0</c:v>
                </c:pt>
                <c:pt idx="3024">
                  <c:v>0.0</c:v>
                </c:pt>
                <c:pt idx="3025">
                  <c:v>0.0</c:v>
                </c:pt>
                <c:pt idx="3026">
                  <c:v>0.0</c:v>
                </c:pt>
                <c:pt idx="3027">
                  <c:v>0.0</c:v>
                </c:pt>
                <c:pt idx="3028">
                  <c:v>0.0</c:v>
                </c:pt>
                <c:pt idx="3029">
                  <c:v>10.35802875</c:v>
                </c:pt>
                <c:pt idx="3030">
                  <c:v>10.93325775</c:v>
                </c:pt>
                <c:pt idx="3031">
                  <c:v>49.36182</c:v>
                </c:pt>
                <c:pt idx="3032">
                  <c:v>92.166786</c:v>
                </c:pt>
                <c:pt idx="3033">
                  <c:v>114.203328</c:v>
                </c:pt>
                <c:pt idx="3034">
                  <c:v>137.959632</c:v>
                </c:pt>
                <c:pt idx="3035">
                  <c:v>154.025712</c:v>
                </c:pt>
                <c:pt idx="3036">
                  <c:v>145.513464</c:v>
                </c:pt>
                <c:pt idx="3037">
                  <c:v>124.691784</c:v>
                </c:pt>
                <c:pt idx="3038">
                  <c:v>103.650924</c:v>
                </c:pt>
                <c:pt idx="3039">
                  <c:v>79.880088</c:v>
                </c:pt>
                <c:pt idx="3040">
                  <c:v>41.709597</c:v>
                </c:pt>
                <c:pt idx="3041">
                  <c:v>14.025714</c:v>
                </c:pt>
                <c:pt idx="3042">
                  <c:v>4.767577128</c:v>
                </c:pt>
                <c:pt idx="3043">
                  <c:v>0.0</c:v>
                </c:pt>
                <c:pt idx="3044">
                  <c:v>0.0</c:v>
                </c:pt>
                <c:pt idx="3045">
                  <c:v>0.0</c:v>
                </c:pt>
                <c:pt idx="3046">
                  <c:v>0.0</c:v>
                </c:pt>
                <c:pt idx="3047">
                  <c:v>0.0</c:v>
                </c:pt>
                <c:pt idx="3048">
                  <c:v>0.0</c:v>
                </c:pt>
                <c:pt idx="3049">
                  <c:v>0.0</c:v>
                </c:pt>
                <c:pt idx="3050">
                  <c:v>0.0</c:v>
                </c:pt>
                <c:pt idx="3051">
                  <c:v>0.0</c:v>
                </c:pt>
                <c:pt idx="3052">
                  <c:v>0.0</c:v>
                </c:pt>
                <c:pt idx="3053">
                  <c:v>10.26339075</c:v>
                </c:pt>
                <c:pt idx="3054">
                  <c:v>11.6120505</c:v>
                </c:pt>
                <c:pt idx="3055">
                  <c:v>54.778758</c:v>
                </c:pt>
                <c:pt idx="3056">
                  <c:v>88.718238</c:v>
                </c:pt>
                <c:pt idx="3057">
                  <c:v>101.56758</c:v>
                </c:pt>
                <c:pt idx="3058">
                  <c:v>60.386934</c:v>
                </c:pt>
                <c:pt idx="3059">
                  <c:v>115.822836</c:v>
                </c:pt>
                <c:pt idx="3060">
                  <c:v>95.47617600000001</c:v>
                </c:pt>
                <c:pt idx="3061">
                  <c:v>53.810472</c:v>
                </c:pt>
                <c:pt idx="3062">
                  <c:v>54.50001</c:v>
                </c:pt>
                <c:pt idx="3063">
                  <c:v>71.05644599999999</c:v>
                </c:pt>
                <c:pt idx="3064">
                  <c:v>43.392987</c:v>
                </c:pt>
                <c:pt idx="3065">
                  <c:v>15.240852</c:v>
                </c:pt>
                <c:pt idx="3066">
                  <c:v>4.34951025</c:v>
                </c:pt>
                <c:pt idx="3067">
                  <c:v>0.0</c:v>
                </c:pt>
                <c:pt idx="3068">
                  <c:v>0.0</c:v>
                </c:pt>
                <c:pt idx="3069">
                  <c:v>0.0</c:v>
                </c:pt>
                <c:pt idx="3070">
                  <c:v>0.0</c:v>
                </c:pt>
                <c:pt idx="3071">
                  <c:v>0.0</c:v>
                </c:pt>
                <c:pt idx="3072">
                  <c:v>0.0</c:v>
                </c:pt>
                <c:pt idx="3073">
                  <c:v>0.0</c:v>
                </c:pt>
                <c:pt idx="3074">
                  <c:v>0.0</c:v>
                </c:pt>
                <c:pt idx="3075">
                  <c:v>0.0</c:v>
                </c:pt>
                <c:pt idx="3076">
                  <c:v>0.0</c:v>
                </c:pt>
                <c:pt idx="3077">
                  <c:v>5.8522755</c:v>
                </c:pt>
                <c:pt idx="3078">
                  <c:v>13.3159875</c:v>
                </c:pt>
                <c:pt idx="3079">
                  <c:v>49.704513</c:v>
                </c:pt>
                <c:pt idx="3080">
                  <c:v>76.05312</c:v>
                </c:pt>
                <c:pt idx="3081">
                  <c:v>77.23801800000001</c:v>
                </c:pt>
                <c:pt idx="3082">
                  <c:v>88.263282</c:v>
                </c:pt>
                <c:pt idx="3083">
                  <c:v>151.030608</c:v>
                </c:pt>
                <c:pt idx="3084">
                  <c:v>132.949668</c:v>
                </c:pt>
                <c:pt idx="3085">
                  <c:v>140.593824</c:v>
                </c:pt>
                <c:pt idx="3086">
                  <c:v>89.78517</c:v>
                </c:pt>
                <c:pt idx="3087">
                  <c:v>54.367326</c:v>
                </c:pt>
                <c:pt idx="3088">
                  <c:v>47.465025</c:v>
                </c:pt>
                <c:pt idx="3089">
                  <c:v>15.9917955</c:v>
                </c:pt>
                <c:pt idx="3090">
                  <c:v>4.377372</c:v>
                </c:pt>
                <c:pt idx="3091">
                  <c:v>0.0</c:v>
                </c:pt>
                <c:pt idx="3092">
                  <c:v>0.0</c:v>
                </c:pt>
                <c:pt idx="3093">
                  <c:v>0.0</c:v>
                </c:pt>
                <c:pt idx="3094">
                  <c:v>0.0</c:v>
                </c:pt>
                <c:pt idx="3095">
                  <c:v>0.0</c:v>
                </c:pt>
                <c:pt idx="3096">
                  <c:v>0.0</c:v>
                </c:pt>
                <c:pt idx="3097">
                  <c:v>0.0</c:v>
                </c:pt>
                <c:pt idx="3098">
                  <c:v>0.0</c:v>
                </c:pt>
                <c:pt idx="3099">
                  <c:v>0.0</c:v>
                </c:pt>
                <c:pt idx="3100">
                  <c:v>0.0</c:v>
                </c:pt>
                <c:pt idx="3101">
                  <c:v>13.508358</c:v>
                </c:pt>
                <c:pt idx="3102">
                  <c:v>10.39527075</c:v>
                </c:pt>
                <c:pt idx="3103">
                  <c:v>49.890306</c:v>
                </c:pt>
                <c:pt idx="3104">
                  <c:v>86.37543000000001</c:v>
                </c:pt>
                <c:pt idx="3105">
                  <c:v>112.2114</c:v>
                </c:pt>
                <c:pt idx="3106">
                  <c:v>137.909916</c:v>
                </c:pt>
                <c:pt idx="3107">
                  <c:v>148.126272</c:v>
                </c:pt>
                <c:pt idx="3108">
                  <c:v>146.45898</c:v>
                </c:pt>
                <c:pt idx="3109">
                  <c:v>141.623976</c:v>
                </c:pt>
                <c:pt idx="3110">
                  <c:v>118.747476</c:v>
                </c:pt>
                <c:pt idx="3111">
                  <c:v>87.90873000000001</c:v>
                </c:pt>
                <c:pt idx="3112">
                  <c:v>48.194496</c:v>
                </c:pt>
                <c:pt idx="3113">
                  <c:v>9.711338999999998</c:v>
                </c:pt>
                <c:pt idx="3114">
                  <c:v>13.063131</c:v>
                </c:pt>
                <c:pt idx="3115">
                  <c:v>0.0</c:v>
                </c:pt>
                <c:pt idx="3116">
                  <c:v>0.0</c:v>
                </c:pt>
                <c:pt idx="3117">
                  <c:v>0.0</c:v>
                </c:pt>
                <c:pt idx="3118">
                  <c:v>0.0</c:v>
                </c:pt>
                <c:pt idx="3119">
                  <c:v>0.0</c:v>
                </c:pt>
                <c:pt idx="3120">
                  <c:v>0.0</c:v>
                </c:pt>
                <c:pt idx="3121">
                  <c:v>0.0</c:v>
                </c:pt>
                <c:pt idx="3122">
                  <c:v>0.0</c:v>
                </c:pt>
                <c:pt idx="3123">
                  <c:v>0.0</c:v>
                </c:pt>
                <c:pt idx="3124">
                  <c:v>0.0</c:v>
                </c:pt>
                <c:pt idx="3125">
                  <c:v>14.035206</c:v>
                </c:pt>
                <c:pt idx="3126">
                  <c:v>9.948921</c:v>
                </c:pt>
                <c:pt idx="3127">
                  <c:v>48.63173400000001</c:v>
                </c:pt>
                <c:pt idx="3128">
                  <c:v>87.61539</c:v>
                </c:pt>
                <c:pt idx="3129">
                  <c:v>118.087104</c:v>
                </c:pt>
                <c:pt idx="3130">
                  <c:v>136.55796</c:v>
                </c:pt>
                <c:pt idx="3131">
                  <c:v>150.554112</c:v>
                </c:pt>
                <c:pt idx="3132">
                  <c:v>152.039568</c:v>
                </c:pt>
                <c:pt idx="3133">
                  <c:v>142.373832</c:v>
                </c:pt>
                <c:pt idx="3134">
                  <c:v>120.942684</c:v>
                </c:pt>
                <c:pt idx="3135">
                  <c:v>88.951176</c:v>
                </c:pt>
                <c:pt idx="3136">
                  <c:v>48.179862</c:v>
                </c:pt>
                <c:pt idx="3137">
                  <c:v>10.03823025</c:v>
                </c:pt>
                <c:pt idx="3138">
                  <c:v>13.3259805</c:v>
                </c:pt>
                <c:pt idx="3139">
                  <c:v>0.0</c:v>
                </c:pt>
                <c:pt idx="3140">
                  <c:v>0.0</c:v>
                </c:pt>
                <c:pt idx="3141">
                  <c:v>0.0</c:v>
                </c:pt>
                <c:pt idx="3142">
                  <c:v>0.0</c:v>
                </c:pt>
                <c:pt idx="3143">
                  <c:v>0.0</c:v>
                </c:pt>
                <c:pt idx="3144">
                  <c:v>0.0</c:v>
                </c:pt>
                <c:pt idx="3145">
                  <c:v>0.0</c:v>
                </c:pt>
                <c:pt idx="3146">
                  <c:v>0.0</c:v>
                </c:pt>
                <c:pt idx="3147">
                  <c:v>0.0</c:v>
                </c:pt>
                <c:pt idx="3148">
                  <c:v>0.0</c:v>
                </c:pt>
                <c:pt idx="3149">
                  <c:v>14.864106</c:v>
                </c:pt>
                <c:pt idx="3150">
                  <c:v>9.87887175</c:v>
                </c:pt>
                <c:pt idx="3151">
                  <c:v>48.319569</c:v>
                </c:pt>
                <c:pt idx="3152">
                  <c:v>87.10668</c:v>
                </c:pt>
                <c:pt idx="3153">
                  <c:v>118.869108</c:v>
                </c:pt>
                <c:pt idx="3154">
                  <c:v>137.539056</c:v>
                </c:pt>
                <c:pt idx="3155">
                  <c:v>149.930292</c:v>
                </c:pt>
                <c:pt idx="3156">
                  <c:v>152.009664</c:v>
                </c:pt>
                <c:pt idx="3157">
                  <c:v>142.08864</c:v>
                </c:pt>
                <c:pt idx="3158">
                  <c:v>120.483852</c:v>
                </c:pt>
                <c:pt idx="3159">
                  <c:v>87.328806</c:v>
                </c:pt>
                <c:pt idx="3160">
                  <c:v>47.436864</c:v>
                </c:pt>
                <c:pt idx="3161">
                  <c:v>9.87854475</c:v>
                </c:pt>
                <c:pt idx="3162">
                  <c:v>12.874659</c:v>
                </c:pt>
                <c:pt idx="3163">
                  <c:v>0.0</c:v>
                </c:pt>
                <c:pt idx="3164">
                  <c:v>0.0</c:v>
                </c:pt>
                <c:pt idx="3165">
                  <c:v>0.0</c:v>
                </c:pt>
                <c:pt idx="3166">
                  <c:v>0.0</c:v>
                </c:pt>
                <c:pt idx="3167">
                  <c:v>0.0</c:v>
                </c:pt>
                <c:pt idx="3168">
                  <c:v>0.0</c:v>
                </c:pt>
                <c:pt idx="3169">
                  <c:v>0.0</c:v>
                </c:pt>
                <c:pt idx="3170">
                  <c:v>0.0</c:v>
                </c:pt>
                <c:pt idx="3171">
                  <c:v>0.0</c:v>
                </c:pt>
                <c:pt idx="3172">
                  <c:v>0.0</c:v>
                </c:pt>
                <c:pt idx="3173">
                  <c:v>14.395656</c:v>
                </c:pt>
                <c:pt idx="3174">
                  <c:v>10.3133595</c:v>
                </c:pt>
                <c:pt idx="3175">
                  <c:v>48.499944</c:v>
                </c:pt>
                <c:pt idx="3176">
                  <c:v>86.47695</c:v>
                </c:pt>
                <c:pt idx="3177">
                  <c:v>116.228244</c:v>
                </c:pt>
                <c:pt idx="3178">
                  <c:v>135.671904</c:v>
                </c:pt>
                <c:pt idx="3179">
                  <c:v>148.331412</c:v>
                </c:pt>
                <c:pt idx="3180">
                  <c:v>136.617072</c:v>
                </c:pt>
                <c:pt idx="3181">
                  <c:v>118.112208</c:v>
                </c:pt>
                <c:pt idx="3182">
                  <c:v>108.599904</c:v>
                </c:pt>
                <c:pt idx="3183">
                  <c:v>69.034452</c:v>
                </c:pt>
                <c:pt idx="3184">
                  <c:v>36.85965</c:v>
                </c:pt>
                <c:pt idx="3185">
                  <c:v>11.9472975</c:v>
                </c:pt>
                <c:pt idx="3186">
                  <c:v>12.748917</c:v>
                </c:pt>
                <c:pt idx="3187">
                  <c:v>0.0</c:v>
                </c:pt>
                <c:pt idx="3188">
                  <c:v>0.0</c:v>
                </c:pt>
                <c:pt idx="3189">
                  <c:v>0.0</c:v>
                </c:pt>
                <c:pt idx="3190">
                  <c:v>0.0</c:v>
                </c:pt>
                <c:pt idx="3191">
                  <c:v>0.0</c:v>
                </c:pt>
                <c:pt idx="3192">
                  <c:v>0.0</c:v>
                </c:pt>
                <c:pt idx="3193">
                  <c:v>0.0</c:v>
                </c:pt>
                <c:pt idx="3194">
                  <c:v>0.0</c:v>
                </c:pt>
                <c:pt idx="3195">
                  <c:v>0.0</c:v>
                </c:pt>
                <c:pt idx="3196">
                  <c:v>0.0</c:v>
                </c:pt>
                <c:pt idx="3197">
                  <c:v>15.296019</c:v>
                </c:pt>
                <c:pt idx="3198">
                  <c:v>11.07370125</c:v>
                </c:pt>
                <c:pt idx="3199">
                  <c:v>45.056991</c:v>
                </c:pt>
                <c:pt idx="3200">
                  <c:v>83.565006</c:v>
                </c:pt>
                <c:pt idx="3201">
                  <c:v>111.024096</c:v>
                </c:pt>
                <c:pt idx="3202">
                  <c:v>128.36694</c:v>
                </c:pt>
                <c:pt idx="3203">
                  <c:v>117.727224</c:v>
                </c:pt>
                <c:pt idx="3204">
                  <c:v>90.792324</c:v>
                </c:pt>
                <c:pt idx="3205">
                  <c:v>122.436024</c:v>
                </c:pt>
                <c:pt idx="3206">
                  <c:v>109.37832</c:v>
                </c:pt>
                <c:pt idx="3207">
                  <c:v>71.347782</c:v>
                </c:pt>
                <c:pt idx="3208">
                  <c:v>46.7556</c:v>
                </c:pt>
                <c:pt idx="3209">
                  <c:v>10.46597625</c:v>
                </c:pt>
                <c:pt idx="3210">
                  <c:v>10.3254645</c:v>
                </c:pt>
                <c:pt idx="3211">
                  <c:v>0.0</c:v>
                </c:pt>
                <c:pt idx="3212">
                  <c:v>0.0</c:v>
                </c:pt>
                <c:pt idx="3213">
                  <c:v>0.0</c:v>
                </c:pt>
                <c:pt idx="3214">
                  <c:v>0.0</c:v>
                </c:pt>
                <c:pt idx="3215">
                  <c:v>0.0</c:v>
                </c:pt>
                <c:pt idx="3216">
                  <c:v>0.0</c:v>
                </c:pt>
                <c:pt idx="3217">
                  <c:v>0.0</c:v>
                </c:pt>
                <c:pt idx="3218">
                  <c:v>0.0</c:v>
                </c:pt>
                <c:pt idx="3219">
                  <c:v>0.0</c:v>
                </c:pt>
                <c:pt idx="3220">
                  <c:v>0.0</c:v>
                </c:pt>
                <c:pt idx="3221">
                  <c:v>8.326445249999998</c:v>
                </c:pt>
                <c:pt idx="3222">
                  <c:v>16.818711</c:v>
                </c:pt>
                <c:pt idx="3223">
                  <c:v>43.652091</c:v>
                </c:pt>
                <c:pt idx="3224">
                  <c:v>74.719362</c:v>
                </c:pt>
                <c:pt idx="3225">
                  <c:v>86.220522</c:v>
                </c:pt>
                <c:pt idx="3226">
                  <c:v>64.11543</c:v>
                </c:pt>
                <c:pt idx="3227">
                  <c:v>42.776337</c:v>
                </c:pt>
                <c:pt idx="3228">
                  <c:v>51.678378</c:v>
                </c:pt>
                <c:pt idx="3229">
                  <c:v>87.525318</c:v>
                </c:pt>
                <c:pt idx="3230">
                  <c:v>65.61475799999999</c:v>
                </c:pt>
                <c:pt idx="3231">
                  <c:v>59.30262</c:v>
                </c:pt>
                <c:pt idx="3232">
                  <c:v>32.14539</c:v>
                </c:pt>
                <c:pt idx="3233">
                  <c:v>17.226999</c:v>
                </c:pt>
                <c:pt idx="3234">
                  <c:v>9.80607975</c:v>
                </c:pt>
                <c:pt idx="3235">
                  <c:v>0.0</c:v>
                </c:pt>
                <c:pt idx="3236">
                  <c:v>0.0</c:v>
                </c:pt>
                <c:pt idx="3237">
                  <c:v>0.0</c:v>
                </c:pt>
                <c:pt idx="3238">
                  <c:v>0.0</c:v>
                </c:pt>
                <c:pt idx="3239">
                  <c:v>0.0</c:v>
                </c:pt>
                <c:pt idx="3240">
                  <c:v>0.0</c:v>
                </c:pt>
                <c:pt idx="3241">
                  <c:v>0.0</c:v>
                </c:pt>
                <c:pt idx="3242">
                  <c:v>0.0</c:v>
                </c:pt>
                <c:pt idx="3243">
                  <c:v>0.0</c:v>
                </c:pt>
                <c:pt idx="3244">
                  <c:v>0.275575596</c:v>
                </c:pt>
                <c:pt idx="3245">
                  <c:v>12.35384475</c:v>
                </c:pt>
                <c:pt idx="3246">
                  <c:v>9.2631765</c:v>
                </c:pt>
                <c:pt idx="3247">
                  <c:v>47.63382</c:v>
                </c:pt>
                <c:pt idx="3248">
                  <c:v>86.066202</c:v>
                </c:pt>
                <c:pt idx="3249">
                  <c:v>116.242968</c:v>
                </c:pt>
                <c:pt idx="3250">
                  <c:v>132.285204</c:v>
                </c:pt>
                <c:pt idx="3251">
                  <c:v>137.839692</c:v>
                </c:pt>
                <c:pt idx="3252">
                  <c:v>80.55903599999999</c:v>
                </c:pt>
                <c:pt idx="3253">
                  <c:v>72.069906</c:v>
                </c:pt>
                <c:pt idx="3254">
                  <c:v>51.536418</c:v>
                </c:pt>
                <c:pt idx="3255">
                  <c:v>56.86266</c:v>
                </c:pt>
                <c:pt idx="3256">
                  <c:v>31.209987</c:v>
                </c:pt>
                <c:pt idx="3257">
                  <c:v>18.80736</c:v>
                </c:pt>
                <c:pt idx="3258">
                  <c:v>3.665557878</c:v>
                </c:pt>
                <c:pt idx="3259">
                  <c:v>0.0</c:v>
                </c:pt>
                <c:pt idx="3260">
                  <c:v>0.0</c:v>
                </c:pt>
                <c:pt idx="3261">
                  <c:v>0.0</c:v>
                </c:pt>
                <c:pt idx="3262">
                  <c:v>0.0</c:v>
                </c:pt>
                <c:pt idx="3263">
                  <c:v>0.0</c:v>
                </c:pt>
                <c:pt idx="3264">
                  <c:v>0.0</c:v>
                </c:pt>
                <c:pt idx="3265">
                  <c:v>0.0</c:v>
                </c:pt>
                <c:pt idx="3266">
                  <c:v>0.0</c:v>
                </c:pt>
                <c:pt idx="3267">
                  <c:v>0.0</c:v>
                </c:pt>
                <c:pt idx="3268">
                  <c:v>0.491534154</c:v>
                </c:pt>
                <c:pt idx="3269">
                  <c:v>8.287843500000001</c:v>
                </c:pt>
                <c:pt idx="3270">
                  <c:v>13.541688</c:v>
                </c:pt>
                <c:pt idx="3271">
                  <c:v>55.406508</c:v>
                </c:pt>
                <c:pt idx="3272">
                  <c:v>99.386634</c:v>
                </c:pt>
                <c:pt idx="3273">
                  <c:v>116.81256</c:v>
                </c:pt>
                <c:pt idx="3274">
                  <c:v>148.110468</c:v>
                </c:pt>
                <c:pt idx="3275">
                  <c:v>114.846672</c:v>
                </c:pt>
                <c:pt idx="3276">
                  <c:v>137.602512</c:v>
                </c:pt>
                <c:pt idx="3277">
                  <c:v>86.009388</c:v>
                </c:pt>
                <c:pt idx="3278">
                  <c:v>92.65150199999999</c:v>
                </c:pt>
                <c:pt idx="3279">
                  <c:v>68.369364</c:v>
                </c:pt>
                <c:pt idx="3280">
                  <c:v>43.81635900000001</c:v>
                </c:pt>
                <c:pt idx="3281">
                  <c:v>14.155533</c:v>
                </c:pt>
                <c:pt idx="3282">
                  <c:v>13.0798965</c:v>
                </c:pt>
                <c:pt idx="3283">
                  <c:v>0.464659734</c:v>
                </c:pt>
                <c:pt idx="3284">
                  <c:v>0.0</c:v>
                </c:pt>
                <c:pt idx="3285">
                  <c:v>0.0</c:v>
                </c:pt>
                <c:pt idx="3286">
                  <c:v>0.0</c:v>
                </c:pt>
                <c:pt idx="3287">
                  <c:v>0.0</c:v>
                </c:pt>
                <c:pt idx="3288">
                  <c:v>0.0</c:v>
                </c:pt>
                <c:pt idx="3289">
                  <c:v>0.0</c:v>
                </c:pt>
                <c:pt idx="3290">
                  <c:v>0.0</c:v>
                </c:pt>
                <c:pt idx="3291">
                  <c:v>0.0</c:v>
                </c:pt>
                <c:pt idx="3292">
                  <c:v>0.463503846</c:v>
                </c:pt>
                <c:pt idx="3293">
                  <c:v>13.886409</c:v>
                </c:pt>
                <c:pt idx="3294">
                  <c:v>10.48721625</c:v>
                </c:pt>
                <c:pt idx="3295">
                  <c:v>47.664183</c:v>
                </c:pt>
                <c:pt idx="3296">
                  <c:v>82.367124</c:v>
                </c:pt>
                <c:pt idx="3297">
                  <c:v>116.28792</c:v>
                </c:pt>
                <c:pt idx="3298">
                  <c:v>132.933444</c:v>
                </c:pt>
                <c:pt idx="3299">
                  <c:v>143.42448</c:v>
                </c:pt>
                <c:pt idx="3300">
                  <c:v>128.983404</c:v>
                </c:pt>
                <c:pt idx="3301">
                  <c:v>114.661572</c:v>
                </c:pt>
                <c:pt idx="3302">
                  <c:v>101.940996</c:v>
                </c:pt>
                <c:pt idx="3303">
                  <c:v>82.04083799999999</c:v>
                </c:pt>
                <c:pt idx="3304">
                  <c:v>44.794314</c:v>
                </c:pt>
                <c:pt idx="3305">
                  <c:v>14.3723985</c:v>
                </c:pt>
                <c:pt idx="3306">
                  <c:v>10.029021</c:v>
                </c:pt>
                <c:pt idx="3307">
                  <c:v>0.507520452</c:v>
                </c:pt>
                <c:pt idx="3308">
                  <c:v>0.0</c:v>
                </c:pt>
                <c:pt idx="3309">
                  <c:v>0.0</c:v>
                </c:pt>
                <c:pt idx="3310">
                  <c:v>0.0</c:v>
                </c:pt>
                <c:pt idx="3311">
                  <c:v>0.0</c:v>
                </c:pt>
                <c:pt idx="3312">
                  <c:v>0.0</c:v>
                </c:pt>
                <c:pt idx="3313">
                  <c:v>0.0</c:v>
                </c:pt>
                <c:pt idx="3314">
                  <c:v>0.0</c:v>
                </c:pt>
                <c:pt idx="3315">
                  <c:v>0.0</c:v>
                </c:pt>
                <c:pt idx="3316">
                  <c:v>0.797392782</c:v>
                </c:pt>
                <c:pt idx="3317">
                  <c:v>15.03291</c:v>
                </c:pt>
                <c:pt idx="3318">
                  <c:v>10.279812</c:v>
                </c:pt>
                <c:pt idx="3319">
                  <c:v>47.443164</c:v>
                </c:pt>
                <c:pt idx="3320">
                  <c:v>87.134502</c:v>
                </c:pt>
                <c:pt idx="3321">
                  <c:v>116.72208</c:v>
                </c:pt>
                <c:pt idx="3322">
                  <c:v>135.548664</c:v>
                </c:pt>
                <c:pt idx="3323">
                  <c:v>133.36476</c:v>
                </c:pt>
                <c:pt idx="3324">
                  <c:v>119.610108</c:v>
                </c:pt>
                <c:pt idx="3325">
                  <c:v>93.32358600000001</c:v>
                </c:pt>
                <c:pt idx="3326">
                  <c:v>98.431308</c:v>
                </c:pt>
                <c:pt idx="3327">
                  <c:v>75.420762</c:v>
                </c:pt>
                <c:pt idx="3328">
                  <c:v>43.176084</c:v>
                </c:pt>
                <c:pt idx="3329">
                  <c:v>16.1907105</c:v>
                </c:pt>
                <c:pt idx="3330">
                  <c:v>8.90509125</c:v>
                </c:pt>
                <c:pt idx="3331">
                  <c:v>0.446741298</c:v>
                </c:pt>
                <c:pt idx="3332">
                  <c:v>0.0</c:v>
                </c:pt>
                <c:pt idx="3333">
                  <c:v>0.0</c:v>
                </c:pt>
                <c:pt idx="3334">
                  <c:v>0.0</c:v>
                </c:pt>
                <c:pt idx="3335">
                  <c:v>0.0</c:v>
                </c:pt>
                <c:pt idx="3336">
                  <c:v>0.0</c:v>
                </c:pt>
                <c:pt idx="3337">
                  <c:v>0.0</c:v>
                </c:pt>
                <c:pt idx="3338">
                  <c:v>0.0</c:v>
                </c:pt>
                <c:pt idx="3339">
                  <c:v>0.0</c:v>
                </c:pt>
                <c:pt idx="3340">
                  <c:v>0.699195612</c:v>
                </c:pt>
                <c:pt idx="3341">
                  <c:v>13.574817</c:v>
                </c:pt>
                <c:pt idx="3342">
                  <c:v>10.25479275</c:v>
                </c:pt>
                <c:pt idx="3343">
                  <c:v>45.695583</c:v>
                </c:pt>
                <c:pt idx="3344">
                  <c:v>83.598864</c:v>
                </c:pt>
                <c:pt idx="3345">
                  <c:v>111.37176</c:v>
                </c:pt>
                <c:pt idx="3346">
                  <c:v>121.516992</c:v>
                </c:pt>
                <c:pt idx="3347">
                  <c:v>133.922736</c:v>
                </c:pt>
                <c:pt idx="3348">
                  <c:v>125.326248</c:v>
                </c:pt>
                <c:pt idx="3349">
                  <c:v>123.379968</c:v>
                </c:pt>
                <c:pt idx="3350">
                  <c:v>91.202016</c:v>
                </c:pt>
                <c:pt idx="3351">
                  <c:v>65.88801600000001</c:v>
                </c:pt>
                <c:pt idx="3352">
                  <c:v>39.789714</c:v>
                </c:pt>
                <c:pt idx="3353">
                  <c:v>12.2104365</c:v>
                </c:pt>
                <c:pt idx="3354">
                  <c:v>6.007039878</c:v>
                </c:pt>
                <c:pt idx="3355">
                  <c:v>0.320719662</c:v>
                </c:pt>
                <c:pt idx="3356">
                  <c:v>0.0</c:v>
                </c:pt>
                <c:pt idx="3357">
                  <c:v>0.0</c:v>
                </c:pt>
                <c:pt idx="3358">
                  <c:v>0.0</c:v>
                </c:pt>
                <c:pt idx="3359">
                  <c:v>0.0</c:v>
                </c:pt>
                <c:pt idx="3360">
                  <c:v>0.0</c:v>
                </c:pt>
                <c:pt idx="3361">
                  <c:v>0.0</c:v>
                </c:pt>
                <c:pt idx="3362">
                  <c:v>0.0</c:v>
                </c:pt>
                <c:pt idx="3363">
                  <c:v>0.0</c:v>
                </c:pt>
                <c:pt idx="3364">
                  <c:v>0.804737904</c:v>
                </c:pt>
                <c:pt idx="3365">
                  <c:v>11.084706</c:v>
                </c:pt>
                <c:pt idx="3366">
                  <c:v>14.403216</c:v>
                </c:pt>
                <c:pt idx="3367">
                  <c:v>43.594326</c:v>
                </c:pt>
                <c:pt idx="3368">
                  <c:v>80.681562</c:v>
                </c:pt>
                <c:pt idx="3369">
                  <c:v>106.295376</c:v>
                </c:pt>
                <c:pt idx="3370">
                  <c:v>124.717092</c:v>
                </c:pt>
                <c:pt idx="3371">
                  <c:v>143.918004</c:v>
                </c:pt>
                <c:pt idx="3372">
                  <c:v>133.616916</c:v>
                </c:pt>
                <c:pt idx="3373">
                  <c:v>116.588304</c:v>
                </c:pt>
                <c:pt idx="3374">
                  <c:v>39.890655</c:v>
                </c:pt>
                <c:pt idx="3375">
                  <c:v>53.383152</c:v>
                </c:pt>
                <c:pt idx="3376">
                  <c:v>27.533274</c:v>
                </c:pt>
                <c:pt idx="3377">
                  <c:v>13.181034</c:v>
                </c:pt>
                <c:pt idx="3378">
                  <c:v>5.441904</c:v>
                </c:pt>
                <c:pt idx="3379">
                  <c:v>0.323879154</c:v>
                </c:pt>
                <c:pt idx="3380">
                  <c:v>0.0</c:v>
                </c:pt>
                <c:pt idx="3381">
                  <c:v>0.0</c:v>
                </c:pt>
                <c:pt idx="3382">
                  <c:v>0.0</c:v>
                </c:pt>
                <c:pt idx="3383">
                  <c:v>0.0</c:v>
                </c:pt>
                <c:pt idx="3384">
                  <c:v>0.0</c:v>
                </c:pt>
                <c:pt idx="3385">
                  <c:v>0.0</c:v>
                </c:pt>
                <c:pt idx="3386">
                  <c:v>0.0</c:v>
                </c:pt>
                <c:pt idx="3387">
                  <c:v>0.0</c:v>
                </c:pt>
                <c:pt idx="3388">
                  <c:v>1.040729154</c:v>
                </c:pt>
                <c:pt idx="3389">
                  <c:v>12.3504915</c:v>
                </c:pt>
                <c:pt idx="3390">
                  <c:v>14.761608</c:v>
                </c:pt>
                <c:pt idx="3391">
                  <c:v>42.903636</c:v>
                </c:pt>
                <c:pt idx="3392">
                  <c:v>77.916456</c:v>
                </c:pt>
                <c:pt idx="3393">
                  <c:v>112.774272</c:v>
                </c:pt>
                <c:pt idx="3394">
                  <c:v>128.418108</c:v>
                </c:pt>
                <c:pt idx="3395">
                  <c:v>127.948884</c:v>
                </c:pt>
                <c:pt idx="3396">
                  <c:v>129.172224</c:v>
                </c:pt>
                <c:pt idx="3397">
                  <c:v>127.314372</c:v>
                </c:pt>
                <c:pt idx="3398">
                  <c:v>112.53246</c:v>
                </c:pt>
                <c:pt idx="3399">
                  <c:v>76.31475</c:v>
                </c:pt>
                <c:pt idx="3400">
                  <c:v>44.961498</c:v>
                </c:pt>
                <c:pt idx="3401">
                  <c:v>9.3721185</c:v>
                </c:pt>
                <c:pt idx="3402">
                  <c:v>13.518555</c:v>
                </c:pt>
                <c:pt idx="3403">
                  <c:v>1.292079186</c:v>
                </c:pt>
                <c:pt idx="3404">
                  <c:v>0.0</c:v>
                </c:pt>
                <c:pt idx="3405">
                  <c:v>0.0</c:v>
                </c:pt>
                <c:pt idx="3406">
                  <c:v>0.0</c:v>
                </c:pt>
                <c:pt idx="3407">
                  <c:v>0.0</c:v>
                </c:pt>
                <c:pt idx="3408">
                  <c:v>0.0</c:v>
                </c:pt>
                <c:pt idx="3409">
                  <c:v>0.0</c:v>
                </c:pt>
                <c:pt idx="3410">
                  <c:v>0.0</c:v>
                </c:pt>
                <c:pt idx="3411">
                  <c:v>0.0</c:v>
                </c:pt>
                <c:pt idx="3412">
                  <c:v>0.240922104</c:v>
                </c:pt>
                <c:pt idx="3413">
                  <c:v>3.818647878</c:v>
                </c:pt>
                <c:pt idx="3414">
                  <c:v>14.2658925</c:v>
                </c:pt>
                <c:pt idx="3415">
                  <c:v>46.897893</c:v>
                </c:pt>
                <c:pt idx="3416">
                  <c:v>79.845234</c:v>
                </c:pt>
                <c:pt idx="3417">
                  <c:v>106.586268</c:v>
                </c:pt>
                <c:pt idx="3418">
                  <c:v>107.045028</c:v>
                </c:pt>
                <c:pt idx="3419">
                  <c:v>133.406016</c:v>
                </c:pt>
                <c:pt idx="3420">
                  <c:v>123.968676</c:v>
                </c:pt>
                <c:pt idx="3421">
                  <c:v>125.409012</c:v>
                </c:pt>
                <c:pt idx="3422">
                  <c:v>106.309236</c:v>
                </c:pt>
                <c:pt idx="3423">
                  <c:v>62.137812</c:v>
                </c:pt>
                <c:pt idx="3424">
                  <c:v>39.038379</c:v>
                </c:pt>
                <c:pt idx="3425">
                  <c:v>15.130074</c:v>
                </c:pt>
                <c:pt idx="3426">
                  <c:v>4.822877249999999</c:v>
                </c:pt>
                <c:pt idx="3427">
                  <c:v>0.458771016</c:v>
                </c:pt>
                <c:pt idx="3428">
                  <c:v>0.0</c:v>
                </c:pt>
                <c:pt idx="3429">
                  <c:v>0.0</c:v>
                </c:pt>
                <c:pt idx="3430">
                  <c:v>0.0</c:v>
                </c:pt>
                <c:pt idx="3431">
                  <c:v>0.0</c:v>
                </c:pt>
                <c:pt idx="3432">
                  <c:v>0.0</c:v>
                </c:pt>
                <c:pt idx="3433">
                  <c:v>0.0</c:v>
                </c:pt>
                <c:pt idx="3434">
                  <c:v>0.0</c:v>
                </c:pt>
                <c:pt idx="3435">
                  <c:v>0.0</c:v>
                </c:pt>
                <c:pt idx="3436">
                  <c:v>1.008551814</c:v>
                </c:pt>
                <c:pt idx="3437">
                  <c:v>9.62732475</c:v>
                </c:pt>
                <c:pt idx="3438">
                  <c:v>17.340285</c:v>
                </c:pt>
                <c:pt idx="3439">
                  <c:v>48.193875</c:v>
                </c:pt>
                <c:pt idx="3440">
                  <c:v>59.843892</c:v>
                </c:pt>
                <c:pt idx="3441">
                  <c:v>70.672488</c:v>
                </c:pt>
                <c:pt idx="3442">
                  <c:v>87.962406</c:v>
                </c:pt>
                <c:pt idx="3443">
                  <c:v>59.796162</c:v>
                </c:pt>
                <c:pt idx="3444">
                  <c:v>44.74413</c:v>
                </c:pt>
                <c:pt idx="3445">
                  <c:v>39.619545</c:v>
                </c:pt>
                <c:pt idx="3446">
                  <c:v>49.653726</c:v>
                </c:pt>
                <c:pt idx="3447">
                  <c:v>34.940274</c:v>
                </c:pt>
                <c:pt idx="3448">
                  <c:v>32.518221</c:v>
                </c:pt>
                <c:pt idx="3449">
                  <c:v>14.275488</c:v>
                </c:pt>
                <c:pt idx="3450">
                  <c:v>7.904867250000001</c:v>
                </c:pt>
                <c:pt idx="3451">
                  <c:v>1.280605314</c:v>
                </c:pt>
                <c:pt idx="3452">
                  <c:v>0.0</c:v>
                </c:pt>
                <c:pt idx="3453">
                  <c:v>0.0</c:v>
                </c:pt>
                <c:pt idx="3454">
                  <c:v>0.0</c:v>
                </c:pt>
                <c:pt idx="3455">
                  <c:v>0.0</c:v>
                </c:pt>
                <c:pt idx="3456">
                  <c:v>0.0</c:v>
                </c:pt>
                <c:pt idx="3457">
                  <c:v>0.0</c:v>
                </c:pt>
                <c:pt idx="3458">
                  <c:v>0.0</c:v>
                </c:pt>
                <c:pt idx="3459">
                  <c:v>0.0</c:v>
                </c:pt>
                <c:pt idx="3460">
                  <c:v>2.0280375</c:v>
                </c:pt>
                <c:pt idx="3461">
                  <c:v>17.126382</c:v>
                </c:pt>
                <c:pt idx="3462">
                  <c:v>9.6099375</c:v>
                </c:pt>
                <c:pt idx="3463">
                  <c:v>45.622116</c:v>
                </c:pt>
                <c:pt idx="3464">
                  <c:v>82.527714</c:v>
                </c:pt>
                <c:pt idx="3465">
                  <c:v>111.737748</c:v>
                </c:pt>
                <c:pt idx="3466">
                  <c:v>130.881444</c:v>
                </c:pt>
                <c:pt idx="3467">
                  <c:v>140.280084</c:v>
                </c:pt>
                <c:pt idx="3468">
                  <c:v>130.381764</c:v>
                </c:pt>
                <c:pt idx="3469">
                  <c:v>105.341652</c:v>
                </c:pt>
                <c:pt idx="3470">
                  <c:v>101.100336</c:v>
                </c:pt>
                <c:pt idx="3471">
                  <c:v>73.628466</c:v>
                </c:pt>
                <c:pt idx="3472">
                  <c:v>43.595715</c:v>
                </c:pt>
                <c:pt idx="3473">
                  <c:v>10.80727125</c:v>
                </c:pt>
                <c:pt idx="3474">
                  <c:v>10.72907775</c:v>
                </c:pt>
                <c:pt idx="3475">
                  <c:v>0.653234766</c:v>
                </c:pt>
                <c:pt idx="3476">
                  <c:v>0.0</c:v>
                </c:pt>
                <c:pt idx="3477">
                  <c:v>0.0</c:v>
                </c:pt>
                <c:pt idx="3478">
                  <c:v>0.0</c:v>
                </c:pt>
                <c:pt idx="3479">
                  <c:v>0.0</c:v>
                </c:pt>
                <c:pt idx="3480">
                  <c:v>0.0</c:v>
                </c:pt>
                <c:pt idx="3481">
                  <c:v>0.0</c:v>
                </c:pt>
                <c:pt idx="3482">
                  <c:v>0.0</c:v>
                </c:pt>
                <c:pt idx="3483">
                  <c:v>0.0</c:v>
                </c:pt>
                <c:pt idx="3484">
                  <c:v>1.70634</c:v>
                </c:pt>
                <c:pt idx="3485">
                  <c:v>16.3016805</c:v>
                </c:pt>
                <c:pt idx="3486">
                  <c:v>9.52241325</c:v>
                </c:pt>
                <c:pt idx="3487">
                  <c:v>45.353973</c:v>
                </c:pt>
                <c:pt idx="3488">
                  <c:v>82.618644</c:v>
                </c:pt>
                <c:pt idx="3489">
                  <c:v>114.564768</c:v>
                </c:pt>
                <c:pt idx="3490">
                  <c:v>134.402688</c:v>
                </c:pt>
                <c:pt idx="3491">
                  <c:v>126.85848</c:v>
                </c:pt>
                <c:pt idx="3492">
                  <c:v>136.747704</c:v>
                </c:pt>
                <c:pt idx="3493">
                  <c:v>122.194932</c:v>
                </c:pt>
                <c:pt idx="3494">
                  <c:v>104.59164</c:v>
                </c:pt>
                <c:pt idx="3495">
                  <c:v>69.216102</c:v>
                </c:pt>
                <c:pt idx="3496">
                  <c:v>41.802153</c:v>
                </c:pt>
                <c:pt idx="3497">
                  <c:v>11.8285245</c:v>
                </c:pt>
                <c:pt idx="3498">
                  <c:v>10.2318015</c:v>
                </c:pt>
                <c:pt idx="3499">
                  <c:v>0.838673064</c:v>
                </c:pt>
                <c:pt idx="3500">
                  <c:v>0.0</c:v>
                </c:pt>
                <c:pt idx="3501">
                  <c:v>0.0</c:v>
                </c:pt>
                <c:pt idx="3502">
                  <c:v>0.0</c:v>
                </c:pt>
                <c:pt idx="3503">
                  <c:v>0.0</c:v>
                </c:pt>
                <c:pt idx="3504">
                  <c:v>0.0</c:v>
                </c:pt>
                <c:pt idx="3505">
                  <c:v>0.0</c:v>
                </c:pt>
                <c:pt idx="3506">
                  <c:v>0.0</c:v>
                </c:pt>
                <c:pt idx="3507">
                  <c:v>0.0</c:v>
                </c:pt>
                <c:pt idx="3508">
                  <c:v>2.10207</c:v>
                </c:pt>
                <c:pt idx="3509">
                  <c:v>17.7816015</c:v>
                </c:pt>
                <c:pt idx="3510">
                  <c:v>9.079452</c:v>
                </c:pt>
                <c:pt idx="3511">
                  <c:v>45.368169</c:v>
                </c:pt>
                <c:pt idx="3512">
                  <c:v>78.15871799999999</c:v>
                </c:pt>
                <c:pt idx="3513">
                  <c:v>105.969888</c:v>
                </c:pt>
                <c:pt idx="3514">
                  <c:v>123.520836</c:v>
                </c:pt>
                <c:pt idx="3515">
                  <c:v>136.792212</c:v>
                </c:pt>
                <c:pt idx="3516">
                  <c:v>94.010856</c:v>
                </c:pt>
                <c:pt idx="3517">
                  <c:v>121.888104</c:v>
                </c:pt>
                <c:pt idx="3518">
                  <c:v>71.218638</c:v>
                </c:pt>
                <c:pt idx="3519">
                  <c:v>48.544896</c:v>
                </c:pt>
                <c:pt idx="3520">
                  <c:v>42.953814</c:v>
                </c:pt>
                <c:pt idx="3521">
                  <c:v>14.129238</c:v>
                </c:pt>
                <c:pt idx="3522">
                  <c:v>9.25943175</c:v>
                </c:pt>
                <c:pt idx="3523">
                  <c:v>0.760929798</c:v>
                </c:pt>
                <c:pt idx="3524">
                  <c:v>0.0</c:v>
                </c:pt>
                <c:pt idx="3525">
                  <c:v>0.0</c:v>
                </c:pt>
                <c:pt idx="3526">
                  <c:v>0.0</c:v>
                </c:pt>
                <c:pt idx="3527">
                  <c:v>0.0</c:v>
                </c:pt>
                <c:pt idx="3528">
                  <c:v>0.0</c:v>
                </c:pt>
                <c:pt idx="3529">
                  <c:v>0.0</c:v>
                </c:pt>
                <c:pt idx="3530">
                  <c:v>0.0</c:v>
                </c:pt>
                <c:pt idx="3531">
                  <c:v>0.0</c:v>
                </c:pt>
                <c:pt idx="3532">
                  <c:v>0.337206354</c:v>
                </c:pt>
                <c:pt idx="3533">
                  <c:v>3.532365</c:v>
                </c:pt>
                <c:pt idx="3534">
                  <c:v>13.3801635</c:v>
                </c:pt>
                <c:pt idx="3535">
                  <c:v>31.219989</c:v>
                </c:pt>
                <c:pt idx="3536">
                  <c:v>78.698886</c:v>
                </c:pt>
                <c:pt idx="3537">
                  <c:v>101.56428</c:v>
                </c:pt>
                <c:pt idx="3538">
                  <c:v>122.143404</c:v>
                </c:pt>
                <c:pt idx="3539">
                  <c:v>125.226792</c:v>
                </c:pt>
                <c:pt idx="3540">
                  <c:v>137.4978</c:v>
                </c:pt>
                <c:pt idx="3541">
                  <c:v>126.514092</c:v>
                </c:pt>
                <c:pt idx="3542">
                  <c:v>83.308566</c:v>
                </c:pt>
                <c:pt idx="3543">
                  <c:v>58.161192</c:v>
                </c:pt>
                <c:pt idx="3544">
                  <c:v>38.762379</c:v>
                </c:pt>
                <c:pt idx="3545">
                  <c:v>7.968645749999999</c:v>
                </c:pt>
                <c:pt idx="3546">
                  <c:v>3.55389075</c:v>
                </c:pt>
                <c:pt idx="3547">
                  <c:v>0.719293128</c:v>
                </c:pt>
                <c:pt idx="3548">
                  <c:v>0.0</c:v>
                </c:pt>
                <c:pt idx="3549">
                  <c:v>0.0</c:v>
                </c:pt>
                <c:pt idx="3550">
                  <c:v>0.0</c:v>
                </c:pt>
                <c:pt idx="3551">
                  <c:v>0.0</c:v>
                </c:pt>
                <c:pt idx="3552">
                  <c:v>0.0</c:v>
                </c:pt>
                <c:pt idx="3553">
                  <c:v>0.0</c:v>
                </c:pt>
                <c:pt idx="3554">
                  <c:v>0.0</c:v>
                </c:pt>
                <c:pt idx="3555">
                  <c:v>0.0</c:v>
                </c:pt>
                <c:pt idx="3556">
                  <c:v>0.481278936</c:v>
                </c:pt>
                <c:pt idx="3557">
                  <c:v>6.95649075</c:v>
                </c:pt>
                <c:pt idx="3558">
                  <c:v>13.4844705</c:v>
                </c:pt>
                <c:pt idx="3559">
                  <c:v>29.423733</c:v>
                </c:pt>
                <c:pt idx="3560">
                  <c:v>45.628176</c:v>
                </c:pt>
                <c:pt idx="3561">
                  <c:v>45.911472</c:v>
                </c:pt>
                <c:pt idx="3562">
                  <c:v>58.048128</c:v>
                </c:pt>
                <c:pt idx="3563">
                  <c:v>55.65858</c:v>
                </c:pt>
                <c:pt idx="3564">
                  <c:v>42.11181</c:v>
                </c:pt>
                <c:pt idx="3565">
                  <c:v>33.039717</c:v>
                </c:pt>
                <c:pt idx="3566">
                  <c:v>33.291765</c:v>
                </c:pt>
                <c:pt idx="3567">
                  <c:v>46.811301</c:v>
                </c:pt>
                <c:pt idx="3568">
                  <c:v>34.638234</c:v>
                </c:pt>
                <c:pt idx="3569">
                  <c:v>17.306739</c:v>
                </c:pt>
                <c:pt idx="3570">
                  <c:v>10.76215875</c:v>
                </c:pt>
                <c:pt idx="3571">
                  <c:v>0.908575128</c:v>
                </c:pt>
                <c:pt idx="3572">
                  <c:v>0.0</c:v>
                </c:pt>
                <c:pt idx="3573">
                  <c:v>0.0</c:v>
                </c:pt>
                <c:pt idx="3574">
                  <c:v>0.0</c:v>
                </c:pt>
                <c:pt idx="3575">
                  <c:v>0.0</c:v>
                </c:pt>
                <c:pt idx="3576">
                  <c:v>0.0</c:v>
                </c:pt>
                <c:pt idx="3577">
                  <c:v>0.0</c:v>
                </c:pt>
                <c:pt idx="3578">
                  <c:v>0.0</c:v>
                </c:pt>
                <c:pt idx="3579">
                  <c:v>0.0</c:v>
                </c:pt>
                <c:pt idx="3580">
                  <c:v>1.064945346</c:v>
                </c:pt>
                <c:pt idx="3581">
                  <c:v>9.3879315</c:v>
                </c:pt>
                <c:pt idx="3582">
                  <c:v>16.6807845</c:v>
                </c:pt>
                <c:pt idx="3583">
                  <c:v>38.858301</c:v>
                </c:pt>
                <c:pt idx="3584">
                  <c:v>77.595336</c:v>
                </c:pt>
                <c:pt idx="3585">
                  <c:v>37.40574</c:v>
                </c:pt>
                <c:pt idx="3586">
                  <c:v>108.884904</c:v>
                </c:pt>
                <c:pt idx="3587">
                  <c:v>134.042904</c:v>
                </c:pt>
                <c:pt idx="3588">
                  <c:v>113.681388</c:v>
                </c:pt>
                <c:pt idx="3589">
                  <c:v>66.131064</c:v>
                </c:pt>
                <c:pt idx="3590">
                  <c:v>119.008812</c:v>
                </c:pt>
                <c:pt idx="3591">
                  <c:v>73.78968599999998</c:v>
                </c:pt>
                <c:pt idx="3592">
                  <c:v>42.5166</c:v>
                </c:pt>
                <c:pt idx="3593">
                  <c:v>17.755161</c:v>
                </c:pt>
                <c:pt idx="3594">
                  <c:v>13.728528</c:v>
                </c:pt>
                <c:pt idx="3595">
                  <c:v>1.8207135</c:v>
                </c:pt>
                <c:pt idx="3596">
                  <c:v>0.0</c:v>
                </c:pt>
                <c:pt idx="3597">
                  <c:v>0.0</c:v>
                </c:pt>
                <c:pt idx="3598">
                  <c:v>0.0</c:v>
                </c:pt>
                <c:pt idx="3599">
                  <c:v>0.0</c:v>
                </c:pt>
                <c:pt idx="3600">
                  <c:v>0.0</c:v>
                </c:pt>
                <c:pt idx="3601">
                  <c:v>0.0</c:v>
                </c:pt>
                <c:pt idx="3602">
                  <c:v>0.0</c:v>
                </c:pt>
                <c:pt idx="3603">
                  <c:v>0.0</c:v>
                </c:pt>
                <c:pt idx="3604">
                  <c:v>0.8621385</c:v>
                </c:pt>
                <c:pt idx="3605">
                  <c:v>7.665163499999999</c:v>
                </c:pt>
                <c:pt idx="3606">
                  <c:v>18.16671</c:v>
                </c:pt>
                <c:pt idx="3607">
                  <c:v>44.895504</c:v>
                </c:pt>
                <c:pt idx="3608">
                  <c:v>77.667966</c:v>
                </c:pt>
                <c:pt idx="3609">
                  <c:v>90.225924</c:v>
                </c:pt>
                <c:pt idx="3610">
                  <c:v>106.180488</c:v>
                </c:pt>
                <c:pt idx="3611">
                  <c:v>117.483336</c:v>
                </c:pt>
                <c:pt idx="3612">
                  <c:v>91.924686</c:v>
                </c:pt>
                <c:pt idx="3613">
                  <c:v>99.464202</c:v>
                </c:pt>
                <c:pt idx="3614">
                  <c:v>63.803688</c:v>
                </c:pt>
                <c:pt idx="3615">
                  <c:v>70.18586400000001</c:v>
                </c:pt>
                <c:pt idx="3616">
                  <c:v>45.008343</c:v>
                </c:pt>
                <c:pt idx="3617">
                  <c:v>19.23942</c:v>
                </c:pt>
                <c:pt idx="3618">
                  <c:v>7.803474</c:v>
                </c:pt>
                <c:pt idx="3619">
                  <c:v>0.947574378</c:v>
                </c:pt>
                <c:pt idx="3620">
                  <c:v>0.0</c:v>
                </c:pt>
                <c:pt idx="3621">
                  <c:v>0.0</c:v>
                </c:pt>
                <c:pt idx="3622">
                  <c:v>0.0</c:v>
                </c:pt>
                <c:pt idx="3623">
                  <c:v>0.0</c:v>
                </c:pt>
                <c:pt idx="3624">
                  <c:v>0.0</c:v>
                </c:pt>
                <c:pt idx="3625">
                  <c:v>0.0</c:v>
                </c:pt>
                <c:pt idx="3626">
                  <c:v>0.0</c:v>
                </c:pt>
                <c:pt idx="3627">
                  <c:v>0.0</c:v>
                </c:pt>
                <c:pt idx="3628">
                  <c:v>2.623434</c:v>
                </c:pt>
                <c:pt idx="3629">
                  <c:v>17.8340115</c:v>
                </c:pt>
                <c:pt idx="3630">
                  <c:v>8.613778499999998</c:v>
                </c:pt>
                <c:pt idx="3631">
                  <c:v>43.505769</c:v>
                </c:pt>
                <c:pt idx="3632">
                  <c:v>80.823654</c:v>
                </c:pt>
                <c:pt idx="3633">
                  <c:v>108.359472</c:v>
                </c:pt>
                <c:pt idx="3634">
                  <c:v>122.596536</c:v>
                </c:pt>
                <c:pt idx="3635">
                  <c:v>134.555088</c:v>
                </c:pt>
                <c:pt idx="3636">
                  <c:v>120.41058</c:v>
                </c:pt>
                <c:pt idx="3637">
                  <c:v>125.644416</c:v>
                </c:pt>
                <c:pt idx="3638">
                  <c:v>102.124068</c:v>
                </c:pt>
                <c:pt idx="3639">
                  <c:v>69.061944</c:v>
                </c:pt>
                <c:pt idx="3640">
                  <c:v>40.41966</c:v>
                </c:pt>
                <c:pt idx="3641">
                  <c:v>13.802484</c:v>
                </c:pt>
                <c:pt idx="3642">
                  <c:v>9.223887</c:v>
                </c:pt>
                <c:pt idx="3643">
                  <c:v>1.856390064</c:v>
                </c:pt>
                <c:pt idx="3644">
                  <c:v>0.0</c:v>
                </c:pt>
                <c:pt idx="3645">
                  <c:v>0.0</c:v>
                </c:pt>
                <c:pt idx="3646">
                  <c:v>0.0</c:v>
                </c:pt>
                <c:pt idx="3647">
                  <c:v>0.0</c:v>
                </c:pt>
                <c:pt idx="3648">
                  <c:v>0.0</c:v>
                </c:pt>
                <c:pt idx="3649">
                  <c:v>0.0</c:v>
                </c:pt>
                <c:pt idx="3650">
                  <c:v>0.0</c:v>
                </c:pt>
                <c:pt idx="3651">
                  <c:v>0.0</c:v>
                </c:pt>
                <c:pt idx="3652">
                  <c:v>3.027306564</c:v>
                </c:pt>
                <c:pt idx="3653">
                  <c:v>18.000654</c:v>
                </c:pt>
                <c:pt idx="3654">
                  <c:v>8.2356585</c:v>
                </c:pt>
                <c:pt idx="3655">
                  <c:v>43.384059</c:v>
                </c:pt>
                <c:pt idx="3656">
                  <c:v>79.823544</c:v>
                </c:pt>
                <c:pt idx="3657">
                  <c:v>94.72953</c:v>
                </c:pt>
                <c:pt idx="3658">
                  <c:v>103.634604</c:v>
                </c:pt>
                <c:pt idx="3659">
                  <c:v>92.758854</c:v>
                </c:pt>
                <c:pt idx="3660">
                  <c:v>80.368848</c:v>
                </c:pt>
                <c:pt idx="3661">
                  <c:v>78.091248</c:v>
                </c:pt>
                <c:pt idx="3662">
                  <c:v>95.791512</c:v>
                </c:pt>
                <c:pt idx="3663">
                  <c:v>62.256666</c:v>
                </c:pt>
                <c:pt idx="3664">
                  <c:v>37.171518</c:v>
                </c:pt>
                <c:pt idx="3665">
                  <c:v>15.869622</c:v>
                </c:pt>
                <c:pt idx="3666">
                  <c:v>9.882783</c:v>
                </c:pt>
                <c:pt idx="3667">
                  <c:v>1.92534825</c:v>
                </c:pt>
                <c:pt idx="3668">
                  <c:v>0.0</c:v>
                </c:pt>
                <c:pt idx="3669">
                  <c:v>0.0</c:v>
                </c:pt>
                <c:pt idx="3670">
                  <c:v>0.0</c:v>
                </c:pt>
                <c:pt idx="3671">
                  <c:v>0.0</c:v>
                </c:pt>
                <c:pt idx="3672">
                  <c:v>0.0</c:v>
                </c:pt>
                <c:pt idx="3673">
                  <c:v>0.0</c:v>
                </c:pt>
                <c:pt idx="3674">
                  <c:v>0.0</c:v>
                </c:pt>
                <c:pt idx="3675">
                  <c:v>0.0</c:v>
                </c:pt>
                <c:pt idx="3676">
                  <c:v>2.952035436</c:v>
                </c:pt>
                <c:pt idx="3677">
                  <c:v>9.074679</c:v>
                </c:pt>
                <c:pt idx="3678">
                  <c:v>11.419914</c:v>
                </c:pt>
                <c:pt idx="3679">
                  <c:v>41.995566</c:v>
                </c:pt>
                <c:pt idx="3680">
                  <c:v>75.933438</c:v>
                </c:pt>
                <c:pt idx="3681">
                  <c:v>92.606544</c:v>
                </c:pt>
                <c:pt idx="3682">
                  <c:v>114.374928</c:v>
                </c:pt>
                <c:pt idx="3683">
                  <c:v>133.64082</c:v>
                </c:pt>
                <c:pt idx="3684">
                  <c:v>105.917892</c:v>
                </c:pt>
                <c:pt idx="3685">
                  <c:v>75.298608</c:v>
                </c:pt>
                <c:pt idx="3686">
                  <c:v>87.33685199999999</c:v>
                </c:pt>
                <c:pt idx="3687">
                  <c:v>54.021798</c:v>
                </c:pt>
                <c:pt idx="3688">
                  <c:v>41.129901</c:v>
                </c:pt>
                <c:pt idx="3689">
                  <c:v>13.2287505</c:v>
                </c:pt>
                <c:pt idx="3690">
                  <c:v>7.71170475</c:v>
                </c:pt>
                <c:pt idx="3691">
                  <c:v>1.492857846</c:v>
                </c:pt>
                <c:pt idx="3692">
                  <c:v>0.0</c:v>
                </c:pt>
                <c:pt idx="3693">
                  <c:v>0.0</c:v>
                </c:pt>
                <c:pt idx="3694">
                  <c:v>0.0</c:v>
                </c:pt>
                <c:pt idx="3695">
                  <c:v>0.0</c:v>
                </c:pt>
                <c:pt idx="3696">
                  <c:v>0.0</c:v>
                </c:pt>
                <c:pt idx="3697">
                  <c:v>0.0</c:v>
                </c:pt>
                <c:pt idx="3698">
                  <c:v>0.0</c:v>
                </c:pt>
                <c:pt idx="3699">
                  <c:v>0.0</c:v>
                </c:pt>
                <c:pt idx="3700">
                  <c:v>2.5151325</c:v>
                </c:pt>
                <c:pt idx="3701">
                  <c:v>17.974791</c:v>
                </c:pt>
                <c:pt idx="3702">
                  <c:v>9.794982000000001</c:v>
                </c:pt>
                <c:pt idx="3703">
                  <c:v>43.654068</c:v>
                </c:pt>
                <c:pt idx="3704">
                  <c:v>72.29496</c:v>
                </c:pt>
                <c:pt idx="3705">
                  <c:v>101.344428</c:v>
                </c:pt>
                <c:pt idx="3706">
                  <c:v>113.384892</c:v>
                </c:pt>
                <c:pt idx="3707">
                  <c:v>105.619656</c:v>
                </c:pt>
                <c:pt idx="3708">
                  <c:v>107.064072</c:v>
                </c:pt>
                <c:pt idx="3709">
                  <c:v>89.18337600000001</c:v>
                </c:pt>
                <c:pt idx="3710">
                  <c:v>101.35188</c:v>
                </c:pt>
                <c:pt idx="3711">
                  <c:v>81.16332600000001</c:v>
                </c:pt>
                <c:pt idx="3712">
                  <c:v>48.61118400000001</c:v>
                </c:pt>
                <c:pt idx="3713">
                  <c:v>16.303227</c:v>
                </c:pt>
                <c:pt idx="3714">
                  <c:v>11.29836525</c:v>
                </c:pt>
                <c:pt idx="3715">
                  <c:v>2.2135635</c:v>
                </c:pt>
                <c:pt idx="3716">
                  <c:v>0.0</c:v>
                </c:pt>
                <c:pt idx="3717">
                  <c:v>0.0</c:v>
                </c:pt>
                <c:pt idx="3718">
                  <c:v>0.0</c:v>
                </c:pt>
                <c:pt idx="3719">
                  <c:v>0.0</c:v>
                </c:pt>
                <c:pt idx="3720">
                  <c:v>0.0</c:v>
                </c:pt>
                <c:pt idx="3721">
                  <c:v>0.0</c:v>
                </c:pt>
                <c:pt idx="3722">
                  <c:v>0.0</c:v>
                </c:pt>
                <c:pt idx="3723">
                  <c:v>0.0</c:v>
                </c:pt>
                <c:pt idx="3724">
                  <c:v>2.360388186</c:v>
                </c:pt>
                <c:pt idx="3725">
                  <c:v>17.5053885</c:v>
                </c:pt>
                <c:pt idx="3726">
                  <c:v>8.97973275</c:v>
                </c:pt>
                <c:pt idx="3727">
                  <c:v>43.3032</c:v>
                </c:pt>
                <c:pt idx="3728">
                  <c:v>79.38690600000001</c:v>
                </c:pt>
                <c:pt idx="3729">
                  <c:v>107.78928</c:v>
                </c:pt>
                <c:pt idx="3730">
                  <c:v>125.990832</c:v>
                </c:pt>
                <c:pt idx="3731">
                  <c:v>128.182128</c:v>
                </c:pt>
                <c:pt idx="3732">
                  <c:v>130.266876</c:v>
                </c:pt>
                <c:pt idx="3733">
                  <c:v>125.750472</c:v>
                </c:pt>
                <c:pt idx="3734">
                  <c:v>77.40528</c:v>
                </c:pt>
                <c:pt idx="3735">
                  <c:v>70.468632</c:v>
                </c:pt>
                <c:pt idx="3736">
                  <c:v>43.872717</c:v>
                </c:pt>
                <c:pt idx="3737">
                  <c:v>13.015038</c:v>
                </c:pt>
                <c:pt idx="3738">
                  <c:v>12.8323995</c:v>
                </c:pt>
                <c:pt idx="3739">
                  <c:v>3.0067935</c:v>
                </c:pt>
                <c:pt idx="3740">
                  <c:v>0.0</c:v>
                </c:pt>
                <c:pt idx="3741">
                  <c:v>0.0</c:v>
                </c:pt>
                <c:pt idx="3742">
                  <c:v>0.0</c:v>
                </c:pt>
                <c:pt idx="3743">
                  <c:v>0.0</c:v>
                </c:pt>
                <c:pt idx="3744">
                  <c:v>0.0</c:v>
                </c:pt>
                <c:pt idx="3745">
                  <c:v>0.0</c:v>
                </c:pt>
                <c:pt idx="3746">
                  <c:v>0.0</c:v>
                </c:pt>
                <c:pt idx="3747">
                  <c:v>0.0</c:v>
                </c:pt>
                <c:pt idx="3748">
                  <c:v>3.302417628</c:v>
                </c:pt>
                <c:pt idx="3749">
                  <c:v>18.8664945</c:v>
                </c:pt>
                <c:pt idx="3750">
                  <c:v>7.87095225</c:v>
                </c:pt>
                <c:pt idx="3751">
                  <c:v>43.721043</c:v>
                </c:pt>
                <c:pt idx="3752">
                  <c:v>82.604472</c:v>
                </c:pt>
                <c:pt idx="3753">
                  <c:v>112.86618</c:v>
                </c:pt>
                <c:pt idx="3754">
                  <c:v>128.31078</c:v>
                </c:pt>
                <c:pt idx="3755">
                  <c:v>132.498216</c:v>
                </c:pt>
                <c:pt idx="3756">
                  <c:v>137.99886</c:v>
                </c:pt>
                <c:pt idx="3757">
                  <c:v>129.158616</c:v>
                </c:pt>
                <c:pt idx="3758">
                  <c:v>104.960172</c:v>
                </c:pt>
                <c:pt idx="3759">
                  <c:v>81.620418</c:v>
                </c:pt>
                <c:pt idx="3760">
                  <c:v>46.903272</c:v>
                </c:pt>
                <c:pt idx="3761">
                  <c:v>11.50566375</c:v>
                </c:pt>
                <c:pt idx="3762">
                  <c:v>12.2775195</c:v>
                </c:pt>
                <c:pt idx="3763">
                  <c:v>2.362524186</c:v>
                </c:pt>
                <c:pt idx="3764">
                  <c:v>0.0</c:v>
                </c:pt>
                <c:pt idx="3765">
                  <c:v>0.0</c:v>
                </c:pt>
                <c:pt idx="3766">
                  <c:v>0.0</c:v>
                </c:pt>
                <c:pt idx="3767">
                  <c:v>0.0</c:v>
                </c:pt>
                <c:pt idx="3768">
                  <c:v>0.0</c:v>
                </c:pt>
                <c:pt idx="3769">
                  <c:v>0.0</c:v>
                </c:pt>
                <c:pt idx="3770">
                  <c:v>0.0</c:v>
                </c:pt>
                <c:pt idx="3771">
                  <c:v>0.0</c:v>
                </c:pt>
                <c:pt idx="3772">
                  <c:v>3.224670378</c:v>
                </c:pt>
                <c:pt idx="3773">
                  <c:v>18.7115325</c:v>
                </c:pt>
                <c:pt idx="3774">
                  <c:v>8.316021</c:v>
                </c:pt>
                <c:pt idx="3775">
                  <c:v>42.646293</c:v>
                </c:pt>
                <c:pt idx="3776">
                  <c:v>79.04059799999998</c:v>
                </c:pt>
                <c:pt idx="3777">
                  <c:v>102.66726</c:v>
                </c:pt>
                <c:pt idx="3778">
                  <c:v>125.219724</c:v>
                </c:pt>
                <c:pt idx="3779">
                  <c:v>126.730764</c:v>
                </c:pt>
                <c:pt idx="3780">
                  <c:v>127.57266</c:v>
                </c:pt>
                <c:pt idx="3781">
                  <c:v>119.598036</c:v>
                </c:pt>
                <c:pt idx="3782">
                  <c:v>96.996396</c:v>
                </c:pt>
                <c:pt idx="3783">
                  <c:v>78.14545199999999</c:v>
                </c:pt>
                <c:pt idx="3784">
                  <c:v>43.147137</c:v>
                </c:pt>
                <c:pt idx="3785">
                  <c:v>10.41452025</c:v>
                </c:pt>
                <c:pt idx="3786">
                  <c:v>15.114453</c:v>
                </c:pt>
                <c:pt idx="3787">
                  <c:v>3.392325378</c:v>
                </c:pt>
                <c:pt idx="3788">
                  <c:v>0.0</c:v>
                </c:pt>
                <c:pt idx="3789">
                  <c:v>0.0</c:v>
                </c:pt>
                <c:pt idx="3790">
                  <c:v>0.0</c:v>
                </c:pt>
                <c:pt idx="3791">
                  <c:v>0.0</c:v>
                </c:pt>
                <c:pt idx="3792">
                  <c:v>0.0</c:v>
                </c:pt>
                <c:pt idx="3793">
                  <c:v>0.0</c:v>
                </c:pt>
                <c:pt idx="3794">
                  <c:v>0.0</c:v>
                </c:pt>
                <c:pt idx="3795">
                  <c:v>0.0</c:v>
                </c:pt>
                <c:pt idx="3796">
                  <c:v>2.063013</c:v>
                </c:pt>
                <c:pt idx="3797">
                  <c:v>12.995475</c:v>
                </c:pt>
                <c:pt idx="3798">
                  <c:v>9.750951000000001</c:v>
                </c:pt>
                <c:pt idx="3799">
                  <c:v>40.352346</c:v>
                </c:pt>
                <c:pt idx="3800">
                  <c:v>76.686474</c:v>
                </c:pt>
                <c:pt idx="3801">
                  <c:v>60.179622</c:v>
                </c:pt>
                <c:pt idx="3802">
                  <c:v>136.521636</c:v>
                </c:pt>
                <c:pt idx="3803">
                  <c:v>95.490132</c:v>
                </c:pt>
                <c:pt idx="3804">
                  <c:v>102.834876</c:v>
                </c:pt>
                <c:pt idx="3805">
                  <c:v>39.189813</c:v>
                </c:pt>
                <c:pt idx="3806">
                  <c:v>85.783614</c:v>
                </c:pt>
                <c:pt idx="3807">
                  <c:v>61.9173</c:v>
                </c:pt>
                <c:pt idx="3808">
                  <c:v>36.24291</c:v>
                </c:pt>
                <c:pt idx="3809">
                  <c:v>12.8212485</c:v>
                </c:pt>
                <c:pt idx="3810">
                  <c:v>17.7185565</c:v>
                </c:pt>
                <c:pt idx="3811">
                  <c:v>5.425405127999999</c:v>
                </c:pt>
                <c:pt idx="3812">
                  <c:v>0.0</c:v>
                </c:pt>
                <c:pt idx="3813">
                  <c:v>0.0</c:v>
                </c:pt>
                <c:pt idx="3814">
                  <c:v>0.0</c:v>
                </c:pt>
                <c:pt idx="3815">
                  <c:v>0.0</c:v>
                </c:pt>
                <c:pt idx="3816">
                  <c:v>0.0</c:v>
                </c:pt>
                <c:pt idx="3817">
                  <c:v>0.0</c:v>
                </c:pt>
                <c:pt idx="3818">
                  <c:v>0.0</c:v>
                </c:pt>
                <c:pt idx="3819">
                  <c:v>0.0</c:v>
                </c:pt>
                <c:pt idx="3820">
                  <c:v>2.86440825</c:v>
                </c:pt>
                <c:pt idx="3821">
                  <c:v>16.2813255</c:v>
                </c:pt>
                <c:pt idx="3822">
                  <c:v>11.86399275</c:v>
                </c:pt>
                <c:pt idx="3823">
                  <c:v>41.545467</c:v>
                </c:pt>
                <c:pt idx="3824">
                  <c:v>74.17054200000001</c:v>
                </c:pt>
                <c:pt idx="3825">
                  <c:v>97.01199</c:v>
                </c:pt>
                <c:pt idx="3826">
                  <c:v>114.471168</c:v>
                </c:pt>
                <c:pt idx="3827">
                  <c:v>117.462204</c:v>
                </c:pt>
                <c:pt idx="3828">
                  <c:v>70.10831399999999</c:v>
                </c:pt>
                <c:pt idx="3829">
                  <c:v>67.174662</c:v>
                </c:pt>
                <c:pt idx="3830">
                  <c:v>46.977288</c:v>
                </c:pt>
                <c:pt idx="3831">
                  <c:v>68.060502</c:v>
                </c:pt>
                <c:pt idx="3832">
                  <c:v>38.064585</c:v>
                </c:pt>
                <c:pt idx="3833">
                  <c:v>21.1305105</c:v>
                </c:pt>
                <c:pt idx="3834">
                  <c:v>14.860578</c:v>
                </c:pt>
                <c:pt idx="3835">
                  <c:v>4.152138000000001</c:v>
                </c:pt>
                <c:pt idx="3836">
                  <c:v>0.0</c:v>
                </c:pt>
                <c:pt idx="3837">
                  <c:v>0.0</c:v>
                </c:pt>
                <c:pt idx="3838">
                  <c:v>0.0</c:v>
                </c:pt>
                <c:pt idx="3839">
                  <c:v>0.0</c:v>
                </c:pt>
                <c:pt idx="3840">
                  <c:v>0.0</c:v>
                </c:pt>
                <c:pt idx="3841">
                  <c:v>0.0</c:v>
                </c:pt>
                <c:pt idx="3842">
                  <c:v>0.0</c:v>
                </c:pt>
                <c:pt idx="3843">
                  <c:v>0.0</c:v>
                </c:pt>
                <c:pt idx="3844">
                  <c:v>2.78800725</c:v>
                </c:pt>
                <c:pt idx="3845">
                  <c:v>15.569772</c:v>
                </c:pt>
                <c:pt idx="3846">
                  <c:v>14.0202195</c:v>
                </c:pt>
                <c:pt idx="3847">
                  <c:v>42.234504</c:v>
                </c:pt>
                <c:pt idx="3848">
                  <c:v>73.588596</c:v>
                </c:pt>
                <c:pt idx="3849">
                  <c:v>96.04528199999998</c:v>
                </c:pt>
                <c:pt idx="3850">
                  <c:v>119.043864</c:v>
                </c:pt>
                <c:pt idx="3851">
                  <c:v>100.706568</c:v>
                </c:pt>
                <c:pt idx="3852">
                  <c:v>99.18772799999999</c:v>
                </c:pt>
                <c:pt idx="3853">
                  <c:v>46.699113</c:v>
                </c:pt>
                <c:pt idx="3854">
                  <c:v>68.529702</c:v>
                </c:pt>
                <c:pt idx="3855">
                  <c:v>62.15577</c:v>
                </c:pt>
                <c:pt idx="3856">
                  <c:v>44.942685</c:v>
                </c:pt>
                <c:pt idx="3857">
                  <c:v>15.6709485</c:v>
                </c:pt>
                <c:pt idx="3858">
                  <c:v>15.7367595</c:v>
                </c:pt>
                <c:pt idx="3859">
                  <c:v>4.899497628</c:v>
                </c:pt>
                <c:pt idx="3860">
                  <c:v>0.0</c:v>
                </c:pt>
                <c:pt idx="3861">
                  <c:v>0.0</c:v>
                </c:pt>
                <c:pt idx="3862">
                  <c:v>0.0</c:v>
                </c:pt>
                <c:pt idx="3863">
                  <c:v>0.0</c:v>
                </c:pt>
                <c:pt idx="3864">
                  <c:v>0.0</c:v>
                </c:pt>
                <c:pt idx="3865">
                  <c:v>0.0</c:v>
                </c:pt>
                <c:pt idx="3866">
                  <c:v>0.0</c:v>
                </c:pt>
                <c:pt idx="3867">
                  <c:v>0.0</c:v>
                </c:pt>
                <c:pt idx="3868">
                  <c:v>4.5636195</c:v>
                </c:pt>
                <c:pt idx="3869">
                  <c:v>20.6922765</c:v>
                </c:pt>
                <c:pt idx="3870">
                  <c:v>7.228057499999999</c:v>
                </c:pt>
                <c:pt idx="3871">
                  <c:v>41.581548</c:v>
                </c:pt>
                <c:pt idx="3872">
                  <c:v>75.116232</c:v>
                </c:pt>
                <c:pt idx="3873">
                  <c:v>100.964556</c:v>
                </c:pt>
                <c:pt idx="3874">
                  <c:v>127.417272</c:v>
                </c:pt>
                <c:pt idx="3875">
                  <c:v>135.763068</c:v>
                </c:pt>
                <c:pt idx="3876">
                  <c:v>130.870884</c:v>
                </c:pt>
                <c:pt idx="3877">
                  <c:v>98.40719999999998</c:v>
                </c:pt>
                <c:pt idx="3878">
                  <c:v>111.258012</c:v>
                </c:pt>
                <c:pt idx="3879">
                  <c:v>63.524016</c:v>
                </c:pt>
                <c:pt idx="3880">
                  <c:v>38.472633</c:v>
                </c:pt>
                <c:pt idx="3881">
                  <c:v>17.6773425</c:v>
                </c:pt>
                <c:pt idx="3882">
                  <c:v>12.52089</c:v>
                </c:pt>
                <c:pt idx="3883">
                  <c:v>3.034629</c:v>
                </c:pt>
                <c:pt idx="3884">
                  <c:v>0.0</c:v>
                </c:pt>
                <c:pt idx="3885">
                  <c:v>0.0</c:v>
                </c:pt>
                <c:pt idx="3886">
                  <c:v>0.0</c:v>
                </c:pt>
                <c:pt idx="3887">
                  <c:v>0.0</c:v>
                </c:pt>
                <c:pt idx="3888">
                  <c:v>0.0</c:v>
                </c:pt>
                <c:pt idx="3889">
                  <c:v>0.0</c:v>
                </c:pt>
                <c:pt idx="3890">
                  <c:v>0.0</c:v>
                </c:pt>
                <c:pt idx="3891">
                  <c:v>0.0</c:v>
                </c:pt>
                <c:pt idx="3892">
                  <c:v>2.00163975</c:v>
                </c:pt>
                <c:pt idx="3893">
                  <c:v>10.254954</c:v>
                </c:pt>
                <c:pt idx="3894">
                  <c:v>14.77494</c:v>
                </c:pt>
                <c:pt idx="3895">
                  <c:v>38.838801</c:v>
                </c:pt>
                <c:pt idx="3896">
                  <c:v>69.42049800000001</c:v>
                </c:pt>
                <c:pt idx="3897">
                  <c:v>106.967796</c:v>
                </c:pt>
                <c:pt idx="3898">
                  <c:v>29.527437</c:v>
                </c:pt>
                <c:pt idx="3899">
                  <c:v>26.005029</c:v>
                </c:pt>
                <c:pt idx="3900">
                  <c:v>52.5465</c:v>
                </c:pt>
                <c:pt idx="3901">
                  <c:v>56.77563</c:v>
                </c:pt>
                <c:pt idx="3902">
                  <c:v>45.365193</c:v>
                </c:pt>
                <c:pt idx="3903">
                  <c:v>38.601513</c:v>
                </c:pt>
                <c:pt idx="3904">
                  <c:v>29.291478</c:v>
                </c:pt>
                <c:pt idx="3905">
                  <c:v>16.430964</c:v>
                </c:pt>
                <c:pt idx="3906">
                  <c:v>9.7399125</c:v>
                </c:pt>
                <c:pt idx="3907">
                  <c:v>1.831248936</c:v>
                </c:pt>
                <c:pt idx="3908">
                  <c:v>0.0</c:v>
                </c:pt>
                <c:pt idx="3909">
                  <c:v>0.0</c:v>
                </c:pt>
                <c:pt idx="3910">
                  <c:v>0.0</c:v>
                </c:pt>
                <c:pt idx="3911">
                  <c:v>0.0</c:v>
                </c:pt>
                <c:pt idx="3912">
                  <c:v>0.0</c:v>
                </c:pt>
                <c:pt idx="3913">
                  <c:v>0.0</c:v>
                </c:pt>
                <c:pt idx="3914">
                  <c:v>0.0</c:v>
                </c:pt>
                <c:pt idx="3915">
                  <c:v>0.0</c:v>
                </c:pt>
                <c:pt idx="3916">
                  <c:v>2.017917936</c:v>
                </c:pt>
                <c:pt idx="3917">
                  <c:v>13.078641</c:v>
                </c:pt>
                <c:pt idx="3918">
                  <c:v>13.289613</c:v>
                </c:pt>
                <c:pt idx="3919">
                  <c:v>42.526275</c:v>
                </c:pt>
                <c:pt idx="3920">
                  <c:v>73.411986</c:v>
                </c:pt>
                <c:pt idx="3921">
                  <c:v>104.092644</c:v>
                </c:pt>
                <c:pt idx="3922">
                  <c:v>91.93161</c:v>
                </c:pt>
                <c:pt idx="3923">
                  <c:v>115.7775</c:v>
                </c:pt>
                <c:pt idx="3924">
                  <c:v>122.511096</c:v>
                </c:pt>
                <c:pt idx="3925">
                  <c:v>103.71144</c:v>
                </c:pt>
                <c:pt idx="3926">
                  <c:v>76.419702</c:v>
                </c:pt>
                <c:pt idx="3927">
                  <c:v>61.473432</c:v>
                </c:pt>
                <c:pt idx="3928">
                  <c:v>24.4574175</c:v>
                </c:pt>
                <c:pt idx="3929">
                  <c:v>12.721002</c:v>
                </c:pt>
                <c:pt idx="3930">
                  <c:v>15.388029</c:v>
                </c:pt>
                <c:pt idx="3931">
                  <c:v>4.687946999999999</c:v>
                </c:pt>
                <c:pt idx="3932">
                  <c:v>0.0</c:v>
                </c:pt>
                <c:pt idx="3933">
                  <c:v>0.0</c:v>
                </c:pt>
                <c:pt idx="3934">
                  <c:v>0.0</c:v>
                </c:pt>
                <c:pt idx="3935">
                  <c:v>0.0</c:v>
                </c:pt>
                <c:pt idx="3936">
                  <c:v>0.0</c:v>
                </c:pt>
                <c:pt idx="3937">
                  <c:v>0.0</c:v>
                </c:pt>
                <c:pt idx="3938">
                  <c:v>0.0</c:v>
                </c:pt>
                <c:pt idx="3939">
                  <c:v>0.0</c:v>
                </c:pt>
                <c:pt idx="3940">
                  <c:v>1.460736186</c:v>
                </c:pt>
                <c:pt idx="3941">
                  <c:v>9.353439</c:v>
                </c:pt>
                <c:pt idx="3942">
                  <c:v>11.84362725</c:v>
                </c:pt>
                <c:pt idx="3943">
                  <c:v>43.261524</c:v>
                </c:pt>
                <c:pt idx="3944">
                  <c:v>72.091266</c:v>
                </c:pt>
                <c:pt idx="3945">
                  <c:v>99.616986</c:v>
                </c:pt>
                <c:pt idx="3946">
                  <c:v>113.453016</c:v>
                </c:pt>
                <c:pt idx="3947">
                  <c:v>128.44404</c:v>
                </c:pt>
                <c:pt idx="3948">
                  <c:v>129.258756</c:v>
                </c:pt>
                <c:pt idx="3949">
                  <c:v>115.74294</c:v>
                </c:pt>
                <c:pt idx="3950">
                  <c:v>97.112784</c:v>
                </c:pt>
                <c:pt idx="3951">
                  <c:v>73.212642</c:v>
                </c:pt>
                <c:pt idx="3952">
                  <c:v>43.559202</c:v>
                </c:pt>
                <c:pt idx="3953">
                  <c:v>13.9057155</c:v>
                </c:pt>
                <c:pt idx="3954">
                  <c:v>13.9450845</c:v>
                </c:pt>
                <c:pt idx="3955">
                  <c:v>3.723876</c:v>
                </c:pt>
                <c:pt idx="3956">
                  <c:v>0.0</c:v>
                </c:pt>
                <c:pt idx="3957">
                  <c:v>0.0</c:v>
                </c:pt>
                <c:pt idx="3958">
                  <c:v>0.0</c:v>
                </c:pt>
                <c:pt idx="3959">
                  <c:v>0.0</c:v>
                </c:pt>
                <c:pt idx="3960">
                  <c:v>0.0</c:v>
                </c:pt>
                <c:pt idx="3961">
                  <c:v>0.0</c:v>
                </c:pt>
                <c:pt idx="3962">
                  <c:v>0.0</c:v>
                </c:pt>
                <c:pt idx="3963">
                  <c:v>0.0</c:v>
                </c:pt>
                <c:pt idx="3964">
                  <c:v>1.510076814</c:v>
                </c:pt>
                <c:pt idx="3965">
                  <c:v>14.1893055</c:v>
                </c:pt>
                <c:pt idx="3966">
                  <c:v>11.87800125</c:v>
                </c:pt>
                <c:pt idx="3967">
                  <c:v>43.474467</c:v>
                </c:pt>
                <c:pt idx="3968">
                  <c:v>77.743842</c:v>
                </c:pt>
                <c:pt idx="3969">
                  <c:v>106.817088</c:v>
                </c:pt>
                <c:pt idx="3970">
                  <c:v>123.896952</c:v>
                </c:pt>
                <c:pt idx="3971">
                  <c:v>123.996612</c:v>
                </c:pt>
                <c:pt idx="3972">
                  <c:v>134.300448</c:v>
                </c:pt>
                <c:pt idx="3973">
                  <c:v>124.159848</c:v>
                </c:pt>
                <c:pt idx="3974">
                  <c:v>106.85958</c:v>
                </c:pt>
                <c:pt idx="3975">
                  <c:v>79.754544</c:v>
                </c:pt>
                <c:pt idx="3976">
                  <c:v>44.883408</c:v>
                </c:pt>
                <c:pt idx="3977">
                  <c:v>11.94722325</c:v>
                </c:pt>
                <c:pt idx="3978">
                  <c:v>14.35788</c:v>
                </c:pt>
                <c:pt idx="3979">
                  <c:v>2.938581378</c:v>
                </c:pt>
                <c:pt idx="3980">
                  <c:v>0.0</c:v>
                </c:pt>
                <c:pt idx="3981">
                  <c:v>0.0</c:v>
                </c:pt>
                <c:pt idx="3982">
                  <c:v>0.0</c:v>
                </c:pt>
                <c:pt idx="3983">
                  <c:v>0.0</c:v>
                </c:pt>
                <c:pt idx="3984">
                  <c:v>0.0</c:v>
                </c:pt>
                <c:pt idx="3985">
                  <c:v>0.0</c:v>
                </c:pt>
                <c:pt idx="3986">
                  <c:v>0.0</c:v>
                </c:pt>
                <c:pt idx="3987">
                  <c:v>0.0</c:v>
                </c:pt>
                <c:pt idx="3988">
                  <c:v>2.065165878</c:v>
                </c:pt>
                <c:pt idx="3989">
                  <c:v>16.830471</c:v>
                </c:pt>
                <c:pt idx="3990">
                  <c:v>8.16729525</c:v>
                </c:pt>
                <c:pt idx="3991">
                  <c:v>37.471779</c:v>
                </c:pt>
                <c:pt idx="3992">
                  <c:v>71.269182</c:v>
                </c:pt>
                <c:pt idx="3993">
                  <c:v>99.910896</c:v>
                </c:pt>
                <c:pt idx="3994">
                  <c:v>116.311836</c:v>
                </c:pt>
                <c:pt idx="3995">
                  <c:v>117.243276</c:v>
                </c:pt>
                <c:pt idx="3996">
                  <c:v>123.114936</c:v>
                </c:pt>
                <c:pt idx="3997">
                  <c:v>124.747908</c:v>
                </c:pt>
                <c:pt idx="3998">
                  <c:v>105.661968</c:v>
                </c:pt>
                <c:pt idx="3999">
                  <c:v>70.998024</c:v>
                </c:pt>
                <c:pt idx="4000">
                  <c:v>44.516007</c:v>
                </c:pt>
                <c:pt idx="4001">
                  <c:v>11.7028185</c:v>
                </c:pt>
                <c:pt idx="4002">
                  <c:v>12.2401305</c:v>
                </c:pt>
                <c:pt idx="4003">
                  <c:v>4.351596378</c:v>
                </c:pt>
                <c:pt idx="4004">
                  <c:v>0.0</c:v>
                </c:pt>
                <c:pt idx="4005">
                  <c:v>0.0</c:v>
                </c:pt>
                <c:pt idx="4006">
                  <c:v>0.0</c:v>
                </c:pt>
                <c:pt idx="4007">
                  <c:v>0.0</c:v>
                </c:pt>
                <c:pt idx="4008">
                  <c:v>0.0</c:v>
                </c:pt>
                <c:pt idx="4009">
                  <c:v>0.0</c:v>
                </c:pt>
                <c:pt idx="4010">
                  <c:v>0.0</c:v>
                </c:pt>
                <c:pt idx="4011">
                  <c:v>0.0</c:v>
                </c:pt>
                <c:pt idx="4012">
                  <c:v>2.443271814</c:v>
                </c:pt>
                <c:pt idx="4013">
                  <c:v>17.5435455</c:v>
                </c:pt>
                <c:pt idx="4014">
                  <c:v>8.18114025</c:v>
                </c:pt>
                <c:pt idx="4015">
                  <c:v>40.128732</c:v>
                </c:pt>
                <c:pt idx="4016">
                  <c:v>76.50696</c:v>
                </c:pt>
                <c:pt idx="4017">
                  <c:v>103.962684</c:v>
                </c:pt>
                <c:pt idx="4018">
                  <c:v>120.55908</c:v>
                </c:pt>
                <c:pt idx="4019">
                  <c:v>131.735256</c:v>
                </c:pt>
                <c:pt idx="4020">
                  <c:v>127.37844</c:v>
                </c:pt>
                <c:pt idx="4021">
                  <c:v>124.194996</c:v>
                </c:pt>
                <c:pt idx="4022">
                  <c:v>91.506174</c:v>
                </c:pt>
                <c:pt idx="4023">
                  <c:v>74.700834</c:v>
                </c:pt>
                <c:pt idx="4024">
                  <c:v>41.225565</c:v>
                </c:pt>
                <c:pt idx="4025">
                  <c:v>10.44052425</c:v>
                </c:pt>
                <c:pt idx="4026">
                  <c:v>14.695182</c:v>
                </c:pt>
                <c:pt idx="4027">
                  <c:v>4.083264</c:v>
                </c:pt>
                <c:pt idx="4028">
                  <c:v>0.0</c:v>
                </c:pt>
                <c:pt idx="4029">
                  <c:v>0.0</c:v>
                </c:pt>
                <c:pt idx="4030">
                  <c:v>0.0</c:v>
                </c:pt>
                <c:pt idx="4031">
                  <c:v>0.0</c:v>
                </c:pt>
                <c:pt idx="4032">
                  <c:v>0.0</c:v>
                </c:pt>
                <c:pt idx="4033">
                  <c:v>0.0</c:v>
                </c:pt>
                <c:pt idx="4034">
                  <c:v>0.0</c:v>
                </c:pt>
                <c:pt idx="4035">
                  <c:v>0.0</c:v>
                </c:pt>
                <c:pt idx="4036">
                  <c:v>1.376144064</c:v>
                </c:pt>
                <c:pt idx="4037">
                  <c:v>15.339345</c:v>
                </c:pt>
                <c:pt idx="4038">
                  <c:v>8.71230975</c:v>
                </c:pt>
                <c:pt idx="4039">
                  <c:v>39.187329</c:v>
                </c:pt>
                <c:pt idx="4040">
                  <c:v>75.625152</c:v>
                </c:pt>
                <c:pt idx="4041">
                  <c:v>102.611616</c:v>
                </c:pt>
                <c:pt idx="4042">
                  <c:v>121.543236</c:v>
                </c:pt>
                <c:pt idx="4043">
                  <c:v>121.525068</c:v>
                </c:pt>
                <c:pt idx="4044">
                  <c:v>119.403468</c:v>
                </c:pt>
                <c:pt idx="4045">
                  <c:v>117.848004</c:v>
                </c:pt>
                <c:pt idx="4046">
                  <c:v>98.13042000000001</c:v>
                </c:pt>
                <c:pt idx="4047">
                  <c:v>71.705658</c:v>
                </c:pt>
                <c:pt idx="4048">
                  <c:v>41.339709</c:v>
                </c:pt>
                <c:pt idx="4049">
                  <c:v>12.804237</c:v>
                </c:pt>
                <c:pt idx="4050">
                  <c:v>12.9768075</c:v>
                </c:pt>
                <c:pt idx="4051">
                  <c:v>2.5462305</c:v>
                </c:pt>
                <c:pt idx="4052">
                  <c:v>0.0</c:v>
                </c:pt>
                <c:pt idx="4053">
                  <c:v>0.0</c:v>
                </c:pt>
                <c:pt idx="4054">
                  <c:v>0.0</c:v>
                </c:pt>
                <c:pt idx="4055">
                  <c:v>0.0</c:v>
                </c:pt>
                <c:pt idx="4056">
                  <c:v>0.0</c:v>
                </c:pt>
                <c:pt idx="4057">
                  <c:v>0.0</c:v>
                </c:pt>
                <c:pt idx="4058">
                  <c:v>0.0</c:v>
                </c:pt>
                <c:pt idx="4059">
                  <c:v>0.0</c:v>
                </c:pt>
                <c:pt idx="4060">
                  <c:v>2.375963064</c:v>
                </c:pt>
                <c:pt idx="4061">
                  <c:v>15.9807855</c:v>
                </c:pt>
                <c:pt idx="4062">
                  <c:v>7.5283395</c:v>
                </c:pt>
                <c:pt idx="4063">
                  <c:v>38.660268</c:v>
                </c:pt>
                <c:pt idx="4064">
                  <c:v>73.895916</c:v>
                </c:pt>
                <c:pt idx="4065">
                  <c:v>100.549632</c:v>
                </c:pt>
                <c:pt idx="4066">
                  <c:v>110.994264</c:v>
                </c:pt>
                <c:pt idx="4067">
                  <c:v>76.220112</c:v>
                </c:pt>
                <c:pt idx="4068">
                  <c:v>68.729952</c:v>
                </c:pt>
                <c:pt idx="4069">
                  <c:v>58.24278</c:v>
                </c:pt>
                <c:pt idx="4070">
                  <c:v>64.017426</c:v>
                </c:pt>
                <c:pt idx="4071">
                  <c:v>49.704498</c:v>
                </c:pt>
                <c:pt idx="4072">
                  <c:v>32.465781</c:v>
                </c:pt>
                <c:pt idx="4073">
                  <c:v>16.6968435</c:v>
                </c:pt>
                <c:pt idx="4074">
                  <c:v>7.47809925</c:v>
                </c:pt>
                <c:pt idx="4075">
                  <c:v>2.089954686</c:v>
                </c:pt>
                <c:pt idx="4076">
                  <c:v>0.0</c:v>
                </c:pt>
                <c:pt idx="4077">
                  <c:v>0.0</c:v>
                </c:pt>
                <c:pt idx="4078">
                  <c:v>0.0</c:v>
                </c:pt>
                <c:pt idx="4079">
                  <c:v>0.0</c:v>
                </c:pt>
                <c:pt idx="4080">
                  <c:v>0.0</c:v>
                </c:pt>
                <c:pt idx="4081">
                  <c:v>0.0</c:v>
                </c:pt>
                <c:pt idx="4082">
                  <c:v>0.0</c:v>
                </c:pt>
                <c:pt idx="4083">
                  <c:v>0.0</c:v>
                </c:pt>
                <c:pt idx="4084">
                  <c:v>3.3082155</c:v>
                </c:pt>
                <c:pt idx="4085">
                  <c:v>14.113098</c:v>
                </c:pt>
                <c:pt idx="4086">
                  <c:v>9.711370500000001</c:v>
                </c:pt>
                <c:pt idx="4087">
                  <c:v>37.08555</c:v>
                </c:pt>
                <c:pt idx="4088">
                  <c:v>73.091556</c:v>
                </c:pt>
                <c:pt idx="4089">
                  <c:v>97.896294</c:v>
                </c:pt>
                <c:pt idx="4090">
                  <c:v>111.257076</c:v>
                </c:pt>
                <c:pt idx="4091">
                  <c:v>117.320712</c:v>
                </c:pt>
                <c:pt idx="4092">
                  <c:v>130.276284</c:v>
                </c:pt>
                <c:pt idx="4093">
                  <c:v>98.761158</c:v>
                </c:pt>
                <c:pt idx="4094">
                  <c:v>99.26613</c:v>
                </c:pt>
                <c:pt idx="4095">
                  <c:v>76.198956</c:v>
                </c:pt>
                <c:pt idx="4096">
                  <c:v>42.121902</c:v>
                </c:pt>
                <c:pt idx="4097">
                  <c:v>15.7667805</c:v>
                </c:pt>
                <c:pt idx="4098">
                  <c:v>13.319805</c:v>
                </c:pt>
                <c:pt idx="4099">
                  <c:v>3.3765105</c:v>
                </c:pt>
                <c:pt idx="4100">
                  <c:v>0.0</c:v>
                </c:pt>
                <c:pt idx="4101">
                  <c:v>0.0</c:v>
                </c:pt>
                <c:pt idx="4102">
                  <c:v>0.0</c:v>
                </c:pt>
                <c:pt idx="4103">
                  <c:v>0.0</c:v>
                </c:pt>
                <c:pt idx="4104">
                  <c:v>0.0</c:v>
                </c:pt>
                <c:pt idx="4105">
                  <c:v>0.0</c:v>
                </c:pt>
                <c:pt idx="4106">
                  <c:v>0.0</c:v>
                </c:pt>
                <c:pt idx="4107">
                  <c:v>0.0</c:v>
                </c:pt>
                <c:pt idx="4108">
                  <c:v>0.712259346</c:v>
                </c:pt>
                <c:pt idx="4109">
                  <c:v>11.33564475</c:v>
                </c:pt>
                <c:pt idx="4110">
                  <c:v>18.458964</c:v>
                </c:pt>
                <c:pt idx="4111">
                  <c:v>35.673117</c:v>
                </c:pt>
                <c:pt idx="4112">
                  <c:v>69.819516</c:v>
                </c:pt>
                <c:pt idx="4113">
                  <c:v>66.498294</c:v>
                </c:pt>
                <c:pt idx="4114">
                  <c:v>113.239692</c:v>
                </c:pt>
                <c:pt idx="4115">
                  <c:v>78.050166</c:v>
                </c:pt>
                <c:pt idx="4116">
                  <c:v>115.507092</c:v>
                </c:pt>
                <c:pt idx="4117">
                  <c:v>70.317138</c:v>
                </c:pt>
                <c:pt idx="4118">
                  <c:v>84.04087200000001</c:v>
                </c:pt>
                <c:pt idx="4119">
                  <c:v>57.4959</c:v>
                </c:pt>
                <c:pt idx="4120">
                  <c:v>47.87217</c:v>
                </c:pt>
                <c:pt idx="4121">
                  <c:v>15.591501</c:v>
                </c:pt>
                <c:pt idx="4122">
                  <c:v>9.839493</c:v>
                </c:pt>
                <c:pt idx="4123">
                  <c:v>2.141192628</c:v>
                </c:pt>
                <c:pt idx="4124">
                  <c:v>0.0</c:v>
                </c:pt>
                <c:pt idx="4125">
                  <c:v>0.0</c:v>
                </c:pt>
                <c:pt idx="4126">
                  <c:v>0.0</c:v>
                </c:pt>
                <c:pt idx="4127">
                  <c:v>0.0</c:v>
                </c:pt>
                <c:pt idx="4128">
                  <c:v>0.0</c:v>
                </c:pt>
                <c:pt idx="4129">
                  <c:v>0.0</c:v>
                </c:pt>
                <c:pt idx="4130">
                  <c:v>0.0</c:v>
                </c:pt>
                <c:pt idx="4131">
                  <c:v>0.0</c:v>
                </c:pt>
                <c:pt idx="4132">
                  <c:v>1.40937225</c:v>
                </c:pt>
                <c:pt idx="4133">
                  <c:v>9.9581625</c:v>
                </c:pt>
                <c:pt idx="4134">
                  <c:v>14.442384</c:v>
                </c:pt>
                <c:pt idx="4135">
                  <c:v>38.612085</c:v>
                </c:pt>
                <c:pt idx="4136">
                  <c:v>77.935686</c:v>
                </c:pt>
                <c:pt idx="4137">
                  <c:v>101.00784</c:v>
                </c:pt>
                <c:pt idx="4138">
                  <c:v>114.699672</c:v>
                </c:pt>
                <c:pt idx="4139">
                  <c:v>123.048612</c:v>
                </c:pt>
                <c:pt idx="4140">
                  <c:v>105.698328</c:v>
                </c:pt>
                <c:pt idx="4141">
                  <c:v>121.927704</c:v>
                </c:pt>
                <c:pt idx="4142">
                  <c:v>106.27782</c:v>
                </c:pt>
                <c:pt idx="4143">
                  <c:v>76.49067</c:v>
                </c:pt>
                <c:pt idx="4144">
                  <c:v>45.29142</c:v>
                </c:pt>
                <c:pt idx="4145">
                  <c:v>12.50021475</c:v>
                </c:pt>
                <c:pt idx="4146">
                  <c:v>12.06022425</c:v>
                </c:pt>
                <c:pt idx="4147">
                  <c:v>2.56804125</c:v>
                </c:pt>
                <c:pt idx="4148">
                  <c:v>0.0</c:v>
                </c:pt>
                <c:pt idx="4149">
                  <c:v>0.0</c:v>
                </c:pt>
                <c:pt idx="4150">
                  <c:v>0.0</c:v>
                </c:pt>
                <c:pt idx="4151">
                  <c:v>0.0</c:v>
                </c:pt>
                <c:pt idx="4152">
                  <c:v>0.0</c:v>
                </c:pt>
                <c:pt idx="4153">
                  <c:v>0.0</c:v>
                </c:pt>
                <c:pt idx="4154">
                  <c:v>0.0</c:v>
                </c:pt>
                <c:pt idx="4155">
                  <c:v>0.0</c:v>
                </c:pt>
                <c:pt idx="4156">
                  <c:v>2.014353378</c:v>
                </c:pt>
                <c:pt idx="4157">
                  <c:v>10.5751035</c:v>
                </c:pt>
                <c:pt idx="4158">
                  <c:v>13.520871</c:v>
                </c:pt>
                <c:pt idx="4159">
                  <c:v>33.876579</c:v>
                </c:pt>
                <c:pt idx="4160">
                  <c:v>70.406706</c:v>
                </c:pt>
                <c:pt idx="4161">
                  <c:v>91.12785600000001</c:v>
                </c:pt>
                <c:pt idx="4162">
                  <c:v>123.445704</c:v>
                </c:pt>
                <c:pt idx="4163">
                  <c:v>138.522</c:v>
                </c:pt>
                <c:pt idx="4164">
                  <c:v>125.889636</c:v>
                </c:pt>
                <c:pt idx="4165">
                  <c:v>121.218468</c:v>
                </c:pt>
                <c:pt idx="4166">
                  <c:v>109.534716</c:v>
                </c:pt>
                <c:pt idx="4167">
                  <c:v>59.7408</c:v>
                </c:pt>
                <c:pt idx="4168">
                  <c:v>43.772748</c:v>
                </c:pt>
                <c:pt idx="4169">
                  <c:v>13.105884</c:v>
                </c:pt>
                <c:pt idx="4170">
                  <c:v>15.4972755</c:v>
                </c:pt>
                <c:pt idx="4171">
                  <c:v>6.23546475</c:v>
                </c:pt>
                <c:pt idx="4172">
                  <c:v>0.0</c:v>
                </c:pt>
                <c:pt idx="4173">
                  <c:v>0.0</c:v>
                </c:pt>
                <c:pt idx="4174">
                  <c:v>0.0</c:v>
                </c:pt>
                <c:pt idx="4175">
                  <c:v>0.0</c:v>
                </c:pt>
                <c:pt idx="4176">
                  <c:v>0.0</c:v>
                </c:pt>
                <c:pt idx="4177">
                  <c:v>0.0</c:v>
                </c:pt>
                <c:pt idx="4178">
                  <c:v>0.0</c:v>
                </c:pt>
                <c:pt idx="4179">
                  <c:v>0.0</c:v>
                </c:pt>
                <c:pt idx="4180">
                  <c:v>2.766431628</c:v>
                </c:pt>
                <c:pt idx="4181">
                  <c:v>18.433608</c:v>
                </c:pt>
                <c:pt idx="4182">
                  <c:v>7.08583425</c:v>
                </c:pt>
                <c:pt idx="4183">
                  <c:v>39.408483</c:v>
                </c:pt>
                <c:pt idx="4184">
                  <c:v>76.727496</c:v>
                </c:pt>
                <c:pt idx="4185">
                  <c:v>109.332912</c:v>
                </c:pt>
                <c:pt idx="4186">
                  <c:v>129.093072</c:v>
                </c:pt>
                <c:pt idx="4187">
                  <c:v>140.103648</c:v>
                </c:pt>
                <c:pt idx="4188">
                  <c:v>142.070976</c:v>
                </c:pt>
                <c:pt idx="4189">
                  <c:v>131.836284</c:v>
                </c:pt>
                <c:pt idx="4190">
                  <c:v>112.7826</c:v>
                </c:pt>
                <c:pt idx="4191">
                  <c:v>83.57004599999999</c:v>
                </c:pt>
                <c:pt idx="4192">
                  <c:v>47.139957</c:v>
                </c:pt>
                <c:pt idx="4193">
                  <c:v>11.3889645</c:v>
                </c:pt>
                <c:pt idx="4194">
                  <c:v>17.321373</c:v>
                </c:pt>
                <c:pt idx="4195">
                  <c:v>6.267134628</c:v>
                </c:pt>
                <c:pt idx="4196">
                  <c:v>0.0</c:v>
                </c:pt>
                <c:pt idx="4197">
                  <c:v>0.0</c:v>
                </c:pt>
                <c:pt idx="4198">
                  <c:v>0.0</c:v>
                </c:pt>
                <c:pt idx="4199">
                  <c:v>0.0</c:v>
                </c:pt>
                <c:pt idx="4200">
                  <c:v>0.0</c:v>
                </c:pt>
                <c:pt idx="4201">
                  <c:v>0.0</c:v>
                </c:pt>
                <c:pt idx="4202">
                  <c:v>0.0</c:v>
                </c:pt>
                <c:pt idx="4203">
                  <c:v>0.0</c:v>
                </c:pt>
                <c:pt idx="4204">
                  <c:v>2.007425436</c:v>
                </c:pt>
                <c:pt idx="4205">
                  <c:v>17.537976</c:v>
                </c:pt>
                <c:pt idx="4206">
                  <c:v>7.971810749999999</c:v>
                </c:pt>
                <c:pt idx="4207">
                  <c:v>40.059516</c:v>
                </c:pt>
                <c:pt idx="4208">
                  <c:v>77.557674</c:v>
                </c:pt>
                <c:pt idx="4209">
                  <c:v>106.590924</c:v>
                </c:pt>
                <c:pt idx="4210">
                  <c:v>128.406708</c:v>
                </c:pt>
                <c:pt idx="4211">
                  <c:v>139.222944</c:v>
                </c:pt>
                <c:pt idx="4212">
                  <c:v>138.859128</c:v>
                </c:pt>
                <c:pt idx="4213">
                  <c:v>131.339196</c:v>
                </c:pt>
                <c:pt idx="4214">
                  <c:v>112.231932</c:v>
                </c:pt>
                <c:pt idx="4215">
                  <c:v>73.65518400000001</c:v>
                </c:pt>
                <c:pt idx="4216">
                  <c:v>39.654381</c:v>
                </c:pt>
                <c:pt idx="4217">
                  <c:v>11.70535275</c:v>
                </c:pt>
                <c:pt idx="4218">
                  <c:v>15.98613</c:v>
                </c:pt>
                <c:pt idx="4219">
                  <c:v>4.72888425</c:v>
                </c:pt>
                <c:pt idx="4220">
                  <c:v>0.0</c:v>
                </c:pt>
                <c:pt idx="4221">
                  <c:v>0.0</c:v>
                </c:pt>
                <c:pt idx="4222">
                  <c:v>0.0</c:v>
                </c:pt>
                <c:pt idx="4223">
                  <c:v>0.0</c:v>
                </c:pt>
                <c:pt idx="4224">
                  <c:v>0.0</c:v>
                </c:pt>
                <c:pt idx="4225">
                  <c:v>0.0</c:v>
                </c:pt>
                <c:pt idx="4226">
                  <c:v>0.0</c:v>
                </c:pt>
                <c:pt idx="4227">
                  <c:v>0.0</c:v>
                </c:pt>
                <c:pt idx="4228">
                  <c:v>3.170284878</c:v>
                </c:pt>
                <c:pt idx="4229">
                  <c:v>19.7783685</c:v>
                </c:pt>
                <c:pt idx="4230">
                  <c:v>6.94882275</c:v>
                </c:pt>
                <c:pt idx="4231">
                  <c:v>39.445137</c:v>
                </c:pt>
                <c:pt idx="4232">
                  <c:v>76.556544</c:v>
                </c:pt>
                <c:pt idx="4233">
                  <c:v>106.32216</c:v>
                </c:pt>
                <c:pt idx="4234">
                  <c:v>125.606472</c:v>
                </c:pt>
                <c:pt idx="4235">
                  <c:v>137.116512</c:v>
                </c:pt>
                <c:pt idx="4236">
                  <c:v>138.250188</c:v>
                </c:pt>
                <c:pt idx="4237">
                  <c:v>130.960308</c:v>
                </c:pt>
                <c:pt idx="4238">
                  <c:v>111.948576</c:v>
                </c:pt>
                <c:pt idx="4239">
                  <c:v>83.04547199999999</c:v>
                </c:pt>
                <c:pt idx="4240">
                  <c:v>46.475151</c:v>
                </c:pt>
                <c:pt idx="4241">
                  <c:v>11.1155025</c:v>
                </c:pt>
                <c:pt idx="4242">
                  <c:v>16.849689</c:v>
                </c:pt>
                <c:pt idx="4243">
                  <c:v>6.5441655</c:v>
                </c:pt>
                <c:pt idx="4244">
                  <c:v>0.0</c:v>
                </c:pt>
                <c:pt idx="4245">
                  <c:v>0.0</c:v>
                </c:pt>
                <c:pt idx="4246">
                  <c:v>0.0</c:v>
                </c:pt>
                <c:pt idx="4247">
                  <c:v>0.0</c:v>
                </c:pt>
                <c:pt idx="4248">
                  <c:v>0.0</c:v>
                </c:pt>
                <c:pt idx="4249">
                  <c:v>0.0</c:v>
                </c:pt>
                <c:pt idx="4250">
                  <c:v>0.0</c:v>
                </c:pt>
                <c:pt idx="4251">
                  <c:v>0.0</c:v>
                </c:pt>
                <c:pt idx="4252">
                  <c:v>2.1991065</c:v>
                </c:pt>
                <c:pt idx="4253">
                  <c:v>18.7956225</c:v>
                </c:pt>
                <c:pt idx="4254">
                  <c:v>7.471383</c:v>
                </c:pt>
                <c:pt idx="4255">
                  <c:v>39.590418</c:v>
                </c:pt>
                <c:pt idx="4256">
                  <c:v>72.67156199999999</c:v>
                </c:pt>
                <c:pt idx="4257">
                  <c:v>102.677796</c:v>
                </c:pt>
                <c:pt idx="4258">
                  <c:v>114.881136</c:v>
                </c:pt>
                <c:pt idx="4259">
                  <c:v>132.827352</c:v>
                </c:pt>
                <c:pt idx="4260">
                  <c:v>134.10678</c:v>
                </c:pt>
                <c:pt idx="4261">
                  <c:v>125.285496</c:v>
                </c:pt>
                <c:pt idx="4262">
                  <c:v>93.906822</c:v>
                </c:pt>
                <c:pt idx="4263">
                  <c:v>77.15622</c:v>
                </c:pt>
                <c:pt idx="4264">
                  <c:v>42.666324</c:v>
                </c:pt>
                <c:pt idx="4265">
                  <c:v>15.7961265</c:v>
                </c:pt>
                <c:pt idx="4266">
                  <c:v>14.1090525</c:v>
                </c:pt>
                <c:pt idx="4267">
                  <c:v>4.604832</c:v>
                </c:pt>
                <c:pt idx="4268">
                  <c:v>0.0</c:v>
                </c:pt>
                <c:pt idx="4269">
                  <c:v>0.0</c:v>
                </c:pt>
                <c:pt idx="4270">
                  <c:v>0.0</c:v>
                </c:pt>
                <c:pt idx="4271">
                  <c:v>0.0</c:v>
                </c:pt>
                <c:pt idx="4272">
                  <c:v>0.0</c:v>
                </c:pt>
                <c:pt idx="4273">
                  <c:v>0.0</c:v>
                </c:pt>
                <c:pt idx="4274">
                  <c:v>0.0</c:v>
                </c:pt>
                <c:pt idx="4275">
                  <c:v>0.0</c:v>
                </c:pt>
                <c:pt idx="4276">
                  <c:v>2.299677564</c:v>
                </c:pt>
                <c:pt idx="4277">
                  <c:v>12.054477</c:v>
                </c:pt>
                <c:pt idx="4278">
                  <c:v>11.6764305</c:v>
                </c:pt>
                <c:pt idx="4279">
                  <c:v>35.9133</c:v>
                </c:pt>
                <c:pt idx="4280">
                  <c:v>68.51550599999998</c:v>
                </c:pt>
                <c:pt idx="4281">
                  <c:v>97.63710599999998</c:v>
                </c:pt>
                <c:pt idx="4282">
                  <c:v>99.791946</c:v>
                </c:pt>
                <c:pt idx="4283">
                  <c:v>121.648344</c:v>
                </c:pt>
                <c:pt idx="4284">
                  <c:v>125.778168</c:v>
                </c:pt>
                <c:pt idx="4285">
                  <c:v>86.25486</c:v>
                </c:pt>
                <c:pt idx="4286">
                  <c:v>59.569548</c:v>
                </c:pt>
                <c:pt idx="4287">
                  <c:v>39.691119</c:v>
                </c:pt>
                <c:pt idx="4288">
                  <c:v>32.321598</c:v>
                </c:pt>
                <c:pt idx="4289">
                  <c:v>21.916128</c:v>
                </c:pt>
                <c:pt idx="4290">
                  <c:v>10.7122365</c:v>
                </c:pt>
                <c:pt idx="4291">
                  <c:v>3.253753878</c:v>
                </c:pt>
                <c:pt idx="4292">
                  <c:v>0.0</c:v>
                </c:pt>
                <c:pt idx="4293">
                  <c:v>0.0</c:v>
                </c:pt>
                <c:pt idx="4294">
                  <c:v>0.0</c:v>
                </c:pt>
                <c:pt idx="4295">
                  <c:v>0.0</c:v>
                </c:pt>
                <c:pt idx="4296">
                  <c:v>0.0</c:v>
                </c:pt>
                <c:pt idx="4297">
                  <c:v>0.0</c:v>
                </c:pt>
                <c:pt idx="4298">
                  <c:v>0.0</c:v>
                </c:pt>
                <c:pt idx="4299">
                  <c:v>0.0</c:v>
                </c:pt>
                <c:pt idx="4300">
                  <c:v>2.349355314</c:v>
                </c:pt>
                <c:pt idx="4301">
                  <c:v>18.5867175</c:v>
                </c:pt>
                <c:pt idx="4302">
                  <c:v>6.85125975</c:v>
                </c:pt>
                <c:pt idx="4303">
                  <c:v>38.348343</c:v>
                </c:pt>
                <c:pt idx="4304">
                  <c:v>73.749654</c:v>
                </c:pt>
                <c:pt idx="4305">
                  <c:v>97.943052</c:v>
                </c:pt>
                <c:pt idx="4306">
                  <c:v>125.906076</c:v>
                </c:pt>
                <c:pt idx="4307">
                  <c:v>123.948576</c:v>
                </c:pt>
                <c:pt idx="4308">
                  <c:v>85.04593199999999</c:v>
                </c:pt>
                <c:pt idx="4309">
                  <c:v>68.062296</c:v>
                </c:pt>
                <c:pt idx="4310">
                  <c:v>80.21551199999998</c:v>
                </c:pt>
                <c:pt idx="4311">
                  <c:v>60.02508</c:v>
                </c:pt>
                <c:pt idx="4312">
                  <c:v>32.840775</c:v>
                </c:pt>
                <c:pt idx="4313">
                  <c:v>21.171099</c:v>
                </c:pt>
                <c:pt idx="4314">
                  <c:v>9.21095175</c:v>
                </c:pt>
                <c:pt idx="4315">
                  <c:v>2.977033686</c:v>
                </c:pt>
                <c:pt idx="4316">
                  <c:v>0.0</c:v>
                </c:pt>
                <c:pt idx="4317">
                  <c:v>0.0</c:v>
                </c:pt>
                <c:pt idx="4318">
                  <c:v>0.0</c:v>
                </c:pt>
                <c:pt idx="4319">
                  <c:v>0.0</c:v>
                </c:pt>
                <c:pt idx="4320">
                  <c:v>0.0</c:v>
                </c:pt>
                <c:pt idx="4321">
                  <c:v>0.0</c:v>
                </c:pt>
                <c:pt idx="4322">
                  <c:v>0.0</c:v>
                </c:pt>
                <c:pt idx="4323">
                  <c:v>0.0</c:v>
                </c:pt>
                <c:pt idx="4324">
                  <c:v>1.467004218</c:v>
                </c:pt>
                <c:pt idx="4325">
                  <c:v>8.225103000000001</c:v>
                </c:pt>
                <c:pt idx="4326">
                  <c:v>8.5043835</c:v>
                </c:pt>
                <c:pt idx="4327">
                  <c:v>36.075513</c:v>
                </c:pt>
                <c:pt idx="4328">
                  <c:v>70.409274</c:v>
                </c:pt>
                <c:pt idx="4329">
                  <c:v>99.967074</c:v>
                </c:pt>
                <c:pt idx="4330">
                  <c:v>109.810536</c:v>
                </c:pt>
                <c:pt idx="4331">
                  <c:v>124.855104</c:v>
                </c:pt>
                <c:pt idx="4332">
                  <c:v>121.118364</c:v>
                </c:pt>
                <c:pt idx="4333">
                  <c:v>100.29987</c:v>
                </c:pt>
                <c:pt idx="4334">
                  <c:v>84.441546</c:v>
                </c:pt>
                <c:pt idx="4335">
                  <c:v>80.494158</c:v>
                </c:pt>
                <c:pt idx="4336">
                  <c:v>35.939682</c:v>
                </c:pt>
                <c:pt idx="4337">
                  <c:v>15.040704</c:v>
                </c:pt>
                <c:pt idx="4338">
                  <c:v>13.5384495</c:v>
                </c:pt>
                <c:pt idx="4339">
                  <c:v>3.658071378</c:v>
                </c:pt>
                <c:pt idx="4340">
                  <c:v>0.0</c:v>
                </c:pt>
                <c:pt idx="4341">
                  <c:v>0.0</c:v>
                </c:pt>
                <c:pt idx="4342">
                  <c:v>0.0</c:v>
                </c:pt>
                <c:pt idx="4343">
                  <c:v>0.0</c:v>
                </c:pt>
                <c:pt idx="4344">
                  <c:v>0.0</c:v>
                </c:pt>
                <c:pt idx="4345">
                  <c:v>0.0</c:v>
                </c:pt>
                <c:pt idx="4346">
                  <c:v>0.0</c:v>
                </c:pt>
                <c:pt idx="4347">
                  <c:v>0.0</c:v>
                </c:pt>
                <c:pt idx="4348">
                  <c:v>2.868521436</c:v>
                </c:pt>
                <c:pt idx="4349">
                  <c:v>19.4837385</c:v>
                </c:pt>
                <c:pt idx="4350">
                  <c:v>6.29570625</c:v>
                </c:pt>
                <c:pt idx="4351">
                  <c:v>38.396379</c:v>
                </c:pt>
                <c:pt idx="4352">
                  <c:v>74.519772</c:v>
                </c:pt>
                <c:pt idx="4353">
                  <c:v>103.161696</c:v>
                </c:pt>
                <c:pt idx="4354">
                  <c:v>122.931444</c:v>
                </c:pt>
                <c:pt idx="4355">
                  <c:v>125.668164</c:v>
                </c:pt>
                <c:pt idx="4356">
                  <c:v>128.066952</c:v>
                </c:pt>
                <c:pt idx="4357">
                  <c:v>97.69828800000001</c:v>
                </c:pt>
                <c:pt idx="4358">
                  <c:v>73.311252</c:v>
                </c:pt>
                <c:pt idx="4359">
                  <c:v>77.05090799999999</c:v>
                </c:pt>
                <c:pt idx="4360">
                  <c:v>36.726306</c:v>
                </c:pt>
                <c:pt idx="4361">
                  <c:v>16.6034205</c:v>
                </c:pt>
                <c:pt idx="4362">
                  <c:v>11.33784375</c:v>
                </c:pt>
                <c:pt idx="4363">
                  <c:v>3.563827128</c:v>
                </c:pt>
                <c:pt idx="4364">
                  <c:v>0.0</c:v>
                </c:pt>
                <c:pt idx="4365">
                  <c:v>0.0</c:v>
                </c:pt>
                <c:pt idx="4366">
                  <c:v>0.0</c:v>
                </c:pt>
                <c:pt idx="4367">
                  <c:v>0.0</c:v>
                </c:pt>
                <c:pt idx="4368">
                  <c:v>0.0</c:v>
                </c:pt>
                <c:pt idx="4369">
                  <c:v>0.0</c:v>
                </c:pt>
                <c:pt idx="4370">
                  <c:v>0.0</c:v>
                </c:pt>
                <c:pt idx="4371">
                  <c:v>0.0</c:v>
                </c:pt>
                <c:pt idx="4372">
                  <c:v>1.947173628</c:v>
                </c:pt>
                <c:pt idx="4373">
                  <c:v>17.83467</c:v>
                </c:pt>
                <c:pt idx="4374">
                  <c:v>6.8781015</c:v>
                </c:pt>
                <c:pt idx="4375">
                  <c:v>38.484552</c:v>
                </c:pt>
                <c:pt idx="4376">
                  <c:v>74.796066</c:v>
                </c:pt>
                <c:pt idx="4377">
                  <c:v>97.00191</c:v>
                </c:pt>
                <c:pt idx="4378">
                  <c:v>115.904268</c:v>
                </c:pt>
                <c:pt idx="4379">
                  <c:v>124.395852</c:v>
                </c:pt>
                <c:pt idx="4380">
                  <c:v>109.400232</c:v>
                </c:pt>
                <c:pt idx="4381">
                  <c:v>79.36372799999999</c:v>
                </c:pt>
                <c:pt idx="4382">
                  <c:v>49.21371</c:v>
                </c:pt>
                <c:pt idx="4383">
                  <c:v>89.844966</c:v>
                </c:pt>
                <c:pt idx="4384">
                  <c:v>52.054626</c:v>
                </c:pt>
                <c:pt idx="4385">
                  <c:v>14.736465</c:v>
                </c:pt>
                <c:pt idx="4386">
                  <c:v>12.27717825</c:v>
                </c:pt>
                <c:pt idx="4387">
                  <c:v>2.469415128</c:v>
                </c:pt>
                <c:pt idx="4388">
                  <c:v>0.0</c:v>
                </c:pt>
                <c:pt idx="4389">
                  <c:v>0.0</c:v>
                </c:pt>
                <c:pt idx="4390">
                  <c:v>0.0</c:v>
                </c:pt>
                <c:pt idx="4391">
                  <c:v>0.0</c:v>
                </c:pt>
                <c:pt idx="4392">
                  <c:v>0.0</c:v>
                </c:pt>
                <c:pt idx="4393">
                  <c:v>0.0</c:v>
                </c:pt>
                <c:pt idx="4394">
                  <c:v>0.0</c:v>
                </c:pt>
                <c:pt idx="4395">
                  <c:v>0.0</c:v>
                </c:pt>
                <c:pt idx="4396">
                  <c:v>0.753641952</c:v>
                </c:pt>
                <c:pt idx="4397">
                  <c:v>15.172428</c:v>
                </c:pt>
                <c:pt idx="4398">
                  <c:v>7.97641725</c:v>
                </c:pt>
                <c:pt idx="4399">
                  <c:v>39.17568</c:v>
                </c:pt>
                <c:pt idx="4400">
                  <c:v>75.252114</c:v>
                </c:pt>
                <c:pt idx="4401">
                  <c:v>103.30296</c:v>
                </c:pt>
                <c:pt idx="4402">
                  <c:v>121.120224</c:v>
                </c:pt>
                <c:pt idx="4403">
                  <c:v>130.704492</c:v>
                </c:pt>
                <c:pt idx="4404">
                  <c:v>126.025212</c:v>
                </c:pt>
                <c:pt idx="4405">
                  <c:v>117.712836</c:v>
                </c:pt>
                <c:pt idx="4406">
                  <c:v>100.857684</c:v>
                </c:pt>
                <c:pt idx="4407">
                  <c:v>78.039804</c:v>
                </c:pt>
                <c:pt idx="4408">
                  <c:v>46.868034</c:v>
                </c:pt>
                <c:pt idx="4409">
                  <c:v>14.841438</c:v>
                </c:pt>
                <c:pt idx="4410">
                  <c:v>12.6505695</c:v>
                </c:pt>
                <c:pt idx="4411">
                  <c:v>3.150966</c:v>
                </c:pt>
                <c:pt idx="4412">
                  <c:v>0.0</c:v>
                </c:pt>
                <c:pt idx="4413">
                  <c:v>0.0</c:v>
                </c:pt>
                <c:pt idx="4414">
                  <c:v>0.0</c:v>
                </c:pt>
                <c:pt idx="4415">
                  <c:v>0.0</c:v>
                </c:pt>
                <c:pt idx="4416">
                  <c:v>0.0</c:v>
                </c:pt>
                <c:pt idx="4417">
                  <c:v>0.0</c:v>
                </c:pt>
                <c:pt idx="4418">
                  <c:v>0.0</c:v>
                </c:pt>
                <c:pt idx="4419">
                  <c:v>0.0</c:v>
                </c:pt>
                <c:pt idx="4420">
                  <c:v>2.384165814</c:v>
                </c:pt>
                <c:pt idx="4421">
                  <c:v>18.985854</c:v>
                </c:pt>
                <c:pt idx="4422">
                  <c:v>6.76234125</c:v>
                </c:pt>
                <c:pt idx="4423">
                  <c:v>39.480297</c:v>
                </c:pt>
                <c:pt idx="4424">
                  <c:v>76.999236</c:v>
                </c:pt>
                <c:pt idx="4425">
                  <c:v>105.277608</c:v>
                </c:pt>
                <c:pt idx="4426">
                  <c:v>115.830696</c:v>
                </c:pt>
                <c:pt idx="4427">
                  <c:v>120.554748</c:v>
                </c:pt>
                <c:pt idx="4428">
                  <c:v>116.065044</c:v>
                </c:pt>
                <c:pt idx="4429">
                  <c:v>107.17884</c:v>
                </c:pt>
                <c:pt idx="4430">
                  <c:v>79.336608</c:v>
                </c:pt>
                <c:pt idx="4431">
                  <c:v>71.63826</c:v>
                </c:pt>
                <c:pt idx="4432">
                  <c:v>33.145065</c:v>
                </c:pt>
                <c:pt idx="4433">
                  <c:v>16.9804875</c:v>
                </c:pt>
                <c:pt idx="4434">
                  <c:v>10.65110475</c:v>
                </c:pt>
                <c:pt idx="4435">
                  <c:v>3.042591186</c:v>
                </c:pt>
                <c:pt idx="4436">
                  <c:v>0.0</c:v>
                </c:pt>
                <c:pt idx="4437">
                  <c:v>0.0</c:v>
                </c:pt>
                <c:pt idx="4438">
                  <c:v>0.0</c:v>
                </c:pt>
                <c:pt idx="4439">
                  <c:v>0.0</c:v>
                </c:pt>
                <c:pt idx="4440">
                  <c:v>0.0</c:v>
                </c:pt>
                <c:pt idx="4441">
                  <c:v>0.0</c:v>
                </c:pt>
                <c:pt idx="4442">
                  <c:v>0.0</c:v>
                </c:pt>
                <c:pt idx="4443">
                  <c:v>0.0</c:v>
                </c:pt>
                <c:pt idx="4444">
                  <c:v>0.343443798</c:v>
                </c:pt>
                <c:pt idx="4445">
                  <c:v>12.7875105</c:v>
                </c:pt>
                <c:pt idx="4446">
                  <c:v>10.5961995</c:v>
                </c:pt>
                <c:pt idx="4447">
                  <c:v>40.817733</c:v>
                </c:pt>
                <c:pt idx="4448">
                  <c:v>76.47774</c:v>
                </c:pt>
                <c:pt idx="4449">
                  <c:v>96.38233199999999</c:v>
                </c:pt>
                <c:pt idx="4450">
                  <c:v>114.976044</c:v>
                </c:pt>
                <c:pt idx="4451">
                  <c:v>127.534044</c:v>
                </c:pt>
                <c:pt idx="4452">
                  <c:v>126.461136</c:v>
                </c:pt>
                <c:pt idx="4453">
                  <c:v>118.762068</c:v>
                </c:pt>
                <c:pt idx="4454">
                  <c:v>102.821628</c:v>
                </c:pt>
                <c:pt idx="4455">
                  <c:v>74.278122</c:v>
                </c:pt>
                <c:pt idx="4456">
                  <c:v>50.729298</c:v>
                </c:pt>
                <c:pt idx="4457">
                  <c:v>19.749981</c:v>
                </c:pt>
                <c:pt idx="4458">
                  <c:v>10.8688065</c:v>
                </c:pt>
                <c:pt idx="4459">
                  <c:v>1.839203628</c:v>
                </c:pt>
                <c:pt idx="4460">
                  <c:v>0.0</c:v>
                </c:pt>
                <c:pt idx="4461">
                  <c:v>0.0</c:v>
                </c:pt>
                <c:pt idx="4462">
                  <c:v>0.0</c:v>
                </c:pt>
                <c:pt idx="4463">
                  <c:v>0.0</c:v>
                </c:pt>
                <c:pt idx="4464">
                  <c:v>0.0</c:v>
                </c:pt>
                <c:pt idx="4465">
                  <c:v>0.0</c:v>
                </c:pt>
                <c:pt idx="4466">
                  <c:v>0.0</c:v>
                </c:pt>
                <c:pt idx="4467">
                  <c:v>0.0</c:v>
                </c:pt>
                <c:pt idx="4468">
                  <c:v>1.120275096</c:v>
                </c:pt>
                <c:pt idx="4469">
                  <c:v>19.857063</c:v>
                </c:pt>
                <c:pt idx="4470">
                  <c:v>7.39297275</c:v>
                </c:pt>
                <c:pt idx="4471">
                  <c:v>35.872107</c:v>
                </c:pt>
                <c:pt idx="4472">
                  <c:v>74.516238</c:v>
                </c:pt>
                <c:pt idx="4473">
                  <c:v>100.701576</c:v>
                </c:pt>
                <c:pt idx="4474">
                  <c:v>121.661004</c:v>
                </c:pt>
                <c:pt idx="4475">
                  <c:v>119.761992</c:v>
                </c:pt>
                <c:pt idx="4476">
                  <c:v>123.782508</c:v>
                </c:pt>
                <c:pt idx="4477">
                  <c:v>113.513688</c:v>
                </c:pt>
                <c:pt idx="4478">
                  <c:v>90.32693999999999</c:v>
                </c:pt>
                <c:pt idx="4479">
                  <c:v>75.669096</c:v>
                </c:pt>
                <c:pt idx="4480">
                  <c:v>44.680881</c:v>
                </c:pt>
                <c:pt idx="4481">
                  <c:v>12.5906085</c:v>
                </c:pt>
                <c:pt idx="4482">
                  <c:v>14.466654</c:v>
                </c:pt>
                <c:pt idx="4483">
                  <c:v>6.2556555</c:v>
                </c:pt>
                <c:pt idx="4484">
                  <c:v>0.0</c:v>
                </c:pt>
                <c:pt idx="4485">
                  <c:v>0.0</c:v>
                </c:pt>
                <c:pt idx="4486">
                  <c:v>0.0</c:v>
                </c:pt>
                <c:pt idx="4487">
                  <c:v>0.0</c:v>
                </c:pt>
                <c:pt idx="4488">
                  <c:v>0.0</c:v>
                </c:pt>
                <c:pt idx="4489">
                  <c:v>0.0</c:v>
                </c:pt>
                <c:pt idx="4490">
                  <c:v>0.0</c:v>
                </c:pt>
                <c:pt idx="4491">
                  <c:v>0.0</c:v>
                </c:pt>
                <c:pt idx="4492">
                  <c:v>1.272078564</c:v>
                </c:pt>
                <c:pt idx="4493">
                  <c:v>17.726313</c:v>
                </c:pt>
                <c:pt idx="4494">
                  <c:v>6.88640925</c:v>
                </c:pt>
                <c:pt idx="4495">
                  <c:v>38.021994</c:v>
                </c:pt>
                <c:pt idx="4496">
                  <c:v>71.059122</c:v>
                </c:pt>
                <c:pt idx="4497">
                  <c:v>101.734812</c:v>
                </c:pt>
                <c:pt idx="4498">
                  <c:v>119.450196</c:v>
                </c:pt>
                <c:pt idx="4499">
                  <c:v>120.432372</c:v>
                </c:pt>
                <c:pt idx="4500">
                  <c:v>120.094248</c:v>
                </c:pt>
                <c:pt idx="4501">
                  <c:v>110.998848</c:v>
                </c:pt>
                <c:pt idx="4502">
                  <c:v>102.192192</c:v>
                </c:pt>
                <c:pt idx="4503">
                  <c:v>59.288142</c:v>
                </c:pt>
                <c:pt idx="4504">
                  <c:v>38.328024</c:v>
                </c:pt>
                <c:pt idx="4505">
                  <c:v>15.7172205</c:v>
                </c:pt>
                <c:pt idx="4506">
                  <c:v>12.50369025</c:v>
                </c:pt>
                <c:pt idx="4507">
                  <c:v>2.592091878</c:v>
                </c:pt>
                <c:pt idx="4508">
                  <c:v>0.0</c:v>
                </c:pt>
                <c:pt idx="4509">
                  <c:v>0.0</c:v>
                </c:pt>
                <c:pt idx="4510">
                  <c:v>0.0</c:v>
                </c:pt>
                <c:pt idx="4511">
                  <c:v>0.0</c:v>
                </c:pt>
                <c:pt idx="4512">
                  <c:v>0.0</c:v>
                </c:pt>
                <c:pt idx="4513">
                  <c:v>0.0</c:v>
                </c:pt>
                <c:pt idx="4514">
                  <c:v>0.0</c:v>
                </c:pt>
                <c:pt idx="4515">
                  <c:v>0.0</c:v>
                </c:pt>
                <c:pt idx="4516">
                  <c:v>0.656143638</c:v>
                </c:pt>
                <c:pt idx="4517">
                  <c:v>8.20562775</c:v>
                </c:pt>
                <c:pt idx="4518">
                  <c:v>15.949296</c:v>
                </c:pt>
                <c:pt idx="4519">
                  <c:v>33.931317</c:v>
                </c:pt>
                <c:pt idx="4520">
                  <c:v>68.37291</c:v>
                </c:pt>
                <c:pt idx="4521">
                  <c:v>86.706042</c:v>
                </c:pt>
                <c:pt idx="4522">
                  <c:v>118.347816</c:v>
                </c:pt>
                <c:pt idx="4523">
                  <c:v>132.977892</c:v>
                </c:pt>
                <c:pt idx="4524">
                  <c:v>86.88244800000001</c:v>
                </c:pt>
                <c:pt idx="4525">
                  <c:v>130.02798</c:v>
                </c:pt>
                <c:pt idx="4526">
                  <c:v>62.41063800000001</c:v>
                </c:pt>
                <c:pt idx="4527">
                  <c:v>53.620356</c:v>
                </c:pt>
                <c:pt idx="4528">
                  <c:v>33.616179</c:v>
                </c:pt>
                <c:pt idx="4529">
                  <c:v>19.952319</c:v>
                </c:pt>
                <c:pt idx="4530">
                  <c:v>6.8077395</c:v>
                </c:pt>
                <c:pt idx="4531">
                  <c:v>2.292626064</c:v>
                </c:pt>
                <c:pt idx="4532">
                  <c:v>0.0</c:v>
                </c:pt>
                <c:pt idx="4533">
                  <c:v>0.0</c:v>
                </c:pt>
                <c:pt idx="4534">
                  <c:v>0.0</c:v>
                </c:pt>
                <c:pt idx="4535">
                  <c:v>0.0</c:v>
                </c:pt>
                <c:pt idx="4536">
                  <c:v>0.0</c:v>
                </c:pt>
                <c:pt idx="4537">
                  <c:v>0.0</c:v>
                </c:pt>
                <c:pt idx="4538">
                  <c:v>0.0</c:v>
                </c:pt>
                <c:pt idx="4539">
                  <c:v>0.0</c:v>
                </c:pt>
                <c:pt idx="4540">
                  <c:v>0.762132138</c:v>
                </c:pt>
                <c:pt idx="4541">
                  <c:v>5.058008628</c:v>
                </c:pt>
                <c:pt idx="4542">
                  <c:v>9.4066275</c:v>
                </c:pt>
                <c:pt idx="4543">
                  <c:v>34.910916</c:v>
                </c:pt>
                <c:pt idx="4544">
                  <c:v>67.67053200000001</c:v>
                </c:pt>
                <c:pt idx="4545">
                  <c:v>96.225036</c:v>
                </c:pt>
                <c:pt idx="4546">
                  <c:v>115.24668</c:v>
                </c:pt>
                <c:pt idx="4547">
                  <c:v>118.311024</c:v>
                </c:pt>
                <c:pt idx="4548">
                  <c:v>124.559532</c:v>
                </c:pt>
                <c:pt idx="4549">
                  <c:v>117.877704</c:v>
                </c:pt>
                <c:pt idx="4550">
                  <c:v>79.448112</c:v>
                </c:pt>
                <c:pt idx="4551">
                  <c:v>59.23332</c:v>
                </c:pt>
                <c:pt idx="4552">
                  <c:v>35.690883</c:v>
                </c:pt>
                <c:pt idx="4553">
                  <c:v>11.21368425</c:v>
                </c:pt>
                <c:pt idx="4554">
                  <c:v>4.410937877999999</c:v>
                </c:pt>
                <c:pt idx="4555">
                  <c:v>1.30223475</c:v>
                </c:pt>
                <c:pt idx="4556">
                  <c:v>0.0</c:v>
                </c:pt>
                <c:pt idx="4557">
                  <c:v>0.0</c:v>
                </c:pt>
                <c:pt idx="4558">
                  <c:v>0.0</c:v>
                </c:pt>
                <c:pt idx="4559">
                  <c:v>0.0</c:v>
                </c:pt>
                <c:pt idx="4560">
                  <c:v>0.0</c:v>
                </c:pt>
                <c:pt idx="4561">
                  <c:v>0.0</c:v>
                </c:pt>
                <c:pt idx="4562">
                  <c:v>0.0</c:v>
                </c:pt>
                <c:pt idx="4563">
                  <c:v>0.0</c:v>
                </c:pt>
                <c:pt idx="4564">
                  <c:v>1.313680128</c:v>
                </c:pt>
                <c:pt idx="4565">
                  <c:v>8.1333255</c:v>
                </c:pt>
                <c:pt idx="4566">
                  <c:v>7.324107</c:v>
                </c:pt>
                <c:pt idx="4567">
                  <c:v>37.273968</c:v>
                </c:pt>
                <c:pt idx="4568">
                  <c:v>72.107646</c:v>
                </c:pt>
                <c:pt idx="4569">
                  <c:v>102.6003</c:v>
                </c:pt>
                <c:pt idx="4570">
                  <c:v>121.902168</c:v>
                </c:pt>
                <c:pt idx="4571">
                  <c:v>129.058932</c:v>
                </c:pt>
                <c:pt idx="4572">
                  <c:v>131.767332</c:v>
                </c:pt>
                <c:pt idx="4573">
                  <c:v>116.848152</c:v>
                </c:pt>
                <c:pt idx="4574">
                  <c:v>104.187468</c:v>
                </c:pt>
                <c:pt idx="4575">
                  <c:v>70.66144199999999</c:v>
                </c:pt>
                <c:pt idx="4576">
                  <c:v>37.907508</c:v>
                </c:pt>
                <c:pt idx="4577">
                  <c:v>7.66080675</c:v>
                </c:pt>
                <c:pt idx="4578">
                  <c:v>4.045876128</c:v>
                </c:pt>
                <c:pt idx="4579">
                  <c:v>2.108195436</c:v>
                </c:pt>
                <c:pt idx="4580">
                  <c:v>0.0</c:v>
                </c:pt>
                <c:pt idx="4581">
                  <c:v>0.0</c:v>
                </c:pt>
                <c:pt idx="4582">
                  <c:v>0.0</c:v>
                </c:pt>
                <c:pt idx="4583">
                  <c:v>0.0</c:v>
                </c:pt>
                <c:pt idx="4584">
                  <c:v>0.0</c:v>
                </c:pt>
                <c:pt idx="4585">
                  <c:v>0.0</c:v>
                </c:pt>
                <c:pt idx="4586">
                  <c:v>0.0</c:v>
                </c:pt>
                <c:pt idx="4587">
                  <c:v>0.0</c:v>
                </c:pt>
                <c:pt idx="4588">
                  <c:v>1.161022404</c:v>
                </c:pt>
                <c:pt idx="4589">
                  <c:v>13.905126</c:v>
                </c:pt>
                <c:pt idx="4590">
                  <c:v>10.13675775</c:v>
                </c:pt>
                <c:pt idx="4591">
                  <c:v>40.616271</c:v>
                </c:pt>
                <c:pt idx="4592">
                  <c:v>67.178676</c:v>
                </c:pt>
                <c:pt idx="4593">
                  <c:v>106.530588</c:v>
                </c:pt>
                <c:pt idx="4594">
                  <c:v>123.347544</c:v>
                </c:pt>
                <c:pt idx="4595">
                  <c:v>119.393808</c:v>
                </c:pt>
                <c:pt idx="4596">
                  <c:v>123.87228</c:v>
                </c:pt>
                <c:pt idx="4597">
                  <c:v>119.317488</c:v>
                </c:pt>
                <c:pt idx="4598">
                  <c:v>103.882464</c:v>
                </c:pt>
                <c:pt idx="4599">
                  <c:v>76.22445</c:v>
                </c:pt>
                <c:pt idx="4600">
                  <c:v>48.582552</c:v>
                </c:pt>
                <c:pt idx="4601">
                  <c:v>17.820327</c:v>
                </c:pt>
                <c:pt idx="4602">
                  <c:v>9.566886</c:v>
                </c:pt>
                <c:pt idx="4603">
                  <c:v>2.666594064</c:v>
                </c:pt>
                <c:pt idx="4604">
                  <c:v>0.0</c:v>
                </c:pt>
                <c:pt idx="4605">
                  <c:v>0.0</c:v>
                </c:pt>
                <c:pt idx="4606">
                  <c:v>0.0</c:v>
                </c:pt>
                <c:pt idx="4607">
                  <c:v>0.0</c:v>
                </c:pt>
                <c:pt idx="4608">
                  <c:v>0.0</c:v>
                </c:pt>
                <c:pt idx="4609">
                  <c:v>0.0</c:v>
                </c:pt>
                <c:pt idx="4610">
                  <c:v>0.0</c:v>
                </c:pt>
                <c:pt idx="4611">
                  <c:v>0.0</c:v>
                </c:pt>
                <c:pt idx="4612">
                  <c:v>0.609430404</c:v>
                </c:pt>
                <c:pt idx="4613">
                  <c:v>6.726501750000001</c:v>
                </c:pt>
                <c:pt idx="4614">
                  <c:v>14.2932975</c:v>
                </c:pt>
                <c:pt idx="4615">
                  <c:v>36.276864</c:v>
                </c:pt>
                <c:pt idx="4616">
                  <c:v>71.969154</c:v>
                </c:pt>
                <c:pt idx="4617">
                  <c:v>81.774936</c:v>
                </c:pt>
                <c:pt idx="4618">
                  <c:v>98.37998999999999</c:v>
                </c:pt>
                <c:pt idx="4619">
                  <c:v>122.765112</c:v>
                </c:pt>
                <c:pt idx="4620">
                  <c:v>136.501452</c:v>
                </c:pt>
                <c:pt idx="4621">
                  <c:v>115.209024</c:v>
                </c:pt>
                <c:pt idx="4622">
                  <c:v>90.97558799999999</c:v>
                </c:pt>
                <c:pt idx="4623">
                  <c:v>56.322144</c:v>
                </c:pt>
                <c:pt idx="4624">
                  <c:v>36.520413</c:v>
                </c:pt>
                <c:pt idx="4625">
                  <c:v>17.4636915</c:v>
                </c:pt>
                <c:pt idx="4626">
                  <c:v>9.5468205</c:v>
                </c:pt>
                <c:pt idx="4627">
                  <c:v>2.505879936</c:v>
                </c:pt>
                <c:pt idx="4628">
                  <c:v>0.0</c:v>
                </c:pt>
                <c:pt idx="4629">
                  <c:v>0.0</c:v>
                </c:pt>
                <c:pt idx="4630">
                  <c:v>0.0</c:v>
                </c:pt>
                <c:pt idx="4631">
                  <c:v>0.0</c:v>
                </c:pt>
                <c:pt idx="4632">
                  <c:v>0.0</c:v>
                </c:pt>
                <c:pt idx="4633">
                  <c:v>0.0</c:v>
                </c:pt>
                <c:pt idx="4634">
                  <c:v>0.0</c:v>
                </c:pt>
                <c:pt idx="4635">
                  <c:v>0.0</c:v>
                </c:pt>
                <c:pt idx="4636">
                  <c:v>0.664814064</c:v>
                </c:pt>
                <c:pt idx="4637">
                  <c:v>10.405626</c:v>
                </c:pt>
                <c:pt idx="4638">
                  <c:v>10.19250525</c:v>
                </c:pt>
                <c:pt idx="4639">
                  <c:v>36.599808</c:v>
                </c:pt>
                <c:pt idx="4640">
                  <c:v>68.119878</c:v>
                </c:pt>
                <c:pt idx="4641">
                  <c:v>93.53175</c:v>
                </c:pt>
                <c:pt idx="4642">
                  <c:v>109.350204</c:v>
                </c:pt>
                <c:pt idx="4643">
                  <c:v>122.619372</c:v>
                </c:pt>
                <c:pt idx="4644">
                  <c:v>96.716868</c:v>
                </c:pt>
                <c:pt idx="4645">
                  <c:v>78.684006</c:v>
                </c:pt>
                <c:pt idx="4646">
                  <c:v>53.05963200000001</c:v>
                </c:pt>
                <c:pt idx="4647">
                  <c:v>40.395882</c:v>
                </c:pt>
                <c:pt idx="4648">
                  <c:v>25.03782</c:v>
                </c:pt>
                <c:pt idx="4649">
                  <c:v>15.069429</c:v>
                </c:pt>
                <c:pt idx="4650">
                  <c:v>8.50338375</c:v>
                </c:pt>
                <c:pt idx="4651">
                  <c:v>1.490137404</c:v>
                </c:pt>
                <c:pt idx="4652">
                  <c:v>0.0</c:v>
                </c:pt>
                <c:pt idx="4653">
                  <c:v>0.0</c:v>
                </c:pt>
                <c:pt idx="4654">
                  <c:v>0.0</c:v>
                </c:pt>
                <c:pt idx="4655">
                  <c:v>0.0</c:v>
                </c:pt>
                <c:pt idx="4656">
                  <c:v>0.0</c:v>
                </c:pt>
                <c:pt idx="4657">
                  <c:v>0.0</c:v>
                </c:pt>
                <c:pt idx="4658">
                  <c:v>0.0</c:v>
                </c:pt>
                <c:pt idx="4659">
                  <c:v>0.0</c:v>
                </c:pt>
                <c:pt idx="4660">
                  <c:v>0.617961516</c:v>
                </c:pt>
                <c:pt idx="4661">
                  <c:v>14.1000525</c:v>
                </c:pt>
                <c:pt idx="4662">
                  <c:v>9.108909000000001</c:v>
                </c:pt>
                <c:pt idx="4663">
                  <c:v>40.442055</c:v>
                </c:pt>
                <c:pt idx="4664">
                  <c:v>75.265086</c:v>
                </c:pt>
                <c:pt idx="4665">
                  <c:v>101.8272</c:v>
                </c:pt>
                <c:pt idx="4666">
                  <c:v>116.180328</c:v>
                </c:pt>
                <c:pt idx="4667">
                  <c:v>116.995788</c:v>
                </c:pt>
                <c:pt idx="4668">
                  <c:v>127.907412</c:v>
                </c:pt>
                <c:pt idx="4669">
                  <c:v>90.612714</c:v>
                </c:pt>
                <c:pt idx="4670">
                  <c:v>74.921256</c:v>
                </c:pt>
                <c:pt idx="4671">
                  <c:v>82.00663800000001</c:v>
                </c:pt>
                <c:pt idx="4672">
                  <c:v>37.384269</c:v>
                </c:pt>
                <c:pt idx="4673">
                  <c:v>17.87463</c:v>
                </c:pt>
                <c:pt idx="4674">
                  <c:v>13.3353795</c:v>
                </c:pt>
                <c:pt idx="4675">
                  <c:v>1.420998936</c:v>
                </c:pt>
                <c:pt idx="4676">
                  <c:v>0.0</c:v>
                </c:pt>
                <c:pt idx="4677">
                  <c:v>0.0</c:v>
                </c:pt>
                <c:pt idx="4678">
                  <c:v>0.0</c:v>
                </c:pt>
                <c:pt idx="4679">
                  <c:v>0.0</c:v>
                </c:pt>
                <c:pt idx="4680">
                  <c:v>0.0</c:v>
                </c:pt>
                <c:pt idx="4681">
                  <c:v>0.0</c:v>
                </c:pt>
                <c:pt idx="4682">
                  <c:v>0.0</c:v>
                </c:pt>
                <c:pt idx="4683">
                  <c:v>0.0</c:v>
                </c:pt>
                <c:pt idx="4684">
                  <c:v>0.523599846</c:v>
                </c:pt>
                <c:pt idx="4685">
                  <c:v>15.176883</c:v>
                </c:pt>
                <c:pt idx="4686">
                  <c:v>7.264647</c:v>
                </c:pt>
                <c:pt idx="4687">
                  <c:v>38.297178</c:v>
                </c:pt>
                <c:pt idx="4688">
                  <c:v>75.451278</c:v>
                </c:pt>
                <c:pt idx="4689">
                  <c:v>103.049244</c:v>
                </c:pt>
                <c:pt idx="4690">
                  <c:v>115.688556</c:v>
                </c:pt>
                <c:pt idx="4691">
                  <c:v>121.097112</c:v>
                </c:pt>
                <c:pt idx="4692">
                  <c:v>137.947608</c:v>
                </c:pt>
                <c:pt idx="4693">
                  <c:v>85.77291</c:v>
                </c:pt>
                <c:pt idx="4694">
                  <c:v>83.18796</c:v>
                </c:pt>
                <c:pt idx="4695">
                  <c:v>71.246994</c:v>
                </c:pt>
                <c:pt idx="4696">
                  <c:v>47.823843</c:v>
                </c:pt>
                <c:pt idx="4697">
                  <c:v>19.452048</c:v>
                </c:pt>
                <c:pt idx="4698">
                  <c:v>11.54895</c:v>
                </c:pt>
                <c:pt idx="4699">
                  <c:v>2.762041128</c:v>
                </c:pt>
                <c:pt idx="4700">
                  <c:v>0.0</c:v>
                </c:pt>
                <c:pt idx="4701">
                  <c:v>0.0</c:v>
                </c:pt>
                <c:pt idx="4702">
                  <c:v>0.0</c:v>
                </c:pt>
                <c:pt idx="4703">
                  <c:v>0.0</c:v>
                </c:pt>
                <c:pt idx="4704">
                  <c:v>0.0</c:v>
                </c:pt>
                <c:pt idx="4705">
                  <c:v>0.0</c:v>
                </c:pt>
                <c:pt idx="4706">
                  <c:v>0.0</c:v>
                </c:pt>
                <c:pt idx="4707">
                  <c:v>0.0</c:v>
                </c:pt>
                <c:pt idx="4708">
                  <c:v>0.0</c:v>
                </c:pt>
                <c:pt idx="4709">
                  <c:v>13.752429</c:v>
                </c:pt>
                <c:pt idx="4710">
                  <c:v>7.45185375</c:v>
                </c:pt>
                <c:pt idx="4711">
                  <c:v>37.772109</c:v>
                </c:pt>
                <c:pt idx="4712">
                  <c:v>73.92192</c:v>
                </c:pt>
                <c:pt idx="4713">
                  <c:v>98.52856200000001</c:v>
                </c:pt>
                <c:pt idx="4714">
                  <c:v>111.953748</c:v>
                </c:pt>
                <c:pt idx="4715">
                  <c:v>130.576596</c:v>
                </c:pt>
                <c:pt idx="4716">
                  <c:v>118.944276</c:v>
                </c:pt>
                <c:pt idx="4717">
                  <c:v>93.339714</c:v>
                </c:pt>
                <c:pt idx="4718">
                  <c:v>93.910044</c:v>
                </c:pt>
                <c:pt idx="4719">
                  <c:v>62.267364</c:v>
                </c:pt>
                <c:pt idx="4720">
                  <c:v>40.637991</c:v>
                </c:pt>
                <c:pt idx="4721">
                  <c:v>20.781489</c:v>
                </c:pt>
                <c:pt idx="4722">
                  <c:v>7.1969175</c:v>
                </c:pt>
                <c:pt idx="4723">
                  <c:v>1.964084064</c:v>
                </c:pt>
                <c:pt idx="4724">
                  <c:v>0.0</c:v>
                </c:pt>
                <c:pt idx="4725">
                  <c:v>0.0</c:v>
                </c:pt>
                <c:pt idx="4726">
                  <c:v>0.0</c:v>
                </c:pt>
                <c:pt idx="4727">
                  <c:v>0.0</c:v>
                </c:pt>
                <c:pt idx="4728">
                  <c:v>0.0</c:v>
                </c:pt>
                <c:pt idx="4729">
                  <c:v>0.0</c:v>
                </c:pt>
                <c:pt idx="4730">
                  <c:v>0.0</c:v>
                </c:pt>
                <c:pt idx="4731">
                  <c:v>0.0</c:v>
                </c:pt>
                <c:pt idx="4732">
                  <c:v>0.0</c:v>
                </c:pt>
                <c:pt idx="4733">
                  <c:v>9.5531685</c:v>
                </c:pt>
                <c:pt idx="4734">
                  <c:v>7.50746025</c:v>
                </c:pt>
                <c:pt idx="4735">
                  <c:v>37.585677</c:v>
                </c:pt>
                <c:pt idx="4736">
                  <c:v>74.41246799999998</c:v>
                </c:pt>
                <c:pt idx="4737">
                  <c:v>96.010896</c:v>
                </c:pt>
                <c:pt idx="4738">
                  <c:v>110.944668</c:v>
                </c:pt>
                <c:pt idx="4739">
                  <c:v>121.207956</c:v>
                </c:pt>
                <c:pt idx="4740">
                  <c:v>115.465596</c:v>
                </c:pt>
                <c:pt idx="4741">
                  <c:v>103.464852</c:v>
                </c:pt>
                <c:pt idx="4742">
                  <c:v>94.051416</c:v>
                </c:pt>
                <c:pt idx="4743">
                  <c:v>43.792278</c:v>
                </c:pt>
                <c:pt idx="4744">
                  <c:v>11.566236</c:v>
                </c:pt>
                <c:pt idx="4745">
                  <c:v>10.38982425</c:v>
                </c:pt>
                <c:pt idx="4746">
                  <c:v>4.544107128</c:v>
                </c:pt>
                <c:pt idx="4747">
                  <c:v>1.291289718</c:v>
                </c:pt>
                <c:pt idx="4748">
                  <c:v>0.0</c:v>
                </c:pt>
                <c:pt idx="4749">
                  <c:v>0.0</c:v>
                </c:pt>
                <c:pt idx="4750">
                  <c:v>0.0</c:v>
                </c:pt>
                <c:pt idx="4751">
                  <c:v>0.0</c:v>
                </c:pt>
                <c:pt idx="4752">
                  <c:v>0.0</c:v>
                </c:pt>
                <c:pt idx="4753">
                  <c:v>0.0</c:v>
                </c:pt>
                <c:pt idx="4754">
                  <c:v>0.0</c:v>
                </c:pt>
                <c:pt idx="4755">
                  <c:v>0.0</c:v>
                </c:pt>
                <c:pt idx="4756">
                  <c:v>0.0</c:v>
                </c:pt>
                <c:pt idx="4757">
                  <c:v>4.648603127999999</c:v>
                </c:pt>
                <c:pt idx="4758">
                  <c:v>14.012505</c:v>
                </c:pt>
                <c:pt idx="4759">
                  <c:v>32.839875</c:v>
                </c:pt>
                <c:pt idx="4760">
                  <c:v>73.695492</c:v>
                </c:pt>
                <c:pt idx="4761">
                  <c:v>96.370632</c:v>
                </c:pt>
                <c:pt idx="4762">
                  <c:v>118.963536</c:v>
                </c:pt>
                <c:pt idx="4763">
                  <c:v>114.041808</c:v>
                </c:pt>
                <c:pt idx="4764">
                  <c:v>124.167636</c:v>
                </c:pt>
                <c:pt idx="4765">
                  <c:v>108.49734</c:v>
                </c:pt>
                <c:pt idx="4766">
                  <c:v>52.19396400000001</c:v>
                </c:pt>
                <c:pt idx="4767">
                  <c:v>39.366825</c:v>
                </c:pt>
                <c:pt idx="4768">
                  <c:v>31.635849</c:v>
                </c:pt>
                <c:pt idx="4769">
                  <c:v>16.6394475</c:v>
                </c:pt>
                <c:pt idx="4770">
                  <c:v>7.84655475</c:v>
                </c:pt>
                <c:pt idx="4771">
                  <c:v>1.460564346</c:v>
                </c:pt>
                <c:pt idx="4772">
                  <c:v>0.0</c:v>
                </c:pt>
                <c:pt idx="4773">
                  <c:v>0.0</c:v>
                </c:pt>
                <c:pt idx="4774">
                  <c:v>0.0</c:v>
                </c:pt>
                <c:pt idx="4775">
                  <c:v>0.0</c:v>
                </c:pt>
                <c:pt idx="4776">
                  <c:v>0.0</c:v>
                </c:pt>
                <c:pt idx="4777">
                  <c:v>0.0</c:v>
                </c:pt>
                <c:pt idx="4778">
                  <c:v>0.0</c:v>
                </c:pt>
                <c:pt idx="4779">
                  <c:v>0.0</c:v>
                </c:pt>
                <c:pt idx="4780">
                  <c:v>0.0</c:v>
                </c:pt>
                <c:pt idx="4781">
                  <c:v>7.07374875</c:v>
                </c:pt>
                <c:pt idx="4782">
                  <c:v>8.7584805</c:v>
                </c:pt>
                <c:pt idx="4783">
                  <c:v>37.538706</c:v>
                </c:pt>
                <c:pt idx="4784">
                  <c:v>73.67481000000001</c:v>
                </c:pt>
                <c:pt idx="4785">
                  <c:v>102.277212</c:v>
                </c:pt>
                <c:pt idx="4786">
                  <c:v>120.376272</c:v>
                </c:pt>
                <c:pt idx="4787">
                  <c:v>128.39466</c:v>
                </c:pt>
                <c:pt idx="4788">
                  <c:v>118.155792</c:v>
                </c:pt>
                <c:pt idx="4789">
                  <c:v>113.202588</c:v>
                </c:pt>
                <c:pt idx="4790">
                  <c:v>80.58267599999999</c:v>
                </c:pt>
                <c:pt idx="4791">
                  <c:v>35.97189</c:v>
                </c:pt>
                <c:pt idx="4792">
                  <c:v>39.58863</c:v>
                </c:pt>
                <c:pt idx="4793">
                  <c:v>16.8433125</c:v>
                </c:pt>
                <c:pt idx="4794">
                  <c:v>4.946157378000001</c:v>
                </c:pt>
                <c:pt idx="4795">
                  <c:v>0.549621702</c:v>
                </c:pt>
                <c:pt idx="4796">
                  <c:v>0.0</c:v>
                </c:pt>
                <c:pt idx="4797">
                  <c:v>0.0</c:v>
                </c:pt>
                <c:pt idx="4798">
                  <c:v>0.0</c:v>
                </c:pt>
                <c:pt idx="4799">
                  <c:v>0.0</c:v>
                </c:pt>
                <c:pt idx="4800">
                  <c:v>0.0</c:v>
                </c:pt>
                <c:pt idx="4801">
                  <c:v>0.0</c:v>
                </c:pt>
                <c:pt idx="4802">
                  <c:v>0.0</c:v>
                </c:pt>
                <c:pt idx="4803">
                  <c:v>0.0</c:v>
                </c:pt>
                <c:pt idx="4804">
                  <c:v>0.0</c:v>
                </c:pt>
                <c:pt idx="4805">
                  <c:v>8.25126075</c:v>
                </c:pt>
                <c:pt idx="4806">
                  <c:v>10.977699</c:v>
                </c:pt>
                <c:pt idx="4807">
                  <c:v>30.797022</c:v>
                </c:pt>
                <c:pt idx="4808">
                  <c:v>53.162052</c:v>
                </c:pt>
                <c:pt idx="4809">
                  <c:v>99.355524</c:v>
                </c:pt>
                <c:pt idx="4810">
                  <c:v>104.420508</c:v>
                </c:pt>
                <c:pt idx="4811">
                  <c:v>123.022932</c:v>
                </c:pt>
                <c:pt idx="4812">
                  <c:v>127.233</c:v>
                </c:pt>
                <c:pt idx="4813">
                  <c:v>118.511124</c:v>
                </c:pt>
                <c:pt idx="4814">
                  <c:v>107.333028</c:v>
                </c:pt>
                <c:pt idx="4815">
                  <c:v>82.562088</c:v>
                </c:pt>
                <c:pt idx="4816">
                  <c:v>50.559492</c:v>
                </c:pt>
                <c:pt idx="4817">
                  <c:v>17.8098915</c:v>
                </c:pt>
                <c:pt idx="4818">
                  <c:v>11.91975675</c:v>
                </c:pt>
                <c:pt idx="4819">
                  <c:v>2.148756936</c:v>
                </c:pt>
                <c:pt idx="4820">
                  <c:v>0.0</c:v>
                </c:pt>
                <c:pt idx="4821">
                  <c:v>0.0</c:v>
                </c:pt>
                <c:pt idx="4822">
                  <c:v>0.0</c:v>
                </c:pt>
                <c:pt idx="4823">
                  <c:v>0.0</c:v>
                </c:pt>
                <c:pt idx="4824">
                  <c:v>0.0</c:v>
                </c:pt>
                <c:pt idx="4825">
                  <c:v>0.0</c:v>
                </c:pt>
                <c:pt idx="4826">
                  <c:v>0.0</c:v>
                </c:pt>
                <c:pt idx="4827">
                  <c:v>0.0</c:v>
                </c:pt>
                <c:pt idx="4828">
                  <c:v>0.0</c:v>
                </c:pt>
                <c:pt idx="4829">
                  <c:v>6.37066875</c:v>
                </c:pt>
                <c:pt idx="4830">
                  <c:v>14.4846465</c:v>
                </c:pt>
                <c:pt idx="4831">
                  <c:v>35.546781</c:v>
                </c:pt>
                <c:pt idx="4832">
                  <c:v>35.264967</c:v>
                </c:pt>
                <c:pt idx="4833">
                  <c:v>19.1879115</c:v>
                </c:pt>
                <c:pt idx="4834">
                  <c:v>61.901424</c:v>
                </c:pt>
                <c:pt idx="4835">
                  <c:v>133.33164</c:v>
                </c:pt>
                <c:pt idx="4836">
                  <c:v>116.288016</c:v>
                </c:pt>
                <c:pt idx="4837">
                  <c:v>110.0658</c:v>
                </c:pt>
                <c:pt idx="4838">
                  <c:v>52.47291</c:v>
                </c:pt>
                <c:pt idx="4839">
                  <c:v>47.958153</c:v>
                </c:pt>
                <c:pt idx="4840">
                  <c:v>28.600911</c:v>
                </c:pt>
                <c:pt idx="4841">
                  <c:v>15.113517</c:v>
                </c:pt>
                <c:pt idx="4842">
                  <c:v>6.44769225</c:v>
                </c:pt>
                <c:pt idx="4843">
                  <c:v>1.393420032</c:v>
                </c:pt>
                <c:pt idx="4844">
                  <c:v>0.0</c:v>
                </c:pt>
                <c:pt idx="4845">
                  <c:v>0.0</c:v>
                </c:pt>
                <c:pt idx="4846">
                  <c:v>0.0</c:v>
                </c:pt>
                <c:pt idx="4847">
                  <c:v>0.0</c:v>
                </c:pt>
                <c:pt idx="4848">
                  <c:v>0.0</c:v>
                </c:pt>
                <c:pt idx="4849">
                  <c:v>0.0</c:v>
                </c:pt>
                <c:pt idx="4850">
                  <c:v>0.0</c:v>
                </c:pt>
                <c:pt idx="4851">
                  <c:v>0.0</c:v>
                </c:pt>
                <c:pt idx="4852">
                  <c:v>0.0</c:v>
                </c:pt>
                <c:pt idx="4853">
                  <c:v>2.6435235</c:v>
                </c:pt>
                <c:pt idx="4854">
                  <c:v>13.6195275</c:v>
                </c:pt>
                <c:pt idx="4855">
                  <c:v>22.5644955</c:v>
                </c:pt>
                <c:pt idx="4856">
                  <c:v>34.608849</c:v>
                </c:pt>
                <c:pt idx="4857">
                  <c:v>44.252436</c:v>
                </c:pt>
                <c:pt idx="4858">
                  <c:v>59.42286</c:v>
                </c:pt>
                <c:pt idx="4859">
                  <c:v>100.507734</c:v>
                </c:pt>
                <c:pt idx="4860">
                  <c:v>120.026592</c:v>
                </c:pt>
                <c:pt idx="4861">
                  <c:v>83.783778</c:v>
                </c:pt>
                <c:pt idx="4862">
                  <c:v>97.99635</c:v>
                </c:pt>
                <c:pt idx="4863">
                  <c:v>53.083788</c:v>
                </c:pt>
                <c:pt idx="4864">
                  <c:v>34.857489</c:v>
                </c:pt>
                <c:pt idx="4865">
                  <c:v>18.542772</c:v>
                </c:pt>
                <c:pt idx="4866">
                  <c:v>8.53473525</c:v>
                </c:pt>
                <c:pt idx="4867">
                  <c:v>0.63231783</c:v>
                </c:pt>
                <c:pt idx="4868">
                  <c:v>0.0</c:v>
                </c:pt>
                <c:pt idx="4869">
                  <c:v>0.0</c:v>
                </c:pt>
                <c:pt idx="4870">
                  <c:v>0.0</c:v>
                </c:pt>
                <c:pt idx="4871">
                  <c:v>0.0</c:v>
                </c:pt>
                <c:pt idx="4872">
                  <c:v>0.0</c:v>
                </c:pt>
                <c:pt idx="4873">
                  <c:v>0.0</c:v>
                </c:pt>
                <c:pt idx="4874">
                  <c:v>0.0</c:v>
                </c:pt>
                <c:pt idx="4875">
                  <c:v>0.0</c:v>
                </c:pt>
                <c:pt idx="4876">
                  <c:v>0.0</c:v>
                </c:pt>
                <c:pt idx="4877">
                  <c:v>5.80996575</c:v>
                </c:pt>
                <c:pt idx="4878">
                  <c:v>7.02816</c:v>
                </c:pt>
                <c:pt idx="4879">
                  <c:v>32.32134600000001</c:v>
                </c:pt>
                <c:pt idx="4880">
                  <c:v>73.32017400000001</c:v>
                </c:pt>
                <c:pt idx="4881">
                  <c:v>101.647872</c:v>
                </c:pt>
                <c:pt idx="4882">
                  <c:v>77.354112</c:v>
                </c:pt>
                <c:pt idx="4883">
                  <c:v>109.327812</c:v>
                </c:pt>
                <c:pt idx="4884">
                  <c:v>84.59529</c:v>
                </c:pt>
                <c:pt idx="4885">
                  <c:v>66.146568</c:v>
                </c:pt>
                <c:pt idx="4886">
                  <c:v>68.70363</c:v>
                </c:pt>
                <c:pt idx="4887">
                  <c:v>46.192044</c:v>
                </c:pt>
                <c:pt idx="4888">
                  <c:v>27.617109</c:v>
                </c:pt>
                <c:pt idx="4889">
                  <c:v>16.715991</c:v>
                </c:pt>
                <c:pt idx="4890">
                  <c:v>7.052465250000001</c:v>
                </c:pt>
                <c:pt idx="4891">
                  <c:v>1.095743436</c:v>
                </c:pt>
                <c:pt idx="4892">
                  <c:v>0.0</c:v>
                </c:pt>
                <c:pt idx="4893">
                  <c:v>0.0</c:v>
                </c:pt>
                <c:pt idx="4894">
                  <c:v>0.0</c:v>
                </c:pt>
                <c:pt idx="4895">
                  <c:v>0.0</c:v>
                </c:pt>
                <c:pt idx="4896">
                  <c:v>0.0</c:v>
                </c:pt>
                <c:pt idx="4897">
                  <c:v>0.0</c:v>
                </c:pt>
                <c:pt idx="4898">
                  <c:v>0.0</c:v>
                </c:pt>
                <c:pt idx="4899">
                  <c:v>0.0</c:v>
                </c:pt>
                <c:pt idx="4900">
                  <c:v>0.0</c:v>
                </c:pt>
                <c:pt idx="4901">
                  <c:v>14.2895295</c:v>
                </c:pt>
                <c:pt idx="4902">
                  <c:v>6.131441627999999</c:v>
                </c:pt>
                <c:pt idx="4903">
                  <c:v>38.390556</c:v>
                </c:pt>
                <c:pt idx="4904">
                  <c:v>75.603804</c:v>
                </c:pt>
                <c:pt idx="4905">
                  <c:v>100.61673</c:v>
                </c:pt>
                <c:pt idx="4906">
                  <c:v>114.08442</c:v>
                </c:pt>
                <c:pt idx="4907">
                  <c:v>113.020932</c:v>
                </c:pt>
                <c:pt idx="4908">
                  <c:v>108.158232</c:v>
                </c:pt>
                <c:pt idx="4909">
                  <c:v>56.710818</c:v>
                </c:pt>
                <c:pt idx="4910">
                  <c:v>127.353012</c:v>
                </c:pt>
                <c:pt idx="4911">
                  <c:v>81.350088</c:v>
                </c:pt>
                <c:pt idx="4912">
                  <c:v>50.422452</c:v>
                </c:pt>
                <c:pt idx="4913">
                  <c:v>15.44988</c:v>
                </c:pt>
                <c:pt idx="4914">
                  <c:v>11.870907</c:v>
                </c:pt>
                <c:pt idx="4915">
                  <c:v>2.164883064</c:v>
                </c:pt>
                <c:pt idx="4916">
                  <c:v>0.0</c:v>
                </c:pt>
                <c:pt idx="4917">
                  <c:v>0.0</c:v>
                </c:pt>
                <c:pt idx="4918">
                  <c:v>0.0</c:v>
                </c:pt>
                <c:pt idx="4919">
                  <c:v>0.0</c:v>
                </c:pt>
                <c:pt idx="4920">
                  <c:v>0.0</c:v>
                </c:pt>
                <c:pt idx="4921">
                  <c:v>0.0</c:v>
                </c:pt>
                <c:pt idx="4922">
                  <c:v>0.0</c:v>
                </c:pt>
                <c:pt idx="4923">
                  <c:v>0.0</c:v>
                </c:pt>
                <c:pt idx="4924">
                  <c:v>0.0</c:v>
                </c:pt>
                <c:pt idx="4925">
                  <c:v>4.962052499999999</c:v>
                </c:pt>
                <c:pt idx="4926">
                  <c:v>11.3004</c:v>
                </c:pt>
                <c:pt idx="4927">
                  <c:v>30.91095</c:v>
                </c:pt>
                <c:pt idx="4928">
                  <c:v>58.301466</c:v>
                </c:pt>
                <c:pt idx="4929">
                  <c:v>72.75228</c:v>
                </c:pt>
                <c:pt idx="4930">
                  <c:v>114.518916</c:v>
                </c:pt>
                <c:pt idx="4931">
                  <c:v>97.223604</c:v>
                </c:pt>
                <c:pt idx="4932">
                  <c:v>133.737468</c:v>
                </c:pt>
                <c:pt idx="4933">
                  <c:v>96.10341</c:v>
                </c:pt>
                <c:pt idx="4934">
                  <c:v>84.289596</c:v>
                </c:pt>
                <c:pt idx="4935">
                  <c:v>51.582198</c:v>
                </c:pt>
                <c:pt idx="4936">
                  <c:v>27.375459</c:v>
                </c:pt>
                <c:pt idx="4937">
                  <c:v>22.3813125</c:v>
                </c:pt>
                <c:pt idx="4938">
                  <c:v>9.9187365</c:v>
                </c:pt>
                <c:pt idx="4939">
                  <c:v>1.547133186</c:v>
                </c:pt>
                <c:pt idx="4940">
                  <c:v>0.0</c:v>
                </c:pt>
                <c:pt idx="4941">
                  <c:v>0.0</c:v>
                </c:pt>
                <c:pt idx="4942">
                  <c:v>0.0</c:v>
                </c:pt>
                <c:pt idx="4943">
                  <c:v>0.0</c:v>
                </c:pt>
                <c:pt idx="4944">
                  <c:v>0.0</c:v>
                </c:pt>
                <c:pt idx="4945">
                  <c:v>0.0</c:v>
                </c:pt>
                <c:pt idx="4946">
                  <c:v>0.0</c:v>
                </c:pt>
                <c:pt idx="4947">
                  <c:v>0.0</c:v>
                </c:pt>
                <c:pt idx="4948">
                  <c:v>0.0</c:v>
                </c:pt>
                <c:pt idx="4949">
                  <c:v>10.67840775</c:v>
                </c:pt>
                <c:pt idx="4950">
                  <c:v>7.2335925</c:v>
                </c:pt>
                <c:pt idx="4951">
                  <c:v>38.395326</c:v>
                </c:pt>
                <c:pt idx="4952">
                  <c:v>74.15392200000001</c:v>
                </c:pt>
                <c:pt idx="4953">
                  <c:v>106.144848</c:v>
                </c:pt>
                <c:pt idx="4954">
                  <c:v>120.521244</c:v>
                </c:pt>
                <c:pt idx="4955">
                  <c:v>125.842344</c:v>
                </c:pt>
                <c:pt idx="4956">
                  <c:v>109.554072</c:v>
                </c:pt>
                <c:pt idx="4957">
                  <c:v>76.804068</c:v>
                </c:pt>
                <c:pt idx="4958">
                  <c:v>106.537788</c:v>
                </c:pt>
                <c:pt idx="4959">
                  <c:v>72.384342</c:v>
                </c:pt>
                <c:pt idx="4960">
                  <c:v>43.679199</c:v>
                </c:pt>
                <c:pt idx="4961">
                  <c:v>18.9264495</c:v>
                </c:pt>
                <c:pt idx="4962">
                  <c:v>9.96883575</c:v>
                </c:pt>
                <c:pt idx="4963">
                  <c:v>1.495768032</c:v>
                </c:pt>
                <c:pt idx="4964">
                  <c:v>0.0</c:v>
                </c:pt>
                <c:pt idx="4965">
                  <c:v>0.0</c:v>
                </c:pt>
                <c:pt idx="4966">
                  <c:v>0.0</c:v>
                </c:pt>
                <c:pt idx="4967">
                  <c:v>0.0</c:v>
                </c:pt>
                <c:pt idx="4968">
                  <c:v>0.0</c:v>
                </c:pt>
                <c:pt idx="4969">
                  <c:v>0.0</c:v>
                </c:pt>
                <c:pt idx="4970">
                  <c:v>0.0</c:v>
                </c:pt>
                <c:pt idx="4971">
                  <c:v>0.0</c:v>
                </c:pt>
                <c:pt idx="4972">
                  <c:v>0.0</c:v>
                </c:pt>
                <c:pt idx="4973">
                  <c:v>10.57029525</c:v>
                </c:pt>
                <c:pt idx="4974">
                  <c:v>7.3695945</c:v>
                </c:pt>
                <c:pt idx="4975">
                  <c:v>38.86008</c:v>
                </c:pt>
                <c:pt idx="4976">
                  <c:v>75.67994400000001</c:v>
                </c:pt>
                <c:pt idx="4977">
                  <c:v>106.160424</c:v>
                </c:pt>
                <c:pt idx="4978">
                  <c:v>126.393252</c:v>
                </c:pt>
                <c:pt idx="4979">
                  <c:v>134.675064</c:v>
                </c:pt>
                <c:pt idx="4980">
                  <c:v>121.816176</c:v>
                </c:pt>
                <c:pt idx="4981">
                  <c:v>124.532208</c:v>
                </c:pt>
                <c:pt idx="4982">
                  <c:v>101.809548</c:v>
                </c:pt>
                <c:pt idx="4983">
                  <c:v>76.33945800000001</c:v>
                </c:pt>
                <c:pt idx="4984">
                  <c:v>47.53162500000001</c:v>
                </c:pt>
                <c:pt idx="4985">
                  <c:v>13.9776045</c:v>
                </c:pt>
                <c:pt idx="4986">
                  <c:v>10.418736</c:v>
                </c:pt>
                <c:pt idx="4987">
                  <c:v>1.623798378</c:v>
                </c:pt>
                <c:pt idx="4988">
                  <c:v>0.0</c:v>
                </c:pt>
                <c:pt idx="4989">
                  <c:v>0.0</c:v>
                </c:pt>
                <c:pt idx="4990">
                  <c:v>0.0</c:v>
                </c:pt>
                <c:pt idx="4991">
                  <c:v>0.0</c:v>
                </c:pt>
                <c:pt idx="4992">
                  <c:v>0.0</c:v>
                </c:pt>
                <c:pt idx="4993">
                  <c:v>0.0</c:v>
                </c:pt>
                <c:pt idx="4994">
                  <c:v>0.0</c:v>
                </c:pt>
                <c:pt idx="4995">
                  <c:v>0.0</c:v>
                </c:pt>
                <c:pt idx="4996">
                  <c:v>0.0</c:v>
                </c:pt>
                <c:pt idx="4997">
                  <c:v>5.660628378</c:v>
                </c:pt>
                <c:pt idx="4998">
                  <c:v>12.051357</c:v>
                </c:pt>
                <c:pt idx="4999">
                  <c:v>31.34712</c:v>
                </c:pt>
                <c:pt idx="5000">
                  <c:v>33.336084</c:v>
                </c:pt>
                <c:pt idx="5001">
                  <c:v>56.148186</c:v>
                </c:pt>
                <c:pt idx="5002">
                  <c:v>79.143456</c:v>
                </c:pt>
                <c:pt idx="5003">
                  <c:v>55.276692</c:v>
                </c:pt>
                <c:pt idx="5004">
                  <c:v>29.123148</c:v>
                </c:pt>
                <c:pt idx="5005">
                  <c:v>29.461362</c:v>
                </c:pt>
                <c:pt idx="5006">
                  <c:v>28.704168</c:v>
                </c:pt>
                <c:pt idx="5007">
                  <c:v>45.483114</c:v>
                </c:pt>
                <c:pt idx="5008">
                  <c:v>33.071973</c:v>
                </c:pt>
                <c:pt idx="5009">
                  <c:v>17.809341</c:v>
                </c:pt>
                <c:pt idx="5010">
                  <c:v>6.567574500000001</c:v>
                </c:pt>
                <c:pt idx="5011">
                  <c:v>0.702729888</c:v>
                </c:pt>
                <c:pt idx="5012">
                  <c:v>0.0</c:v>
                </c:pt>
                <c:pt idx="5013">
                  <c:v>0.0</c:v>
                </c:pt>
                <c:pt idx="5014">
                  <c:v>0.0</c:v>
                </c:pt>
                <c:pt idx="5015">
                  <c:v>0.0</c:v>
                </c:pt>
                <c:pt idx="5016">
                  <c:v>0.0</c:v>
                </c:pt>
                <c:pt idx="5017">
                  <c:v>0.0</c:v>
                </c:pt>
                <c:pt idx="5018">
                  <c:v>0.0</c:v>
                </c:pt>
                <c:pt idx="5019">
                  <c:v>0.0</c:v>
                </c:pt>
                <c:pt idx="5020">
                  <c:v>0.0</c:v>
                </c:pt>
                <c:pt idx="5021">
                  <c:v>3.40990575</c:v>
                </c:pt>
                <c:pt idx="5022">
                  <c:v>9.0420975</c:v>
                </c:pt>
                <c:pt idx="5023">
                  <c:v>26.809131</c:v>
                </c:pt>
                <c:pt idx="5024">
                  <c:v>47.153814</c:v>
                </c:pt>
                <c:pt idx="5025">
                  <c:v>65.15688</c:v>
                </c:pt>
                <c:pt idx="5026">
                  <c:v>95.641548</c:v>
                </c:pt>
                <c:pt idx="5027">
                  <c:v>88.342242</c:v>
                </c:pt>
                <c:pt idx="5028">
                  <c:v>113.18922</c:v>
                </c:pt>
                <c:pt idx="5029">
                  <c:v>116.773284</c:v>
                </c:pt>
                <c:pt idx="5030">
                  <c:v>99.369642</c:v>
                </c:pt>
                <c:pt idx="5031">
                  <c:v>20.043828</c:v>
                </c:pt>
                <c:pt idx="5032">
                  <c:v>46.074051</c:v>
                </c:pt>
                <c:pt idx="5033">
                  <c:v>13.3173945</c:v>
                </c:pt>
                <c:pt idx="5034">
                  <c:v>5.965969128</c:v>
                </c:pt>
                <c:pt idx="5035">
                  <c:v>0.56633958</c:v>
                </c:pt>
                <c:pt idx="5036">
                  <c:v>0.0</c:v>
                </c:pt>
                <c:pt idx="5037">
                  <c:v>0.0</c:v>
                </c:pt>
                <c:pt idx="5038">
                  <c:v>0.0</c:v>
                </c:pt>
                <c:pt idx="5039">
                  <c:v>0.0</c:v>
                </c:pt>
                <c:pt idx="5040">
                  <c:v>0.0</c:v>
                </c:pt>
                <c:pt idx="5041">
                  <c:v>0.0</c:v>
                </c:pt>
                <c:pt idx="5042">
                  <c:v>0.0</c:v>
                </c:pt>
                <c:pt idx="5043">
                  <c:v>0.0</c:v>
                </c:pt>
                <c:pt idx="5044">
                  <c:v>0.0</c:v>
                </c:pt>
                <c:pt idx="5045">
                  <c:v>5.48918175</c:v>
                </c:pt>
                <c:pt idx="5046">
                  <c:v>11.27602725</c:v>
                </c:pt>
                <c:pt idx="5047">
                  <c:v>38.384835</c:v>
                </c:pt>
                <c:pt idx="5048">
                  <c:v>74.083224</c:v>
                </c:pt>
                <c:pt idx="5049">
                  <c:v>111.956556</c:v>
                </c:pt>
                <c:pt idx="5050">
                  <c:v>76.735428</c:v>
                </c:pt>
                <c:pt idx="5051">
                  <c:v>81.879456</c:v>
                </c:pt>
                <c:pt idx="5052">
                  <c:v>62.928852</c:v>
                </c:pt>
                <c:pt idx="5053">
                  <c:v>91.264014</c:v>
                </c:pt>
                <c:pt idx="5054">
                  <c:v>99.1971</c:v>
                </c:pt>
                <c:pt idx="5055">
                  <c:v>64.939794</c:v>
                </c:pt>
                <c:pt idx="5056">
                  <c:v>26.328438</c:v>
                </c:pt>
                <c:pt idx="5057">
                  <c:v>16.4959125</c:v>
                </c:pt>
                <c:pt idx="5058">
                  <c:v>10.18280475</c:v>
                </c:pt>
                <c:pt idx="5059">
                  <c:v>0.978972282</c:v>
                </c:pt>
                <c:pt idx="5060">
                  <c:v>0.0</c:v>
                </c:pt>
                <c:pt idx="5061">
                  <c:v>0.0</c:v>
                </c:pt>
                <c:pt idx="5062">
                  <c:v>0.0</c:v>
                </c:pt>
                <c:pt idx="5063">
                  <c:v>0.0</c:v>
                </c:pt>
                <c:pt idx="5064">
                  <c:v>0.0</c:v>
                </c:pt>
                <c:pt idx="5065">
                  <c:v>0.0</c:v>
                </c:pt>
                <c:pt idx="5066">
                  <c:v>0.0</c:v>
                </c:pt>
                <c:pt idx="5067">
                  <c:v>0.0</c:v>
                </c:pt>
                <c:pt idx="5068">
                  <c:v>0.0</c:v>
                </c:pt>
                <c:pt idx="5069">
                  <c:v>4.719375</c:v>
                </c:pt>
                <c:pt idx="5070">
                  <c:v>12.08267775</c:v>
                </c:pt>
                <c:pt idx="5071">
                  <c:v>38.119743</c:v>
                </c:pt>
                <c:pt idx="5072">
                  <c:v>72.432594</c:v>
                </c:pt>
                <c:pt idx="5073">
                  <c:v>99.966144</c:v>
                </c:pt>
                <c:pt idx="5074">
                  <c:v>119.41914</c:v>
                </c:pt>
                <c:pt idx="5075">
                  <c:v>128.928576</c:v>
                </c:pt>
                <c:pt idx="5076">
                  <c:v>128.8548</c:v>
                </c:pt>
                <c:pt idx="5077">
                  <c:v>125.500296</c:v>
                </c:pt>
                <c:pt idx="5078">
                  <c:v>109.589064</c:v>
                </c:pt>
                <c:pt idx="5079">
                  <c:v>81.437076</c:v>
                </c:pt>
                <c:pt idx="5080">
                  <c:v>50.34625200000001</c:v>
                </c:pt>
                <c:pt idx="5081">
                  <c:v>15.6768825</c:v>
                </c:pt>
                <c:pt idx="5082">
                  <c:v>8.984136</c:v>
                </c:pt>
                <c:pt idx="5083">
                  <c:v>0.497628186</c:v>
                </c:pt>
                <c:pt idx="5084">
                  <c:v>0.0</c:v>
                </c:pt>
                <c:pt idx="5085">
                  <c:v>0.0</c:v>
                </c:pt>
                <c:pt idx="5086">
                  <c:v>0.0</c:v>
                </c:pt>
                <c:pt idx="5087">
                  <c:v>0.0</c:v>
                </c:pt>
                <c:pt idx="5088">
                  <c:v>0.0</c:v>
                </c:pt>
                <c:pt idx="5089">
                  <c:v>0.0</c:v>
                </c:pt>
                <c:pt idx="5090">
                  <c:v>0.0</c:v>
                </c:pt>
                <c:pt idx="5091">
                  <c:v>0.0</c:v>
                </c:pt>
                <c:pt idx="5092">
                  <c:v>0.0</c:v>
                </c:pt>
                <c:pt idx="5093">
                  <c:v>5.40623625</c:v>
                </c:pt>
                <c:pt idx="5094">
                  <c:v>8.47688925</c:v>
                </c:pt>
                <c:pt idx="5095">
                  <c:v>39.377208</c:v>
                </c:pt>
                <c:pt idx="5096">
                  <c:v>67.418202</c:v>
                </c:pt>
                <c:pt idx="5097">
                  <c:v>105.970932</c:v>
                </c:pt>
                <c:pt idx="5098">
                  <c:v>123.204096</c:v>
                </c:pt>
                <c:pt idx="5099">
                  <c:v>134.524572</c:v>
                </c:pt>
                <c:pt idx="5100">
                  <c:v>128.662824</c:v>
                </c:pt>
                <c:pt idx="5101">
                  <c:v>90.85434599999999</c:v>
                </c:pt>
                <c:pt idx="5102">
                  <c:v>59.206896</c:v>
                </c:pt>
                <c:pt idx="5103">
                  <c:v>12.8246865</c:v>
                </c:pt>
                <c:pt idx="5104">
                  <c:v>21.315027</c:v>
                </c:pt>
                <c:pt idx="5105">
                  <c:v>17.8153695</c:v>
                </c:pt>
                <c:pt idx="5106">
                  <c:v>4.570428378</c:v>
                </c:pt>
                <c:pt idx="5107">
                  <c:v>0.0</c:v>
                </c:pt>
                <c:pt idx="5108">
                  <c:v>0.0</c:v>
                </c:pt>
                <c:pt idx="5109">
                  <c:v>0.0</c:v>
                </c:pt>
                <c:pt idx="5110">
                  <c:v>0.0</c:v>
                </c:pt>
                <c:pt idx="5111">
                  <c:v>0.0</c:v>
                </c:pt>
                <c:pt idx="5112">
                  <c:v>0.0</c:v>
                </c:pt>
                <c:pt idx="5113">
                  <c:v>0.0</c:v>
                </c:pt>
                <c:pt idx="5114">
                  <c:v>0.0</c:v>
                </c:pt>
                <c:pt idx="5115">
                  <c:v>0.0</c:v>
                </c:pt>
                <c:pt idx="5116">
                  <c:v>0.0</c:v>
                </c:pt>
                <c:pt idx="5117">
                  <c:v>3.2631</c:v>
                </c:pt>
                <c:pt idx="5118">
                  <c:v>11.92127775</c:v>
                </c:pt>
                <c:pt idx="5119">
                  <c:v>29.196891</c:v>
                </c:pt>
                <c:pt idx="5120">
                  <c:v>75.17653799999999</c:v>
                </c:pt>
                <c:pt idx="5121">
                  <c:v>105.831288</c:v>
                </c:pt>
                <c:pt idx="5122">
                  <c:v>118.712208</c:v>
                </c:pt>
                <c:pt idx="5123">
                  <c:v>92.131212</c:v>
                </c:pt>
                <c:pt idx="5124">
                  <c:v>31.291053</c:v>
                </c:pt>
                <c:pt idx="5125">
                  <c:v>16.109175</c:v>
                </c:pt>
                <c:pt idx="5126">
                  <c:v>13.988373</c:v>
                </c:pt>
                <c:pt idx="5127">
                  <c:v>68.059884</c:v>
                </c:pt>
                <c:pt idx="5128">
                  <c:v>43.392258</c:v>
                </c:pt>
                <c:pt idx="5129">
                  <c:v>15.363744</c:v>
                </c:pt>
                <c:pt idx="5130">
                  <c:v>8.89187025</c:v>
                </c:pt>
                <c:pt idx="5131">
                  <c:v>0.137733876</c:v>
                </c:pt>
                <c:pt idx="5132">
                  <c:v>0.0</c:v>
                </c:pt>
                <c:pt idx="5133">
                  <c:v>0.0</c:v>
                </c:pt>
                <c:pt idx="5134">
                  <c:v>0.0</c:v>
                </c:pt>
                <c:pt idx="5135">
                  <c:v>0.0</c:v>
                </c:pt>
                <c:pt idx="5136">
                  <c:v>0.0</c:v>
                </c:pt>
                <c:pt idx="5137">
                  <c:v>0.0</c:v>
                </c:pt>
                <c:pt idx="5138">
                  <c:v>0.0</c:v>
                </c:pt>
                <c:pt idx="5139">
                  <c:v>0.0</c:v>
                </c:pt>
                <c:pt idx="5140">
                  <c:v>0.0</c:v>
                </c:pt>
                <c:pt idx="5141">
                  <c:v>3.322485378</c:v>
                </c:pt>
                <c:pt idx="5142">
                  <c:v>10.9856775</c:v>
                </c:pt>
                <c:pt idx="5143">
                  <c:v>37.479165</c:v>
                </c:pt>
                <c:pt idx="5144">
                  <c:v>76.247412</c:v>
                </c:pt>
                <c:pt idx="5145">
                  <c:v>106.336668</c:v>
                </c:pt>
                <c:pt idx="5146">
                  <c:v>127.316052</c:v>
                </c:pt>
                <c:pt idx="5147">
                  <c:v>56.124636</c:v>
                </c:pt>
                <c:pt idx="5148">
                  <c:v>4.854432378</c:v>
                </c:pt>
                <c:pt idx="5149">
                  <c:v>30.99279</c:v>
                </c:pt>
                <c:pt idx="5150">
                  <c:v>38.017305</c:v>
                </c:pt>
                <c:pt idx="5151">
                  <c:v>47.774211</c:v>
                </c:pt>
                <c:pt idx="5152">
                  <c:v>39.215679</c:v>
                </c:pt>
                <c:pt idx="5153">
                  <c:v>11.37868125</c:v>
                </c:pt>
                <c:pt idx="5154">
                  <c:v>11.9940255</c:v>
                </c:pt>
                <c:pt idx="5155">
                  <c:v>0.0</c:v>
                </c:pt>
                <c:pt idx="5156">
                  <c:v>0.0</c:v>
                </c:pt>
                <c:pt idx="5157">
                  <c:v>0.0</c:v>
                </c:pt>
                <c:pt idx="5158">
                  <c:v>0.0</c:v>
                </c:pt>
                <c:pt idx="5159">
                  <c:v>0.0</c:v>
                </c:pt>
                <c:pt idx="5160">
                  <c:v>0.0</c:v>
                </c:pt>
                <c:pt idx="5161">
                  <c:v>0.0</c:v>
                </c:pt>
                <c:pt idx="5162">
                  <c:v>0.0</c:v>
                </c:pt>
                <c:pt idx="5163">
                  <c:v>0.0</c:v>
                </c:pt>
                <c:pt idx="5164">
                  <c:v>0.0</c:v>
                </c:pt>
                <c:pt idx="5165">
                  <c:v>2.266197186</c:v>
                </c:pt>
                <c:pt idx="5166">
                  <c:v>8.0608215</c:v>
                </c:pt>
                <c:pt idx="5167">
                  <c:v>39.471372</c:v>
                </c:pt>
                <c:pt idx="5168">
                  <c:v>76.65000000000001</c:v>
                </c:pt>
                <c:pt idx="5169">
                  <c:v>106.064412</c:v>
                </c:pt>
                <c:pt idx="5170">
                  <c:v>124.538016</c:v>
                </c:pt>
                <c:pt idx="5171">
                  <c:v>135.253284</c:v>
                </c:pt>
                <c:pt idx="5172">
                  <c:v>136.48782</c:v>
                </c:pt>
                <c:pt idx="5173">
                  <c:v>129.311844</c:v>
                </c:pt>
                <c:pt idx="5174">
                  <c:v>119.838888</c:v>
                </c:pt>
                <c:pt idx="5175">
                  <c:v>47.12121</c:v>
                </c:pt>
                <c:pt idx="5176">
                  <c:v>33.824394</c:v>
                </c:pt>
                <c:pt idx="5177">
                  <c:v>20.107479</c:v>
                </c:pt>
                <c:pt idx="5178">
                  <c:v>10.66216125</c:v>
                </c:pt>
                <c:pt idx="5179">
                  <c:v>0.169921536</c:v>
                </c:pt>
                <c:pt idx="5180">
                  <c:v>0.0</c:v>
                </c:pt>
                <c:pt idx="5181">
                  <c:v>0.0</c:v>
                </c:pt>
                <c:pt idx="5182">
                  <c:v>0.0</c:v>
                </c:pt>
                <c:pt idx="5183">
                  <c:v>0.0</c:v>
                </c:pt>
                <c:pt idx="5184">
                  <c:v>0.0</c:v>
                </c:pt>
                <c:pt idx="5185">
                  <c:v>0.0</c:v>
                </c:pt>
                <c:pt idx="5186">
                  <c:v>0.0</c:v>
                </c:pt>
                <c:pt idx="5187">
                  <c:v>0.0</c:v>
                </c:pt>
                <c:pt idx="5188">
                  <c:v>0.0</c:v>
                </c:pt>
                <c:pt idx="5189">
                  <c:v>6.269832377999999</c:v>
                </c:pt>
                <c:pt idx="5190">
                  <c:v>7.58664975</c:v>
                </c:pt>
                <c:pt idx="5191">
                  <c:v>41.920797</c:v>
                </c:pt>
                <c:pt idx="5192">
                  <c:v>75.426438</c:v>
                </c:pt>
                <c:pt idx="5193">
                  <c:v>93.786816</c:v>
                </c:pt>
                <c:pt idx="5194">
                  <c:v>108.488028</c:v>
                </c:pt>
                <c:pt idx="5195">
                  <c:v>65.62495200000001</c:v>
                </c:pt>
                <c:pt idx="5196">
                  <c:v>18.2124285</c:v>
                </c:pt>
                <c:pt idx="5197">
                  <c:v>17.068311</c:v>
                </c:pt>
                <c:pt idx="5198">
                  <c:v>28.645191</c:v>
                </c:pt>
                <c:pt idx="5199">
                  <c:v>4.36769325</c:v>
                </c:pt>
                <c:pt idx="5200">
                  <c:v>24.2173095</c:v>
                </c:pt>
                <c:pt idx="5201">
                  <c:v>16.726206</c:v>
                </c:pt>
                <c:pt idx="5202">
                  <c:v>7.19653875</c:v>
                </c:pt>
                <c:pt idx="5203">
                  <c:v>0.0</c:v>
                </c:pt>
                <c:pt idx="5204">
                  <c:v>0.0</c:v>
                </c:pt>
                <c:pt idx="5205">
                  <c:v>0.0</c:v>
                </c:pt>
                <c:pt idx="5206">
                  <c:v>0.0</c:v>
                </c:pt>
                <c:pt idx="5207">
                  <c:v>0.0</c:v>
                </c:pt>
                <c:pt idx="5208">
                  <c:v>0.0</c:v>
                </c:pt>
                <c:pt idx="5209">
                  <c:v>0.0</c:v>
                </c:pt>
                <c:pt idx="5210">
                  <c:v>0.0</c:v>
                </c:pt>
                <c:pt idx="5211">
                  <c:v>0.0</c:v>
                </c:pt>
                <c:pt idx="5212">
                  <c:v>0.0</c:v>
                </c:pt>
                <c:pt idx="5213">
                  <c:v>9.005049</c:v>
                </c:pt>
                <c:pt idx="5214">
                  <c:v>5.9581815</c:v>
                </c:pt>
                <c:pt idx="5215">
                  <c:v>39.589002</c:v>
                </c:pt>
                <c:pt idx="5216">
                  <c:v>73.77818400000001</c:v>
                </c:pt>
                <c:pt idx="5217">
                  <c:v>102.933576</c:v>
                </c:pt>
                <c:pt idx="5218">
                  <c:v>126.277512</c:v>
                </c:pt>
                <c:pt idx="5219">
                  <c:v>121.240896</c:v>
                </c:pt>
                <c:pt idx="5220">
                  <c:v>119.659752</c:v>
                </c:pt>
                <c:pt idx="5221">
                  <c:v>98.53517400000001</c:v>
                </c:pt>
                <c:pt idx="5222">
                  <c:v>111.463932</c:v>
                </c:pt>
                <c:pt idx="5223">
                  <c:v>65.817186</c:v>
                </c:pt>
                <c:pt idx="5224">
                  <c:v>38.207088</c:v>
                </c:pt>
                <c:pt idx="5225">
                  <c:v>16.2371415</c:v>
                </c:pt>
                <c:pt idx="5226">
                  <c:v>5.325965628</c:v>
                </c:pt>
                <c:pt idx="5227">
                  <c:v>0.446561862</c:v>
                </c:pt>
                <c:pt idx="5228">
                  <c:v>0.0</c:v>
                </c:pt>
                <c:pt idx="5229">
                  <c:v>0.0</c:v>
                </c:pt>
                <c:pt idx="5230">
                  <c:v>0.0</c:v>
                </c:pt>
                <c:pt idx="5231">
                  <c:v>0.0</c:v>
                </c:pt>
                <c:pt idx="5232">
                  <c:v>0.0</c:v>
                </c:pt>
                <c:pt idx="5233">
                  <c:v>0.0</c:v>
                </c:pt>
                <c:pt idx="5234">
                  <c:v>0.0</c:v>
                </c:pt>
                <c:pt idx="5235">
                  <c:v>0.0</c:v>
                </c:pt>
                <c:pt idx="5236">
                  <c:v>0.0</c:v>
                </c:pt>
                <c:pt idx="5237">
                  <c:v>4.326639</c:v>
                </c:pt>
                <c:pt idx="5238">
                  <c:v>7.30821675</c:v>
                </c:pt>
                <c:pt idx="5239">
                  <c:v>38.423907</c:v>
                </c:pt>
                <c:pt idx="5240">
                  <c:v>72.77032799999999</c:v>
                </c:pt>
                <c:pt idx="5241">
                  <c:v>105.296112</c:v>
                </c:pt>
                <c:pt idx="5242">
                  <c:v>125.232384</c:v>
                </c:pt>
                <c:pt idx="5243">
                  <c:v>136.3272</c:v>
                </c:pt>
                <c:pt idx="5244">
                  <c:v>138.68784</c:v>
                </c:pt>
                <c:pt idx="5245">
                  <c:v>110.747724</c:v>
                </c:pt>
                <c:pt idx="5246">
                  <c:v>68.733252</c:v>
                </c:pt>
                <c:pt idx="5247">
                  <c:v>77.336226</c:v>
                </c:pt>
                <c:pt idx="5248">
                  <c:v>45.101655</c:v>
                </c:pt>
                <c:pt idx="5249">
                  <c:v>7.31159175</c:v>
                </c:pt>
                <c:pt idx="5250">
                  <c:v>2.597165436</c:v>
                </c:pt>
                <c:pt idx="5251">
                  <c:v>0.0</c:v>
                </c:pt>
                <c:pt idx="5252">
                  <c:v>0.0</c:v>
                </c:pt>
                <c:pt idx="5253">
                  <c:v>0.0</c:v>
                </c:pt>
                <c:pt idx="5254">
                  <c:v>0.0</c:v>
                </c:pt>
                <c:pt idx="5255">
                  <c:v>0.0</c:v>
                </c:pt>
                <c:pt idx="5256">
                  <c:v>0.0</c:v>
                </c:pt>
                <c:pt idx="5257">
                  <c:v>0.0</c:v>
                </c:pt>
                <c:pt idx="5258">
                  <c:v>0.0</c:v>
                </c:pt>
                <c:pt idx="5259">
                  <c:v>0.0</c:v>
                </c:pt>
                <c:pt idx="5260">
                  <c:v>0.0</c:v>
                </c:pt>
                <c:pt idx="5261">
                  <c:v>6.28679625</c:v>
                </c:pt>
                <c:pt idx="5262">
                  <c:v>13.125312</c:v>
                </c:pt>
                <c:pt idx="5263">
                  <c:v>42.680799</c:v>
                </c:pt>
                <c:pt idx="5264">
                  <c:v>80.217006</c:v>
                </c:pt>
                <c:pt idx="5265">
                  <c:v>90.751758</c:v>
                </c:pt>
                <c:pt idx="5266">
                  <c:v>87.895938</c:v>
                </c:pt>
                <c:pt idx="5267">
                  <c:v>142.044288</c:v>
                </c:pt>
                <c:pt idx="5268">
                  <c:v>146.624844</c:v>
                </c:pt>
                <c:pt idx="5269">
                  <c:v>110.665932</c:v>
                </c:pt>
                <c:pt idx="5270">
                  <c:v>128.070732</c:v>
                </c:pt>
                <c:pt idx="5271">
                  <c:v>25.653093</c:v>
                </c:pt>
                <c:pt idx="5272">
                  <c:v>6.49915275</c:v>
                </c:pt>
                <c:pt idx="5273">
                  <c:v>4.922622</c:v>
                </c:pt>
                <c:pt idx="5274">
                  <c:v>0.932325096</c:v>
                </c:pt>
                <c:pt idx="5275">
                  <c:v>0.0</c:v>
                </c:pt>
                <c:pt idx="5276">
                  <c:v>0.0</c:v>
                </c:pt>
                <c:pt idx="5277">
                  <c:v>0.0</c:v>
                </c:pt>
                <c:pt idx="5278">
                  <c:v>0.0</c:v>
                </c:pt>
                <c:pt idx="5279">
                  <c:v>0.0</c:v>
                </c:pt>
                <c:pt idx="5280">
                  <c:v>0.0</c:v>
                </c:pt>
                <c:pt idx="5281">
                  <c:v>0.0</c:v>
                </c:pt>
                <c:pt idx="5282">
                  <c:v>0.0</c:v>
                </c:pt>
                <c:pt idx="5283">
                  <c:v>0.0</c:v>
                </c:pt>
                <c:pt idx="5284">
                  <c:v>0.0</c:v>
                </c:pt>
                <c:pt idx="5285">
                  <c:v>4.898722127999999</c:v>
                </c:pt>
                <c:pt idx="5286">
                  <c:v>9.494178</c:v>
                </c:pt>
                <c:pt idx="5287">
                  <c:v>41.401428</c:v>
                </c:pt>
                <c:pt idx="5288">
                  <c:v>67.653864</c:v>
                </c:pt>
                <c:pt idx="5289">
                  <c:v>103.169376</c:v>
                </c:pt>
                <c:pt idx="5290">
                  <c:v>127.096116</c:v>
                </c:pt>
                <c:pt idx="5291">
                  <c:v>139.178148</c:v>
                </c:pt>
                <c:pt idx="5292">
                  <c:v>140.390556</c:v>
                </c:pt>
                <c:pt idx="5293">
                  <c:v>101.44542</c:v>
                </c:pt>
                <c:pt idx="5294">
                  <c:v>42.316863</c:v>
                </c:pt>
                <c:pt idx="5295">
                  <c:v>40.607037</c:v>
                </c:pt>
                <c:pt idx="5296">
                  <c:v>25.36422</c:v>
                </c:pt>
                <c:pt idx="5297">
                  <c:v>21.1338165</c:v>
                </c:pt>
                <c:pt idx="5298">
                  <c:v>10.3541775</c:v>
                </c:pt>
                <c:pt idx="5299">
                  <c:v>0.0</c:v>
                </c:pt>
                <c:pt idx="5300">
                  <c:v>0.0</c:v>
                </c:pt>
                <c:pt idx="5301">
                  <c:v>0.0</c:v>
                </c:pt>
                <c:pt idx="5302">
                  <c:v>0.0</c:v>
                </c:pt>
                <c:pt idx="5303">
                  <c:v>0.0</c:v>
                </c:pt>
                <c:pt idx="5304">
                  <c:v>0.0</c:v>
                </c:pt>
                <c:pt idx="5305">
                  <c:v>0.0</c:v>
                </c:pt>
                <c:pt idx="5306">
                  <c:v>0.0</c:v>
                </c:pt>
                <c:pt idx="5307">
                  <c:v>0.0</c:v>
                </c:pt>
                <c:pt idx="5308">
                  <c:v>0.0</c:v>
                </c:pt>
                <c:pt idx="5309">
                  <c:v>3.73821525</c:v>
                </c:pt>
                <c:pt idx="5310">
                  <c:v>9.492068999999998</c:v>
                </c:pt>
                <c:pt idx="5311">
                  <c:v>41.628951</c:v>
                </c:pt>
                <c:pt idx="5312">
                  <c:v>77.2548</c:v>
                </c:pt>
                <c:pt idx="5313">
                  <c:v>105.227892</c:v>
                </c:pt>
                <c:pt idx="5314">
                  <c:v>120.415176</c:v>
                </c:pt>
                <c:pt idx="5315">
                  <c:v>136.145112</c:v>
                </c:pt>
                <c:pt idx="5316">
                  <c:v>141.531252</c:v>
                </c:pt>
                <c:pt idx="5317">
                  <c:v>133.361064</c:v>
                </c:pt>
                <c:pt idx="5318">
                  <c:v>116.279844</c:v>
                </c:pt>
                <c:pt idx="5319">
                  <c:v>43.405242</c:v>
                </c:pt>
                <c:pt idx="5320">
                  <c:v>30.118014</c:v>
                </c:pt>
                <c:pt idx="5321">
                  <c:v>21.61251</c:v>
                </c:pt>
                <c:pt idx="5322">
                  <c:v>10.47336075</c:v>
                </c:pt>
                <c:pt idx="5323">
                  <c:v>0.0</c:v>
                </c:pt>
                <c:pt idx="5324">
                  <c:v>0.0</c:v>
                </c:pt>
                <c:pt idx="5325">
                  <c:v>0.0</c:v>
                </c:pt>
                <c:pt idx="5326">
                  <c:v>0.0</c:v>
                </c:pt>
                <c:pt idx="5327">
                  <c:v>0.0</c:v>
                </c:pt>
                <c:pt idx="5328">
                  <c:v>0.0</c:v>
                </c:pt>
                <c:pt idx="5329">
                  <c:v>0.0</c:v>
                </c:pt>
                <c:pt idx="5330">
                  <c:v>0.0</c:v>
                </c:pt>
                <c:pt idx="5331">
                  <c:v>0.0</c:v>
                </c:pt>
                <c:pt idx="5332">
                  <c:v>0.0</c:v>
                </c:pt>
                <c:pt idx="5333">
                  <c:v>4.52758275</c:v>
                </c:pt>
                <c:pt idx="5334">
                  <c:v>6.899805000000001</c:v>
                </c:pt>
                <c:pt idx="5335">
                  <c:v>39.260907</c:v>
                </c:pt>
                <c:pt idx="5336">
                  <c:v>77.820846</c:v>
                </c:pt>
                <c:pt idx="5337">
                  <c:v>109.115424</c:v>
                </c:pt>
                <c:pt idx="5338">
                  <c:v>131.401152</c:v>
                </c:pt>
                <c:pt idx="5339">
                  <c:v>141.615456</c:v>
                </c:pt>
                <c:pt idx="5340">
                  <c:v>142.7187</c:v>
                </c:pt>
                <c:pt idx="5341">
                  <c:v>128.329356</c:v>
                </c:pt>
                <c:pt idx="5342">
                  <c:v>85.17954</c:v>
                </c:pt>
                <c:pt idx="5343">
                  <c:v>83.849634</c:v>
                </c:pt>
                <c:pt idx="5344">
                  <c:v>58.074858</c:v>
                </c:pt>
                <c:pt idx="5345">
                  <c:v>5.31624825</c:v>
                </c:pt>
                <c:pt idx="5346">
                  <c:v>1.036993878</c:v>
                </c:pt>
                <c:pt idx="5347">
                  <c:v>0.0</c:v>
                </c:pt>
                <c:pt idx="5348">
                  <c:v>0.0</c:v>
                </c:pt>
                <c:pt idx="5349">
                  <c:v>0.0</c:v>
                </c:pt>
                <c:pt idx="5350">
                  <c:v>0.0</c:v>
                </c:pt>
                <c:pt idx="5351">
                  <c:v>0.0</c:v>
                </c:pt>
                <c:pt idx="5352">
                  <c:v>0.0</c:v>
                </c:pt>
                <c:pt idx="5353">
                  <c:v>0.0</c:v>
                </c:pt>
                <c:pt idx="5354">
                  <c:v>0.0</c:v>
                </c:pt>
                <c:pt idx="5355">
                  <c:v>0.0</c:v>
                </c:pt>
                <c:pt idx="5356">
                  <c:v>0.0</c:v>
                </c:pt>
                <c:pt idx="5357">
                  <c:v>4.28121375</c:v>
                </c:pt>
                <c:pt idx="5358">
                  <c:v>7.099611</c:v>
                </c:pt>
                <c:pt idx="5359">
                  <c:v>40.003311</c:v>
                </c:pt>
                <c:pt idx="5360">
                  <c:v>78.413166</c:v>
                </c:pt>
                <c:pt idx="5361">
                  <c:v>105.115152</c:v>
                </c:pt>
                <c:pt idx="5362">
                  <c:v>118.637304</c:v>
                </c:pt>
                <c:pt idx="5363">
                  <c:v>121.661352</c:v>
                </c:pt>
                <c:pt idx="5364">
                  <c:v>111.69834</c:v>
                </c:pt>
                <c:pt idx="5365">
                  <c:v>133.07748</c:v>
                </c:pt>
                <c:pt idx="5366">
                  <c:v>99.498042</c:v>
                </c:pt>
                <c:pt idx="5367">
                  <c:v>36.268794</c:v>
                </c:pt>
                <c:pt idx="5368">
                  <c:v>44.966106</c:v>
                </c:pt>
                <c:pt idx="5369">
                  <c:v>14.3871315</c:v>
                </c:pt>
                <c:pt idx="5370">
                  <c:v>4.171834877999999</c:v>
                </c:pt>
                <c:pt idx="5371">
                  <c:v>0.0</c:v>
                </c:pt>
                <c:pt idx="5372">
                  <c:v>0.0</c:v>
                </c:pt>
                <c:pt idx="5373">
                  <c:v>0.0</c:v>
                </c:pt>
                <c:pt idx="5374">
                  <c:v>0.0</c:v>
                </c:pt>
                <c:pt idx="5375">
                  <c:v>0.0</c:v>
                </c:pt>
                <c:pt idx="5376">
                  <c:v>0.0</c:v>
                </c:pt>
                <c:pt idx="5377">
                  <c:v>0.0</c:v>
                </c:pt>
                <c:pt idx="5378">
                  <c:v>0.0</c:v>
                </c:pt>
                <c:pt idx="5379">
                  <c:v>0.0</c:v>
                </c:pt>
                <c:pt idx="5380">
                  <c:v>0.0</c:v>
                </c:pt>
                <c:pt idx="5381">
                  <c:v>5.043311628</c:v>
                </c:pt>
                <c:pt idx="5382">
                  <c:v>11.06144775</c:v>
                </c:pt>
                <c:pt idx="5383">
                  <c:v>39.200541</c:v>
                </c:pt>
                <c:pt idx="5384">
                  <c:v>79.37733</c:v>
                </c:pt>
                <c:pt idx="5385">
                  <c:v>107.819292</c:v>
                </c:pt>
                <c:pt idx="5386">
                  <c:v>124.556832</c:v>
                </c:pt>
                <c:pt idx="5387">
                  <c:v>135.382716</c:v>
                </c:pt>
                <c:pt idx="5388">
                  <c:v>138.514956</c:v>
                </c:pt>
                <c:pt idx="5389">
                  <c:v>132.958716</c:v>
                </c:pt>
                <c:pt idx="5390">
                  <c:v>94.00798800000001</c:v>
                </c:pt>
                <c:pt idx="5391">
                  <c:v>25.390032</c:v>
                </c:pt>
                <c:pt idx="5392">
                  <c:v>24.3241005</c:v>
                </c:pt>
                <c:pt idx="5393">
                  <c:v>13.060926</c:v>
                </c:pt>
                <c:pt idx="5394">
                  <c:v>3.94467825</c:v>
                </c:pt>
                <c:pt idx="5395">
                  <c:v>0.0</c:v>
                </c:pt>
                <c:pt idx="5396">
                  <c:v>0.0</c:v>
                </c:pt>
                <c:pt idx="5397">
                  <c:v>0.0</c:v>
                </c:pt>
                <c:pt idx="5398">
                  <c:v>0.0</c:v>
                </c:pt>
                <c:pt idx="5399">
                  <c:v>0.0</c:v>
                </c:pt>
                <c:pt idx="5400">
                  <c:v>0.0</c:v>
                </c:pt>
                <c:pt idx="5401">
                  <c:v>0.0</c:v>
                </c:pt>
                <c:pt idx="5402">
                  <c:v>0.0</c:v>
                </c:pt>
                <c:pt idx="5403">
                  <c:v>0.0</c:v>
                </c:pt>
                <c:pt idx="5404">
                  <c:v>0.0</c:v>
                </c:pt>
                <c:pt idx="5405">
                  <c:v>2.305254936</c:v>
                </c:pt>
                <c:pt idx="5406">
                  <c:v>13.258044</c:v>
                </c:pt>
                <c:pt idx="5407">
                  <c:v>40.436697</c:v>
                </c:pt>
                <c:pt idx="5408">
                  <c:v>69.65764799999999</c:v>
                </c:pt>
                <c:pt idx="5409">
                  <c:v>111.652524</c:v>
                </c:pt>
                <c:pt idx="5410">
                  <c:v>124.55952</c:v>
                </c:pt>
                <c:pt idx="5411">
                  <c:v>150.948996</c:v>
                </c:pt>
                <c:pt idx="5412">
                  <c:v>149.46546</c:v>
                </c:pt>
                <c:pt idx="5413">
                  <c:v>81.373704</c:v>
                </c:pt>
                <c:pt idx="5414">
                  <c:v>23.43444</c:v>
                </c:pt>
                <c:pt idx="5415">
                  <c:v>19.609338</c:v>
                </c:pt>
                <c:pt idx="5416">
                  <c:v>23.588106</c:v>
                </c:pt>
                <c:pt idx="5417">
                  <c:v>12.314592</c:v>
                </c:pt>
                <c:pt idx="5418">
                  <c:v>3.421594878</c:v>
                </c:pt>
                <c:pt idx="5419">
                  <c:v>0.0</c:v>
                </c:pt>
                <c:pt idx="5420">
                  <c:v>0.0</c:v>
                </c:pt>
                <c:pt idx="5421">
                  <c:v>0.0</c:v>
                </c:pt>
                <c:pt idx="5422">
                  <c:v>0.0</c:v>
                </c:pt>
                <c:pt idx="5423">
                  <c:v>0.0</c:v>
                </c:pt>
                <c:pt idx="5424">
                  <c:v>0.0</c:v>
                </c:pt>
                <c:pt idx="5425">
                  <c:v>0.0</c:v>
                </c:pt>
                <c:pt idx="5426">
                  <c:v>0.0</c:v>
                </c:pt>
                <c:pt idx="5427">
                  <c:v>0.0</c:v>
                </c:pt>
                <c:pt idx="5428">
                  <c:v>0.0</c:v>
                </c:pt>
                <c:pt idx="5429">
                  <c:v>0.945283404</c:v>
                </c:pt>
                <c:pt idx="5430">
                  <c:v>9.2166135</c:v>
                </c:pt>
                <c:pt idx="5431">
                  <c:v>20.2758045</c:v>
                </c:pt>
                <c:pt idx="5432">
                  <c:v>66.286434</c:v>
                </c:pt>
                <c:pt idx="5433">
                  <c:v>106.893192</c:v>
                </c:pt>
                <c:pt idx="5434">
                  <c:v>127.15326</c:v>
                </c:pt>
                <c:pt idx="5435">
                  <c:v>138.668172</c:v>
                </c:pt>
                <c:pt idx="5436">
                  <c:v>130.121412</c:v>
                </c:pt>
                <c:pt idx="5437">
                  <c:v>130.110768</c:v>
                </c:pt>
                <c:pt idx="5438">
                  <c:v>66.729972</c:v>
                </c:pt>
                <c:pt idx="5439">
                  <c:v>37.588668</c:v>
                </c:pt>
                <c:pt idx="5440">
                  <c:v>51.074004</c:v>
                </c:pt>
                <c:pt idx="5441">
                  <c:v>20.270823</c:v>
                </c:pt>
                <c:pt idx="5442">
                  <c:v>8.955745499999998</c:v>
                </c:pt>
                <c:pt idx="5443">
                  <c:v>0.0</c:v>
                </c:pt>
                <c:pt idx="5444">
                  <c:v>0.0</c:v>
                </c:pt>
                <c:pt idx="5445">
                  <c:v>0.0</c:v>
                </c:pt>
                <c:pt idx="5446">
                  <c:v>0.0</c:v>
                </c:pt>
                <c:pt idx="5447">
                  <c:v>0.0</c:v>
                </c:pt>
                <c:pt idx="5448">
                  <c:v>0.0</c:v>
                </c:pt>
                <c:pt idx="5449">
                  <c:v>0.0</c:v>
                </c:pt>
                <c:pt idx="5450">
                  <c:v>0.0</c:v>
                </c:pt>
                <c:pt idx="5451">
                  <c:v>0.0</c:v>
                </c:pt>
                <c:pt idx="5452">
                  <c:v>0.0</c:v>
                </c:pt>
                <c:pt idx="5453">
                  <c:v>3.541875378</c:v>
                </c:pt>
                <c:pt idx="5454">
                  <c:v>7.4710755</c:v>
                </c:pt>
                <c:pt idx="5455">
                  <c:v>42.369117</c:v>
                </c:pt>
                <c:pt idx="5456">
                  <c:v>81.439698</c:v>
                </c:pt>
                <c:pt idx="5457">
                  <c:v>112.38756</c:v>
                </c:pt>
                <c:pt idx="5458">
                  <c:v>132.755184</c:v>
                </c:pt>
                <c:pt idx="5459">
                  <c:v>156.176832</c:v>
                </c:pt>
                <c:pt idx="5460">
                  <c:v>129.83892</c:v>
                </c:pt>
                <c:pt idx="5461">
                  <c:v>135.598176</c:v>
                </c:pt>
                <c:pt idx="5462">
                  <c:v>131.600844</c:v>
                </c:pt>
                <c:pt idx="5463">
                  <c:v>77.88162</c:v>
                </c:pt>
                <c:pt idx="5464">
                  <c:v>61.89915</c:v>
                </c:pt>
                <c:pt idx="5465">
                  <c:v>20.258949</c:v>
                </c:pt>
                <c:pt idx="5466">
                  <c:v>9.03180375</c:v>
                </c:pt>
                <c:pt idx="5467">
                  <c:v>0.0</c:v>
                </c:pt>
                <c:pt idx="5468">
                  <c:v>0.0</c:v>
                </c:pt>
                <c:pt idx="5469">
                  <c:v>0.0</c:v>
                </c:pt>
                <c:pt idx="5470">
                  <c:v>0.0</c:v>
                </c:pt>
                <c:pt idx="5471">
                  <c:v>0.0</c:v>
                </c:pt>
                <c:pt idx="5472">
                  <c:v>0.0</c:v>
                </c:pt>
                <c:pt idx="5473">
                  <c:v>0.0</c:v>
                </c:pt>
                <c:pt idx="5474">
                  <c:v>0.0</c:v>
                </c:pt>
                <c:pt idx="5475">
                  <c:v>0.0</c:v>
                </c:pt>
                <c:pt idx="5476">
                  <c:v>0.0</c:v>
                </c:pt>
                <c:pt idx="5477">
                  <c:v>3.170544</c:v>
                </c:pt>
                <c:pt idx="5478">
                  <c:v>7.688205</c:v>
                </c:pt>
                <c:pt idx="5479">
                  <c:v>43.149051</c:v>
                </c:pt>
                <c:pt idx="5480">
                  <c:v>82.787112</c:v>
                </c:pt>
                <c:pt idx="5481">
                  <c:v>113.391072</c:v>
                </c:pt>
                <c:pt idx="5482">
                  <c:v>131.911092</c:v>
                </c:pt>
                <c:pt idx="5483">
                  <c:v>142.455708</c:v>
                </c:pt>
                <c:pt idx="5484">
                  <c:v>146.967432</c:v>
                </c:pt>
                <c:pt idx="5485">
                  <c:v>123.028656</c:v>
                </c:pt>
                <c:pt idx="5486">
                  <c:v>120.606828</c:v>
                </c:pt>
                <c:pt idx="5487">
                  <c:v>87.15236400000001</c:v>
                </c:pt>
                <c:pt idx="5488">
                  <c:v>59.157108</c:v>
                </c:pt>
                <c:pt idx="5489">
                  <c:v>19.3997715</c:v>
                </c:pt>
                <c:pt idx="5490">
                  <c:v>8.629524</c:v>
                </c:pt>
                <c:pt idx="5491">
                  <c:v>0.0</c:v>
                </c:pt>
                <c:pt idx="5492">
                  <c:v>0.0</c:v>
                </c:pt>
                <c:pt idx="5493">
                  <c:v>0.0</c:v>
                </c:pt>
                <c:pt idx="5494">
                  <c:v>0.0</c:v>
                </c:pt>
                <c:pt idx="5495">
                  <c:v>0.0</c:v>
                </c:pt>
                <c:pt idx="5496">
                  <c:v>0.0</c:v>
                </c:pt>
                <c:pt idx="5497">
                  <c:v>0.0</c:v>
                </c:pt>
                <c:pt idx="5498">
                  <c:v>0.0</c:v>
                </c:pt>
                <c:pt idx="5499">
                  <c:v>0.0</c:v>
                </c:pt>
                <c:pt idx="5500">
                  <c:v>0.0</c:v>
                </c:pt>
                <c:pt idx="5501">
                  <c:v>2.044940436</c:v>
                </c:pt>
                <c:pt idx="5502">
                  <c:v>10.789089</c:v>
                </c:pt>
                <c:pt idx="5503">
                  <c:v>32.449809</c:v>
                </c:pt>
                <c:pt idx="5504">
                  <c:v>82.33212</c:v>
                </c:pt>
                <c:pt idx="5505">
                  <c:v>114.199824</c:v>
                </c:pt>
                <c:pt idx="5506">
                  <c:v>107.422068</c:v>
                </c:pt>
                <c:pt idx="5507">
                  <c:v>151.2018</c:v>
                </c:pt>
                <c:pt idx="5508">
                  <c:v>155.254488</c:v>
                </c:pt>
                <c:pt idx="5509">
                  <c:v>130.940676</c:v>
                </c:pt>
                <c:pt idx="5510">
                  <c:v>103.221036</c:v>
                </c:pt>
                <c:pt idx="5511">
                  <c:v>62.8605</c:v>
                </c:pt>
                <c:pt idx="5512">
                  <c:v>56.4417</c:v>
                </c:pt>
                <c:pt idx="5513">
                  <c:v>20.422737</c:v>
                </c:pt>
                <c:pt idx="5514">
                  <c:v>7.10762325</c:v>
                </c:pt>
                <c:pt idx="5515">
                  <c:v>0.0</c:v>
                </c:pt>
                <c:pt idx="5516">
                  <c:v>0.0</c:v>
                </c:pt>
                <c:pt idx="5517">
                  <c:v>0.0</c:v>
                </c:pt>
                <c:pt idx="5518">
                  <c:v>0.0</c:v>
                </c:pt>
                <c:pt idx="5519">
                  <c:v>0.0</c:v>
                </c:pt>
                <c:pt idx="5520">
                  <c:v>0.0</c:v>
                </c:pt>
                <c:pt idx="5521">
                  <c:v>0.0</c:v>
                </c:pt>
                <c:pt idx="5522">
                  <c:v>0.0</c:v>
                </c:pt>
                <c:pt idx="5523">
                  <c:v>0.0</c:v>
                </c:pt>
                <c:pt idx="5524">
                  <c:v>0.0</c:v>
                </c:pt>
                <c:pt idx="5525">
                  <c:v>2.224752186</c:v>
                </c:pt>
                <c:pt idx="5526">
                  <c:v>11.09937375</c:v>
                </c:pt>
                <c:pt idx="5527">
                  <c:v>46.038471</c:v>
                </c:pt>
                <c:pt idx="5528">
                  <c:v>84.99927</c:v>
                </c:pt>
                <c:pt idx="5529">
                  <c:v>113.023692</c:v>
                </c:pt>
                <c:pt idx="5530">
                  <c:v>143.744532</c:v>
                </c:pt>
                <c:pt idx="5531">
                  <c:v>79.544472</c:v>
                </c:pt>
                <c:pt idx="5532">
                  <c:v>142.365504</c:v>
                </c:pt>
                <c:pt idx="5533">
                  <c:v>144.334368</c:v>
                </c:pt>
                <c:pt idx="5534">
                  <c:v>124.716924</c:v>
                </c:pt>
                <c:pt idx="5535">
                  <c:v>96.038616</c:v>
                </c:pt>
                <c:pt idx="5536">
                  <c:v>59.286732</c:v>
                </c:pt>
                <c:pt idx="5537">
                  <c:v>19.6909245</c:v>
                </c:pt>
                <c:pt idx="5538">
                  <c:v>7.505604</c:v>
                </c:pt>
                <c:pt idx="5539">
                  <c:v>0.0</c:v>
                </c:pt>
                <c:pt idx="5540">
                  <c:v>0.0</c:v>
                </c:pt>
                <c:pt idx="5541">
                  <c:v>0.0</c:v>
                </c:pt>
                <c:pt idx="5542">
                  <c:v>0.0</c:v>
                </c:pt>
                <c:pt idx="5543">
                  <c:v>0.0</c:v>
                </c:pt>
                <c:pt idx="5544">
                  <c:v>0.0</c:v>
                </c:pt>
                <c:pt idx="5545">
                  <c:v>0.0</c:v>
                </c:pt>
                <c:pt idx="5546">
                  <c:v>0.0</c:v>
                </c:pt>
                <c:pt idx="5547">
                  <c:v>0.0</c:v>
                </c:pt>
                <c:pt idx="5548">
                  <c:v>0.0</c:v>
                </c:pt>
                <c:pt idx="5549">
                  <c:v>2.799241314</c:v>
                </c:pt>
                <c:pt idx="5550">
                  <c:v>7.77839775</c:v>
                </c:pt>
                <c:pt idx="5551">
                  <c:v>44.255775</c:v>
                </c:pt>
                <c:pt idx="5552">
                  <c:v>84.52811399999998</c:v>
                </c:pt>
                <c:pt idx="5553">
                  <c:v>115.863192</c:v>
                </c:pt>
                <c:pt idx="5554">
                  <c:v>135.825132</c:v>
                </c:pt>
                <c:pt idx="5555">
                  <c:v>145.884612</c:v>
                </c:pt>
                <c:pt idx="5556">
                  <c:v>145.800216</c:v>
                </c:pt>
                <c:pt idx="5557">
                  <c:v>137.08938</c:v>
                </c:pt>
                <c:pt idx="5558">
                  <c:v>119.50302</c:v>
                </c:pt>
                <c:pt idx="5559">
                  <c:v>93.036126</c:v>
                </c:pt>
                <c:pt idx="5560">
                  <c:v>57.389718</c:v>
                </c:pt>
                <c:pt idx="5561">
                  <c:v>19.3492425</c:v>
                </c:pt>
                <c:pt idx="5562">
                  <c:v>6.407624999999999</c:v>
                </c:pt>
                <c:pt idx="5563">
                  <c:v>0.0</c:v>
                </c:pt>
                <c:pt idx="5564">
                  <c:v>0.0</c:v>
                </c:pt>
                <c:pt idx="5565">
                  <c:v>0.0</c:v>
                </c:pt>
                <c:pt idx="5566">
                  <c:v>0.0</c:v>
                </c:pt>
                <c:pt idx="5567">
                  <c:v>0.0</c:v>
                </c:pt>
                <c:pt idx="5568">
                  <c:v>0.0</c:v>
                </c:pt>
                <c:pt idx="5569">
                  <c:v>0.0</c:v>
                </c:pt>
                <c:pt idx="5570">
                  <c:v>0.0</c:v>
                </c:pt>
                <c:pt idx="5571">
                  <c:v>0.0</c:v>
                </c:pt>
                <c:pt idx="5572">
                  <c:v>0.0</c:v>
                </c:pt>
                <c:pt idx="5573">
                  <c:v>2.821584936</c:v>
                </c:pt>
                <c:pt idx="5574">
                  <c:v>7.718924250000001</c:v>
                </c:pt>
                <c:pt idx="5575">
                  <c:v>44.809638</c:v>
                </c:pt>
                <c:pt idx="5576">
                  <c:v>84.185304</c:v>
                </c:pt>
                <c:pt idx="5577">
                  <c:v>114.582144</c:v>
                </c:pt>
                <c:pt idx="5578">
                  <c:v>133.4148</c:v>
                </c:pt>
                <c:pt idx="5579">
                  <c:v>145.189824</c:v>
                </c:pt>
                <c:pt idx="5580">
                  <c:v>146.71422</c:v>
                </c:pt>
                <c:pt idx="5581">
                  <c:v>137.898504</c:v>
                </c:pt>
                <c:pt idx="5582">
                  <c:v>121.236048</c:v>
                </c:pt>
                <c:pt idx="5583">
                  <c:v>94.953384</c:v>
                </c:pt>
                <c:pt idx="5584">
                  <c:v>58.71027</c:v>
                </c:pt>
                <c:pt idx="5585">
                  <c:v>19.160631</c:v>
                </c:pt>
                <c:pt idx="5586">
                  <c:v>6.4613265</c:v>
                </c:pt>
                <c:pt idx="5587">
                  <c:v>0.0</c:v>
                </c:pt>
                <c:pt idx="5588">
                  <c:v>0.0</c:v>
                </c:pt>
                <c:pt idx="5589">
                  <c:v>0.0</c:v>
                </c:pt>
                <c:pt idx="5590">
                  <c:v>0.0</c:v>
                </c:pt>
                <c:pt idx="5591">
                  <c:v>0.0</c:v>
                </c:pt>
                <c:pt idx="5592">
                  <c:v>0.0</c:v>
                </c:pt>
                <c:pt idx="5593">
                  <c:v>0.0</c:v>
                </c:pt>
                <c:pt idx="5594">
                  <c:v>0.0</c:v>
                </c:pt>
                <c:pt idx="5595">
                  <c:v>0.0</c:v>
                </c:pt>
                <c:pt idx="5596">
                  <c:v>0.0</c:v>
                </c:pt>
                <c:pt idx="5597">
                  <c:v>2.184681564</c:v>
                </c:pt>
                <c:pt idx="5598">
                  <c:v>7.890747</c:v>
                </c:pt>
                <c:pt idx="5599">
                  <c:v>43.34983800000001</c:v>
                </c:pt>
                <c:pt idx="5600">
                  <c:v>81.975954</c:v>
                </c:pt>
                <c:pt idx="5601">
                  <c:v>112.747272</c:v>
                </c:pt>
                <c:pt idx="5602">
                  <c:v>132.474504</c:v>
                </c:pt>
                <c:pt idx="5603">
                  <c:v>130.408188</c:v>
                </c:pt>
                <c:pt idx="5604">
                  <c:v>91.58481</c:v>
                </c:pt>
                <c:pt idx="5605">
                  <c:v>140.040156</c:v>
                </c:pt>
                <c:pt idx="5606">
                  <c:v>42.858681</c:v>
                </c:pt>
                <c:pt idx="5607">
                  <c:v>54.713526</c:v>
                </c:pt>
                <c:pt idx="5608">
                  <c:v>30.961224</c:v>
                </c:pt>
                <c:pt idx="5609">
                  <c:v>8.423913750000001</c:v>
                </c:pt>
                <c:pt idx="5610">
                  <c:v>2.500555128</c:v>
                </c:pt>
                <c:pt idx="5611">
                  <c:v>0.0</c:v>
                </c:pt>
                <c:pt idx="5612">
                  <c:v>0.0</c:v>
                </c:pt>
                <c:pt idx="5613">
                  <c:v>0.0</c:v>
                </c:pt>
                <c:pt idx="5614">
                  <c:v>0.0</c:v>
                </c:pt>
                <c:pt idx="5615">
                  <c:v>0.0</c:v>
                </c:pt>
                <c:pt idx="5616">
                  <c:v>0.0</c:v>
                </c:pt>
                <c:pt idx="5617">
                  <c:v>0.0</c:v>
                </c:pt>
                <c:pt idx="5618">
                  <c:v>0.0</c:v>
                </c:pt>
                <c:pt idx="5619">
                  <c:v>0.0</c:v>
                </c:pt>
                <c:pt idx="5620">
                  <c:v>0.0</c:v>
                </c:pt>
                <c:pt idx="5621">
                  <c:v>0.673314</c:v>
                </c:pt>
                <c:pt idx="5622">
                  <c:v>5.954845878</c:v>
                </c:pt>
                <c:pt idx="5623">
                  <c:v>18.6261165</c:v>
                </c:pt>
                <c:pt idx="5624">
                  <c:v>71.72559</c:v>
                </c:pt>
                <c:pt idx="5625">
                  <c:v>88.591068</c:v>
                </c:pt>
                <c:pt idx="5626">
                  <c:v>71.07646199999999</c:v>
                </c:pt>
                <c:pt idx="5627">
                  <c:v>57.310686</c:v>
                </c:pt>
                <c:pt idx="5628">
                  <c:v>137.324484</c:v>
                </c:pt>
                <c:pt idx="5629">
                  <c:v>80.13165</c:v>
                </c:pt>
                <c:pt idx="5630">
                  <c:v>29.820375</c:v>
                </c:pt>
                <c:pt idx="5631">
                  <c:v>74.726112</c:v>
                </c:pt>
                <c:pt idx="5632">
                  <c:v>33.499173</c:v>
                </c:pt>
                <c:pt idx="5633">
                  <c:v>9.10334475</c:v>
                </c:pt>
                <c:pt idx="5634">
                  <c:v>0.398251404</c:v>
                </c:pt>
                <c:pt idx="5635">
                  <c:v>0.0</c:v>
                </c:pt>
                <c:pt idx="5636">
                  <c:v>0.0</c:v>
                </c:pt>
                <c:pt idx="5637">
                  <c:v>0.0</c:v>
                </c:pt>
                <c:pt idx="5638">
                  <c:v>0.0</c:v>
                </c:pt>
                <c:pt idx="5639">
                  <c:v>0.0</c:v>
                </c:pt>
                <c:pt idx="5640">
                  <c:v>0.0</c:v>
                </c:pt>
                <c:pt idx="5641">
                  <c:v>0.0</c:v>
                </c:pt>
                <c:pt idx="5642">
                  <c:v>0.0</c:v>
                </c:pt>
                <c:pt idx="5643">
                  <c:v>0.0</c:v>
                </c:pt>
                <c:pt idx="5644">
                  <c:v>0.0</c:v>
                </c:pt>
                <c:pt idx="5645">
                  <c:v>1.001525814</c:v>
                </c:pt>
                <c:pt idx="5646">
                  <c:v>10.580502</c:v>
                </c:pt>
                <c:pt idx="5647">
                  <c:v>49.094409</c:v>
                </c:pt>
                <c:pt idx="5648">
                  <c:v>81.50178600000001</c:v>
                </c:pt>
                <c:pt idx="5649">
                  <c:v>111.668628</c:v>
                </c:pt>
                <c:pt idx="5650">
                  <c:v>110.703732</c:v>
                </c:pt>
                <c:pt idx="5651">
                  <c:v>73.19199599999998</c:v>
                </c:pt>
                <c:pt idx="5652">
                  <c:v>74.003334</c:v>
                </c:pt>
                <c:pt idx="5653">
                  <c:v>85.777404</c:v>
                </c:pt>
                <c:pt idx="5654">
                  <c:v>104.099784</c:v>
                </c:pt>
                <c:pt idx="5655">
                  <c:v>33.246102</c:v>
                </c:pt>
                <c:pt idx="5656">
                  <c:v>15.015165</c:v>
                </c:pt>
                <c:pt idx="5657">
                  <c:v>5.46614325</c:v>
                </c:pt>
                <c:pt idx="5658">
                  <c:v>1.069178718</c:v>
                </c:pt>
                <c:pt idx="5659">
                  <c:v>0.0</c:v>
                </c:pt>
                <c:pt idx="5660">
                  <c:v>0.0</c:v>
                </c:pt>
                <c:pt idx="5661">
                  <c:v>0.0</c:v>
                </c:pt>
                <c:pt idx="5662">
                  <c:v>0.0</c:v>
                </c:pt>
                <c:pt idx="5663">
                  <c:v>0.0</c:v>
                </c:pt>
                <c:pt idx="5664">
                  <c:v>0.0</c:v>
                </c:pt>
                <c:pt idx="5665">
                  <c:v>0.0</c:v>
                </c:pt>
                <c:pt idx="5666">
                  <c:v>0.0</c:v>
                </c:pt>
                <c:pt idx="5667">
                  <c:v>0.0</c:v>
                </c:pt>
                <c:pt idx="5668">
                  <c:v>0.0</c:v>
                </c:pt>
                <c:pt idx="5669">
                  <c:v>0.94603575</c:v>
                </c:pt>
                <c:pt idx="5670">
                  <c:v>12.9134475</c:v>
                </c:pt>
                <c:pt idx="5671">
                  <c:v>22.2711105</c:v>
                </c:pt>
                <c:pt idx="5672">
                  <c:v>37.187523</c:v>
                </c:pt>
                <c:pt idx="5673">
                  <c:v>75.185388</c:v>
                </c:pt>
                <c:pt idx="5674">
                  <c:v>122.941476</c:v>
                </c:pt>
                <c:pt idx="5675">
                  <c:v>95.05227600000001</c:v>
                </c:pt>
                <c:pt idx="5676">
                  <c:v>36.847023</c:v>
                </c:pt>
                <c:pt idx="5677">
                  <c:v>61.12089</c:v>
                </c:pt>
                <c:pt idx="5678">
                  <c:v>89.661246</c:v>
                </c:pt>
                <c:pt idx="5679">
                  <c:v>82.414782</c:v>
                </c:pt>
                <c:pt idx="5680">
                  <c:v>35.847738</c:v>
                </c:pt>
                <c:pt idx="5681">
                  <c:v>11.47045725</c:v>
                </c:pt>
                <c:pt idx="5682">
                  <c:v>4.4217075</c:v>
                </c:pt>
                <c:pt idx="5683">
                  <c:v>0.0</c:v>
                </c:pt>
                <c:pt idx="5684">
                  <c:v>0.0</c:v>
                </c:pt>
                <c:pt idx="5685">
                  <c:v>0.0</c:v>
                </c:pt>
                <c:pt idx="5686">
                  <c:v>0.0</c:v>
                </c:pt>
                <c:pt idx="5687">
                  <c:v>0.0</c:v>
                </c:pt>
                <c:pt idx="5688">
                  <c:v>0.0</c:v>
                </c:pt>
                <c:pt idx="5689">
                  <c:v>0.0</c:v>
                </c:pt>
                <c:pt idx="5690">
                  <c:v>0.0</c:v>
                </c:pt>
                <c:pt idx="5691">
                  <c:v>0.0</c:v>
                </c:pt>
                <c:pt idx="5692">
                  <c:v>0.0</c:v>
                </c:pt>
                <c:pt idx="5693">
                  <c:v>1.703198814</c:v>
                </c:pt>
                <c:pt idx="5694">
                  <c:v>9.69320175</c:v>
                </c:pt>
                <c:pt idx="5695">
                  <c:v>43.902039</c:v>
                </c:pt>
                <c:pt idx="5696">
                  <c:v>76.227222</c:v>
                </c:pt>
                <c:pt idx="5697">
                  <c:v>88.118916</c:v>
                </c:pt>
                <c:pt idx="5698">
                  <c:v>110.595264</c:v>
                </c:pt>
                <c:pt idx="5699">
                  <c:v>87.52137</c:v>
                </c:pt>
                <c:pt idx="5700">
                  <c:v>102.491616</c:v>
                </c:pt>
                <c:pt idx="5701">
                  <c:v>74.504616</c:v>
                </c:pt>
                <c:pt idx="5702">
                  <c:v>58.442214</c:v>
                </c:pt>
                <c:pt idx="5703">
                  <c:v>58.21281</c:v>
                </c:pt>
                <c:pt idx="5704">
                  <c:v>35.739798</c:v>
                </c:pt>
                <c:pt idx="5705">
                  <c:v>11.55969075</c:v>
                </c:pt>
                <c:pt idx="5706">
                  <c:v>2.061822564</c:v>
                </c:pt>
                <c:pt idx="5707">
                  <c:v>0.0</c:v>
                </c:pt>
                <c:pt idx="5708">
                  <c:v>0.0</c:v>
                </c:pt>
                <c:pt idx="5709">
                  <c:v>0.0</c:v>
                </c:pt>
                <c:pt idx="5710">
                  <c:v>0.0</c:v>
                </c:pt>
                <c:pt idx="5711">
                  <c:v>0.0</c:v>
                </c:pt>
                <c:pt idx="5712">
                  <c:v>0.0</c:v>
                </c:pt>
                <c:pt idx="5713">
                  <c:v>0.0</c:v>
                </c:pt>
                <c:pt idx="5714">
                  <c:v>0.0</c:v>
                </c:pt>
                <c:pt idx="5715">
                  <c:v>0.0</c:v>
                </c:pt>
                <c:pt idx="5716">
                  <c:v>0.0</c:v>
                </c:pt>
                <c:pt idx="5717">
                  <c:v>1.525243218</c:v>
                </c:pt>
                <c:pt idx="5718">
                  <c:v>7.50558225</c:v>
                </c:pt>
                <c:pt idx="5719">
                  <c:v>43.448733</c:v>
                </c:pt>
                <c:pt idx="5720">
                  <c:v>82.515228</c:v>
                </c:pt>
                <c:pt idx="5721">
                  <c:v>113.530584</c:v>
                </c:pt>
                <c:pt idx="5722">
                  <c:v>134.56026</c:v>
                </c:pt>
                <c:pt idx="5723">
                  <c:v>126.5007</c:v>
                </c:pt>
                <c:pt idx="5724">
                  <c:v>104.416524</c:v>
                </c:pt>
                <c:pt idx="5725">
                  <c:v>123.685632</c:v>
                </c:pt>
                <c:pt idx="5726">
                  <c:v>105.328008</c:v>
                </c:pt>
                <c:pt idx="5727">
                  <c:v>40.803303</c:v>
                </c:pt>
                <c:pt idx="5728">
                  <c:v>34.269738</c:v>
                </c:pt>
                <c:pt idx="5729">
                  <c:v>11.588898</c:v>
                </c:pt>
                <c:pt idx="5730">
                  <c:v>4.80865125</c:v>
                </c:pt>
                <c:pt idx="5731">
                  <c:v>0.0</c:v>
                </c:pt>
                <c:pt idx="5732">
                  <c:v>0.0</c:v>
                </c:pt>
                <c:pt idx="5733">
                  <c:v>0.0</c:v>
                </c:pt>
                <c:pt idx="5734">
                  <c:v>0.0</c:v>
                </c:pt>
                <c:pt idx="5735">
                  <c:v>0.0</c:v>
                </c:pt>
                <c:pt idx="5736">
                  <c:v>0.0</c:v>
                </c:pt>
                <c:pt idx="5737">
                  <c:v>0.0</c:v>
                </c:pt>
                <c:pt idx="5738">
                  <c:v>0.0</c:v>
                </c:pt>
                <c:pt idx="5739">
                  <c:v>0.0</c:v>
                </c:pt>
                <c:pt idx="5740">
                  <c:v>0.0</c:v>
                </c:pt>
                <c:pt idx="5741">
                  <c:v>1.326213564</c:v>
                </c:pt>
                <c:pt idx="5742">
                  <c:v>8.20040775</c:v>
                </c:pt>
                <c:pt idx="5743">
                  <c:v>43.98582</c:v>
                </c:pt>
                <c:pt idx="5744">
                  <c:v>84.55369200000001</c:v>
                </c:pt>
                <c:pt idx="5745">
                  <c:v>115.38636</c:v>
                </c:pt>
                <c:pt idx="5746">
                  <c:v>134.830524</c:v>
                </c:pt>
                <c:pt idx="5747">
                  <c:v>145.990248</c:v>
                </c:pt>
                <c:pt idx="5748">
                  <c:v>134.902152</c:v>
                </c:pt>
                <c:pt idx="5749">
                  <c:v>99.769884</c:v>
                </c:pt>
                <c:pt idx="5750">
                  <c:v>132.376212</c:v>
                </c:pt>
                <c:pt idx="5751">
                  <c:v>96.45987600000001</c:v>
                </c:pt>
                <c:pt idx="5752">
                  <c:v>58.132152</c:v>
                </c:pt>
                <c:pt idx="5753">
                  <c:v>17.691474</c:v>
                </c:pt>
                <c:pt idx="5754">
                  <c:v>3.494256378</c:v>
                </c:pt>
                <c:pt idx="5755">
                  <c:v>0.0</c:v>
                </c:pt>
                <c:pt idx="5756">
                  <c:v>0.0</c:v>
                </c:pt>
                <c:pt idx="5757">
                  <c:v>0.0</c:v>
                </c:pt>
                <c:pt idx="5758">
                  <c:v>0.0</c:v>
                </c:pt>
                <c:pt idx="5759">
                  <c:v>0.0</c:v>
                </c:pt>
                <c:pt idx="5760">
                  <c:v>0.0</c:v>
                </c:pt>
                <c:pt idx="5761">
                  <c:v>0.0</c:v>
                </c:pt>
                <c:pt idx="5762">
                  <c:v>0.0</c:v>
                </c:pt>
                <c:pt idx="5763">
                  <c:v>0.0</c:v>
                </c:pt>
                <c:pt idx="5764">
                  <c:v>0.0</c:v>
                </c:pt>
                <c:pt idx="5765">
                  <c:v>1.112136936</c:v>
                </c:pt>
                <c:pt idx="5766">
                  <c:v>13.240836</c:v>
                </c:pt>
                <c:pt idx="5767">
                  <c:v>48.679248</c:v>
                </c:pt>
                <c:pt idx="5768">
                  <c:v>72.683268</c:v>
                </c:pt>
                <c:pt idx="5769">
                  <c:v>66.004548</c:v>
                </c:pt>
                <c:pt idx="5770">
                  <c:v>130.098456</c:v>
                </c:pt>
                <c:pt idx="5771">
                  <c:v>153.36672</c:v>
                </c:pt>
                <c:pt idx="5772">
                  <c:v>154.300992</c:v>
                </c:pt>
                <c:pt idx="5773">
                  <c:v>131.104608</c:v>
                </c:pt>
                <c:pt idx="5774">
                  <c:v>111.201048</c:v>
                </c:pt>
                <c:pt idx="5775">
                  <c:v>75.62613</c:v>
                </c:pt>
                <c:pt idx="5776">
                  <c:v>50.98206</c:v>
                </c:pt>
                <c:pt idx="5777">
                  <c:v>15.5823885</c:v>
                </c:pt>
                <c:pt idx="5778">
                  <c:v>3.332137128</c:v>
                </c:pt>
                <c:pt idx="5779">
                  <c:v>0.0</c:v>
                </c:pt>
                <c:pt idx="5780">
                  <c:v>0.0</c:v>
                </c:pt>
                <c:pt idx="5781">
                  <c:v>0.0</c:v>
                </c:pt>
                <c:pt idx="5782">
                  <c:v>0.0</c:v>
                </c:pt>
                <c:pt idx="5783">
                  <c:v>0.0</c:v>
                </c:pt>
                <c:pt idx="5784">
                  <c:v>0.0</c:v>
                </c:pt>
                <c:pt idx="5785">
                  <c:v>0.0</c:v>
                </c:pt>
                <c:pt idx="5786">
                  <c:v>0.0</c:v>
                </c:pt>
                <c:pt idx="5787">
                  <c:v>0.0</c:v>
                </c:pt>
                <c:pt idx="5788">
                  <c:v>0.0</c:v>
                </c:pt>
                <c:pt idx="5789">
                  <c:v>1.182476904</c:v>
                </c:pt>
                <c:pt idx="5790">
                  <c:v>7.6860975</c:v>
                </c:pt>
                <c:pt idx="5791">
                  <c:v>44.462403</c:v>
                </c:pt>
                <c:pt idx="5792">
                  <c:v>85.608936</c:v>
                </c:pt>
                <c:pt idx="5793">
                  <c:v>118.13988</c:v>
                </c:pt>
                <c:pt idx="5794">
                  <c:v>145.3773</c:v>
                </c:pt>
                <c:pt idx="5795">
                  <c:v>165.408336</c:v>
                </c:pt>
                <c:pt idx="5796">
                  <c:v>130.527684</c:v>
                </c:pt>
                <c:pt idx="5797">
                  <c:v>146.401944</c:v>
                </c:pt>
                <c:pt idx="5798">
                  <c:v>133.910604</c:v>
                </c:pt>
                <c:pt idx="5799">
                  <c:v>99.768474</c:v>
                </c:pt>
                <c:pt idx="5800">
                  <c:v>48.812292</c:v>
                </c:pt>
                <c:pt idx="5801">
                  <c:v>13.360911</c:v>
                </c:pt>
                <c:pt idx="5802">
                  <c:v>2.559424686</c:v>
                </c:pt>
                <c:pt idx="5803">
                  <c:v>0.0</c:v>
                </c:pt>
                <c:pt idx="5804">
                  <c:v>0.0</c:v>
                </c:pt>
                <c:pt idx="5805">
                  <c:v>0.0</c:v>
                </c:pt>
                <c:pt idx="5806">
                  <c:v>0.0</c:v>
                </c:pt>
                <c:pt idx="5807">
                  <c:v>0.0</c:v>
                </c:pt>
                <c:pt idx="5808">
                  <c:v>0.0</c:v>
                </c:pt>
                <c:pt idx="5809">
                  <c:v>0.0</c:v>
                </c:pt>
                <c:pt idx="5810">
                  <c:v>0.0</c:v>
                </c:pt>
                <c:pt idx="5811">
                  <c:v>0.0</c:v>
                </c:pt>
                <c:pt idx="5812">
                  <c:v>0.0</c:v>
                </c:pt>
                <c:pt idx="5813">
                  <c:v>1.187383596</c:v>
                </c:pt>
                <c:pt idx="5814">
                  <c:v>8.15796975</c:v>
                </c:pt>
                <c:pt idx="5815">
                  <c:v>46.164498</c:v>
                </c:pt>
                <c:pt idx="5816">
                  <c:v>88.10556</c:v>
                </c:pt>
                <c:pt idx="5817">
                  <c:v>119.096292</c:v>
                </c:pt>
                <c:pt idx="5818">
                  <c:v>139.513476</c:v>
                </c:pt>
                <c:pt idx="5819">
                  <c:v>152.560596</c:v>
                </c:pt>
                <c:pt idx="5820">
                  <c:v>154.950432</c:v>
                </c:pt>
                <c:pt idx="5821">
                  <c:v>146.901036</c:v>
                </c:pt>
                <c:pt idx="5822">
                  <c:v>127.90914</c:v>
                </c:pt>
                <c:pt idx="5823">
                  <c:v>97.78674599999999</c:v>
                </c:pt>
                <c:pt idx="5824">
                  <c:v>58.124334</c:v>
                </c:pt>
                <c:pt idx="5825">
                  <c:v>17.475396</c:v>
                </c:pt>
                <c:pt idx="5826">
                  <c:v>2.313405378</c:v>
                </c:pt>
                <c:pt idx="5827">
                  <c:v>0.0</c:v>
                </c:pt>
                <c:pt idx="5828">
                  <c:v>0.0</c:v>
                </c:pt>
                <c:pt idx="5829">
                  <c:v>0.0</c:v>
                </c:pt>
                <c:pt idx="5830">
                  <c:v>0.0</c:v>
                </c:pt>
                <c:pt idx="5831">
                  <c:v>0.0</c:v>
                </c:pt>
                <c:pt idx="5832">
                  <c:v>0.0</c:v>
                </c:pt>
                <c:pt idx="5833">
                  <c:v>0.0</c:v>
                </c:pt>
                <c:pt idx="5834">
                  <c:v>0.0</c:v>
                </c:pt>
                <c:pt idx="5835">
                  <c:v>0.0</c:v>
                </c:pt>
                <c:pt idx="5836">
                  <c:v>0.0</c:v>
                </c:pt>
                <c:pt idx="5837">
                  <c:v>1.934940564</c:v>
                </c:pt>
                <c:pt idx="5838">
                  <c:v>9.26115375</c:v>
                </c:pt>
                <c:pt idx="5839">
                  <c:v>25.985541</c:v>
                </c:pt>
                <c:pt idx="5840">
                  <c:v>45.501255</c:v>
                </c:pt>
                <c:pt idx="5841">
                  <c:v>59.06859</c:v>
                </c:pt>
                <c:pt idx="5842">
                  <c:v>67.65316799999999</c:v>
                </c:pt>
                <c:pt idx="5843">
                  <c:v>127.405224</c:v>
                </c:pt>
                <c:pt idx="5844">
                  <c:v>91.37709</c:v>
                </c:pt>
                <c:pt idx="5845">
                  <c:v>116.59572</c:v>
                </c:pt>
                <c:pt idx="5846">
                  <c:v>87.17160000000001</c:v>
                </c:pt>
                <c:pt idx="5847">
                  <c:v>61.50153</c:v>
                </c:pt>
                <c:pt idx="5848">
                  <c:v>21.9021195</c:v>
                </c:pt>
                <c:pt idx="5849">
                  <c:v>7.20788925</c:v>
                </c:pt>
                <c:pt idx="5850">
                  <c:v>2.399554878</c:v>
                </c:pt>
                <c:pt idx="5851">
                  <c:v>0.0</c:v>
                </c:pt>
                <c:pt idx="5852">
                  <c:v>0.0</c:v>
                </c:pt>
                <c:pt idx="5853">
                  <c:v>0.0</c:v>
                </c:pt>
                <c:pt idx="5854">
                  <c:v>0.0</c:v>
                </c:pt>
                <c:pt idx="5855">
                  <c:v>0.0</c:v>
                </c:pt>
                <c:pt idx="5856">
                  <c:v>0.0</c:v>
                </c:pt>
                <c:pt idx="5857">
                  <c:v>0.0</c:v>
                </c:pt>
                <c:pt idx="5858">
                  <c:v>0.0</c:v>
                </c:pt>
                <c:pt idx="5859">
                  <c:v>0.0</c:v>
                </c:pt>
                <c:pt idx="5860">
                  <c:v>0.0</c:v>
                </c:pt>
                <c:pt idx="5861">
                  <c:v>2.167384128</c:v>
                </c:pt>
                <c:pt idx="5862">
                  <c:v>9.92000475</c:v>
                </c:pt>
                <c:pt idx="5863">
                  <c:v>27.152547</c:v>
                </c:pt>
                <c:pt idx="5864">
                  <c:v>65.219556</c:v>
                </c:pt>
                <c:pt idx="5865">
                  <c:v>93.39558</c:v>
                </c:pt>
                <c:pt idx="5866">
                  <c:v>122.985672</c:v>
                </c:pt>
                <c:pt idx="5867">
                  <c:v>132.596148</c:v>
                </c:pt>
                <c:pt idx="5868">
                  <c:v>147.660168</c:v>
                </c:pt>
                <c:pt idx="5869">
                  <c:v>129.175944</c:v>
                </c:pt>
                <c:pt idx="5870">
                  <c:v>108.555204</c:v>
                </c:pt>
                <c:pt idx="5871">
                  <c:v>77.568834</c:v>
                </c:pt>
                <c:pt idx="5872">
                  <c:v>44.149884</c:v>
                </c:pt>
                <c:pt idx="5873">
                  <c:v>11.98163175</c:v>
                </c:pt>
                <c:pt idx="5874">
                  <c:v>2.480234436</c:v>
                </c:pt>
                <c:pt idx="5875">
                  <c:v>0.0</c:v>
                </c:pt>
                <c:pt idx="5876">
                  <c:v>0.0</c:v>
                </c:pt>
                <c:pt idx="5877">
                  <c:v>0.0</c:v>
                </c:pt>
                <c:pt idx="5878">
                  <c:v>0.0</c:v>
                </c:pt>
                <c:pt idx="5879">
                  <c:v>0.0</c:v>
                </c:pt>
                <c:pt idx="5880">
                  <c:v>0.0</c:v>
                </c:pt>
                <c:pt idx="5881">
                  <c:v>0.0</c:v>
                </c:pt>
                <c:pt idx="5882">
                  <c:v>0.0</c:v>
                </c:pt>
                <c:pt idx="5883">
                  <c:v>0.0</c:v>
                </c:pt>
                <c:pt idx="5884">
                  <c:v>0.0</c:v>
                </c:pt>
                <c:pt idx="5885">
                  <c:v>2.102694378</c:v>
                </c:pt>
                <c:pt idx="5886">
                  <c:v>9.17562075</c:v>
                </c:pt>
                <c:pt idx="5887">
                  <c:v>48.076038</c:v>
                </c:pt>
                <c:pt idx="5888">
                  <c:v>87.82736399999998</c:v>
                </c:pt>
                <c:pt idx="5889">
                  <c:v>118.001352</c:v>
                </c:pt>
                <c:pt idx="5890">
                  <c:v>137.670756</c:v>
                </c:pt>
                <c:pt idx="5891">
                  <c:v>146.767356</c:v>
                </c:pt>
                <c:pt idx="5892">
                  <c:v>138.550836</c:v>
                </c:pt>
                <c:pt idx="5893">
                  <c:v>134.214468</c:v>
                </c:pt>
                <c:pt idx="5894">
                  <c:v>111.877488</c:v>
                </c:pt>
                <c:pt idx="5895">
                  <c:v>82.57488599999999</c:v>
                </c:pt>
                <c:pt idx="5896">
                  <c:v>47.46492600000001</c:v>
                </c:pt>
                <c:pt idx="5897">
                  <c:v>11.10679425</c:v>
                </c:pt>
                <c:pt idx="5898">
                  <c:v>2.886701064</c:v>
                </c:pt>
                <c:pt idx="5899">
                  <c:v>0.0</c:v>
                </c:pt>
                <c:pt idx="5900">
                  <c:v>0.0</c:v>
                </c:pt>
                <c:pt idx="5901">
                  <c:v>0.0</c:v>
                </c:pt>
                <c:pt idx="5902">
                  <c:v>0.0</c:v>
                </c:pt>
                <c:pt idx="5903">
                  <c:v>0.0</c:v>
                </c:pt>
                <c:pt idx="5904">
                  <c:v>0.0</c:v>
                </c:pt>
                <c:pt idx="5905">
                  <c:v>0.0</c:v>
                </c:pt>
                <c:pt idx="5906">
                  <c:v>0.0</c:v>
                </c:pt>
                <c:pt idx="5907">
                  <c:v>0.0</c:v>
                </c:pt>
                <c:pt idx="5908">
                  <c:v>0.0</c:v>
                </c:pt>
                <c:pt idx="5909">
                  <c:v>2.090473878</c:v>
                </c:pt>
                <c:pt idx="5910">
                  <c:v>9.306978000000001</c:v>
                </c:pt>
                <c:pt idx="5911">
                  <c:v>47.285163</c:v>
                </c:pt>
                <c:pt idx="5912">
                  <c:v>85.690788</c:v>
                </c:pt>
                <c:pt idx="5913">
                  <c:v>106.12116</c:v>
                </c:pt>
                <c:pt idx="5914">
                  <c:v>127.290372</c:v>
                </c:pt>
                <c:pt idx="5915">
                  <c:v>140.09742</c:v>
                </c:pt>
                <c:pt idx="5916">
                  <c:v>136.385232</c:v>
                </c:pt>
                <c:pt idx="5917">
                  <c:v>117.462888</c:v>
                </c:pt>
                <c:pt idx="5918">
                  <c:v>97.77603599999999</c:v>
                </c:pt>
                <c:pt idx="5919">
                  <c:v>85.04733</c:v>
                </c:pt>
                <c:pt idx="5920">
                  <c:v>50.657232</c:v>
                </c:pt>
                <c:pt idx="5921">
                  <c:v>11.57998125</c:v>
                </c:pt>
                <c:pt idx="5922">
                  <c:v>2.365791186</c:v>
                </c:pt>
                <c:pt idx="5923">
                  <c:v>0.0</c:v>
                </c:pt>
                <c:pt idx="5924">
                  <c:v>0.0</c:v>
                </c:pt>
                <c:pt idx="5925">
                  <c:v>0.0</c:v>
                </c:pt>
                <c:pt idx="5926">
                  <c:v>0.0</c:v>
                </c:pt>
                <c:pt idx="5927">
                  <c:v>0.0</c:v>
                </c:pt>
                <c:pt idx="5928">
                  <c:v>0.0</c:v>
                </c:pt>
                <c:pt idx="5929">
                  <c:v>0.0</c:v>
                </c:pt>
                <c:pt idx="5930">
                  <c:v>0.0</c:v>
                </c:pt>
                <c:pt idx="5931">
                  <c:v>0.0</c:v>
                </c:pt>
                <c:pt idx="5932">
                  <c:v>0.0</c:v>
                </c:pt>
                <c:pt idx="5933">
                  <c:v>1.654350936</c:v>
                </c:pt>
                <c:pt idx="5934">
                  <c:v>9.289449</c:v>
                </c:pt>
                <c:pt idx="5935">
                  <c:v>24.1397025</c:v>
                </c:pt>
                <c:pt idx="5936">
                  <c:v>35.884362</c:v>
                </c:pt>
                <c:pt idx="5937">
                  <c:v>62.864466</c:v>
                </c:pt>
                <c:pt idx="5938">
                  <c:v>107.5176</c:v>
                </c:pt>
                <c:pt idx="5939">
                  <c:v>78.89264399999998</c:v>
                </c:pt>
                <c:pt idx="5940">
                  <c:v>95.431602</c:v>
                </c:pt>
                <c:pt idx="5941">
                  <c:v>130.84674</c:v>
                </c:pt>
                <c:pt idx="5942">
                  <c:v>125.598108</c:v>
                </c:pt>
                <c:pt idx="5943">
                  <c:v>72.72081</c:v>
                </c:pt>
                <c:pt idx="5944">
                  <c:v>48.233826</c:v>
                </c:pt>
                <c:pt idx="5945">
                  <c:v>10.8552495</c:v>
                </c:pt>
                <c:pt idx="5946">
                  <c:v>2.29581525</c:v>
                </c:pt>
                <c:pt idx="5947">
                  <c:v>0.0</c:v>
                </c:pt>
                <c:pt idx="5948">
                  <c:v>0.0</c:v>
                </c:pt>
                <c:pt idx="5949">
                  <c:v>0.0</c:v>
                </c:pt>
                <c:pt idx="5950">
                  <c:v>0.0</c:v>
                </c:pt>
                <c:pt idx="5951">
                  <c:v>0.0</c:v>
                </c:pt>
                <c:pt idx="5952">
                  <c:v>0.0</c:v>
                </c:pt>
                <c:pt idx="5953">
                  <c:v>0.0</c:v>
                </c:pt>
                <c:pt idx="5954">
                  <c:v>0.0</c:v>
                </c:pt>
                <c:pt idx="5955">
                  <c:v>0.0</c:v>
                </c:pt>
                <c:pt idx="5956">
                  <c:v>0.0</c:v>
                </c:pt>
                <c:pt idx="5957">
                  <c:v>1.6944405</c:v>
                </c:pt>
                <c:pt idx="5958">
                  <c:v>9.791904000000001</c:v>
                </c:pt>
                <c:pt idx="5959">
                  <c:v>48.99249</c:v>
                </c:pt>
                <c:pt idx="5960">
                  <c:v>89.915508</c:v>
                </c:pt>
                <c:pt idx="5961">
                  <c:v>114.866148</c:v>
                </c:pt>
                <c:pt idx="5962">
                  <c:v>130.243716</c:v>
                </c:pt>
                <c:pt idx="5963">
                  <c:v>139.373388</c:v>
                </c:pt>
                <c:pt idx="5964">
                  <c:v>135.340536</c:v>
                </c:pt>
                <c:pt idx="5965">
                  <c:v>131.45106</c:v>
                </c:pt>
                <c:pt idx="5966">
                  <c:v>98.652174</c:v>
                </c:pt>
                <c:pt idx="5967">
                  <c:v>63.082032</c:v>
                </c:pt>
                <c:pt idx="5968">
                  <c:v>15.779178</c:v>
                </c:pt>
                <c:pt idx="5969">
                  <c:v>11.233068</c:v>
                </c:pt>
                <c:pt idx="5970">
                  <c:v>2.523716814</c:v>
                </c:pt>
                <c:pt idx="5971">
                  <c:v>0.0</c:v>
                </c:pt>
                <c:pt idx="5972">
                  <c:v>0.0</c:v>
                </c:pt>
                <c:pt idx="5973">
                  <c:v>0.0</c:v>
                </c:pt>
                <c:pt idx="5974">
                  <c:v>0.0</c:v>
                </c:pt>
                <c:pt idx="5975">
                  <c:v>0.0</c:v>
                </c:pt>
                <c:pt idx="5976">
                  <c:v>0.0</c:v>
                </c:pt>
                <c:pt idx="5977">
                  <c:v>0.0</c:v>
                </c:pt>
                <c:pt idx="5978">
                  <c:v>0.0</c:v>
                </c:pt>
                <c:pt idx="5979">
                  <c:v>0.0</c:v>
                </c:pt>
                <c:pt idx="5980">
                  <c:v>0.0</c:v>
                </c:pt>
                <c:pt idx="5981">
                  <c:v>2.033265</c:v>
                </c:pt>
                <c:pt idx="5982">
                  <c:v>10.2408195</c:v>
                </c:pt>
                <c:pt idx="5983">
                  <c:v>44.853507</c:v>
                </c:pt>
                <c:pt idx="5984">
                  <c:v>84.906486</c:v>
                </c:pt>
                <c:pt idx="5985">
                  <c:v>108.69378</c:v>
                </c:pt>
                <c:pt idx="5986">
                  <c:v>129.538212</c:v>
                </c:pt>
                <c:pt idx="5987">
                  <c:v>134.1888</c:v>
                </c:pt>
                <c:pt idx="5988">
                  <c:v>150.755676</c:v>
                </c:pt>
                <c:pt idx="5989">
                  <c:v>95.16153</c:v>
                </c:pt>
                <c:pt idx="5990">
                  <c:v>91.91634</c:v>
                </c:pt>
                <c:pt idx="5991">
                  <c:v>82.68443999999999</c:v>
                </c:pt>
                <c:pt idx="5992">
                  <c:v>38.991219</c:v>
                </c:pt>
                <c:pt idx="5993">
                  <c:v>9.202839749999998</c:v>
                </c:pt>
                <c:pt idx="5994">
                  <c:v>2.764010628</c:v>
                </c:pt>
                <c:pt idx="5995">
                  <c:v>0.0</c:v>
                </c:pt>
                <c:pt idx="5996">
                  <c:v>0.0</c:v>
                </c:pt>
                <c:pt idx="5997">
                  <c:v>0.0</c:v>
                </c:pt>
                <c:pt idx="5998">
                  <c:v>0.0</c:v>
                </c:pt>
                <c:pt idx="5999">
                  <c:v>0.0</c:v>
                </c:pt>
                <c:pt idx="6000">
                  <c:v>0.0</c:v>
                </c:pt>
                <c:pt idx="6001">
                  <c:v>0.0</c:v>
                </c:pt>
                <c:pt idx="6002">
                  <c:v>0.0</c:v>
                </c:pt>
                <c:pt idx="6003">
                  <c:v>0.0</c:v>
                </c:pt>
                <c:pt idx="6004">
                  <c:v>0.0</c:v>
                </c:pt>
                <c:pt idx="6005">
                  <c:v>1.82314125</c:v>
                </c:pt>
                <c:pt idx="6006">
                  <c:v>9.02387925</c:v>
                </c:pt>
                <c:pt idx="6007">
                  <c:v>49.10082</c:v>
                </c:pt>
                <c:pt idx="6008">
                  <c:v>82.66535999999999</c:v>
                </c:pt>
                <c:pt idx="6009">
                  <c:v>110.183028</c:v>
                </c:pt>
                <c:pt idx="6010">
                  <c:v>129.895056</c:v>
                </c:pt>
                <c:pt idx="6011">
                  <c:v>101.47392</c:v>
                </c:pt>
                <c:pt idx="6012">
                  <c:v>73.934124</c:v>
                </c:pt>
                <c:pt idx="6013">
                  <c:v>135.603036</c:v>
                </c:pt>
                <c:pt idx="6014">
                  <c:v>77.216436</c:v>
                </c:pt>
                <c:pt idx="6015">
                  <c:v>63.954318</c:v>
                </c:pt>
                <c:pt idx="6016">
                  <c:v>16.93218</c:v>
                </c:pt>
                <c:pt idx="6017">
                  <c:v>8.2357515</c:v>
                </c:pt>
                <c:pt idx="6018">
                  <c:v>2.385933</c:v>
                </c:pt>
                <c:pt idx="6019">
                  <c:v>0.0</c:v>
                </c:pt>
                <c:pt idx="6020">
                  <c:v>0.0</c:v>
                </c:pt>
                <c:pt idx="6021">
                  <c:v>0.0</c:v>
                </c:pt>
                <c:pt idx="6022">
                  <c:v>0.0</c:v>
                </c:pt>
                <c:pt idx="6023">
                  <c:v>0.0</c:v>
                </c:pt>
                <c:pt idx="6024">
                  <c:v>0.0</c:v>
                </c:pt>
                <c:pt idx="6025">
                  <c:v>0.0</c:v>
                </c:pt>
                <c:pt idx="6026">
                  <c:v>0.0</c:v>
                </c:pt>
                <c:pt idx="6027">
                  <c:v>0.0</c:v>
                </c:pt>
                <c:pt idx="6028">
                  <c:v>0.0</c:v>
                </c:pt>
                <c:pt idx="6029">
                  <c:v>1.545267186</c:v>
                </c:pt>
                <c:pt idx="6030">
                  <c:v>11.4456645</c:v>
                </c:pt>
                <c:pt idx="6031">
                  <c:v>38.17629</c:v>
                </c:pt>
                <c:pt idx="6032">
                  <c:v>68.528502</c:v>
                </c:pt>
                <c:pt idx="6033">
                  <c:v>96.633126</c:v>
                </c:pt>
                <c:pt idx="6034">
                  <c:v>137.096436</c:v>
                </c:pt>
                <c:pt idx="6035">
                  <c:v>113.809812</c:v>
                </c:pt>
                <c:pt idx="6036">
                  <c:v>100.970952</c:v>
                </c:pt>
                <c:pt idx="6037">
                  <c:v>54.538392</c:v>
                </c:pt>
                <c:pt idx="6038">
                  <c:v>78.776376</c:v>
                </c:pt>
                <c:pt idx="6039">
                  <c:v>75.81833399999999</c:v>
                </c:pt>
                <c:pt idx="6040">
                  <c:v>32.635566</c:v>
                </c:pt>
                <c:pt idx="6041">
                  <c:v>11.080056</c:v>
                </c:pt>
                <c:pt idx="6042">
                  <c:v>1.756906314</c:v>
                </c:pt>
                <c:pt idx="6043">
                  <c:v>0.0</c:v>
                </c:pt>
                <c:pt idx="6044">
                  <c:v>0.0</c:v>
                </c:pt>
                <c:pt idx="6045">
                  <c:v>0.0</c:v>
                </c:pt>
                <c:pt idx="6046">
                  <c:v>0.0</c:v>
                </c:pt>
                <c:pt idx="6047">
                  <c:v>0.0</c:v>
                </c:pt>
                <c:pt idx="6048">
                  <c:v>0.0</c:v>
                </c:pt>
                <c:pt idx="6049">
                  <c:v>0.0</c:v>
                </c:pt>
                <c:pt idx="6050">
                  <c:v>0.0</c:v>
                </c:pt>
                <c:pt idx="6051">
                  <c:v>0.0</c:v>
                </c:pt>
                <c:pt idx="6052">
                  <c:v>0.0</c:v>
                </c:pt>
                <c:pt idx="6053">
                  <c:v>1.328338968</c:v>
                </c:pt>
                <c:pt idx="6054">
                  <c:v>10.4502</c:v>
                </c:pt>
                <c:pt idx="6055">
                  <c:v>46.280451</c:v>
                </c:pt>
                <c:pt idx="6056">
                  <c:v>85.35003</c:v>
                </c:pt>
                <c:pt idx="6057">
                  <c:v>104.608668</c:v>
                </c:pt>
                <c:pt idx="6058">
                  <c:v>114.690252</c:v>
                </c:pt>
                <c:pt idx="6059">
                  <c:v>149.036592</c:v>
                </c:pt>
                <c:pt idx="6060">
                  <c:v>114.743868</c:v>
                </c:pt>
                <c:pt idx="6061">
                  <c:v>71.67660600000001</c:v>
                </c:pt>
                <c:pt idx="6062">
                  <c:v>86.836602</c:v>
                </c:pt>
                <c:pt idx="6063">
                  <c:v>87.755604</c:v>
                </c:pt>
                <c:pt idx="6064">
                  <c:v>43.788999</c:v>
                </c:pt>
                <c:pt idx="6065">
                  <c:v>10.111242</c:v>
                </c:pt>
                <c:pt idx="6066">
                  <c:v>2.084911314</c:v>
                </c:pt>
                <c:pt idx="6067">
                  <c:v>0.0</c:v>
                </c:pt>
                <c:pt idx="6068">
                  <c:v>0.0</c:v>
                </c:pt>
                <c:pt idx="6069">
                  <c:v>0.0</c:v>
                </c:pt>
                <c:pt idx="6070">
                  <c:v>0.0</c:v>
                </c:pt>
                <c:pt idx="6071">
                  <c:v>0.0</c:v>
                </c:pt>
                <c:pt idx="6072">
                  <c:v>0.0</c:v>
                </c:pt>
                <c:pt idx="6073">
                  <c:v>0.0</c:v>
                </c:pt>
                <c:pt idx="6074">
                  <c:v>0.0</c:v>
                </c:pt>
                <c:pt idx="6075">
                  <c:v>0.0</c:v>
                </c:pt>
                <c:pt idx="6076">
                  <c:v>0.0</c:v>
                </c:pt>
                <c:pt idx="6077">
                  <c:v>1.204167846</c:v>
                </c:pt>
                <c:pt idx="6078">
                  <c:v>10.3791555</c:v>
                </c:pt>
                <c:pt idx="6079">
                  <c:v>50.121747</c:v>
                </c:pt>
                <c:pt idx="6080">
                  <c:v>85.82313000000001</c:v>
                </c:pt>
                <c:pt idx="6081">
                  <c:v>111.786</c:v>
                </c:pt>
                <c:pt idx="6082">
                  <c:v>135.507684</c:v>
                </c:pt>
                <c:pt idx="6083">
                  <c:v>143.404836</c:v>
                </c:pt>
                <c:pt idx="6084">
                  <c:v>143.602344</c:v>
                </c:pt>
                <c:pt idx="6085">
                  <c:v>90.820854</c:v>
                </c:pt>
                <c:pt idx="6086">
                  <c:v>89.304066</c:v>
                </c:pt>
                <c:pt idx="6087">
                  <c:v>43.908918</c:v>
                </c:pt>
                <c:pt idx="6088">
                  <c:v>28.701948</c:v>
                </c:pt>
                <c:pt idx="6089">
                  <c:v>10.04113725</c:v>
                </c:pt>
                <c:pt idx="6090">
                  <c:v>1.523660814</c:v>
                </c:pt>
                <c:pt idx="6091">
                  <c:v>0.0</c:v>
                </c:pt>
                <c:pt idx="6092">
                  <c:v>0.0</c:v>
                </c:pt>
                <c:pt idx="6093">
                  <c:v>0.0</c:v>
                </c:pt>
                <c:pt idx="6094">
                  <c:v>0.0</c:v>
                </c:pt>
                <c:pt idx="6095">
                  <c:v>0.0</c:v>
                </c:pt>
                <c:pt idx="6096">
                  <c:v>0.0</c:v>
                </c:pt>
                <c:pt idx="6097">
                  <c:v>0.0</c:v>
                </c:pt>
                <c:pt idx="6098">
                  <c:v>0.0</c:v>
                </c:pt>
                <c:pt idx="6099">
                  <c:v>0.0</c:v>
                </c:pt>
                <c:pt idx="6100">
                  <c:v>0.0</c:v>
                </c:pt>
                <c:pt idx="6101">
                  <c:v>1.177083</c:v>
                </c:pt>
                <c:pt idx="6102">
                  <c:v>10.223724</c:v>
                </c:pt>
                <c:pt idx="6103">
                  <c:v>50.418864</c:v>
                </c:pt>
                <c:pt idx="6104">
                  <c:v>84.154494</c:v>
                </c:pt>
                <c:pt idx="6105">
                  <c:v>110.6913</c:v>
                </c:pt>
                <c:pt idx="6106">
                  <c:v>133.770252</c:v>
                </c:pt>
                <c:pt idx="6107">
                  <c:v>143.272884</c:v>
                </c:pt>
                <c:pt idx="6108">
                  <c:v>146.267088</c:v>
                </c:pt>
                <c:pt idx="6109">
                  <c:v>134.472372</c:v>
                </c:pt>
                <c:pt idx="6110">
                  <c:v>118.752264</c:v>
                </c:pt>
                <c:pt idx="6111">
                  <c:v>83.018598</c:v>
                </c:pt>
                <c:pt idx="6112">
                  <c:v>46.632903</c:v>
                </c:pt>
                <c:pt idx="6113">
                  <c:v>10.08857325</c:v>
                </c:pt>
                <c:pt idx="6114">
                  <c:v>1.010725032</c:v>
                </c:pt>
                <c:pt idx="6115">
                  <c:v>0.0</c:v>
                </c:pt>
                <c:pt idx="6116">
                  <c:v>0.0</c:v>
                </c:pt>
                <c:pt idx="6117">
                  <c:v>0.0</c:v>
                </c:pt>
                <c:pt idx="6118">
                  <c:v>0.0</c:v>
                </c:pt>
                <c:pt idx="6119">
                  <c:v>0.0</c:v>
                </c:pt>
                <c:pt idx="6120">
                  <c:v>0.0</c:v>
                </c:pt>
                <c:pt idx="6121">
                  <c:v>0.0</c:v>
                </c:pt>
                <c:pt idx="6122">
                  <c:v>0.0</c:v>
                </c:pt>
                <c:pt idx="6123">
                  <c:v>0.0</c:v>
                </c:pt>
                <c:pt idx="6124">
                  <c:v>0.0</c:v>
                </c:pt>
                <c:pt idx="6125">
                  <c:v>1.283697468</c:v>
                </c:pt>
                <c:pt idx="6126">
                  <c:v>10.9207875</c:v>
                </c:pt>
                <c:pt idx="6127">
                  <c:v>52.4364</c:v>
                </c:pt>
                <c:pt idx="6128">
                  <c:v>74.20116</c:v>
                </c:pt>
                <c:pt idx="6129">
                  <c:v>114.3987</c:v>
                </c:pt>
                <c:pt idx="6130">
                  <c:v>138.315228</c:v>
                </c:pt>
                <c:pt idx="6131">
                  <c:v>145.176708</c:v>
                </c:pt>
                <c:pt idx="6132">
                  <c:v>119.357004</c:v>
                </c:pt>
                <c:pt idx="6133">
                  <c:v>72.269292</c:v>
                </c:pt>
                <c:pt idx="6134">
                  <c:v>96.99948</c:v>
                </c:pt>
                <c:pt idx="6135">
                  <c:v>89.529492</c:v>
                </c:pt>
                <c:pt idx="6136">
                  <c:v>44.754159</c:v>
                </c:pt>
                <c:pt idx="6137">
                  <c:v>9.89141175</c:v>
                </c:pt>
                <c:pt idx="6138">
                  <c:v>0.920419404</c:v>
                </c:pt>
                <c:pt idx="6139">
                  <c:v>0.0</c:v>
                </c:pt>
                <c:pt idx="6140">
                  <c:v>0.0</c:v>
                </c:pt>
                <c:pt idx="6141">
                  <c:v>0.0</c:v>
                </c:pt>
                <c:pt idx="6142">
                  <c:v>0.0</c:v>
                </c:pt>
                <c:pt idx="6143">
                  <c:v>0.0</c:v>
                </c:pt>
                <c:pt idx="6144">
                  <c:v>0.0</c:v>
                </c:pt>
                <c:pt idx="6145">
                  <c:v>0.0</c:v>
                </c:pt>
                <c:pt idx="6146">
                  <c:v>0.0</c:v>
                </c:pt>
                <c:pt idx="6147">
                  <c:v>0.0</c:v>
                </c:pt>
                <c:pt idx="6148">
                  <c:v>0.0</c:v>
                </c:pt>
                <c:pt idx="6149">
                  <c:v>0.91935075</c:v>
                </c:pt>
                <c:pt idx="6150">
                  <c:v>11.499219</c:v>
                </c:pt>
                <c:pt idx="6151">
                  <c:v>51.948522</c:v>
                </c:pt>
                <c:pt idx="6152">
                  <c:v>92.471766</c:v>
                </c:pt>
                <c:pt idx="6153">
                  <c:v>123.878868</c:v>
                </c:pt>
                <c:pt idx="6154">
                  <c:v>145.933068</c:v>
                </c:pt>
                <c:pt idx="6155">
                  <c:v>154.939128</c:v>
                </c:pt>
                <c:pt idx="6156">
                  <c:v>153.803724</c:v>
                </c:pt>
                <c:pt idx="6157">
                  <c:v>142.118148</c:v>
                </c:pt>
                <c:pt idx="6158">
                  <c:v>119.78088</c:v>
                </c:pt>
                <c:pt idx="6159">
                  <c:v>84.000918</c:v>
                </c:pt>
                <c:pt idx="6160">
                  <c:v>45.002871</c:v>
                </c:pt>
                <c:pt idx="6161">
                  <c:v>10.20988275</c:v>
                </c:pt>
                <c:pt idx="6162">
                  <c:v>1.042929654</c:v>
                </c:pt>
                <c:pt idx="6163">
                  <c:v>0.0</c:v>
                </c:pt>
                <c:pt idx="6164">
                  <c:v>0.0</c:v>
                </c:pt>
                <c:pt idx="6165">
                  <c:v>0.0</c:v>
                </c:pt>
                <c:pt idx="6166">
                  <c:v>0.0</c:v>
                </c:pt>
                <c:pt idx="6167">
                  <c:v>0.0</c:v>
                </c:pt>
                <c:pt idx="6168">
                  <c:v>0.0</c:v>
                </c:pt>
                <c:pt idx="6169">
                  <c:v>0.0</c:v>
                </c:pt>
                <c:pt idx="6170">
                  <c:v>0.0</c:v>
                </c:pt>
                <c:pt idx="6171">
                  <c:v>0.0</c:v>
                </c:pt>
                <c:pt idx="6172">
                  <c:v>0.0</c:v>
                </c:pt>
                <c:pt idx="6173">
                  <c:v>0.824835096</c:v>
                </c:pt>
                <c:pt idx="6174">
                  <c:v>10.96687725</c:v>
                </c:pt>
                <c:pt idx="6175">
                  <c:v>51.705348</c:v>
                </c:pt>
                <c:pt idx="6176">
                  <c:v>92.958216</c:v>
                </c:pt>
                <c:pt idx="6177">
                  <c:v>124.25826</c:v>
                </c:pt>
                <c:pt idx="6178">
                  <c:v>143.910732</c:v>
                </c:pt>
                <c:pt idx="6179">
                  <c:v>146.7129</c:v>
                </c:pt>
                <c:pt idx="6180">
                  <c:v>116.965332</c:v>
                </c:pt>
                <c:pt idx="6181">
                  <c:v>121.17252</c:v>
                </c:pt>
                <c:pt idx="6182">
                  <c:v>63.505962</c:v>
                </c:pt>
                <c:pt idx="6183">
                  <c:v>57.350994</c:v>
                </c:pt>
                <c:pt idx="6184">
                  <c:v>36.691422</c:v>
                </c:pt>
                <c:pt idx="6185">
                  <c:v>8.22245775</c:v>
                </c:pt>
                <c:pt idx="6186">
                  <c:v>0.698857548</c:v>
                </c:pt>
                <c:pt idx="6187">
                  <c:v>0.0</c:v>
                </c:pt>
                <c:pt idx="6188">
                  <c:v>0.0</c:v>
                </c:pt>
                <c:pt idx="6189">
                  <c:v>0.0</c:v>
                </c:pt>
                <c:pt idx="6190">
                  <c:v>0.0</c:v>
                </c:pt>
                <c:pt idx="6191">
                  <c:v>0.0</c:v>
                </c:pt>
                <c:pt idx="6192">
                  <c:v>0.0</c:v>
                </c:pt>
                <c:pt idx="6193">
                  <c:v>0.0</c:v>
                </c:pt>
                <c:pt idx="6194">
                  <c:v>0.0</c:v>
                </c:pt>
                <c:pt idx="6195">
                  <c:v>0.0</c:v>
                </c:pt>
                <c:pt idx="6196">
                  <c:v>0.0</c:v>
                </c:pt>
                <c:pt idx="6197">
                  <c:v>0.636069468</c:v>
                </c:pt>
                <c:pt idx="6198">
                  <c:v>11.30501775</c:v>
                </c:pt>
                <c:pt idx="6199">
                  <c:v>51.478788</c:v>
                </c:pt>
                <c:pt idx="6200">
                  <c:v>88.326114</c:v>
                </c:pt>
                <c:pt idx="6201">
                  <c:v>114.097656</c:v>
                </c:pt>
                <c:pt idx="6202">
                  <c:v>140.6592</c:v>
                </c:pt>
                <c:pt idx="6203">
                  <c:v>137.872788</c:v>
                </c:pt>
                <c:pt idx="6204">
                  <c:v>150.454116</c:v>
                </c:pt>
                <c:pt idx="6205">
                  <c:v>122.749344</c:v>
                </c:pt>
                <c:pt idx="6206">
                  <c:v>93.288438</c:v>
                </c:pt>
                <c:pt idx="6207">
                  <c:v>55.86789</c:v>
                </c:pt>
                <c:pt idx="6208">
                  <c:v>21.8966265</c:v>
                </c:pt>
                <c:pt idx="6209">
                  <c:v>7.939942499999998</c:v>
                </c:pt>
                <c:pt idx="6210">
                  <c:v>0.150720846</c:v>
                </c:pt>
                <c:pt idx="6211">
                  <c:v>0.0</c:v>
                </c:pt>
                <c:pt idx="6212">
                  <c:v>0.0</c:v>
                </c:pt>
                <c:pt idx="6213">
                  <c:v>0.0</c:v>
                </c:pt>
                <c:pt idx="6214">
                  <c:v>0.0</c:v>
                </c:pt>
                <c:pt idx="6215">
                  <c:v>0.0</c:v>
                </c:pt>
                <c:pt idx="6216">
                  <c:v>0.0</c:v>
                </c:pt>
                <c:pt idx="6217">
                  <c:v>0.0</c:v>
                </c:pt>
                <c:pt idx="6218">
                  <c:v>0.0</c:v>
                </c:pt>
                <c:pt idx="6219">
                  <c:v>0.0</c:v>
                </c:pt>
                <c:pt idx="6220">
                  <c:v>0.0</c:v>
                </c:pt>
                <c:pt idx="6221">
                  <c:v>0.793473378</c:v>
                </c:pt>
                <c:pt idx="6222">
                  <c:v>10.66346175</c:v>
                </c:pt>
                <c:pt idx="6223">
                  <c:v>50.252619</c:v>
                </c:pt>
                <c:pt idx="6224">
                  <c:v>88.121094</c:v>
                </c:pt>
                <c:pt idx="6225">
                  <c:v>125.023716</c:v>
                </c:pt>
                <c:pt idx="6226">
                  <c:v>135.572304</c:v>
                </c:pt>
                <c:pt idx="6227">
                  <c:v>136.160688</c:v>
                </c:pt>
                <c:pt idx="6228">
                  <c:v>108.650568</c:v>
                </c:pt>
                <c:pt idx="6229">
                  <c:v>113.253012</c:v>
                </c:pt>
                <c:pt idx="6230">
                  <c:v>51.68226</c:v>
                </c:pt>
                <c:pt idx="6231">
                  <c:v>86.11383600000001</c:v>
                </c:pt>
                <c:pt idx="6232">
                  <c:v>27.476895</c:v>
                </c:pt>
                <c:pt idx="6233">
                  <c:v>6.4592415</c:v>
                </c:pt>
                <c:pt idx="6234">
                  <c:v>0.6294</c:v>
                </c:pt>
                <c:pt idx="6235">
                  <c:v>0.0</c:v>
                </c:pt>
                <c:pt idx="6236">
                  <c:v>0.0</c:v>
                </c:pt>
                <c:pt idx="6237">
                  <c:v>0.0</c:v>
                </c:pt>
                <c:pt idx="6238">
                  <c:v>0.0</c:v>
                </c:pt>
                <c:pt idx="6239">
                  <c:v>0.0</c:v>
                </c:pt>
                <c:pt idx="6240">
                  <c:v>0.0</c:v>
                </c:pt>
                <c:pt idx="6241">
                  <c:v>0.0</c:v>
                </c:pt>
                <c:pt idx="6242">
                  <c:v>0.0</c:v>
                </c:pt>
                <c:pt idx="6243">
                  <c:v>0.0</c:v>
                </c:pt>
                <c:pt idx="6244">
                  <c:v>0.0</c:v>
                </c:pt>
                <c:pt idx="6245">
                  <c:v>0.607733388</c:v>
                </c:pt>
                <c:pt idx="6246">
                  <c:v>10.6855215</c:v>
                </c:pt>
                <c:pt idx="6247">
                  <c:v>38.49003</c:v>
                </c:pt>
                <c:pt idx="6248">
                  <c:v>49.414395</c:v>
                </c:pt>
                <c:pt idx="6249">
                  <c:v>99.908226</c:v>
                </c:pt>
                <c:pt idx="6250">
                  <c:v>94.76486399999998</c:v>
                </c:pt>
                <c:pt idx="6251">
                  <c:v>94.074192</c:v>
                </c:pt>
                <c:pt idx="6252">
                  <c:v>57.031044</c:v>
                </c:pt>
                <c:pt idx="6253">
                  <c:v>47.07714</c:v>
                </c:pt>
                <c:pt idx="6254">
                  <c:v>36.043068</c:v>
                </c:pt>
                <c:pt idx="6255">
                  <c:v>35.000319</c:v>
                </c:pt>
                <c:pt idx="6256">
                  <c:v>19.6527045</c:v>
                </c:pt>
                <c:pt idx="6257">
                  <c:v>6.079544627999999</c:v>
                </c:pt>
                <c:pt idx="6258">
                  <c:v>0.284946888</c:v>
                </c:pt>
                <c:pt idx="6259">
                  <c:v>0.0</c:v>
                </c:pt>
                <c:pt idx="6260">
                  <c:v>0.0</c:v>
                </c:pt>
                <c:pt idx="6261">
                  <c:v>0.0</c:v>
                </c:pt>
                <c:pt idx="6262">
                  <c:v>0.0</c:v>
                </c:pt>
                <c:pt idx="6263">
                  <c:v>0.0</c:v>
                </c:pt>
                <c:pt idx="6264">
                  <c:v>0.0</c:v>
                </c:pt>
                <c:pt idx="6265">
                  <c:v>0.0</c:v>
                </c:pt>
                <c:pt idx="6266">
                  <c:v>0.0</c:v>
                </c:pt>
                <c:pt idx="6267">
                  <c:v>0.0</c:v>
                </c:pt>
                <c:pt idx="6268">
                  <c:v>0.0</c:v>
                </c:pt>
                <c:pt idx="6269">
                  <c:v>0.431092266</c:v>
                </c:pt>
                <c:pt idx="6270">
                  <c:v>7.638957749999999</c:v>
                </c:pt>
                <c:pt idx="6271">
                  <c:v>12.955182</c:v>
                </c:pt>
                <c:pt idx="6272">
                  <c:v>38.812647</c:v>
                </c:pt>
                <c:pt idx="6273">
                  <c:v>38.0592</c:v>
                </c:pt>
                <c:pt idx="6274">
                  <c:v>26.401497</c:v>
                </c:pt>
                <c:pt idx="6275">
                  <c:v>55.20468</c:v>
                </c:pt>
                <c:pt idx="6276">
                  <c:v>73.96418399999998</c:v>
                </c:pt>
                <c:pt idx="6277">
                  <c:v>107.870316</c:v>
                </c:pt>
                <c:pt idx="6278">
                  <c:v>58.383948</c:v>
                </c:pt>
                <c:pt idx="6279">
                  <c:v>47.870094</c:v>
                </c:pt>
                <c:pt idx="6280">
                  <c:v>30.097452</c:v>
                </c:pt>
                <c:pt idx="6281">
                  <c:v>5.09629125</c:v>
                </c:pt>
                <c:pt idx="6282">
                  <c:v>0.568668654</c:v>
                </c:pt>
                <c:pt idx="6283">
                  <c:v>0.0</c:v>
                </c:pt>
                <c:pt idx="6284">
                  <c:v>0.0</c:v>
                </c:pt>
                <c:pt idx="6285">
                  <c:v>0.0</c:v>
                </c:pt>
                <c:pt idx="6286">
                  <c:v>0.0</c:v>
                </c:pt>
                <c:pt idx="6287">
                  <c:v>0.0</c:v>
                </c:pt>
                <c:pt idx="6288">
                  <c:v>0.0</c:v>
                </c:pt>
                <c:pt idx="6289">
                  <c:v>0.0</c:v>
                </c:pt>
                <c:pt idx="6290">
                  <c:v>0.0</c:v>
                </c:pt>
                <c:pt idx="6291">
                  <c:v>0.0</c:v>
                </c:pt>
                <c:pt idx="6292">
                  <c:v>0.0</c:v>
                </c:pt>
                <c:pt idx="6293">
                  <c:v>0.730113048</c:v>
                </c:pt>
                <c:pt idx="6294">
                  <c:v>11.60404725</c:v>
                </c:pt>
                <c:pt idx="6295">
                  <c:v>54.292014</c:v>
                </c:pt>
                <c:pt idx="6296">
                  <c:v>95.363406</c:v>
                </c:pt>
                <c:pt idx="6297">
                  <c:v>124.905936</c:v>
                </c:pt>
                <c:pt idx="6298">
                  <c:v>144.696</c:v>
                </c:pt>
                <c:pt idx="6299">
                  <c:v>153.822912</c:v>
                </c:pt>
                <c:pt idx="6300">
                  <c:v>153.535992</c:v>
                </c:pt>
                <c:pt idx="6301">
                  <c:v>142.31136</c:v>
                </c:pt>
                <c:pt idx="6302">
                  <c:v>120.273036</c:v>
                </c:pt>
                <c:pt idx="6303">
                  <c:v>88.476978</c:v>
                </c:pt>
                <c:pt idx="6304">
                  <c:v>47.355954</c:v>
                </c:pt>
                <c:pt idx="6305">
                  <c:v>8.3931705</c:v>
                </c:pt>
                <c:pt idx="6306">
                  <c:v>0.288239322</c:v>
                </c:pt>
                <c:pt idx="6307">
                  <c:v>0.0</c:v>
                </c:pt>
                <c:pt idx="6308">
                  <c:v>0.0</c:v>
                </c:pt>
                <c:pt idx="6309">
                  <c:v>0.0</c:v>
                </c:pt>
                <c:pt idx="6310">
                  <c:v>0.0</c:v>
                </c:pt>
                <c:pt idx="6311">
                  <c:v>0.0</c:v>
                </c:pt>
                <c:pt idx="6312">
                  <c:v>0.0</c:v>
                </c:pt>
                <c:pt idx="6313">
                  <c:v>0.0</c:v>
                </c:pt>
                <c:pt idx="6314">
                  <c:v>0.0</c:v>
                </c:pt>
                <c:pt idx="6315">
                  <c:v>0.0</c:v>
                </c:pt>
                <c:pt idx="6316">
                  <c:v>0.0</c:v>
                </c:pt>
                <c:pt idx="6317">
                  <c:v>0.301030806</c:v>
                </c:pt>
                <c:pt idx="6318">
                  <c:v>12.3076275</c:v>
                </c:pt>
                <c:pt idx="6319">
                  <c:v>54.4392</c:v>
                </c:pt>
                <c:pt idx="6320">
                  <c:v>94.887936</c:v>
                </c:pt>
                <c:pt idx="6321">
                  <c:v>125.13576</c:v>
                </c:pt>
                <c:pt idx="6322">
                  <c:v>144.633384</c:v>
                </c:pt>
                <c:pt idx="6323">
                  <c:v>153.466608</c:v>
                </c:pt>
                <c:pt idx="6324">
                  <c:v>152.423472</c:v>
                </c:pt>
                <c:pt idx="6325">
                  <c:v>140.6763</c:v>
                </c:pt>
                <c:pt idx="6326">
                  <c:v>119.657568</c:v>
                </c:pt>
                <c:pt idx="6327">
                  <c:v>87.68025</c:v>
                </c:pt>
                <c:pt idx="6328">
                  <c:v>47.079147</c:v>
                </c:pt>
                <c:pt idx="6329">
                  <c:v>8.284515750000001</c:v>
                </c:pt>
                <c:pt idx="6330">
                  <c:v>0.0</c:v>
                </c:pt>
                <c:pt idx="6331">
                  <c:v>0.0</c:v>
                </c:pt>
                <c:pt idx="6332">
                  <c:v>0.0</c:v>
                </c:pt>
                <c:pt idx="6333">
                  <c:v>0.0</c:v>
                </c:pt>
                <c:pt idx="6334">
                  <c:v>0.0</c:v>
                </c:pt>
                <c:pt idx="6335">
                  <c:v>0.0</c:v>
                </c:pt>
                <c:pt idx="6336">
                  <c:v>0.0</c:v>
                </c:pt>
                <c:pt idx="6337">
                  <c:v>0.0</c:v>
                </c:pt>
                <c:pt idx="6338">
                  <c:v>0.0</c:v>
                </c:pt>
                <c:pt idx="6339">
                  <c:v>0.0</c:v>
                </c:pt>
                <c:pt idx="6340">
                  <c:v>0.0</c:v>
                </c:pt>
                <c:pt idx="6341">
                  <c:v>0.29457987</c:v>
                </c:pt>
                <c:pt idx="6342">
                  <c:v>11.91573825</c:v>
                </c:pt>
                <c:pt idx="6343">
                  <c:v>53.629656</c:v>
                </c:pt>
                <c:pt idx="6344">
                  <c:v>94.035948</c:v>
                </c:pt>
                <c:pt idx="6345">
                  <c:v>123.33756</c:v>
                </c:pt>
                <c:pt idx="6346">
                  <c:v>141.499092</c:v>
                </c:pt>
                <c:pt idx="6347">
                  <c:v>150.18702</c:v>
                </c:pt>
                <c:pt idx="6348">
                  <c:v>148.688112</c:v>
                </c:pt>
                <c:pt idx="6349">
                  <c:v>137.421528</c:v>
                </c:pt>
                <c:pt idx="6350">
                  <c:v>116.223504</c:v>
                </c:pt>
                <c:pt idx="6351">
                  <c:v>84.640824</c:v>
                </c:pt>
                <c:pt idx="6352">
                  <c:v>44.504343</c:v>
                </c:pt>
                <c:pt idx="6353">
                  <c:v>8.180133</c:v>
                </c:pt>
                <c:pt idx="6354">
                  <c:v>0.0</c:v>
                </c:pt>
                <c:pt idx="6355">
                  <c:v>0.0</c:v>
                </c:pt>
                <c:pt idx="6356">
                  <c:v>0.0</c:v>
                </c:pt>
                <c:pt idx="6357">
                  <c:v>0.0</c:v>
                </c:pt>
                <c:pt idx="6358">
                  <c:v>0.0</c:v>
                </c:pt>
                <c:pt idx="6359">
                  <c:v>0.0</c:v>
                </c:pt>
                <c:pt idx="6360">
                  <c:v>0.0</c:v>
                </c:pt>
                <c:pt idx="6361">
                  <c:v>0.0</c:v>
                </c:pt>
                <c:pt idx="6362">
                  <c:v>0.0</c:v>
                </c:pt>
                <c:pt idx="6363">
                  <c:v>0.0</c:v>
                </c:pt>
                <c:pt idx="6364">
                  <c:v>0.0</c:v>
                </c:pt>
                <c:pt idx="6365">
                  <c:v>0.29787975</c:v>
                </c:pt>
                <c:pt idx="6366">
                  <c:v>12.37305675</c:v>
                </c:pt>
                <c:pt idx="6367">
                  <c:v>54.75504</c:v>
                </c:pt>
                <c:pt idx="6368">
                  <c:v>95.393586</c:v>
                </c:pt>
                <c:pt idx="6369">
                  <c:v>125.550804</c:v>
                </c:pt>
                <c:pt idx="6370">
                  <c:v>144.362964</c:v>
                </c:pt>
                <c:pt idx="6371">
                  <c:v>155.447976</c:v>
                </c:pt>
                <c:pt idx="6372">
                  <c:v>156.149904</c:v>
                </c:pt>
                <c:pt idx="6373">
                  <c:v>145.111908</c:v>
                </c:pt>
                <c:pt idx="6374">
                  <c:v>122.26146</c:v>
                </c:pt>
                <c:pt idx="6375">
                  <c:v>88.904316</c:v>
                </c:pt>
                <c:pt idx="6376">
                  <c:v>46.386747</c:v>
                </c:pt>
                <c:pt idx="6377">
                  <c:v>8.39350125</c:v>
                </c:pt>
                <c:pt idx="6378">
                  <c:v>0.0</c:v>
                </c:pt>
                <c:pt idx="6379">
                  <c:v>0.0</c:v>
                </c:pt>
                <c:pt idx="6380">
                  <c:v>0.0</c:v>
                </c:pt>
                <c:pt idx="6381">
                  <c:v>0.0</c:v>
                </c:pt>
                <c:pt idx="6382">
                  <c:v>0.0</c:v>
                </c:pt>
                <c:pt idx="6383">
                  <c:v>0.0</c:v>
                </c:pt>
                <c:pt idx="6384">
                  <c:v>0.0</c:v>
                </c:pt>
                <c:pt idx="6385">
                  <c:v>0.0</c:v>
                </c:pt>
                <c:pt idx="6386">
                  <c:v>0.0</c:v>
                </c:pt>
                <c:pt idx="6387">
                  <c:v>0.0</c:v>
                </c:pt>
                <c:pt idx="6388">
                  <c:v>0.0</c:v>
                </c:pt>
                <c:pt idx="6389">
                  <c:v>0.294363024</c:v>
                </c:pt>
                <c:pt idx="6390">
                  <c:v>12.0237885</c:v>
                </c:pt>
                <c:pt idx="6391">
                  <c:v>53.176014</c:v>
                </c:pt>
                <c:pt idx="6392">
                  <c:v>93.68209200000001</c:v>
                </c:pt>
                <c:pt idx="6393">
                  <c:v>123.478404</c:v>
                </c:pt>
                <c:pt idx="6394">
                  <c:v>141.670044</c:v>
                </c:pt>
                <c:pt idx="6395">
                  <c:v>142.04484</c:v>
                </c:pt>
                <c:pt idx="6396">
                  <c:v>133.651092</c:v>
                </c:pt>
                <c:pt idx="6397">
                  <c:v>125.041488</c:v>
                </c:pt>
                <c:pt idx="6398">
                  <c:v>98.249118</c:v>
                </c:pt>
                <c:pt idx="6399">
                  <c:v>72.730134</c:v>
                </c:pt>
                <c:pt idx="6400">
                  <c:v>39.969084</c:v>
                </c:pt>
                <c:pt idx="6401">
                  <c:v>6.50075775</c:v>
                </c:pt>
                <c:pt idx="6402">
                  <c:v>0.0</c:v>
                </c:pt>
                <c:pt idx="6403">
                  <c:v>0.0</c:v>
                </c:pt>
                <c:pt idx="6404">
                  <c:v>0.0</c:v>
                </c:pt>
                <c:pt idx="6405">
                  <c:v>0.0</c:v>
                </c:pt>
                <c:pt idx="6406">
                  <c:v>0.0</c:v>
                </c:pt>
                <c:pt idx="6407">
                  <c:v>0.0</c:v>
                </c:pt>
                <c:pt idx="6408">
                  <c:v>0.0</c:v>
                </c:pt>
                <c:pt idx="6409">
                  <c:v>0.0</c:v>
                </c:pt>
                <c:pt idx="6410">
                  <c:v>0.0</c:v>
                </c:pt>
                <c:pt idx="6411">
                  <c:v>0.0</c:v>
                </c:pt>
                <c:pt idx="6412">
                  <c:v>0.0</c:v>
                </c:pt>
                <c:pt idx="6413">
                  <c:v>0.432998484</c:v>
                </c:pt>
                <c:pt idx="6414">
                  <c:v>8.07348375</c:v>
                </c:pt>
                <c:pt idx="6415">
                  <c:v>21.650871</c:v>
                </c:pt>
                <c:pt idx="6416">
                  <c:v>33.013014</c:v>
                </c:pt>
                <c:pt idx="6417">
                  <c:v>42.02793</c:v>
                </c:pt>
                <c:pt idx="6418">
                  <c:v>47.016168</c:v>
                </c:pt>
                <c:pt idx="6419">
                  <c:v>46.914846</c:v>
                </c:pt>
                <c:pt idx="6420">
                  <c:v>52.596702</c:v>
                </c:pt>
                <c:pt idx="6421">
                  <c:v>32.192226</c:v>
                </c:pt>
                <c:pt idx="6422">
                  <c:v>43.771335</c:v>
                </c:pt>
                <c:pt idx="6423">
                  <c:v>33.049374</c:v>
                </c:pt>
                <c:pt idx="6424">
                  <c:v>20.7562965</c:v>
                </c:pt>
                <c:pt idx="6425">
                  <c:v>9.06055425</c:v>
                </c:pt>
                <c:pt idx="6426">
                  <c:v>0.0</c:v>
                </c:pt>
                <c:pt idx="6427">
                  <c:v>0.0</c:v>
                </c:pt>
                <c:pt idx="6428">
                  <c:v>0.0</c:v>
                </c:pt>
                <c:pt idx="6429">
                  <c:v>0.0</c:v>
                </c:pt>
                <c:pt idx="6430">
                  <c:v>0.0</c:v>
                </c:pt>
                <c:pt idx="6431">
                  <c:v>0.0</c:v>
                </c:pt>
                <c:pt idx="6432">
                  <c:v>0.0</c:v>
                </c:pt>
                <c:pt idx="6433">
                  <c:v>0.0</c:v>
                </c:pt>
                <c:pt idx="6434">
                  <c:v>0.0</c:v>
                </c:pt>
                <c:pt idx="6435">
                  <c:v>0.0</c:v>
                </c:pt>
                <c:pt idx="6436">
                  <c:v>0.0</c:v>
                </c:pt>
                <c:pt idx="6437">
                  <c:v>0.288450492</c:v>
                </c:pt>
                <c:pt idx="6438">
                  <c:v>7.94175675</c:v>
                </c:pt>
                <c:pt idx="6439">
                  <c:v>17.28876</c:v>
                </c:pt>
                <c:pt idx="6440">
                  <c:v>38.09331</c:v>
                </c:pt>
                <c:pt idx="6441">
                  <c:v>29.888931</c:v>
                </c:pt>
                <c:pt idx="6442">
                  <c:v>58.35064800000001</c:v>
                </c:pt>
                <c:pt idx="6443">
                  <c:v>99.096942</c:v>
                </c:pt>
                <c:pt idx="6444">
                  <c:v>97.34082</c:v>
                </c:pt>
                <c:pt idx="6445">
                  <c:v>120.031968</c:v>
                </c:pt>
                <c:pt idx="6446">
                  <c:v>95.116356</c:v>
                </c:pt>
                <c:pt idx="6447">
                  <c:v>69.05895599999999</c:v>
                </c:pt>
                <c:pt idx="6448">
                  <c:v>19.6697385</c:v>
                </c:pt>
                <c:pt idx="6449">
                  <c:v>6.34829025</c:v>
                </c:pt>
                <c:pt idx="6450">
                  <c:v>0.0</c:v>
                </c:pt>
                <c:pt idx="6451">
                  <c:v>0.0</c:v>
                </c:pt>
                <c:pt idx="6452">
                  <c:v>0.0</c:v>
                </c:pt>
                <c:pt idx="6453">
                  <c:v>0.0</c:v>
                </c:pt>
                <c:pt idx="6454">
                  <c:v>0.0</c:v>
                </c:pt>
                <c:pt idx="6455">
                  <c:v>0.0</c:v>
                </c:pt>
                <c:pt idx="6456">
                  <c:v>0.0</c:v>
                </c:pt>
                <c:pt idx="6457">
                  <c:v>0.0</c:v>
                </c:pt>
                <c:pt idx="6458">
                  <c:v>0.0</c:v>
                </c:pt>
                <c:pt idx="6459">
                  <c:v>0.0</c:v>
                </c:pt>
                <c:pt idx="6460">
                  <c:v>0.0</c:v>
                </c:pt>
                <c:pt idx="6461">
                  <c:v>0.0</c:v>
                </c:pt>
                <c:pt idx="6462">
                  <c:v>7.41900375</c:v>
                </c:pt>
                <c:pt idx="6463">
                  <c:v>18.130746</c:v>
                </c:pt>
                <c:pt idx="6464">
                  <c:v>38.941551</c:v>
                </c:pt>
                <c:pt idx="6465">
                  <c:v>65.911656</c:v>
                </c:pt>
                <c:pt idx="6466">
                  <c:v>67.646412</c:v>
                </c:pt>
                <c:pt idx="6467">
                  <c:v>164.005812</c:v>
                </c:pt>
                <c:pt idx="6468">
                  <c:v>147.520152</c:v>
                </c:pt>
                <c:pt idx="6469">
                  <c:v>138.330756</c:v>
                </c:pt>
                <c:pt idx="6470">
                  <c:v>109.312944</c:v>
                </c:pt>
                <c:pt idx="6471">
                  <c:v>76.024194</c:v>
                </c:pt>
                <c:pt idx="6472">
                  <c:v>44.390433</c:v>
                </c:pt>
                <c:pt idx="6473">
                  <c:v>8.17004625</c:v>
                </c:pt>
                <c:pt idx="6474">
                  <c:v>0.0</c:v>
                </c:pt>
                <c:pt idx="6475">
                  <c:v>0.0</c:v>
                </c:pt>
                <c:pt idx="6476">
                  <c:v>0.0</c:v>
                </c:pt>
                <c:pt idx="6477">
                  <c:v>0.0</c:v>
                </c:pt>
                <c:pt idx="6478">
                  <c:v>0.0</c:v>
                </c:pt>
                <c:pt idx="6479">
                  <c:v>0.0</c:v>
                </c:pt>
                <c:pt idx="6480">
                  <c:v>0.0</c:v>
                </c:pt>
                <c:pt idx="6481">
                  <c:v>0.0</c:v>
                </c:pt>
                <c:pt idx="6482">
                  <c:v>0.0</c:v>
                </c:pt>
                <c:pt idx="6483">
                  <c:v>0.0</c:v>
                </c:pt>
                <c:pt idx="6484">
                  <c:v>0.0</c:v>
                </c:pt>
                <c:pt idx="6485">
                  <c:v>0.0</c:v>
                </c:pt>
                <c:pt idx="6486">
                  <c:v>13.236666</c:v>
                </c:pt>
                <c:pt idx="6487">
                  <c:v>56.023056</c:v>
                </c:pt>
                <c:pt idx="6488">
                  <c:v>94.80376799999999</c:v>
                </c:pt>
                <c:pt idx="6489">
                  <c:v>120.92322</c:v>
                </c:pt>
                <c:pt idx="6490">
                  <c:v>136.512396</c:v>
                </c:pt>
                <c:pt idx="6491">
                  <c:v>150.222612</c:v>
                </c:pt>
                <c:pt idx="6492">
                  <c:v>151.969272</c:v>
                </c:pt>
                <c:pt idx="6493">
                  <c:v>141.673236</c:v>
                </c:pt>
                <c:pt idx="6494">
                  <c:v>119.207832</c:v>
                </c:pt>
                <c:pt idx="6495">
                  <c:v>86.37281400000001</c:v>
                </c:pt>
                <c:pt idx="6496">
                  <c:v>44.694456</c:v>
                </c:pt>
                <c:pt idx="6497">
                  <c:v>8.02619025</c:v>
                </c:pt>
                <c:pt idx="6498">
                  <c:v>0.0</c:v>
                </c:pt>
                <c:pt idx="6499">
                  <c:v>0.0</c:v>
                </c:pt>
                <c:pt idx="6500">
                  <c:v>0.0</c:v>
                </c:pt>
                <c:pt idx="6501">
                  <c:v>0.0</c:v>
                </c:pt>
                <c:pt idx="6502">
                  <c:v>0.0</c:v>
                </c:pt>
                <c:pt idx="6503">
                  <c:v>0.0</c:v>
                </c:pt>
                <c:pt idx="6504">
                  <c:v>0.0</c:v>
                </c:pt>
                <c:pt idx="6505">
                  <c:v>0.0</c:v>
                </c:pt>
                <c:pt idx="6506">
                  <c:v>0.0</c:v>
                </c:pt>
                <c:pt idx="6507">
                  <c:v>0.0</c:v>
                </c:pt>
                <c:pt idx="6508">
                  <c:v>0.0</c:v>
                </c:pt>
                <c:pt idx="6509">
                  <c:v>0.0</c:v>
                </c:pt>
                <c:pt idx="6510">
                  <c:v>12.235572</c:v>
                </c:pt>
                <c:pt idx="6511">
                  <c:v>52.885608</c:v>
                </c:pt>
                <c:pt idx="6512">
                  <c:v>92.34582</c:v>
                </c:pt>
                <c:pt idx="6513">
                  <c:v>122.003208</c:v>
                </c:pt>
                <c:pt idx="6514">
                  <c:v>140.59098</c:v>
                </c:pt>
                <c:pt idx="6515">
                  <c:v>149.053716</c:v>
                </c:pt>
                <c:pt idx="6516">
                  <c:v>147.466776</c:v>
                </c:pt>
                <c:pt idx="6517">
                  <c:v>135.93528</c:v>
                </c:pt>
                <c:pt idx="6518">
                  <c:v>114.16392</c:v>
                </c:pt>
                <c:pt idx="6519">
                  <c:v>82.118268</c:v>
                </c:pt>
                <c:pt idx="6520">
                  <c:v>41.447748</c:v>
                </c:pt>
                <c:pt idx="6521">
                  <c:v>7.59394275</c:v>
                </c:pt>
                <c:pt idx="6522">
                  <c:v>0.0</c:v>
                </c:pt>
                <c:pt idx="6523">
                  <c:v>0.0</c:v>
                </c:pt>
                <c:pt idx="6524">
                  <c:v>0.0</c:v>
                </c:pt>
                <c:pt idx="6525">
                  <c:v>0.0</c:v>
                </c:pt>
                <c:pt idx="6526">
                  <c:v>0.0</c:v>
                </c:pt>
                <c:pt idx="6527">
                  <c:v>0.0</c:v>
                </c:pt>
                <c:pt idx="6528">
                  <c:v>0.0</c:v>
                </c:pt>
                <c:pt idx="6529">
                  <c:v>0.0</c:v>
                </c:pt>
                <c:pt idx="6530">
                  <c:v>0.0</c:v>
                </c:pt>
                <c:pt idx="6531">
                  <c:v>0.0</c:v>
                </c:pt>
                <c:pt idx="6532">
                  <c:v>0.0</c:v>
                </c:pt>
                <c:pt idx="6533">
                  <c:v>0.0</c:v>
                </c:pt>
                <c:pt idx="6534">
                  <c:v>13.383861</c:v>
                </c:pt>
                <c:pt idx="6535">
                  <c:v>55.902114</c:v>
                </c:pt>
                <c:pt idx="6536">
                  <c:v>94.82232</c:v>
                </c:pt>
                <c:pt idx="6537">
                  <c:v>122.7993</c:v>
                </c:pt>
                <c:pt idx="6538">
                  <c:v>140.993832</c:v>
                </c:pt>
                <c:pt idx="6539">
                  <c:v>145.732092</c:v>
                </c:pt>
                <c:pt idx="6540">
                  <c:v>142.25556</c:v>
                </c:pt>
                <c:pt idx="6541">
                  <c:v>144.212868</c:v>
                </c:pt>
                <c:pt idx="6542">
                  <c:v>107.026212</c:v>
                </c:pt>
                <c:pt idx="6543">
                  <c:v>79.05511200000001</c:v>
                </c:pt>
                <c:pt idx="6544">
                  <c:v>37.427607</c:v>
                </c:pt>
                <c:pt idx="6545">
                  <c:v>7.547601</c:v>
                </c:pt>
                <c:pt idx="6546">
                  <c:v>0.0</c:v>
                </c:pt>
                <c:pt idx="6547">
                  <c:v>0.0</c:v>
                </c:pt>
                <c:pt idx="6548">
                  <c:v>0.0</c:v>
                </c:pt>
                <c:pt idx="6549">
                  <c:v>0.0</c:v>
                </c:pt>
                <c:pt idx="6550">
                  <c:v>0.0</c:v>
                </c:pt>
                <c:pt idx="6551">
                  <c:v>0.0</c:v>
                </c:pt>
                <c:pt idx="6552">
                  <c:v>0.0</c:v>
                </c:pt>
                <c:pt idx="6553">
                  <c:v>0.0</c:v>
                </c:pt>
                <c:pt idx="6554">
                  <c:v>0.0</c:v>
                </c:pt>
                <c:pt idx="6555">
                  <c:v>0.0</c:v>
                </c:pt>
                <c:pt idx="6556">
                  <c:v>0.0</c:v>
                </c:pt>
                <c:pt idx="6557">
                  <c:v>0.0</c:v>
                </c:pt>
                <c:pt idx="6558">
                  <c:v>12.6634455</c:v>
                </c:pt>
                <c:pt idx="6559">
                  <c:v>54.143964</c:v>
                </c:pt>
                <c:pt idx="6560">
                  <c:v>94.464498</c:v>
                </c:pt>
                <c:pt idx="6561">
                  <c:v>127.91736</c:v>
                </c:pt>
                <c:pt idx="6562">
                  <c:v>146.43564</c:v>
                </c:pt>
                <c:pt idx="6563">
                  <c:v>153.25194</c:v>
                </c:pt>
                <c:pt idx="6564">
                  <c:v>153.33792</c:v>
                </c:pt>
                <c:pt idx="6565">
                  <c:v>138.438132</c:v>
                </c:pt>
                <c:pt idx="6566">
                  <c:v>116.090376</c:v>
                </c:pt>
                <c:pt idx="6567">
                  <c:v>84.064158</c:v>
                </c:pt>
                <c:pt idx="6568">
                  <c:v>42.935931</c:v>
                </c:pt>
                <c:pt idx="6569">
                  <c:v>7.678302749999999</c:v>
                </c:pt>
                <c:pt idx="6570">
                  <c:v>0.0</c:v>
                </c:pt>
                <c:pt idx="6571">
                  <c:v>0.0</c:v>
                </c:pt>
                <c:pt idx="6572">
                  <c:v>0.0</c:v>
                </c:pt>
                <c:pt idx="6573">
                  <c:v>0.0</c:v>
                </c:pt>
                <c:pt idx="6574">
                  <c:v>0.0</c:v>
                </c:pt>
                <c:pt idx="6575">
                  <c:v>0.0</c:v>
                </c:pt>
                <c:pt idx="6576">
                  <c:v>0.0</c:v>
                </c:pt>
                <c:pt idx="6577">
                  <c:v>0.0</c:v>
                </c:pt>
                <c:pt idx="6578">
                  <c:v>0.0</c:v>
                </c:pt>
                <c:pt idx="6579">
                  <c:v>0.0</c:v>
                </c:pt>
                <c:pt idx="6580">
                  <c:v>0.0</c:v>
                </c:pt>
                <c:pt idx="6581">
                  <c:v>0.0</c:v>
                </c:pt>
                <c:pt idx="6582">
                  <c:v>14.407599</c:v>
                </c:pt>
                <c:pt idx="6583">
                  <c:v>57.717402</c:v>
                </c:pt>
                <c:pt idx="6584">
                  <c:v>99.049212</c:v>
                </c:pt>
                <c:pt idx="6585">
                  <c:v>133.129956</c:v>
                </c:pt>
                <c:pt idx="6586">
                  <c:v>155.748144</c:v>
                </c:pt>
                <c:pt idx="6587">
                  <c:v>165.760656</c:v>
                </c:pt>
                <c:pt idx="6588">
                  <c:v>162.265944</c:v>
                </c:pt>
                <c:pt idx="6589">
                  <c:v>150.05508</c:v>
                </c:pt>
                <c:pt idx="6590">
                  <c:v>125.940408</c:v>
                </c:pt>
                <c:pt idx="6591">
                  <c:v>91.130004</c:v>
                </c:pt>
                <c:pt idx="6592">
                  <c:v>46.123845</c:v>
                </c:pt>
                <c:pt idx="6593">
                  <c:v>8.1410625</c:v>
                </c:pt>
                <c:pt idx="6594">
                  <c:v>0.0</c:v>
                </c:pt>
                <c:pt idx="6595">
                  <c:v>0.0</c:v>
                </c:pt>
                <c:pt idx="6596">
                  <c:v>0.0</c:v>
                </c:pt>
                <c:pt idx="6597">
                  <c:v>0.0</c:v>
                </c:pt>
                <c:pt idx="6598">
                  <c:v>0.0</c:v>
                </c:pt>
                <c:pt idx="6599">
                  <c:v>0.0</c:v>
                </c:pt>
                <c:pt idx="6600">
                  <c:v>0.0</c:v>
                </c:pt>
                <c:pt idx="6601">
                  <c:v>0.0</c:v>
                </c:pt>
                <c:pt idx="6602">
                  <c:v>0.0</c:v>
                </c:pt>
                <c:pt idx="6603">
                  <c:v>0.0</c:v>
                </c:pt>
                <c:pt idx="6604">
                  <c:v>0.0</c:v>
                </c:pt>
                <c:pt idx="6605">
                  <c:v>0.0</c:v>
                </c:pt>
                <c:pt idx="6606">
                  <c:v>14.2056405</c:v>
                </c:pt>
                <c:pt idx="6607">
                  <c:v>57.307758</c:v>
                </c:pt>
                <c:pt idx="6608">
                  <c:v>93.842244</c:v>
                </c:pt>
                <c:pt idx="6609">
                  <c:v>120.592044</c:v>
                </c:pt>
                <c:pt idx="6610">
                  <c:v>130.251696</c:v>
                </c:pt>
                <c:pt idx="6611">
                  <c:v>153.32694</c:v>
                </c:pt>
                <c:pt idx="6612">
                  <c:v>123.728352</c:v>
                </c:pt>
                <c:pt idx="6613">
                  <c:v>81.98622599999998</c:v>
                </c:pt>
                <c:pt idx="6614">
                  <c:v>66.036372</c:v>
                </c:pt>
                <c:pt idx="6615">
                  <c:v>44.163186</c:v>
                </c:pt>
                <c:pt idx="6616">
                  <c:v>31.717674</c:v>
                </c:pt>
                <c:pt idx="6617">
                  <c:v>3.465201378</c:v>
                </c:pt>
                <c:pt idx="6618">
                  <c:v>0.0</c:v>
                </c:pt>
                <c:pt idx="6619">
                  <c:v>0.0</c:v>
                </c:pt>
                <c:pt idx="6620">
                  <c:v>0.0</c:v>
                </c:pt>
                <c:pt idx="6621">
                  <c:v>0.0</c:v>
                </c:pt>
                <c:pt idx="6622">
                  <c:v>0.0</c:v>
                </c:pt>
                <c:pt idx="6623">
                  <c:v>0.0</c:v>
                </c:pt>
                <c:pt idx="6624">
                  <c:v>0.0</c:v>
                </c:pt>
                <c:pt idx="6625">
                  <c:v>0.0</c:v>
                </c:pt>
                <c:pt idx="6626">
                  <c:v>0.0</c:v>
                </c:pt>
                <c:pt idx="6627">
                  <c:v>0.0</c:v>
                </c:pt>
                <c:pt idx="6628">
                  <c:v>0.0</c:v>
                </c:pt>
                <c:pt idx="6629">
                  <c:v>0.0</c:v>
                </c:pt>
                <c:pt idx="6630">
                  <c:v>8.717205750000001</c:v>
                </c:pt>
                <c:pt idx="6631">
                  <c:v>35.749644</c:v>
                </c:pt>
                <c:pt idx="6632">
                  <c:v>70.966434</c:v>
                </c:pt>
                <c:pt idx="6633">
                  <c:v>55.866636</c:v>
                </c:pt>
                <c:pt idx="6634">
                  <c:v>42.737436</c:v>
                </c:pt>
                <c:pt idx="6635">
                  <c:v>33.990954</c:v>
                </c:pt>
                <c:pt idx="6636">
                  <c:v>86.048058</c:v>
                </c:pt>
                <c:pt idx="6637">
                  <c:v>37.724928</c:v>
                </c:pt>
                <c:pt idx="6638">
                  <c:v>32.027949</c:v>
                </c:pt>
                <c:pt idx="6639">
                  <c:v>26.289063</c:v>
                </c:pt>
                <c:pt idx="6640">
                  <c:v>10.04230575</c:v>
                </c:pt>
                <c:pt idx="6641">
                  <c:v>2.990517936</c:v>
                </c:pt>
                <c:pt idx="6642">
                  <c:v>0.0</c:v>
                </c:pt>
                <c:pt idx="6643">
                  <c:v>0.0</c:v>
                </c:pt>
                <c:pt idx="6644">
                  <c:v>0.0</c:v>
                </c:pt>
                <c:pt idx="6645">
                  <c:v>0.0</c:v>
                </c:pt>
                <c:pt idx="6646">
                  <c:v>0.0</c:v>
                </c:pt>
                <c:pt idx="6647">
                  <c:v>0.0</c:v>
                </c:pt>
                <c:pt idx="6648">
                  <c:v>0.0</c:v>
                </c:pt>
                <c:pt idx="6649">
                  <c:v>0.0</c:v>
                </c:pt>
                <c:pt idx="6650">
                  <c:v>0.0</c:v>
                </c:pt>
                <c:pt idx="6651">
                  <c:v>0.0</c:v>
                </c:pt>
                <c:pt idx="6652">
                  <c:v>0.0</c:v>
                </c:pt>
                <c:pt idx="6653">
                  <c:v>0.0</c:v>
                </c:pt>
                <c:pt idx="6654">
                  <c:v>7.1638275</c:v>
                </c:pt>
                <c:pt idx="6655">
                  <c:v>21.271941</c:v>
                </c:pt>
                <c:pt idx="6656">
                  <c:v>40.231521</c:v>
                </c:pt>
                <c:pt idx="6657">
                  <c:v>61.84245</c:v>
                </c:pt>
                <c:pt idx="6658">
                  <c:v>77.457024</c:v>
                </c:pt>
                <c:pt idx="6659">
                  <c:v>44.568891</c:v>
                </c:pt>
                <c:pt idx="6660">
                  <c:v>42.176463</c:v>
                </c:pt>
                <c:pt idx="6661">
                  <c:v>40.3218</c:v>
                </c:pt>
                <c:pt idx="6662">
                  <c:v>43.727484</c:v>
                </c:pt>
                <c:pt idx="6663">
                  <c:v>31.539501</c:v>
                </c:pt>
                <c:pt idx="6664">
                  <c:v>15.85476</c:v>
                </c:pt>
                <c:pt idx="6665">
                  <c:v>4.882154628</c:v>
                </c:pt>
                <c:pt idx="6666">
                  <c:v>0.0</c:v>
                </c:pt>
                <c:pt idx="6667">
                  <c:v>0.0</c:v>
                </c:pt>
                <c:pt idx="6668">
                  <c:v>0.0</c:v>
                </c:pt>
                <c:pt idx="6669">
                  <c:v>0.0</c:v>
                </c:pt>
                <c:pt idx="6670">
                  <c:v>0.0</c:v>
                </c:pt>
                <c:pt idx="6671">
                  <c:v>0.0</c:v>
                </c:pt>
                <c:pt idx="6672">
                  <c:v>0.0</c:v>
                </c:pt>
                <c:pt idx="6673">
                  <c:v>0.0</c:v>
                </c:pt>
                <c:pt idx="6674">
                  <c:v>0.0</c:v>
                </c:pt>
                <c:pt idx="6675">
                  <c:v>0.0</c:v>
                </c:pt>
                <c:pt idx="6676">
                  <c:v>0.0</c:v>
                </c:pt>
                <c:pt idx="6677">
                  <c:v>0.0</c:v>
                </c:pt>
                <c:pt idx="6678">
                  <c:v>14.9254815</c:v>
                </c:pt>
                <c:pt idx="6679">
                  <c:v>59.150442</c:v>
                </c:pt>
                <c:pt idx="6680">
                  <c:v>100.166886</c:v>
                </c:pt>
                <c:pt idx="6681">
                  <c:v>128.652948</c:v>
                </c:pt>
                <c:pt idx="6682">
                  <c:v>149.162844</c:v>
                </c:pt>
                <c:pt idx="6683">
                  <c:v>151.096404</c:v>
                </c:pt>
                <c:pt idx="6684">
                  <c:v>150.792864</c:v>
                </c:pt>
                <c:pt idx="6685">
                  <c:v>132.38172</c:v>
                </c:pt>
                <c:pt idx="6686">
                  <c:v>112.580892</c:v>
                </c:pt>
                <c:pt idx="6687">
                  <c:v>81.97794</c:v>
                </c:pt>
                <c:pt idx="6688">
                  <c:v>42.773601</c:v>
                </c:pt>
                <c:pt idx="6689">
                  <c:v>7.24709925</c:v>
                </c:pt>
                <c:pt idx="6690">
                  <c:v>0.0</c:v>
                </c:pt>
                <c:pt idx="6691">
                  <c:v>0.0</c:v>
                </c:pt>
                <c:pt idx="6692">
                  <c:v>0.0</c:v>
                </c:pt>
                <c:pt idx="6693">
                  <c:v>0.0</c:v>
                </c:pt>
                <c:pt idx="6694">
                  <c:v>0.0</c:v>
                </c:pt>
                <c:pt idx="6695">
                  <c:v>0.0</c:v>
                </c:pt>
                <c:pt idx="6696">
                  <c:v>0.0</c:v>
                </c:pt>
                <c:pt idx="6697">
                  <c:v>0.0</c:v>
                </c:pt>
                <c:pt idx="6698">
                  <c:v>0.0</c:v>
                </c:pt>
                <c:pt idx="6699">
                  <c:v>0.0</c:v>
                </c:pt>
                <c:pt idx="6700">
                  <c:v>0.0</c:v>
                </c:pt>
                <c:pt idx="6701">
                  <c:v>0.0</c:v>
                </c:pt>
                <c:pt idx="6702">
                  <c:v>13.598919</c:v>
                </c:pt>
                <c:pt idx="6703">
                  <c:v>56.331276</c:v>
                </c:pt>
                <c:pt idx="6704">
                  <c:v>93.315882</c:v>
                </c:pt>
                <c:pt idx="6705">
                  <c:v>121.372512</c:v>
                </c:pt>
                <c:pt idx="6706">
                  <c:v>133.178556</c:v>
                </c:pt>
                <c:pt idx="6707">
                  <c:v>131.700204</c:v>
                </c:pt>
                <c:pt idx="6708">
                  <c:v>99.42077400000001</c:v>
                </c:pt>
                <c:pt idx="6709">
                  <c:v>75.58834200000001</c:v>
                </c:pt>
                <c:pt idx="6710">
                  <c:v>83.17332</c:v>
                </c:pt>
                <c:pt idx="6711">
                  <c:v>75.394824</c:v>
                </c:pt>
                <c:pt idx="6712">
                  <c:v>40.422303</c:v>
                </c:pt>
                <c:pt idx="6713">
                  <c:v>6.8705025</c:v>
                </c:pt>
                <c:pt idx="6714">
                  <c:v>0.0</c:v>
                </c:pt>
                <c:pt idx="6715">
                  <c:v>0.0</c:v>
                </c:pt>
                <c:pt idx="6716">
                  <c:v>0.0</c:v>
                </c:pt>
                <c:pt idx="6717">
                  <c:v>0.0</c:v>
                </c:pt>
                <c:pt idx="6718">
                  <c:v>0.0</c:v>
                </c:pt>
                <c:pt idx="6719">
                  <c:v>0.0</c:v>
                </c:pt>
                <c:pt idx="6720">
                  <c:v>0.0</c:v>
                </c:pt>
                <c:pt idx="6721">
                  <c:v>0.0</c:v>
                </c:pt>
                <c:pt idx="6722">
                  <c:v>0.0</c:v>
                </c:pt>
                <c:pt idx="6723">
                  <c:v>0.0</c:v>
                </c:pt>
                <c:pt idx="6724">
                  <c:v>0.0</c:v>
                </c:pt>
                <c:pt idx="6725">
                  <c:v>0.0</c:v>
                </c:pt>
                <c:pt idx="6726">
                  <c:v>14.8473015</c:v>
                </c:pt>
                <c:pt idx="6727">
                  <c:v>56.633898</c:v>
                </c:pt>
                <c:pt idx="6728">
                  <c:v>94.664418</c:v>
                </c:pt>
                <c:pt idx="6729">
                  <c:v>128.839584</c:v>
                </c:pt>
                <c:pt idx="6730">
                  <c:v>147.573372</c:v>
                </c:pt>
                <c:pt idx="6731">
                  <c:v>157.681392</c:v>
                </c:pt>
                <c:pt idx="6732">
                  <c:v>155.852136</c:v>
                </c:pt>
                <c:pt idx="6733">
                  <c:v>141.203832</c:v>
                </c:pt>
                <c:pt idx="6734">
                  <c:v>118.176504</c:v>
                </c:pt>
                <c:pt idx="6735">
                  <c:v>83.998734</c:v>
                </c:pt>
                <c:pt idx="6736">
                  <c:v>41.217531</c:v>
                </c:pt>
                <c:pt idx="6737">
                  <c:v>6.41445225</c:v>
                </c:pt>
                <c:pt idx="6738">
                  <c:v>0.0</c:v>
                </c:pt>
                <c:pt idx="6739">
                  <c:v>0.0</c:v>
                </c:pt>
                <c:pt idx="6740">
                  <c:v>0.0</c:v>
                </c:pt>
                <c:pt idx="6741">
                  <c:v>0.0</c:v>
                </c:pt>
                <c:pt idx="6742">
                  <c:v>0.0</c:v>
                </c:pt>
                <c:pt idx="6743">
                  <c:v>0.0</c:v>
                </c:pt>
                <c:pt idx="6744">
                  <c:v>0.0</c:v>
                </c:pt>
                <c:pt idx="6745">
                  <c:v>0.0</c:v>
                </c:pt>
                <c:pt idx="6746">
                  <c:v>0.0</c:v>
                </c:pt>
                <c:pt idx="6747">
                  <c:v>0.0</c:v>
                </c:pt>
                <c:pt idx="6748">
                  <c:v>0.0</c:v>
                </c:pt>
                <c:pt idx="6749">
                  <c:v>0.0</c:v>
                </c:pt>
                <c:pt idx="6750">
                  <c:v>12.799992</c:v>
                </c:pt>
                <c:pt idx="6751">
                  <c:v>54.69006</c:v>
                </c:pt>
                <c:pt idx="6752">
                  <c:v>88.566552</c:v>
                </c:pt>
                <c:pt idx="6753">
                  <c:v>116.634192</c:v>
                </c:pt>
                <c:pt idx="6754">
                  <c:v>149.089716</c:v>
                </c:pt>
                <c:pt idx="6755">
                  <c:v>154.87896</c:v>
                </c:pt>
                <c:pt idx="6756">
                  <c:v>147.446952</c:v>
                </c:pt>
                <c:pt idx="6757">
                  <c:v>134.426616</c:v>
                </c:pt>
                <c:pt idx="6758">
                  <c:v>112.267152</c:v>
                </c:pt>
                <c:pt idx="6759">
                  <c:v>83.738106</c:v>
                </c:pt>
                <c:pt idx="6760">
                  <c:v>37.422378</c:v>
                </c:pt>
                <c:pt idx="6761">
                  <c:v>6.73800825</c:v>
                </c:pt>
                <c:pt idx="6762">
                  <c:v>0.0</c:v>
                </c:pt>
                <c:pt idx="6763">
                  <c:v>0.0</c:v>
                </c:pt>
                <c:pt idx="6764">
                  <c:v>0.0</c:v>
                </c:pt>
                <c:pt idx="6765">
                  <c:v>0.0</c:v>
                </c:pt>
                <c:pt idx="6766">
                  <c:v>0.0</c:v>
                </c:pt>
                <c:pt idx="6767">
                  <c:v>0.0</c:v>
                </c:pt>
                <c:pt idx="6768">
                  <c:v>0.0</c:v>
                </c:pt>
                <c:pt idx="6769">
                  <c:v>0.0</c:v>
                </c:pt>
                <c:pt idx="6770">
                  <c:v>0.0</c:v>
                </c:pt>
                <c:pt idx="6771">
                  <c:v>0.0</c:v>
                </c:pt>
                <c:pt idx="6772">
                  <c:v>0.0</c:v>
                </c:pt>
                <c:pt idx="6773">
                  <c:v>0.0</c:v>
                </c:pt>
                <c:pt idx="6774">
                  <c:v>14.4807045</c:v>
                </c:pt>
                <c:pt idx="6775">
                  <c:v>56.284734</c:v>
                </c:pt>
                <c:pt idx="6776">
                  <c:v>97.887642</c:v>
                </c:pt>
                <c:pt idx="6777">
                  <c:v>127.15074</c:v>
                </c:pt>
                <c:pt idx="6778">
                  <c:v>145.092012</c:v>
                </c:pt>
                <c:pt idx="6779">
                  <c:v>141.166752</c:v>
                </c:pt>
                <c:pt idx="6780">
                  <c:v>149.03784</c:v>
                </c:pt>
                <c:pt idx="6781">
                  <c:v>138.748548</c:v>
                </c:pt>
                <c:pt idx="6782">
                  <c:v>115.005996</c:v>
                </c:pt>
                <c:pt idx="6783">
                  <c:v>81.918258</c:v>
                </c:pt>
                <c:pt idx="6784">
                  <c:v>39.629817</c:v>
                </c:pt>
                <c:pt idx="6785">
                  <c:v>6.035379</c:v>
                </c:pt>
                <c:pt idx="6786">
                  <c:v>0.0</c:v>
                </c:pt>
                <c:pt idx="6787">
                  <c:v>0.0</c:v>
                </c:pt>
                <c:pt idx="6788">
                  <c:v>0.0</c:v>
                </c:pt>
                <c:pt idx="6789">
                  <c:v>0.0</c:v>
                </c:pt>
                <c:pt idx="6790">
                  <c:v>0.0</c:v>
                </c:pt>
                <c:pt idx="6791">
                  <c:v>0.0</c:v>
                </c:pt>
                <c:pt idx="6792">
                  <c:v>0.0</c:v>
                </c:pt>
                <c:pt idx="6793">
                  <c:v>0.0</c:v>
                </c:pt>
                <c:pt idx="6794">
                  <c:v>0.0</c:v>
                </c:pt>
                <c:pt idx="6795">
                  <c:v>0.0</c:v>
                </c:pt>
                <c:pt idx="6796">
                  <c:v>0.0</c:v>
                </c:pt>
                <c:pt idx="6797">
                  <c:v>0.0</c:v>
                </c:pt>
                <c:pt idx="6798">
                  <c:v>12.9320565</c:v>
                </c:pt>
                <c:pt idx="6799">
                  <c:v>55.101948</c:v>
                </c:pt>
                <c:pt idx="6800">
                  <c:v>94.68671399999999</c:v>
                </c:pt>
                <c:pt idx="6801">
                  <c:v>122.9856</c:v>
                </c:pt>
                <c:pt idx="6802">
                  <c:v>147.771924</c:v>
                </c:pt>
                <c:pt idx="6803">
                  <c:v>151.437312</c:v>
                </c:pt>
                <c:pt idx="6804">
                  <c:v>153.505092</c:v>
                </c:pt>
                <c:pt idx="6805">
                  <c:v>142.913292</c:v>
                </c:pt>
                <c:pt idx="6806">
                  <c:v>119.756436</c:v>
                </c:pt>
                <c:pt idx="6807">
                  <c:v>84.041118</c:v>
                </c:pt>
                <c:pt idx="6808">
                  <c:v>40.61999400000001</c:v>
                </c:pt>
                <c:pt idx="6809">
                  <c:v>5.677300128</c:v>
                </c:pt>
                <c:pt idx="6810">
                  <c:v>0.0</c:v>
                </c:pt>
                <c:pt idx="6811">
                  <c:v>0.0</c:v>
                </c:pt>
                <c:pt idx="6812">
                  <c:v>0.0</c:v>
                </c:pt>
                <c:pt idx="6813">
                  <c:v>0.0</c:v>
                </c:pt>
                <c:pt idx="6814">
                  <c:v>0.0</c:v>
                </c:pt>
                <c:pt idx="6815">
                  <c:v>0.0</c:v>
                </c:pt>
                <c:pt idx="6816">
                  <c:v>0.0</c:v>
                </c:pt>
                <c:pt idx="6817">
                  <c:v>0.0</c:v>
                </c:pt>
                <c:pt idx="6818">
                  <c:v>0.0</c:v>
                </c:pt>
                <c:pt idx="6819">
                  <c:v>0.0</c:v>
                </c:pt>
                <c:pt idx="6820">
                  <c:v>0.0</c:v>
                </c:pt>
                <c:pt idx="6821">
                  <c:v>0.0</c:v>
                </c:pt>
                <c:pt idx="6822">
                  <c:v>15.0807795</c:v>
                </c:pt>
                <c:pt idx="6823">
                  <c:v>58.197612</c:v>
                </c:pt>
                <c:pt idx="6824">
                  <c:v>96.30606599999998</c:v>
                </c:pt>
                <c:pt idx="6825">
                  <c:v>121.656312</c:v>
                </c:pt>
                <c:pt idx="6826">
                  <c:v>146.133696</c:v>
                </c:pt>
                <c:pt idx="6827">
                  <c:v>152.22708</c:v>
                </c:pt>
                <c:pt idx="6828">
                  <c:v>151.359948</c:v>
                </c:pt>
                <c:pt idx="6829">
                  <c:v>140.844672</c:v>
                </c:pt>
                <c:pt idx="6830">
                  <c:v>116.3841</c:v>
                </c:pt>
                <c:pt idx="6831">
                  <c:v>82.055976</c:v>
                </c:pt>
                <c:pt idx="6832">
                  <c:v>39.344235</c:v>
                </c:pt>
                <c:pt idx="6833">
                  <c:v>5.738700378</c:v>
                </c:pt>
                <c:pt idx="6834">
                  <c:v>0.0</c:v>
                </c:pt>
                <c:pt idx="6835">
                  <c:v>0.0</c:v>
                </c:pt>
                <c:pt idx="6836">
                  <c:v>0.0</c:v>
                </c:pt>
                <c:pt idx="6837">
                  <c:v>0.0</c:v>
                </c:pt>
                <c:pt idx="6838">
                  <c:v>0.0</c:v>
                </c:pt>
                <c:pt idx="6839">
                  <c:v>0.0</c:v>
                </c:pt>
                <c:pt idx="6840">
                  <c:v>0.0</c:v>
                </c:pt>
                <c:pt idx="6841">
                  <c:v>0.0</c:v>
                </c:pt>
                <c:pt idx="6842">
                  <c:v>0.0</c:v>
                </c:pt>
                <c:pt idx="6843">
                  <c:v>0.0</c:v>
                </c:pt>
                <c:pt idx="6844">
                  <c:v>0.0</c:v>
                </c:pt>
                <c:pt idx="6845">
                  <c:v>0.0</c:v>
                </c:pt>
                <c:pt idx="6846">
                  <c:v>15.4394565</c:v>
                </c:pt>
                <c:pt idx="6847">
                  <c:v>59.729646</c:v>
                </c:pt>
                <c:pt idx="6848">
                  <c:v>100.760748</c:v>
                </c:pt>
                <c:pt idx="6849">
                  <c:v>129.071964</c:v>
                </c:pt>
                <c:pt idx="6850">
                  <c:v>127.019136</c:v>
                </c:pt>
                <c:pt idx="6851">
                  <c:v>138.20544</c:v>
                </c:pt>
                <c:pt idx="6852">
                  <c:v>97.81374</c:v>
                </c:pt>
                <c:pt idx="6853">
                  <c:v>134.495544</c:v>
                </c:pt>
                <c:pt idx="6854">
                  <c:v>69.431988</c:v>
                </c:pt>
                <c:pt idx="6855">
                  <c:v>60.087186</c:v>
                </c:pt>
                <c:pt idx="6856">
                  <c:v>27.764097</c:v>
                </c:pt>
                <c:pt idx="6857">
                  <c:v>4.227283878</c:v>
                </c:pt>
                <c:pt idx="6858">
                  <c:v>0.0</c:v>
                </c:pt>
                <c:pt idx="6859">
                  <c:v>0.0</c:v>
                </c:pt>
                <c:pt idx="6860">
                  <c:v>0.0</c:v>
                </c:pt>
                <c:pt idx="6861">
                  <c:v>0.0</c:v>
                </c:pt>
                <c:pt idx="6862">
                  <c:v>0.0</c:v>
                </c:pt>
                <c:pt idx="6863">
                  <c:v>0.0</c:v>
                </c:pt>
                <c:pt idx="6864">
                  <c:v>0.0</c:v>
                </c:pt>
                <c:pt idx="6865">
                  <c:v>0.0</c:v>
                </c:pt>
                <c:pt idx="6866">
                  <c:v>0.0</c:v>
                </c:pt>
                <c:pt idx="6867">
                  <c:v>0.0</c:v>
                </c:pt>
                <c:pt idx="6868">
                  <c:v>0.0</c:v>
                </c:pt>
                <c:pt idx="6869">
                  <c:v>0.0</c:v>
                </c:pt>
                <c:pt idx="6870">
                  <c:v>11.90482725</c:v>
                </c:pt>
                <c:pt idx="6871">
                  <c:v>41.868609</c:v>
                </c:pt>
                <c:pt idx="6872">
                  <c:v>101.501016</c:v>
                </c:pt>
                <c:pt idx="6873">
                  <c:v>89.047116</c:v>
                </c:pt>
                <c:pt idx="6874">
                  <c:v>124.59696</c:v>
                </c:pt>
                <c:pt idx="6875">
                  <c:v>120.262764</c:v>
                </c:pt>
                <c:pt idx="6876">
                  <c:v>91.381674</c:v>
                </c:pt>
                <c:pt idx="6877">
                  <c:v>70.66686</c:v>
                </c:pt>
                <c:pt idx="6878">
                  <c:v>69.921258</c:v>
                </c:pt>
                <c:pt idx="6879">
                  <c:v>66.656082</c:v>
                </c:pt>
                <c:pt idx="6880">
                  <c:v>25.527633</c:v>
                </c:pt>
                <c:pt idx="6881">
                  <c:v>5.177069628</c:v>
                </c:pt>
                <c:pt idx="6882">
                  <c:v>0.0</c:v>
                </c:pt>
                <c:pt idx="6883">
                  <c:v>0.0</c:v>
                </c:pt>
                <c:pt idx="6884">
                  <c:v>0.0</c:v>
                </c:pt>
                <c:pt idx="6885">
                  <c:v>0.0</c:v>
                </c:pt>
                <c:pt idx="6886">
                  <c:v>0.0</c:v>
                </c:pt>
                <c:pt idx="6887">
                  <c:v>0.0</c:v>
                </c:pt>
                <c:pt idx="6888">
                  <c:v>0.0</c:v>
                </c:pt>
                <c:pt idx="6889">
                  <c:v>0.0</c:v>
                </c:pt>
                <c:pt idx="6890">
                  <c:v>0.0</c:v>
                </c:pt>
                <c:pt idx="6891">
                  <c:v>0.0</c:v>
                </c:pt>
                <c:pt idx="6892">
                  <c:v>0.0</c:v>
                </c:pt>
                <c:pt idx="6893">
                  <c:v>0.0</c:v>
                </c:pt>
                <c:pt idx="6894">
                  <c:v>12.9143355</c:v>
                </c:pt>
                <c:pt idx="6895">
                  <c:v>54.50973</c:v>
                </c:pt>
                <c:pt idx="6896">
                  <c:v>90.167142</c:v>
                </c:pt>
                <c:pt idx="6897">
                  <c:v>73.282242</c:v>
                </c:pt>
                <c:pt idx="6898">
                  <c:v>86.174466</c:v>
                </c:pt>
                <c:pt idx="6899">
                  <c:v>139.619508</c:v>
                </c:pt>
                <c:pt idx="6900">
                  <c:v>91.54281</c:v>
                </c:pt>
                <c:pt idx="6901">
                  <c:v>115.109028</c:v>
                </c:pt>
                <c:pt idx="6902">
                  <c:v>52.26882</c:v>
                </c:pt>
                <c:pt idx="6903">
                  <c:v>58.137132</c:v>
                </c:pt>
                <c:pt idx="6904">
                  <c:v>32.233842</c:v>
                </c:pt>
                <c:pt idx="6905">
                  <c:v>3.184047378</c:v>
                </c:pt>
                <c:pt idx="6906">
                  <c:v>0.0</c:v>
                </c:pt>
                <c:pt idx="6907">
                  <c:v>0.0</c:v>
                </c:pt>
                <c:pt idx="6908">
                  <c:v>0.0</c:v>
                </c:pt>
                <c:pt idx="6909">
                  <c:v>0.0</c:v>
                </c:pt>
                <c:pt idx="6910">
                  <c:v>0.0</c:v>
                </c:pt>
                <c:pt idx="6911">
                  <c:v>0.0</c:v>
                </c:pt>
                <c:pt idx="6912">
                  <c:v>0.0</c:v>
                </c:pt>
                <c:pt idx="6913">
                  <c:v>0.0</c:v>
                </c:pt>
                <c:pt idx="6914">
                  <c:v>0.0</c:v>
                </c:pt>
                <c:pt idx="6915">
                  <c:v>0.0</c:v>
                </c:pt>
                <c:pt idx="6916">
                  <c:v>0.0</c:v>
                </c:pt>
                <c:pt idx="6917">
                  <c:v>0.0</c:v>
                </c:pt>
                <c:pt idx="6918">
                  <c:v>10.740864</c:v>
                </c:pt>
                <c:pt idx="6919">
                  <c:v>24.632805</c:v>
                </c:pt>
                <c:pt idx="6920">
                  <c:v>81.25851</c:v>
                </c:pt>
                <c:pt idx="6921">
                  <c:v>132.965004</c:v>
                </c:pt>
                <c:pt idx="6922">
                  <c:v>37.870665</c:v>
                </c:pt>
                <c:pt idx="6923">
                  <c:v>75.67731000000001</c:v>
                </c:pt>
                <c:pt idx="6924">
                  <c:v>86.99079</c:v>
                </c:pt>
                <c:pt idx="6925">
                  <c:v>29.847633</c:v>
                </c:pt>
                <c:pt idx="6926">
                  <c:v>33.559104</c:v>
                </c:pt>
                <c:pt idx="6927">
                  <c:v>46.960431</c:v>
                </c:pt>
                <c:pt idx="6928">
                  <c:v>20.2241565</c:v>
                </c:pt>
                <c:pt idx="6929">
                  <c:v>2.938133814</c:v>
                </c:pt>
                <c:pt idx="6930">
                  <c:v>0.0</c:v>
                </c:pt>
                <c:pt idx="6931">
                  <c:v>0.0</c:v>
                </c:pt>
                <c:pt idx="6932">
                  <c:v>0.0</c:v>
                </c:pt>
                <c:pt idx="6933">
                  <c:v>0.0</c:v>
                </c:pt>
                <c:pt idx="6934">
                  <c:v>0.0</c:v>
                </c:pt>
                <c:pt idx="6935">
                  <c:v>0.0</c:v>
                </c:pt>
                <c:pt idx="6936">
                  <c:v>0.0</c:v>
                </c:pt>
                <c:pt idx="6937">
                  <c:v>0.0</c:v>
                </c:pt>
                <c:pt idx="6938">
                  <c:v>0.0</c:v>
                </c:pt>
                <c:pt idx="6939">
                  <c:v>0.0</c:v>
                </c:pt>
                <c:pt idx="6940">
                  <c:v>0.0</c:v>
                </c:pt>
                <c:pt idx="6941">
                  <c:v>0.0</c:v>
                </c:pt>
                <c:pt idx="6942">
                  <c:v>11.5450545</c:v>
                </c:pt>
                <c:pt idx="6943">
                  <c:v>28.179168</c:v>
                </c:pt>
                <c:pt idx="6944">
                  <c:v>60.803988</c:v>
                </c:pt>
                <c:pt idx="6945">
                  <c:v>73.673832</c:v>
                </c:pt>
                <c:pt idx="6946">
                  <c:v>125.649468</c:v>
                </c:pt>
                <c:pt idx="6947">
                  <c:v>125.111124</c:v>
                </c:pt>
                <c:pt idx="6948">
                  <c:v>150.210336</c:v>
                </c:pt>
                <c:pt idx="6949">
                  <c:v>107.229552</c:v>
                </c:pt>
                <c:pt idx="6950">
                  <c:v>70.893126</c:v>
                </c:pt>
                <c:pt idx="6951">
                  <c:v>51.526122</c:v>
                </c:pt>
                <c:pt idx="6952">
                  <c:v>29.113863</c:v>
                </c:pt>
                <c:pt idx="6953">
                  <c:v>2.011116</c:v>
                </c:pt>
                <c:pt idx="6954">
                  <c:v>0.0</c:v>
                </c:pt>
                <c:pt idx="6955">
                  <c:v>0.0</c:v>
                </c:pt>
                <c:pt idx="6956">
                  <c:v>0.0</c:v>
                </c:pt>
                <c:pt idx="6957">
                  <c:v>0.0</c:v>
                </c:pt>
                <c:pt idx="6958">
                  <c:v>0.0</c:v>
                </c:pt>
                <c:pt idx="6959">
                  <c:v>0.0</c:v>
                </c:pt>
                <c:pt idx="6960">
                  <c:v>0.0</c:v>
                </c:pt>
                <c:pt idx="6961">
                  <c:v>0.0</c:v>
                </c:pt>
                <c:pt idx="6962">
                  <c:v>0.0</c:v>
                </c:pt>
                <c:pt idx="6963">
                  <c:v>0.0</c:v>
                </c:pt>
                <c:pt idx="6964">
                  <c:v>0.0</c:v>
                </c:pt>
                <c:pt idx="6965">
                  <c:v>0.0</c:v>
                </c:pt>
                <c:pt idx="6966">
                  <c:v>4.737084378</c:v>
                </c:pt>
                <c:pt idx="6967">
                  <c:v>13.2201855</c:v>
                </c:pt>
                <c:pt idx="6968">
                  <c:v>30.786627</c:v>
                </c:pt>
                <c:pt idx="6969">
                  <c:v>34.292463</c:v>
                </c:pt>
                <c:pt idx="6970">
                  <c:v>157.109748</c:v>
                </c:pt>
                <c:pt idx="6971">
                  <c:v>163.764288</c:v>
                </c:pt>
                <c:pt idx="6972">
                  <c:v>162.903228</c:v>
                </c:pt>
                <c:pt idx="6973">
                  <c:v>151.84014</c:v>
                </c:pt>
                <c:pt idx="6974">
                  <c:v>127.618584</c:v>
                </c:pt>
                <c:pt idx="6975">
                  <c:v>90.308238</c:v>
                </c:pt>
                <c:pt idx="6976">
                  <c:v>43.46127</c:v>
                </c:pt>
                <c:pt idx="6977">
                  <c:v>4.214452128</c:v>
                </c:pt>
                <c:pt idx="6978">
                  <c:v>0.0</c:v>
                </c:pt>
                <c:pt idx="6979">
                  <c:v>0.0</c:v>
                </c:pt>
                <c:pt idx="6980">
                  <c:v>0.0</c:v>
                </c:pt>
                <c:pt idx="6981">
                  <c:v>0.0</c:v>
                </c:pt>
                <c:pt idx="6982">
                  <c:v>0.0</c:v>
                </c:pt>
                <c:pt idx="6983">
                  <c:v>0.0</c:v>
                </c:pt>
                <c:pt idx="6984">
                  <c:v>0.0</c:v>
                </c:pt>
                <c:pt idx="6985">
                  <c:v>0.0</c:v>
                </c:pt>
                <c:pt idx="6986">
                  <c:v>0.0</c:v>
                </c:pt>
                <c:pt idx="6987">
                  <c:v>0.0</c:v>
                </c:pt>
                <c:pt idx="6988">
                  <c:v>0.0</c:v>
                </c:pt>
                <c:pt idx="6989">
                  <c:v>0.0</c:v>
                </c:pt>
                <c:pt idx="6990">
                  <c:v>14.6871825</c:v>
                </c:pt>
                <c:pt idx="6991">
                  <c:v>61.738146</c:v>
                </c:pt>
                <c:pt idx="6992">
                  <c:v>105.128124</c:v>
                </c:pt>
                <c:pt idx="6993">
                  <c:v>136.152744</c:v>
                </c:pt>
                <c:pt idx="6994">
                  <c:v>153.502008</c:v>
                </c:pt>
                <c:pt idx="6995">
                  <c:v>161.478456</c:v>
                </c:pt>
                <c:pt idx="6996">
                  <c:v>159.263304</c:v>
                </c:pt>
                <c:pt idx="6997">
                  <c:v>144.263172</c:v>
                </c:pt>
                <c:pt idx="6998">
                  <c:v>119.980212</c:v>
                </c:pt>
                <c:pt idx="6999">
                  <c:v>84.401232</c:v>
                </c:pt>
                <c:pt idx="7000">
                  <c:v>39.201003</c:v>
                </c:pt>
                <c:pt idx="7001">
                  <c:v>3.27012675</c:v>
                </c:pt>
                <c:pt idx="7002">
                  <c:v>0.0</c:v>
                </c:pt>
                <c:pt idx="7003">
                  <c:v>0.0</c:v>
                </c:pt>
                <c:pt idx="7004">
                  <c:v>0.0</c:v>
                </c:pt>
                <c:pt idx="7005">
                  <c:v>0.0</c:v>
                </c:pt>
                <c:pt idx="7006">
                  <c:v>0.0</c:v>
                </c:pt>
                <c:pt idx="7007">
                  <c:v>0.0</c:v>
                </c:pt>
                <c:pt idx="7008">
                  <c:v>0.0</c:v>
                </c:pt>
                <c:pt idx="7009">
                  <c:v>0.0</c:v>
                </c:pt>
                <c:pt idx="7010">
                  <c:v>0.0</c:v>
                </c:pt>
                <c:pt idx="7011">
                  <c:v>0.0</c:v>
                </c:pt>
                <c:pt idx="7012">
                  <c:v>0.0</c:v>
                </c:pt>
                <c:pt idx="7013">
                  <c:v>0.0</c:v>
                </c:pt>
                <c:pt idx="7014">
                  <c:v>14.4134805</c:v>
                </c:pt>
                <c:pt idx="7015">
                  <c:v>58.85454</c:v>
                </c:pt>
                <c:pt idx="7016">
                  <c:v>105.223728</c:v>
                </c:pt>
                <c:pt idx="7017">
                  <c:v>136.447104</c:v>
                </c:pt>
                <c:pt idx="7018">
                  <c:v>137.7765</c:v>
                </c:pt>
                <c:pt idx="7019">
                  <c:v>144.913104</c:v>
                </c:pt>
                <c:pt idx="7020">
                  <c:v>121.199568</c:v>
                </c:pt>
                <c:pt idx="7021">
                  <c:v>75.00519</c:v>
                </c:pt>
                <c:pt idx="7022">
                  <c:v>93.872826</c:v>
                </c:pt>
                <c:pt idx="7023">
                  <c:v>73.280916</c:v>
                </c:pt>
                <c:pt idx="7024">
                  <c:v>34.931178</c:v>
                </c:pt>
                <c:pt idx="7025">
                  <c:v>2.71366875</c:v>
                </c:pt>
                <c:pt idx="7026">
                  <c:v>0.0</c:v>
                </c:pt>
                <c:pt idx="7027">
                  <c:v>0.0</c:v>
                </c:pt>
                <c:pt idx="7028">
                  <c:v>0.0</c:v>
                </c:pt>
                <c:pt idx="7029">
                  <c:v>0.0</c:v>
                </c:pt>
                <c:pt idx="7030">
                  <c:v>0.0</c:v>
                </c:pt>
                <c:pt idx="7031">
                  <c:v>0.0</c:v>
                </c:pt>
                <c:pt idx="7032">
                  <c:v>0.0</c:v>
                </c:pt>
                <c:pt idx="7033">
                  <c:v>0.0</c:v>
                </c:pt>
                <c:pt idx="7034">
                  <c:v>0.0</c:v>
                </c:pt>
                <c:pt idx="7035">
                  <c:v>0.0</c:v>
                </c:pt>
                <c:pt idx="7036">
                  <c:v>0.0</c:v>
                </c:pt>
                <c:pt idx="7037">
                  <c:v>0.0</c:v>
                </c:pt>
                <c:pt idx="7038">
                  <c:v>14.9725695</c:v>
                </c:pt>
                <c:pt idx="7039">
                  <c:v>61.05722400000001</c:v>
                </c:pt>
                <c:pt idx="7040">
                  <c:v>100.891308</c:v>
                </c:pt>
                <c:pt idx="7041">
                  <c:v>131.76912</c:v>
                </c:pt>
                <c:pt idx="7042">
                  <c:v>142.055232</c:v>
                </c:pt>
                <c:pt idx="7043">
                  <c:v>130.937856</c:v>
                </c:pt>
                <c:pt idx="7044">
                  <c:v>143.152896</c:v>
                </c:pt>
                <c:pt idx="7045">
                  <c:v>129.461352</c:v>
                </c:pt>
                <c:pt idx="7046">
                  <c:v>93.990744</c:v>
                </c:pt>
                <c:pt idx="7047">
                  <c:v>58.26378</c:v>
                </c:pt>
                <c:pt idx="7048">
                  <c:v>20.2156305</c:v>
                </c:pt>
                <c:pt idx="7049">
                  <c:v>1.85666775</c:v>
                </c:pt>
                <c:pt idx="7050">
                  <c:v>0.0</c:v>
                </c:pt>
                <c:pt idx="7051">
                  <c:v>0.0</c:v>
                </c:pt>
                <c:pt idx="7052">
                  <c:v>0.0</c:v>
                </c:pt>
                <c:pt idx="7053">
                  <c:v>0.0</c:v>
                </c:pt>
                <c:pt idx="7054">
                  <c:v>0.0</c:v>
                </c:pt>
                <c:pt idx="7055">
                  <c:v>0.0</c:v>
                </c:pt>
                <c:pt idx="7056">
                  <c:v>0.0</c:v>
                </c:pt>
                <c:pt idx="7057">
                  <c:v>0.0</c:v>
                </c:pt>
                <c:pt idx="7058">
                  <c:v>0.0</c:v>
                </c:pt>
                <c:pt idx="7059">
                  <c:v>0.0</c:v>
                </c:pt>
                <c:pt idx="7060">
                  <c:v>0.0</c:v>
                </c:pt>
                <c:pt idx="7061">
                  <c:v>0.0</c:v>
                </c:pt>
                <c:pt idx="7062">
                  <c:v>14.313378</c:v>
                </c:pt>
                <c:pt idx="7063">
                  <c:v>51.230502</c:v>
                </c:pt>
                <c:pt idx="7064">
                  <c:v>92.33650799999999</c:v>
                </c:pt>
                <c:pt idx="7065">
                  <c:v>133.438644</c:v>
                </c:pt>
                <c:pt idx="7066">
                  <c:v>143.269212</c:v>
                </c:pt>
                <c:pt idx="7067">
                  <c:v>159.892956</c:v>
                </c:pt>
                <c:pt idx="7068">
                  <c:v>154.83438</c:v>
                </c:pt>
                <c:pt idx="7069">
                  <c:v>138.81474</c:v>
                </c:pt>
                <c:pt idx="7070">
                  <c:v>113.823852</c:v>
                </c:pt>
                <c:pt idx="7071">
                  <c:v>80.420994</c:v>
                </c:pt>
                <c:pt idx="7072">
                  <c:v>36.804144</c:v>
                </c:pt>
                <c:pt idx="7073">
                  <c:v>2.67375675</c:v>
                </c:pt>
                <c:pt idx="7074">
                  <c:v>0.0</c:v>
                </c:pt>
                <c:pt idx="7075">
                  <c:v>0.0</c:v>
                </c:pt>
                <c:pt idx="7076">
                  <c:v>0.0</c:v>
                </c:pt>
                <c:pt idx="7077">
                  <c:v>0.0</c:v>
                </c:pt>
                <c:pt idx="7078">
                  <c:v>0.0</c:v>
                </c:pt>
                <c:pt idx="7079">
                  <c:v>0.0</c:v>
                </c:pt>
                <c:pt idx="7080">
                  <c:v>0.0</c:v>
                </c:pt>
                <c:pt idx="7081">
                  <c:v>0.0</c:v>
                </c:pt>
                <c:pt idx="7082">
                  <c:v>0.0</c:v>
                </c:pt>
                <c:pt idx="7083">
                  <c:v>0.0</c:v>
                </c:pt>
                <c:pt idx="7084">
                  <c:v>0.0</c:v>
                </c:pt>
                <c:pt idx="7085">
                  <c:v>0.0</c:v>
                </c:pt>
                <c:pt idx="7086">
                  <c:v>14.7287595</c:v>
                </c:pt>
                <c:pt idx="7087">
                  <c:v>61.205376</c:v>
                </c:pt>
                <c:pt idx="7088">
                  <c:v>102.42144</c:v>
                </c:pt>
                <c:pt idx="7089">
                  <c:v>130.951008</c:v>
                </c:pt>
                <c:pt idx="7090">
                  <c:v>148.854036</c:v>
                </c:pt>
                <c:pt idx="7091">
                  <c:v>145.961544</c:v>
                </c:pt>
                <c:pt idx="7092">
                  <c:v>155.694084</c:v>
                </c:pt>
                <c:pt idx="7093">
                  <c:v>141.128544</c:v>
                </c:pt>
                <c:pt idx="7094">
                  <c:v>117.675216</c:v>
                </c:pt>
                <c:pt idx="7095">
                  <c:v>82.930236</c:v>
                </c:pt>
                <c:pt idx="7096">
                  <c:v>38.67438</c:v>
                </c:pt>
                <c:pt idx="7097">
                  <c:v>2.966612628</c:v>
                </c:pt>
                <c:pt idx="7098">
                  <c:v>0.0</c:v>
                </c:pt>
                <c:pt idx="7099">
                  <c:v>0.0</c:v>
                </c:pt>
                <c:pt idx="7100">
                  <c:v>0.0</c:v>
                </c:pt>
                <c:pt idx="7101">
                  <c:v>0.0</c:v>
                </c:pt>
                <c:pt idx="7102">
                  <c:v>0.0</c:v>
                </c:pt>
                <c:pt idx="7103">
                  <c:v>0.0</c:v>
                </c:pt>
                <c:pt idx="7104">
                  <c:v>0.0</c:v>
                </c:pt>
                <c:pt idx="7105">
                  <c:v>0.0</c:v>
                </c:pt>
                <c:pt idx="7106">
                  <c:v>0.0</c:v>
                </c:pt>
                <c:pt idx="7107">
                  <c:v>0.0</c:v>
                </c:pt>
                <c:pt idx="7108">
                  <c:v>0.0</c:v>
                </c:pt>
                <c:pt idx="7109">
                  <c:v>0.0</c:v>
                </c:pt>
                <c:pt idx="7110">
                  <c:v>14.1949545</c:v>
                </c:pt>
                <c:pt idx="7111">
                  <c:v>60.915228</c:v>
                </c:pt>
                <c:pt idx="7112">
                  <c:v>102.721956</c:v>
                </c:pt>
                <c:pt idx="7113">
                  <c:v>124.30284</c:v>
                </c:pt>
                <c:pt idx="7114">
                  <c:v>139.408884</c:v>
                </c:pt>
                <c:pt idx="7115">
                  <c:v>156.0708</c:v>
                </c:pt>
                <c:pt idx="7116">
                  <c:v>155.169072</c:v>
                </c:pt>
                <c:pt idx="7117">
                  <c:v>131.2791</c:v>
                </c:pt>
                <c:pt idx="7118">
                  <c:v>110.864244</c:v>
                </c:pt>
                <c:pt idx="7119">
                  <c:v>75.94941</c:v>
                </c:pt>
                <c:pt idx="7120">
                  <c:v>28.764768</c:v>
                </c:pt>
                <c:pt idx="7121">
                  <c:v>2.195321064</c:v>
                </c:pt>
                <c:pt idx="7122">
                  <c:v>0.0</c:v>
                </c:pt>
                <c:pt idx="7123">
                  <c:v>0.0</c:v>
                </c:pt>
                <c:pt idx="7124">
                  <c:v>0.0</c:v>
                </c:pt>
                <c:pt idx="7125">
                  <c:v>0.0</c:v>
                </c:pt>
                <c:pt idx="7126">
                  <c:v>0.0</c:v>
                </c:pt>
                <c:pt idx="7127">
                  <c:v>0.0</c:v>
                </c:pt>
                <c:pt idx="7128">
                  <c:v>0.0</c:v>
                </c:pt>
                <c:pt idx="7129">
                  <c:v>0.0</c:v>
                </c:pt>
                <c:pt idx="7130">
                  <c:v>0.0</c:v>
                </c:pt>
                <c:pt idx="7131">
                  <c:v>0.0</c:v>
                </c:pt>
                <c:pt idx="7132">
                  <c:v>0.0</c:v>
                </c:pt>
                <c:pt idx="7133">
                  <c:v>0.0</c:v>
                </c:pt>
                <c:pt idx="7134">
                  <c:v>7.516518</c:v>
                </c:pt>
                <c:pt idx="7135">
                  <c:v>44.036058</c:v>
                </c:pt>
                <c:pt idx="7136">
                  <c:v>78.60039</c:v>
                </c:pt>
                <c:pt idx="7137">
                  <c:v>115.701636</c:v>
                </c:pt>
                <c:pt idx="7138">
                  <c:v>84.685596</c:v>
                </c:pt>
                <c:pt idx="7139">
                  <c:v>131.917308</c:v>
                </c:pt>
                <c:pt idx="7140">
                  <c:v>64.50013800000001</c:v>
                </c:pt>
                <c:pt idx="7141">
                  <c:v>77.609388</c:v>
                </c:pt>
                <c:pt idx="7142">
                  <c:v>73.601742</c:v>
                </c:pt>
                <c:pt idx="7143">
                  <c:v>54.04062</c:v>
                </c:pt>
                <c:pt idx="7144">
                  <c:v>21.2834055</c:v>
                </c:pt>
                <c:pt idx="7145">
                  <c:v>1.6424025</c:v>
                </c:pt>
                <c:pt idx="7146">
                  <c:v>0.0</c:v>
                </c:pt>
                <c:pt idx="7147">
                  <c:v>0.0</c:v>
                </c:pt>
                <c:pt idx="7148">
                  <c:v>0.0</c:v>
                </c:pt>
                <c:pt idx="7149">
                  <c:v>0.0</c:v>
                </c:pt>
                <c:pt idx="7150">
                  <c:v>0.0</c:v>
                </c:pt>
                <c:pt idx="7151">
                  <c:v>0.0</c:v>
                </c:pt>
                <c:pt idx="7152">
                  <c:v>0.0</c:v>
                </c:pt>
                <c:pt idx="7153">
                  <c:v>0.0</c:v>
                </c:pt>
                <c:pt idx="7154">
                  <c:v>0.0</c:v>
                </c:pt>
                <c:pt idx="7155">
                  <c:v>0.0</c:v>
                </c:pt>
                <c:pt idx="7156">
                  <c:v>0.0</c:v>
                </c:pt>
                <c:pt idx="7157">
                  <c:v>0.0</c:v>
                </c:pt>
                <c:pt idx="7158">
                  <c:v>7.1708235</c:v>
                </c:pt>
                <c:pt idx="7159">
                  <c:v>55.11942</c:v>
                </c:pt>
                <c:pt idx="7160">
                  <c:v>104.234076</c:v>
                </c:pt>
                <c:pt idx="7161">
                  <c:v>138.159684</c:v>
                </c:pt>
                <c:pt idx="7162">
                  <c:v>163.071372</c:v>
                </c:pt>
                <c:pt idx="7163">
                  <c:v>171.429288</c:v>
                </c:pt>
                <c:pt idx="7164">
                  <c:v>140.758896</c:v>
                </c:pt>
                <c:pt idx="7165">
                  <c:v>147.268404</c:v>
                </c:pt>
                <c:pt idx="7166">
                  <c:v>119.564316</c:v>
                </c:pt>
                <c:pt idx="7167">
                  <c:v>81.558486</c:v>
                </c:pt>
                <c:pt idx="7168">
                  <c:v>33.657732</c:v>
                </c:pt>
                <c:pt idx="7169">
                  <c:v>1.295884404</c:v>
                </c:pt>
                <c:pt idx="7170">
                  <c:v>0.0</c:v>
                </c:pt>
                <c:pt idx="7171">
                  <c:v>0.0</c:v>
                </c:pt>
                <c:pt idx="7172">
                  <c:v>0.0</c:v>
                </c:pt>
                <c:pt idx="7173">
                  <c:v>0.0</c:v>
                </c:pt>
                <c:pt idx="7174">
                  <c:v>0.0</c:v>
                </c:pt>
                <c:pt idx="7175">
                  <c:v>0.0</c:v>
                </c:pt>
                <c:pt idx="7176">
                  <c:v>0.0</c:v>
                </c:pt>
                <c:pt idx="7177">
                  <c:v>0.0</c:v>
                </c:pt>
                <c:pt idx="7178">
                  <c:v>0.0</c:v>
                </c:pt>
                <c:pt idx="7179">
                  <c:v>0.0</c:v>
                </c:pt>
                <c:pt idx="7180">
                  <c:v>0.0</c:v>
                </c:pt>
                <c:pt idx="7181">
                  <c:v>0.0</c:v>
                </c:pt>
                <c:pt idx="7182">
                  <c:v>13.6899315</c:v>
                </c:pt>
                <c:pt idx="7183">
                  <c:v>60.10224600000001</c:v>
                </c:pt>
                <c:pt idx="7184">
                  <c:v>105.19734</c:v>
                </c:pt>
                <c:pt idx="7185">
                  <c:v>134.658612</c:v>
                </c:pt>
                <c:pt idx="7186">
                  <c:v>144.237612</c:v>
                </c:pt>
                <c:pt idx="7187">
                  <c:v>149.807376</c:v>
                </c:pt>
                <c:pt idx="7188">
                  <c:v>156.87846</c:v>
                </c:pt>
                <c:pt idx="7189">
                  <c:v>143.058264</c:v>
                </c:pt>
                <c:pt idx="7190">
                  <c:v>120.231192</c:v>
                </c:pt>
                <c:pt idx="7191">
                  <c:v>84.284874</c:v>
                </c:pt>
                <c:pt idx="7192">
                  <c:v>38.631492</c:v>
                </c:pt>
                <c:pt idx="7193">
                  <c:v>1.855546314</c:v>
                </c:pt>
                <c:pt idx="7194">
                  <c:v>0.0</c:v>
                </c:pt>
                <c:pt idx="7195">
                  <c:v>0.0</c:v>
                </c:pt>
                <c:pt idx="7196">
                  <c:v>0.0</c:v>
                </c:pt>
                <c:pt idx="7197">
                  <c:v>0.0</c:v>
                </c:pt>
                <c:pt idx="7198">
                  <c:v>0.0</c:v>
                </c:pt>
                <c:pt idx="7199">
                  <c:v>0.0</c:v>
                </c:pt>
                <c:pt idx="7200">
                  <c:v>0.0</c:v>
                </c:pt>
                <c:pt idx="7201">
                  <c:v>0.0</c:v>
                </c:pt>
                <c:pt idx="7202">
                  <c:v>0.0</c:v>
                </c:pt>
                <c:pt idx="7203">
                  <c:v>0.0</c:v>
                </c:pt>
                <c:pt idx="7204">
                  <c:v>0.0</c:v>
                </c:pt>
                <c:pt idx="7205">
                  <c:v>0.0</c:v>
                </c:pt>
                <c:pt idx="7206">
                  <c:v>13.1760615</c:v>
                </c:pt>
                <c:pt idx="7207">
                  <c:v>61.446516</c:v>
                </c:pt>
                <c:pt idx="7208">
                  <c:v>106.011696</c:v>
                </c:pt>
                <c:pt idx="7209">
                  <c:v>135.362544</c:v>
                </c:pt>
                <c:pt idx="7210">
                  <c:v>163.124364</c:v>
                </c:pt>
                <c:pt idx="7211">
                  <c:v>171.622728</c:v>
                </c:pt>
                <c:pt idx="7212">
                  <c:v>171.540468</c:v>
                </c:pt>
                <c:pt idx="7213">
                  <c:v>155.640432</c:v>
                </c:pt>
                <c:pt idx="7214">
                  <c:v>129.268092</c:v>
                </c:pt>
                <c:pt idx="7215">
                  <c:v>89.925972</c:v>
                </c:pt>
                <c:pt idx="7216">
                  <c:v>38.975316</c:v>
                </c:pt>
                <c:pt idx="7217">
                  <c:v>1.86270225</c:v>
                </c:pt>
                <c:pt idx="7218">
                  <c:v>0.0</c:v>
                </c:pt>
                <c:pt idx="7219">
                  <c:v>0.0</c:v>
                </c:pt>
                <c:pt idx="7220">
                  <c:v>0.0</c:v>
                </c:pt>
                <c:pt idx="7221">
                  <c:v>0.0</c:v>
                </c:pt>
                <c:pt idx="7222">
                  <c:v>0.0</c:v>
                </c:pt>
                <c:pt idx="7223">
                  <c:v>0.0</c:v>
                </c:pt>
                <c:pt idx="7224">
                  <c:v>0.0</c:v>
                </c:pt>
                <c:pt idx="7225">
                  <c:v>0.0</c:v>
                </c:pt>
                <c:pt idx="7226">
                  <c:v>0.0</c:v>
                </c:pt>
                <c:pt idx="7227">
                  <c:v>0.0</c:v>
                </c:pt>
                <c:pt idx="7228">
                  <c:v>0.0</c:v>
                </c:pt>
                <c:pt idx="7229">
                  <c:v>0.0</c:v>
                </c:pt>
                <c:pt idx="7230">
                  <c:v>6.78402</c:v>
                </c:pt>
                <c:pt idx="7231">
                  <c:v>50.95613400000001</c:v>
                </c:pt>
                <c:pt idx="7232">
                  <c:v>95.844432</c:v>
                </c:pt>
                <c:pt idx="7233">
                  <c:v>97.325568</c:v>
                </c:pt>
                <c:pt idx="7234">
                  <c:v>120.493056</c:v>
                </c:pt>
                <c:pt idx="7235">
                  <c:v>51.99813</c:v>
                </c:pt>
                <c:pt idx="7236">
                  <c:v>33.822858</c:v>
                </c:pt>
                <c:pt idx="7237">
                  <c:v>36.944223</c:v>
                </c:pt>
                <c:pt idx="7238">
                  <c:v>68.419632</c:v>
                </c:pt>
                <c:pt idx="7239">
                  <c:v>30.7128</c:v>
                </c:pt>
                <c:pt idx="7240">
                  <c:v>15.98997</c:v>
                </c:pt>
                <c:pt idx="7241">
                  <c:v>0.978069654</c:v>
                </c:pt>
                <c:pt idx="7242">
                  <c:v>0.0</c:v>
                </c:pt>
                <c:pt idx="7243">
                  <c:v>0.0</c:v>
                </c:pt>
                <c:pt idx="7244">
                  <c:v>0.0</c:v>
                </c:pt>
                <c:pt idx="7245">
                  <c:v>0.0</c:v>
                </c:pt>
                <c:pt idx="7246">
                  <c:v>0.0</c:v>
                </c:pt>
                <c:pt idx="7247">
                  <c:v>0.0</c:v>
                </c:pt>
                <c:pt idx="7248">
                  <c:v>0.0</c:v>
                </c:pt>
                <c:pt idx="7249">
                  <c:v>0.0</c:v>
                </c:pt>
                <c:pt idx="7250">
                  <c:v>0.0</c:v>
                </c:pt>
                <c:pt idx="7251">
                  <c:v>0.0</c:v>
                </c:pt>
                <c:pt idx="7252">
                  <c:v>0.0</c:v>
                </c:pt>
                <c:pt idx="7253">
                  <c:v>0.0</c:v>
                </c:pt>
                <c:pt idx="7254">
                  <c:v>12.24251925</c:v>
                </c:pt>
                <c:pt idx="7255">
                  <c:v>60.523884</c:v>
                </c:pt>
                <c:pt idx="7256">
                  <c:v>101.827728</c:v>
                </c:pt>
                <c:pt idx="7257">
                  <c:v>138.903804</c:v>
                </c:pt>
                <c:pt idx="7258">
                  <c:v>158.445432</c:v>
                </c:pt>
                <c:pt idx="7259">
                  <c:v>164.723508</c:v>
                </c:pt>
                <c:pt idx="7260">
                  <c:v>161.409</c:v>
                </c:pt>
                <c:pt idx="7261">
                  <c:v>149.350164</c:v>
                </c:pt>
                <c:pt idx="7262">
                  <c:v>115.542504</c:v>
                </c:pt>
                <c:pt idx="7263">
                  <c:v>77.475132</c:v>
                </c:pt>
                <c:pt idx="7264">
                  <c:v>30.834696</c:v>
                </c:pt>
                <c:pt idx="7265">
                  <c:v>1.023173436</c:v>
                </c:pt>
                <c:pt idx="7266">
                  <c:v>0.0</c:v>
                </c:pt>
                <c:pt idx="7267">
                  <c:v>0.0</c:v>
                </c:pt>
                <c:pt idx="7268">
                  <c:v>0.0</c:v>
                </c:pt>
                <c:pt idx="7269">
                  <c:v>0.0</c:v>
                </c:pt>
                <c:pt idx="7270">
                  <c:v>0.0</c:v>
                </c:pt>
                <c:pt idx="7271">
                  <c:v>0.0</c:v>
                </c:pt>
                <c:pt idx="7272">
                  <c:v>0.0</c:v>
                </c:pt>
                <c:pt idx="7273">
                  <c:v>0.0</c:v>
                </c:pt>
                <c:pt idx="7274">
                  <c:v>0.0</c:v>
                </c:pt>
                <c:pt idx="7275">
                  <c:v>0.0</c:v>
                </c:pt>
                <c:pt idx="7276">
                  <c:v>0.0</c:v>
                </c:pt>
                <c:pt idx="7277">
                  <c:v>0.0</c:v>
                </c:pt>
                <c:pt idx="7278">
                  <c:v>11.51000025</c:v>
                </c:pt>
                <c:pt idx="7279">
                  <c:v>60.80770200000001</c:v>
                </c:pt>
                <c:pt idx="7280">
                  <c:v>106.478004</c:v>
                </c:pt>
                <c:pt idx="7281">
                  <c:v>136.208688</c:v>
                </c:pt>
                <c:pt idx="7282">
                  <c:v>145.146924</c:v>
                </c:pt>
                <c:pt idx="7283">
                  <c:v>165.668988</c:v>
                </c:pt>
                <c:pt idx="7284">
                  <c:v>157.931736</c:v>
                </c:pt>
                <c:pt idx="7285">
                  <c:v>143.857308</c:v>
                </c:pt>
                <c:pt idx="7286">
                  <c:v>121.982712</c:v>
                </c:pt>
                <c:pt idx="7287">
                  <c:v>84.463314</c:v>
                </c:pt>
                <c:pt idx="7288">
                  <c:v>34.812918</c:v>
                </c:pt>
                <c:pt idx="7289">
                  <c:v>0.933105096</c:v>
                </c:pt>
                <c:pt idx="7290">
                  <c:v>0.0</c:v>
                </c:pt>
                <c:pt idx="7291">
                  <c:v>0.0</c:v>
                </c:pt>
                <c:pt idx="7292">
                  <c:v>0.0</c:v>
                </c:pt>
                <c:pt idx="7293">
                  <c:v>0.0</c:v>
                </c:pt>
                <c:pt idx="7294">
                  <c:v>0.0</c:v>
                </c:pt>
                <c:pt idx="7295">
                  <c:v>0.0</c:v>
                </c:pt>
                <c:pt idx="7296">
                  <c:v>0.0</c:v>
                </c:pt>
                <c:pt idx="7297">
                  <c:v>0.0</c:v>
                </c:pt>
                <c:pt idx="7298">
                  <c:v>0.0</c:v>
                </c:pt>
                <c:pt idx="7299">
                  <c:v>0.0</c:v>
                </c:pt>
                <c:pt idx="7300">
                  <c:v>0.0</c:v>
                </c:pt>
                <c:pt idx="7301">
                  <c:v>0.0</c:v>
                </c:pt>
                <c:pt idx="7302">
                  <c:v>8.11092375</c:v>
                </c:pt>
                <c:pt idx="7303">
                  <c:v>51.901962</c:v>
                </c:pt>
                <c:pt idx="7304">
                  <c:v>72.710322</c:v>
                </c:pt>
                <c:pt idx="7305">
                  <c:v>128.866872</c:v>
                </c:pt>
                <c:pt idx="7306">
                  <c:v>139.433352</c:v>
                </c:pt>
                <c:pt idx="7307">
                  <c:v>135.99576</c:v>
                </c:pt>
                <c:pt idx="7308">
                  <c:v>123.726756</c:v>
                </c:pt>
                <c:pt idx="7309">
                  <c:v>126.707568</c:v>
                </c:pt>
                <c:pt idx="7310">
                  <c:v>53.299854</c:v>
                </c:pt>
                <c:pt idx="7311">
                  <c:v>45.238134</c:v>
                </c:pt>
                <c:pt idx="7312">
                  <c:v>15.544392</c:v>
                </c:pt>
                <c:pt idx="7313">
                  <c:v>0.494997138</c:v>
                </c:pt>
                <c:pt idx="7314">
                  <c:v>0.0</c:v>
                </c:pt>
                <c:pt idx="7315">
                  <c:v>0.0</c:v>
                </c:pt>
                <c:pt idx="7316">
                  <c:v>0.0</c:v>
                </c:pt>
                <c:pt idx="7317">
                  <c:v>0.0</c:v>
                </c:pt>
                <c:pt idx="7318">
                  <c:v>0.0</c:v>
                </c:pt>
                <c:pt idx="7319">
                  <c:v>0.0</c:v>
                </c:pt>
                <c:pt idx="7320">
                  <c:v>0.0</c:v>
                </c:pt>
                <c:pt idx="7321">
                  <c:v>0.0</c:v>
                </c:pt>
                <c:pt idx="7322">
                  <c:v>0.0</c:v>
                </c:pt>
                <c:pt idx="7323">
                  <c:v>0.0</c:v>
                </c:pt>
                <c:pt idx="7324">
                  <c:v>0.0</c:v>
                </c:pt>
                <c:pt idx="7325">
                  <c:v>0.0</c:v>
                </c:pt>
                <c:pt idx="7326">
                  <c:v>2.816583564</c:v>
                </c:pt>
                <c:pt idx="7327">
                  <c:v>12.07345875</c:v>
                </c:pt>
                <c:pt idx="7328">
                  <c:v>40.332198</c:v>
                </c:pt>
                <c:pt idx="7329">
                  <c:v>54.122466</c:v>
                </c:pt>
                <c:pt idx="7330">
                  <c:v>118.324752</c:v>
                </c:pt>
                <c:pt idx="7331">
                  <c:v>129.005796</c:v>
                </c:pt>
                <c:pt idx="7332">
                  <c:v>103.460028</c:v>
                </c:pt>
                <c:pt idx="7333">
                  <c:v>45.479631</c:v>
                </c:pt>
                <c:pt idx="7334">
                  <c:v>69.536268</c:v>
                </c:pt>
                <c:pt idx="7335">
                  <c:v>49.281312</c:v>
                </c:pt>
                <c:pt idx="7336">
                  <c:v>23.2364505</c:v>
                </c:pt>
                <c:pt idx="7337">
                  <c:v>0.498062064</c:v>
                </c:pt>
                <c:pt idx="7338">
                  <c:v>0.0</c:v>
                </c:pt>
                <c:pt idx="7339">
                  <c:v>0.0</c:v>
                </c:pt>
                <c:pt idx="7340">
                  <c:v>0.0</c:v>
                </c:pt>
                <c:pt idx="7341">
                  <c:v>0.0</c:v>
                </c:pt>
                <c:pt idx="7342">
                  <c:v>0.0</c:v>
                </c:pt>
                <c:pt idx="7343">
                  <c:v>0.0</c:v>
                </c:pt>
                <c:pt idx="7344">
                  <c:v>0.0</c:v>
                </c:pt>
                <c:pt idx="7345">
                  <c:v>0.0</c:v>
                </c:pt>
                <c:pt idx="7346">
                  <c:v>0.0</c:v>
                </c:pt>
                <c:pt idx="7347">
                  <c:v>0.0</c:v>
                </c:pt>
                <c:pt idx="7348">
                  <c:v>0.0</c:v>
                </c:pt>
                <c:pt idx="7349">
                  <c:v>0.0</c:v>
                </c:pt>
                <c:pt idx="7350">
                  <c:v>10.00310925</c:v>
                </c:pt>
                <c:pt idx="7351">
                  <c:v>56.605974</c:v>
                </c:pt>
                <c:pt idx="7352">
                  <c:v>98.852934</c:v>
                </c:pt>
                <c:pt idx="7353">
                  <c:v>67.39255800000001</c:v>
                </c:pt>
                <c:pt idx="7354">
                  <c:v>46.383963</c:v>
                </c:pt>
                <c:pt idx="7355">
                  <c:v>113.97372</c:v>
                </c:pt>
                <c:pt idx="7356">
                  <c:v>69.344136</c:v>
                </c:pt>
                <c:pt idx="7357">
                  <c:v>50.346114</c:v>
                </c:pt>
                <c:pt idx="7358">
                  <c:v>57.416166</c:v>
                </c:pt>
                <c:pt idx="7359">
                  <c:v>28.948443</c:v>
                </c:pt>
                <c:pt idx="7360">
                  <c:v>12.834594</c:v>
                </c:pt>
                <c:pt idx="7361">
                  <c:v>0.0</c:v>
                </c:pt>
                <c:pt idx="7362">
                  <c:v>0.0</c:v>
                </c:pt>
                <c:pt idx="7363">
                  <c:v>0.0</c:v>
                </c:pt>
                <c:pt idx="7364">
                  <c:v>0.0</c:v>
                </c:pt>
                <c:pt idx="7365">
                  <c:v>0.0</c:v>
                </c:pt>
                <c:pt idx="7366">
                  <c:v>0.0</c:v>
                </c:pt>
                <c:pt idx="7367">
                  <c:v>0.0</c:v>
                </c:pt>
                <c:pt idx="7368">
                  <c:v>0.0</c:v>
                </c:pt>
                <c:pt idx="7369">
                  <c:v>0.0</c:v>
                </c:pt>
                <c:pt idx="7370">
                  <c:v>0.0</c:v>
                </c:pt>
                <c:pt idx="7371">
                  <c:v>0.0</c:v>
                </c:pt>
                <c:pt idx="7372">
                  <c:v>0.0</c:v>
                </c:pt>
                <c:pt idx="7373">
                  <c:v>0.0</c:v>
                </c:pt>
                <c:pt idx="7374">
                  <c:v>9.82886325</c:v>
                </c:pt>
                <c:pt idx="7375">
                  <c:v>52.299072</c:v>
                </c:pt>
                <c:pt idx="7376">
                  <c:v>96.53299800000001</c:v>
                </c:pt>
                <c:pt idx="7377">
                  <c:v>124.746012</c:v>
                </c:pt>
                <c:pt idx="7378">
                  <c:v>133.19238</c:v>
                </c:pt>
                <c:pt idx="7379">
                  <c:v>165.469236</c:v>
                </c:pt>
                <c:pt idx="7380">
                  <c:v>122.674308</c:v>
                </c:pt>
                <c:pt idx="7381">
                  <c:v>114.640068</c:v>
                </c:pt>
                <c:pt idx="7382">
                  <c:v>60.845376</c:v>
                </c:pt>
                <c:pt idx="7383">
                  <c:v>57.426534</c:v>
                </c:pt>
                <c:pt idx="7384">
                  <c:v>21.652275</c:v>
                </c:pt>
                <c:pt idx="7385">
                  <c:v>0.0</c:v>
                </c:pt>
                <c:pt idx="7386">
                  <c:v>0.0</c:v>
                </c:pt>
                <c:pt idx="7387">
                  <c:v>0.0</c:v>
                </c:pt>
                <c:pt idx="7388">
                  <c:v>0.0</c:v>
                </c:pt>
                <c:pt idx="7389">
                  <c:v>0.0</c:v>
                </c:pt>
                <c:pt idx="7390">
                  <c:v>0.0</c:v>
                </c:pt>
                <c:pt idx="7391">
                  <c:v>0.0</c:v>
                </c:pt>
                <c:pt idx="7392">
                  <c:v>0.0</c:v>
                </c:pt>
                <c:pt idx="7393">
                  <c:v>0.0</c:v>
                </c:pt>
                <c:pt idx="7394">
                  <c:v>0.0</c:v>
                </c:pt>
                <c:pt idx="7395">
                  <c:v>0.0</c:v>
                </c:pt>
                <c:pt idx="7396">
                  <c:v>0.0</c:v>
                </c:pt>
                <c:pt idx="7397">
                  <c:v>0.0</c:v>
                </c:pt>
                <c:pt idx="7398">
                  <c:v>8.40170025</c:v>
                </c:pt>
                <c:pt idx="7399">
                  <c:v>59.371944</c:v>
                </c:pt>
                <c:pt idx="7400">
                  <c:v>104.0181</c:v>
                </c:pt>
                <c:pt idx="7401">
                  <c:v>126.478032</c:v>
                </c:pt>
                <c:pt idx="7402">
                  <c:v>134.035836</c:v>
                </c:pt>
                <c:pt idx="7403">
                  <c:v>152.787372</c:v>
                </c:pt>
                <c:pt idx="7404">
                  <c:v>135.098616</c:v>
                </c:pt>
                <c:pt idx="7405">
                  <c:v>124.941324</c:v>
                </c:pt>
                <c:pt idx="7406">
                  <c:v>92.65140599999999</c:v>
                </c:pt>
                <c:pt idx="7407">
                  <c:v>63.831042</c:v>
                </c:pt>
                <c:pt idx="7408">
                  <c:v>23.3293335</c:v>
                </c:pt>
                <c:pt idx="7409">
                  <c:v>0.0</c:v>
                </c:pt>
                <c:pt idx="7410">
                  <c:v>0.0</c:v>
                </c:pt>
                <c:pt idx="7411">
                  <c:v>0.0</c:v>
                </c:pt>
                <c:pt idx="7412">
                  <c:v>0.0</c:v>
                </c:pt>
                <c:pt idx="7413">
                  <c:v>0.0</c:v>
                </c:pt>
                <c:pt idx="7414">
                  <c:v>0.0</c:v>
                </c:pt>
                <c:pt idx="7415">
                  <c:v>0.0</c:v>
                </c:pt>
                <c:pt idx="7416">
                  <c:v>0.0</c:v>
                </c:pt>
                <c:pt idx="7417">
                  <c:v>0.0</c:v>
                </c:pt>
                <c:pt idx="7418">
                  <c:v>0.0</c:v>
                </c:pt>
                <c:pt idx="7419">
                  <c:v>0.0</c:v>
                </c:pt>
                <c:pt idx="7420">
                  <c:v>0.0</c:v>
                </c:pt>
                <c:pt idx="7421">
                  <c:v>0.0</c:v>
                </c:pt>
                <c:pt idx="7422">
                  <c:v>4.338864378</c:v>
                </c:pt>
                <c:pt idx="7423">
                  <c:v>33.022152</c:v>
                </c:pt>
                <c:pt idx="7424">
                  <c:v>77.015694</c:v>
                </c:pt>
                <c:pt idx="7425">
                  <c:v>104.680968</c:v>
                </c:pt>
                <c:pt idx="7426">
                  <c:v>143.711256</c:v>
                </c:pt>
                <c:pt idx="7427">
                  <c:v>150.693876</c:v>
                </c:pt>
                <c:pt idx="7428">
                  <c:v>146.217264</c:v>
                </c:pt>
                <c:pt idx="7429">
                  <c:v>118.05492</c:v>
                </c:pt>
                <c:pt idx="7430">
                  <c:v>103.60884</c:v>
                </c:pt>
                <c:pt idx="7431">
                  <c:v>56.356686</c:v>
                </c:pt>
                <c:pt idx="7432">
                  <c:v>30.723534</c:v>
                </c:pt>
                <c:pt idx="7433">
                  <c:v>0.0</c:v>
                </c:pt>
                <c:pt idx="7434">
                  <c:v>0.0</c:v>
                </c:pt>
                <c:pt idx="7435">
                  <c:v>0.0</c:v>
                </c:pt>
                <c:pt idx="7436">
                  <c:v>0.0</c:v>
                </c:pt>
                <c:pt idx="7437">
                  <c:v>0.0</c:v>
                </c:pt>
                <c:pt idx="7438">
                  <c:v>0.0</c:v>
                </c:pt>
                <c:pt idx="7439">
                  <c:v>0.0</c:v>
                </c:pt>
                <c:pt idx="7440">
                  <c:v>0.0</c:v>
                </c:pt>
                <c:pt idx="7441">
                  <c:v>0.0</c:v>
                </c:pt>
                <c:pt idx="7442">
                  <c:v>0.0</c:v>
                </c:pt>
                <c:pt idx="7443">
                  <c:v>0.0</c:v>
                </c:pt>
                <c:pt idx="7444">
                  <c:v>0.0</c:v>
                </c:pt>
                <c:pt idx="7445">
                  <c:v>0.0</c:v>
                </c:pt>
                <c:pt idx="7446">
                  <c:v>7.430441249999999</c:v>
                </c:pt>
                <c:pt idx="7447">
                  <c:v>56.520402</c:v>
                </c:pt>
                <c:pt idx="7448">
                  <c:v>100.793808</c:v>
                </c:pt>
                <c:pt idx="7449">
                  <c:v>132.295932</c:v>
                </c:pt>
                <c:pt idx="7450">
                  <c:v>152.092428</c:v>
                </c:pt>
                <c:pt idx="7451">
                  <c:v>159.931032</c:v>
                </c:pt>
                <c:pt idx="7452">
                  <c:v>157.417368</c:v>
                </c:pt>
                <c:pt idx="7453">
                  <c:v>143.447412</c:v>
                </c:pt>
                <c:pt idx="7454">
                  <c:v>119.764848</c:v>
                </c:pt>
                <c:pt idx="7455">
                  <c:v>82.61255399999998</c:v>
                </c:pt>
                <c:pt idx="7456">
                  <c:v>33.043083</c:v>
                </c:pt>
                <c:pt idx="7457">
                  <c:v>0.0</c:v>
                </c:pt>
                <c:pt idx="7458">
                  <c:v>0.0</c:v>
                </c:pt>
                <c:pt idx="7459">
                  <c:v>0.0</c:v>
                </c:pt>
                <c:pt idx="7460">
                  <c:v>0.0</c:v>
                </c:pt>
                <c:pt idx="7461">
                  <c:v>0.0</c:v>
                </c:pt>
                <c:pt idx="7462">
                  <c:v>0.0</c:v>
                </c:pt>
                <c:pt idx="7463">
                  <c:v>0.0</c:v>
                </c:pt>
                <c:pt idx="7464">
                  <c:v>0.0</c:v>
                </c:pt>
                <c:pt idx="7465">
                  <c:v>0.0</c:v>
                </c:pt>
                <c:pt idx="7466">
                  <c:v>0.0</c:v>
                </c:pt>
                <c:pt idx="7467">
                  <c:v>0.0</c:v>
                </c:pt>
                <c:pt idx="7468">
                  <c:v>0.0</c:v>
                </c:pt>
                <c:pt idx="7469">
                  <c:v>0.0</c:v>
                </c:pt>
                <c:pt idx="7470">
                  <c:v>7.9379325</c:v>
                </c:pt>
                <c:pt idx="7471">
                  <c:v>58.404864</c:v>
                </c:pt>
                <c:pt idx="7472">
                  <c:v>103.288224</c:v>
                </c:pt>
                <c:pt idx="7473">
                  <c:v>134.987244</c:v>
                </c:pt>
                <c:pt idx="7474">
                  <c:v>154.436724</c:v>
                </c:pt>
                <c:pt idx="7475">
                  <c:v>144.07548</c:v>
                </c:pt>
                <c:pt idx="7476">
                  <c:v>145.38612</c:v>
                </c:pt>
                <c:pt idx="7477">
                  <c:v>133.839792</c:v>
                </c:pt>
                <c:pt idx="7478">
                  <c:v>116.358444</c:v>
                </c:pt>
                <c:pt idx="7479">
                  <c:v>71.243316</c:v>
                </c:pt>
                <c:pt idx="7480">
                  <c:v>27.748104</c:v>
                </c:pt>
                <c:pt idx="7481">
                  <c:v>0.0</c:v>
                </c:pt>
                <c:pt idx="7482">
                  <c:v>0.0</c:v>
                </c:pt>
                <c:pt idx="7483">
                  <c:v>0.0</c:v>
                </c:pt>
                <c:pt idx="7484">
                  <c:v>0.0</c:v>
                </c:pt>
                <c:pt idx="7485">
                  <c:v>0.0</c:v>
                </c:pt>
                <c:pt idx="7486">
                  <c:v>0.0</c:v>
                </c:pt>
                <c:pt idx="7487">
                  <c:v>0.0</c:v>
                </c:pt>
                <c:pt idx="7488">
                  <c:v>0.0</c:v>
                </c:pt>
                <c:pt idx="7489">
                  <c:v>0.0</c:v>
                </c:pt>
                <c:pt idx="7490">
                  <c:v>0.0</c:v>
                </c:pt>
                <c:pt idx="7491">
                  <c:v>0.0</c:v>
                </c:pt>
                <c:pt idx="7492">
                  <c:v>0.0</c:v>
                </c:pt>
                <c:pt idx="7493">
                  <c:v>0.0</c:v>
                </c:pt>
                <c:pt idx="7494">
                  <c:v>3.052422564</c:v>
                </c:pt>
                <c:pt idx="7495">
                  <c:v>13.294137</c:v>
                </c:pt>
                <c:pt idx="7496">
                  <c:v>37.606245</c:v>
                </c:pt>
                <c:pt idx="7497">
                  <c:v>29.908122</c:v>
                </c:pt>
                <c:pt idx="7498">
                  <c:v>36.026169</c:v>
                </c:pt>
                <c:pt idx="7499">
                  <c:v>55.120944</c:v>
                </c:pt>
                <c:pt idx="7500">
                  <c:v>43.826319</c:v>
                </c:pt>
                <c:pt idx="7501">
                  <c:v>41.879976</c:v>
                </c:pt>
                <c:pt idx="7502">
                  <c:v>32.924439</c:v>
                </c:pt>
                <c:pt idx="7503">
                  <c:v>17.0997615</c:v>
                </c:pt>
                <c:pt idx="7504">
                  <c:v>7.764516</c:v>
                </c:pt>
                <c:pt idx="7505">
                  <c:v>0.0</c:v>
                </c:pt>
                <c:pt idx="7506">
                  <c:v>0.0</c:v>
                </c:pt>
                <c:pt idx="7507">
                  <c:v>0.0</c:v>
                </c:pt>
                <c:pt idx="7508">
                  <c:v>0.0</c:v>
                </c:pt>
                <c:pt idx="7509">
                  <c:v>0.0</c:v>
                </c:pt>
                <c:pt idx="7510">
                  <c:v>0.0</c:v>
                </c:pt>
                <c:pt idx="7511">
                  <c:v>0.0</c:v>
                </c:pt>
                <c:pt idx="7512">
                  <c:v>0.0</c:v>
                </c:pt>
                <c:pt idx="7513">
                  <c:v>0.0</c:v>
                </c:pt>
                <c:pt idx="7514">
                  <c:v>0.0</c:v>
                </c:pt>
                <c:pt idx="7515">
                  <c:v>0.0</c:v>
                </c:pt>
                <c:pt idx="7516">
                  <c:v>0.0</c:v>
                </c:pt>
                <c:pt idx="7517">
                  <c:v>0.0</c:v>
                </c:pt>
                <c:pt idx="7518">
                  <c:v>2.37198975</c:v>
                </c:pt>
                <c:pt idx="7519">
                  <c:v>46.165206</c:v>
                </c:pt>
                <c:pt idx="7520">
                  <c:v>93.072642</c:v>
                </c:pt>
                <c:pt idx="7521">
                  <c:v>130.405152</c:v>
                </c:pt>
                <c:pt idx="7522">
                  <c:v>152.079132</c:v>
                </c:pt>
                <c:pt idx="7523">
                  <c:v>142.45452</c:v>
                </c:pt>
                <c:pt idx="7524">
                  <c:v>135.71184</c:v>
                </c:pt>
                <c:pt idx="7525">
                  <c:v>94.981758</c:v>
                </c:pt>
                <c:pt idx="7526">
                  <c:v>45.263562</c:v>
                </c:pt>
                <c:pt idx="7527">
                  <c:v>51.284322</c:v>
                </c:pt>
                <c:pt idx="7528">
                  <c:v>20.813316</c:v>
                </c:pt>
                <c:pt idx="7529">
                  <c:v>0.0</c:v>
                </c:pt>
                <c:pt idx="7530">
                  <c:v>0.0</c:v>
                </c:pt>
                <c:pt idx="7531">
                  <c:v>0.0</c:v>
                </c:pt>
                <c:pt idx="7532">
                  <c:v>0.0</c:v>
                </c:pt>
                <c:pt idx="7533">
                  <c:v>0.0</c:v>
                </c:pt>
                <c:pt idx="7534">
                  <c:v>0.0</c:v>
                </c:pt>
                <c:pt idx="7535">
                  <c:v>0.0</c:v>
                </c:pt>
                <c:pt idx="7536">
                  <c:v>0.0</c:v>
                </c:pt>
                <c:pt idx="7537">
                  <c:v>0.0</c:v>
                </c:pt>
                <c:pt idx="7538">
                  <c:v>0.0</c:v>
                </c:pt>
                <c:pt idx="7539">
                  <c:v>0.0</c:v>
                </c:pt>
                <c:pt idx="7540">
                  <c:v>0.0</c:v>
                </c:pt>
                <c:pt idx="7541">
                  <c:v>0.0</c:v>
                </c:pt>
                <c:pt idx="7542">
                  <c:v>6.039823128</c:v>
                </c:pt>
                <c:pt idx="7543">
                  <c:v>57.153828</c:v>
                </c:pt>
                <c:pt idx="7544">
                  <c:v>103.609872</c:v>
                </c:pt>
                <c:pt idx="7545">
                  <c:v>134.955564</c:v>
                </c:pt>
                <c:pt idx="7546">
                  <c:v>154.553712</c:v>
                </c:pt>
                <c:pt idx="7547">
                  <c:v>163.014396</c:v>
                </c:pt>
                <c:pt idx="7548">
                  <c:v>160.673028</c:v>
                </c:pt>
                <c:pt idx="7549">
                  <c:v>145.602036</c:v>
                </c:pt>
                <c:pt idx="7550">
                  <c:v>119.812116</c:v>
                </c:pt>
                <c:pt idx="7551">
                  <c:v>82.063818</c:v>
                </c:pt>
                <c:pt idx="7552">
                  <c:v>32.045877</c:v>
                </c:pt>
                <c:pt idx="7553">
                  <c:v>0.0</c:v>
                </c:pt>
                <c:pt idx="7554">
                  <c:v>0.0</c:v>
                </c:pt>
                <c:pt idx="7555">
                  <c:v>0.0</c:v>
                </c:pt>
                <c:pt idx="7556">
                  <c:v>0.0</c:v>
                </c:pt>
                <c:pt idx="7557">
                  <c:v>0.0</c:v>
                </c:pt>
                <c:pt idx="7558">
                  <c:v>0.0</c:v>
                </c:pt>
                <c:pt idx="7559">
                  <c:v>0.0</c:v>
                </c:pt>
                <c:pt idx="7560">
                  <c:v>0.0</c:v>
                </c:pt>
                <c:pt idx="7561">
                  <c:v>0.0</c:v>
                </c:pt>
                <c:pt idx="7562">
                  <c:v>0.0</c:v>
                </c:pt>
                <c:pt idx="7563">
                  <c:v>0.0</c:v>
                </c:pt>
                <c:pt idx="7564">
                  <c:v>0.0</c:v>
                </c:pt>
                <c:pt idx="7565">
                  <c:v>0.0</c:v>
                </c:pt>
                <c:pt idx="7566">
                  <c:v>3.223087878</c:v>
                </c:pt>
                <c:pt idx="7567">
                  <c:v>45.668625</c:v>
                </c:pt>
                <c:pt idx="7568">
                  <c:v>89.191674</c:v>
                </c:pt>
                <c:pt idx="7569">
                  <c:v>120.017364</c:v>
                </c:pt>
                <c:pt idx="7570">
                  <c:v>138.480372</c:v>
                </c:pt>
                <c:pt idx="7571">
                  <c:v>141.751368</c:v>
                </c:pt>
                <c:pt idx="7572">
                  <c:v>135.614616</c:v>
                </c:pt>
                <c:pt idx="7573">
                  <c:v>109.812708</c:v>
                </c:pt>
                <c:pt idx="7574">
                  <c:v>87.698088</c:v>
                </c:pt>
                <c:pt idx="7575">
                  <c:v>44.060172</c:v>
                </c:pt>
                <c:pt idx="7576">
                  <c:v>12.18555375</c:v>
                </c:pt>
                <c:pt idx="7577">
                  <c:v>0.0</c:v>
                </c:pt>
                <c:pt idx="7578">
                  <c:v>0.0</c:v>
                </c:pt>
                <c:pt idx="7579">
                  <c:v>0.0</c:v>
                </c:pt>
                <c:pt idx="7580">
                  <c:v>0.0</c:v>
                </c:pt>
                <c:pt idx="7581">
                  <c:v>0.0</c:v>
                </c:pt>
                <c:pt idx="7582">
                  <c:v>0.0</c:v>
                </c:pt>
                <c:pt idx="7583">
                  <c:v>0.0</c:v>
                </c:pt>
                <c:pt idx="7584">
                  <c:v>0.0</c:v>
                </c:pt>
                <c:pt idx="7585">
                  <c:v>0.0</c:v>
                </c:pt>
                <c:pt idx="7586">
                  <c:v>0.0</c:v>
                </c:pt>
                <c:pt idx="7587">
                  <c:v>0.0</c:v>
                </c:pt>
                <c:pt idx="7588">
                  <c:v>0.0</c:v>
                </c:pt>
                <c:pt idx="7589">
                  <c:v>0.0</c:v>
                </c:pt>
                <c:pt idx="7590">
                  <c:v>4.54420425</c:v>
                </c:pt>
                <c:pt idx="7591">
                  <c:v>46.088376</c:v>
                </c:pt>
                <c:pt idx="7592">
                  <c:v>90.07650599999999</c:v>
                </c:pt>
                <c:pt idx="7593">
                  <c:v>113.762208</c:v>
                </c:pt>
                <c:pt idx="7594">
                  <c:v>141.011376</c:v>
                </c:pt>
                <c:pt idx="7595">
                  <c:v>148.062612</c:v>
                </c:pt>
                <c:pt idx="7596">
                  <c:v>149.65824</c:v>
                </c:pt>
                <c:pt idx="7597">
                  <c:v>129.871236</c:v>
                </c:pt>
                <c:pt idx="7598">
                  <c:v>109.209948</c:v>
                </c:pt>
                <c:pt idx="7599">
                  <c:v>79.054128</c:v>
                </c:pt>
                <c:pt idx="7600">
                  <c:v>29.15529</c:v>
                </c:pt>
                <c:pt idx="7601">
                  <c:v>0.0</c:v>
                </c:pt>
                <c:pt idx="7602">
                  <c:v>0.0</c:v>
                </c:pt>
                <c:pt idx="7603">
                  <c:v>0.0</c:v>
                </c:pt>
                <c:pt idx="7604">
                  <c:v>0.0</c:v>
                </c:pt>
                <c:pt idx="7605">
                  <c:v>0.0</c:v>
                </c:pt>
                <c:pt idx="7606">
                  <c:v>0.0</c:v>
                </c:pt>
                <c:pt idx="7607">
                  <c:v>0.0</c:v>
                </c:pt>
                <c:pt idx="7608">
                  <c:v>0.0</c:v>
                </c:pt>
                <c:pt idx="7609">
                  <c:v>0.0</c:v>
                </c:pt>
                <c:pt idx="7610">
                  <c:v>0.0</c:v>
                </c:pt>
                <c:pt idx="7611">
                  <c:v>0.0</c:v>
                </c:pt>
                <c:pt idx="7612">
                  <c:v>0.0</c:v>
                </c:pt>
                <c:pt idx="7613">
                  <c:v>0.0</c:v>
                </c:pt>
                <c:pt idx="7614">
                  <c:v>3.6643395</c:v>
                </c:pt>
                <c:pt idx="7615">
                  <c:v>43.104045</c:v>
                </c:pt>
                <c:pt idx="7616">
                  <c:v>91.01451</c:v>
                </c:pt>
                <c:pt idx="7617">
                  <c:v>118.5294</c:v>
                </c:pt>
                <c:pt idx="7618">
                  <c:v>137.02728</c:v>
                </c:pt>
                <c:pt idx="7619">
                  <c:v>140.098764</c:v>
                </c:pt>
                <c:pt idx="7620">
                  <c:v>125.34696</c:v>
                </c:pt>
                <c:pt idx="7621">
                  <c:v>119.551344</c:v>
                </c:pt>
                <c:pt idx="7622">
                  <c:v>101.636352</c:v>
                </c:pt>
                <c:pt idx="7623">
                  <c:v>53.94324</c:v>
                </c:pt>
                <c:pt idx="7624">
                  <c:v>15.19221</c:v>
                </c:pt>
                <c:pt idx="7625">
                  <c:v>0.0</c:v>
                </c:pt>
                <c:pt idx="7626">
                  <c:v>0.0</c:v>
                </c:pt>
                <c:pt idx="7627">
                  <c:v>0.0</c:v>
                </c:pt>
                <c:pt idx="7628">
                  <c:v>0.0</c:v>
                </c:pt>
                <c:pt idx="7629">
                  <c:v>0.0</c:v>
                </c:pt>
                <c:pt idx="7630">
                  <c:v>0.0</c:v>
                </c:pt>
                <c:pt idx="7631">
                  <c:v>0.0</c:v>
                </c:pt>
                <c:pt idx="7632">
                  <c:v>0.0</c:v>
                </c:pt>
                <c:pt idx="7633">
                  <c:v>0.0</c:v>
                </c:pt>
                <c:pt idx="7634">
                  <c:v>0.0</c:v>
                </c:pt>
                <c:pt idx="7635">
                  <c:v>0.0</c:v>
                </c:pt>
                <c:pt idx="7636">
                  <c:v>0.0</c:v>
                </c:pt>
                <c:pt idx="7637">
                  <c:v>0.0</c:v>
                </c:pt>
                <c:pt idx="7638">
                  <c:v>1.222008468</c:v>
                </c:pt>
                <c:pt idx="7639">
                  <c:v>18.307068</c:v>
                </c:pt>
                <c:pt idx="7640">
                  <c:v>45.382779</c:v>
                </c:pt>
                <c:pt idx="7641">
                  <c:v>49.063215</c:v>
                </c:pt>
                <c:pt idx="7642">
                  <c:v>99.751632</c:v>
                </c:pt>
                <c:pt idx="7643">
                  <c:v>121.053348</c:v>
                </c:pt>
                <c:pt idx="7644">
                  <c:v>81.802014</c:v>
                </c:pt>
                <c:pt idx="7645">
                  <c:v>79.99419</c:v>
                </c:pt>
                <c:pt idx="7646">
                  <c:v>83.662032</c:v>
                </c:pt>
                <c:pt idx="7647">
                  <c:v>32.600841</c:v>
                </c:pt>
                <c:pt idx="7648">
                  <c:v>7.67750025</c:v>
                </c:pt>
                <c:pt idx="7649">
                  <c:v>0.0</c:v>
                </c:pt>
                <c:pt idx="7650">
                  <c:v>0.0</c:v>
                </c:pt>
                <c:pt idx="7651">
                  <c:v>0.0</c:v>
                </c:pt>
                <c:pt idx="7652">
                  <c:v>0.0</c:v>
                </c:pt>
                <c:pt idx="7653">
                  <c:v>0.0</c:v>
                </c:pt>
                <c:pt idx="7654">
                  <c:v>0.0</c:v>
                </c:pt>
                <c:pt idx="7655">
                  <c:v>0.0</c:v>
                </c:pt>
                <c:pt idx="7656">
                  <c:v>0.0</c:v>
                </c:pt>
                <c:pt idx="7657">
                  <c:v>0.0</c:v>
                </c:pt>
                <c:pt idx="7658">
                  <c:v>0.0</c:v>
                </c:pt>
                <c:pt idx="7659">
                  <c:v>0.0</c:v>
                </c:pt>
                <c:pt idx="7660">
                  <c:v>0.0</c:v>
                </c:pt>
                <c:pt idx="7661">
                  <c:v>0.0</c:v>
                </c:pt>
                <c:pt idx="7662">
                  <c:v>3.742083</c:v>
                </c:pt>
                <c:pt idx="7663">
                  <c:v>51.595662</c:v>
                </c:pt>
                <c:pt idx="7664">
                  <c:v>100.227336</c:v>
                </c:pt>
                <c:pt idx="7665">
                  <c:v>132.700452</c:v>
                </c:pt>
                <c:pt idx="7666">
                  <c:v>151.59762</c:v>
                </c:pt>
                <c:pt idx="7667">
                  <c:v>161.270892</c:v>
                </c:pt>
                <c:pt idx="7668">
                  <c:v>158.735544</c:v>
                </c:pt>
                <c:pt idx="7669">
                  <c:v>143.467248</c:v>
                </c:pt>
                <c:pt idx="7670">
                  <c:v>117.119508</c:v>
                </c:pt>
                <c:pt idx="7671">
                  <c:v>78.92442</c:v>
                </c:pt>
                <c:pt idx="7672">
                  <c:v>27.905013</c:v>
                </c:pt>
                <c:pt idx="7673">
                  <c:v>0.0</c:v>
                </c:pt>
                <c:pt idx="7674">
                  <c:v>0.0</c:v>
                </c:pt>
                <c:pt idx="7675">
                  <c:v>0.0</c:v>
                </c:pt>
                <c:pt idx="7676">
                  <c:v>0.0</c:v>
                </c:pt>
                <c:pt idx="7677">
                  <c:v>0.0</c:v>
                </c:pt>
                <c:pt idx="7678">
                  <c:v>0.0</c:v>
                </c:pt>
                <c:pt idx="7679">
                  <c:v>0.0</c:v>
                </c:pt>
                <c:pt idx="7680">
                  <c:v>0.0</c:v>
                </c:pt>
                <c:pt idx="7681">
                  <c:v>0.0</c:v>
                </c:pt>
                <c:pt idx="7682">
                  <c:v>0.0</c:v>
                </c:pt>
                <c:pt idx="7683">
                  <c:v>0.0</c:v>
                </c:pt>
                <c:pt idx="7684">
                  <c:v>0.0</c:v>
                </c:pt>
                <c:pt idx="7685">
                  <c:v>0.0</c:v>
                </c:pt>
                <c:pt idx="7686">
                  <c:v>4.411086378</c:v>
                </c:pt>
                <c:pt idx="7687">
                  <c:v>54.57462</c:v>
                </c:pt>
                <c:pt idx="7688">
                  <c:v>101.474952</c:v>
                </c:pt>
                <c:pt idx="7689">
                  <c:v>133.138236</c:v>
                </c:pt>
                <c:pt idx="7690">
                  <c:v>152.488704</c:v>
                </c:pt>
                <c:pt idx="7691">
                  <c:v>145.206732</c:v>
                </c:pt>
                <c:pt idx="7692">
                  <c:v>136.943712</c:v>
                </c:pt>
                <c:pt idx="7693">
                  <c:v>108.4233</c:v>
                </c:pt>
                <c:pt idx="7694">
                  <c:v>88.17043200000001</c:v>
                </c:pt>
                <c:pt idx="7695">
                  <c:v>65.499144</c:v>
                </c:pt>
                <c:pt idx="7696">
                  <c:v>18.5604975</c:v>
                </c:pt>
                <c:pt idx="7697">
                  <c:v>0.0</c:v>
                </c:pt>
                <c:pt idx="7698">
                  <c:v>0.0</c:v>
                </c:pt>
                <c:pt idx="7699">
                  <c:v>0.0</c:v>
                </c:pt>
                <c:pt idx="7700">
                  <c:v>0.0</c:v>
                </c:pt>
                <c:pt idx="7701">
                  <c:v>0.0</c:v>
                </c:pt>
                <c:pt idx="7702">
                  <c:v>0.0</c:v>
                </c:pt>
                <c:pt idx="7703">
                  <c:v>0.0</c:v>
                </c:pt>
                <c:pt idx="7704">
                  <c:v>0.0</c:v>
                </c:pt>
                <c:pt idx="7705">
                  <c:v>0.0</c:v>
                </c:pt>
                <c:pt idx="7706">
                  <c:v>0.0</c:v>
                </c:pt>
                <c:pt idx="7707">
                  <c:v>0.0</c:v>
                </c:pt>
                <c:pt idx="7708">
                  <c:v>0.0</c:v>
                </c:pt>
                <c:pt idx="7709">
                  <c:v>0.0</c:v>
                </c:pt>
                <c:pt idx="7710">
                  <c:v>1.221566346</c:v>
                </c:pt>
                <c:pt idx="7711">
                  <c:v>38.559438</c:v>
                </c:pt>
                <c:pt idx="7712">
                  <c:v>76.577268</c:v>
                </c:pt>
                <c:pt idx="7713">
                  <c:v>79.11028200000001</c:v>
                </c:pt>
                <c:pt idx="7714">
                  <c:v>74.007882</c:v>
                </c:pt>
                <c:pt idx="7715">
                  <c:v>128.270364</c:v>
                </c:pt>
                <c:pt idx="7716">
                  <c:v>79.68607799999999</c:v>
                </c:pt>
                <c:pt idx="7717">
                  <c:v>116.249004</c:v>
                </c:pt>
                <c:pt idx="7718">
                  <c:v>78.893472</c:v>
                </c:pt>
                <c:pt idx="7719">
                  <c:v>44.395632</c:v>
                </c:pt>
                <c:pt idx="7720">
                  <c:v>16.025418</c:v>
                </c:pt>
                <c:pt idx="7721">
                  <c:v>0.0</c:v>
                </c:pt>
                <c:pt idx="7722">
                  <c:v>0.0</c:v>
                </c:pt>
                <c:pt idx="7723">
                  <c:v>0.0</c:v>
                </c:pt>
                <c:pt idx="7724">
                  <c:v>0.0</c:v>
                </c:pt>
                <c:pt idx="7725">
                  <c:v>0.0</c:v>
                </c:pt>
                <c:pt idx="7726">
                  <c:v>0.0</c:v>
                </c:pt>
                <c:pt idx="7727">
                  <c:v>0.0</c:v>
                </c:pt>
                <c:pt idx="7728">
                  <c:v>0.0</c:v>
                </c:pt>
                <c:pt idx="7729">
                  <c:v>0.0</c:v>
                </c:pt>
                <c:pt idx="7730">
                  <c:v>0.0</c:v>
                </c:pt>
                <c:pt idx="7731">
                  <c:v>0.0</c:v>
                </c:pt>
                <c:pt idx="7732">
                  <c:v>0.0</c:v>
                </c:pt>
                <c:pt idx="7733">
                  <c:v>0.0</c:v>
                </c:pt>
                <c:pt idx="7734">
                  <c:v>1.462504782</c:v>
                </c:pt>
                <c:pt idx="7735">
                  <c:v>38.391411</c:v>
                </c:pt>
                <c:pt idx="7736">
                  <c:v>48.992223</c:v>
                </c:pt>
                <c:pt idx="7737">
                  <c:v>55.472454</c:v>
                </c:pt>
                <c:pt idx="7738">
                  <c:v>55.028694</c:v>
                </c:pt>
                <c:pt idx="7739">
                  <c:v>109.923576</c:v>
                </c:pt>
                <c:pt idx="7740">
                  <c:v>114.579324</c:v>
                </c:pt>
                <c:pt idx="7741">
                  <c:v>105.51654</c:v>
                </c:pt>
                <c:pt idx="7742">
                  <c:v>111.213048</c:v>
                </c:pt>
                <c:pt idx="7743">
                  <c:v>74.773746</c:v>
                </c:pt>
                <c:pt idx="7744">
                  <c:v>27.18366</c:v>
                </c:pt>
                <c:pt idx="7745">
                  <c:v>0.0</c:v>
                </c:pt>
                <c:pt idx="7746">
                  <c:v>0.0</c:v>
                </c:pt>
                <c:pt idx="7747">
                  <c:v>0.0</c:v>
                </c:pt>
                <c:pt idx="7748">
                  <c:v>0.0</c:v>
                </c:pt>
                <c:pt idx="7749">
                  <c:v>0.0</c:v>
                </c:pt>
                <c:pt idx="7750">
                  <c:v>0.0</c:v>
                </c:pt>
                <c:pt idx="7751">
                  <c:v>0.0</c:v>
                </c:pt>
                <c:pt idx="7752">
                  <c:v>0.0</c:v>
                </c:pt>
                <c:pt idx="7753">
                  <c:v>0.0</c:v>
                </c:pt>
                <c:pt idx="7754">
                  <c:v>0.0</c:v>
                </c:pt>
                <c:pt idx="7755">
                  <c:v>0.0</c:v>
                </c:pt>
                <c:pt idx="7756">
                  <c:v>0.0</c:v>
                </c:pt>
                <c:pt idx="7757">
                  <c:v>0.0</c:v>
                </c:pt>
                <c:pt idx="7758">
                  <c:v>2.051342064</c:v>
                </c:pt>
                <c:pt idx="7759">
                  <c:v>47.019537</c:v>
                </c:pt>
                <c:pt idx="7760">
                  <c:v>95.88163800000001</c:v>
                </c:pt>
                <c:pt idx="7761">
                  <c:v>129.00636</c:v>
                </c:pt>
                <c:pt idx="7762">
                  <c:v>149.256072</c:v>
                </c:pt>
                <c:pt idx="7763">
                  <c:v>155.26416</c:v>
                </c:pt>
                <c:pt idx="7764">
                  <c:v>148.236456</c:v>
                </c:pt>
                <c:pt idx="7765">
                  <c:v>131.757528</c:v>
                </c:pt>
                <c:pt idx="7766">
                  <c:v>108.329448</c:v>
                </c:pt>
                <c:pt idx="7767">
                  <c:v>72.903318</c:v>
                </c:pt>
                <c:pt idx="7768">
                  <c:v>23.8583445</c:v>
                </c:pt>
                <c:pt idx="7769">
                  <c:v>0.0</c:v>
                </c:pt>
                <c:pt idx="7770">
                  <c:v>0.0</c:v>
                </c:pt>
                <c:pt idx="7771">
                  <c:v>0.0</c:v>
                </c:pt>
                <c:pt idx="7772">
                  <c:v>0.0</c:v>
                </c:pt>
                <c:pt idx="7773">
                  <c:v>0.0</c:v>
                </c:pt>
                <c:pt idx="7774">
                  <c:v>0.0</c:v>
                </c:pt>
                <c:pt idx="7775">
                  <c:v>0.0</c:v>
                </c:pt>
                <c:pt idx="7776">
                  <c:v>0.0</c:v>
                </c:pt>
                <c:pt idx="7777">
                  <c:v>0.0</c:v>
                </c:pt>
                <c:pt idx="7778">
                  <c:v>0.0</c:v>
                </c:pt>
                <c:pt idx="7779">
                  <c:v>0.0</c:v>
                </c:pt>
                <c:pt idx="7780">
                  <c:v>0.0</c:v>
                </c:pt>
                <c:pt idx="7781">
                  <c:v>0.0</c:v>
                </c:pt>
                <c:pt idx="7782">
                  <c:v>1.892504628</c:v>
                </c:pt>
                <c:pt idx="7783">
                  <c:v>48.832032</c:v>
                </c:pt>
                <c:pt idx="7784">
                  <c:v>98.034858</c:v>
                </c:pt>
                <c:pt idx="7785">
                  <c:v>130.474896</c:v>
                </c:pt>
                <c:pt idx="7786">
                  <c:v>149.18754</c:v>
                </c:pt>
                <c:pt idx="7787">
                  <c:v>158.440044</c:v>
                </c:pt>
                <c:pt idx="7788">
                  <c:v>155.059884</c:v>
                </c:pt>
                <c:pt idx="7789">
                  <c:v>141.113172</c:v>
                </c:pt>
                <c:pt idx="7790">
                  <c:v>114.663756</c:v>
                </c:pt>
                <c:pt idx="7791">
                  <c:v>76.547274</c:v>
                </c:pt>
                <c:pt idx="7792">
                  <c:v>25.032036</c:v>
                </c:pt>
                <c:pt idx="7793">
                  <c:v>0.0</c:v>
                </c:pt>
                <c:pt idx="7794">
                  <c:v>0.0</c:v>
                </c:pt>
                <c:pt idx="7795">
                  <c:v>0.0</c:v>
                </c:pt>
                <c:pt idx="7796">
                  <c:v>0.0</c:v>
                </c:pt>
                <c:pt idx="7797">
                  <c:v>0.0</c:v>
                </c:pt>
                <c:pt idx="7798">
                  <c:v>0.0</c:v>
                </c:pt>
                <c:pt idx="7799">
                  <c:v>0.0</c:v>
                </c:pt>
                <c:pt idx="7800">
                  <c:v>0.0</c:v>
                </c:pt>
                <c:pt idx="7801">
                  <c:v>0.0</c:v>
                </c:pt>
                <c:pt idx="7802">
                  <c:v>0.0</c:v>
                </c:pt>
                <c:pt idx="7803">
                  <c:v>0.0</c:v>
                </c:pt>
                <c:pt idx="7804">
                  <c:v>0.0</c:v>
                </c:pt>
                <c:pt idx="7805">
                  <c:v>0.0</c:v>
                </c:pt>
                <c:pt idx="7806">
                  <c:v>1.374215814</c:v>
                </c:pt>
                <c:pt idx="7807">
                  <c:v>16.0123125</c:v>
                </c:pt>
                <c:pt idx="7808">
                  <c:v>52.901388</c:v>
                </c:pt>
                <c:pt idx="7809">
                  <c:v>57.097044</c:v>
                </c:pt>
                <c:pt idx="7810">
                  <c:v>76.60097399999999</c:v>
                </c:pt>
                <c:pt idx="7811">
                  <c:v>81.59376599999998</c:v>
                </c:pt>
                <c:pt idx="7812">
                  <c:v>83.65896599999999</c:v>
                </c:pt>
                <c:pt idx="7813">
                  <c:v>85.65375</c:v>
                </c:pt>
                <c:pt idx="7814">
                  <c:v>57.983958</c:v>
                </c:pt>
                <c:pt idx="7815">
                  <c:v>46.468869</c:v>
                </c:pt>
                <c:pt idx="7816">
                  <c:v>8.410722</c:v>
                </c:pt>
                <c:pt idx="7817">
                  <c:v>0.0</c:v>
                </c:pt>
                <c:pt idx="7818">
                  <c:v>0.0</c:v>
                </c:pt>
                <c:pt idx="7819">
                  <c:v>0.0</c:v>
                </c:pt>
                <c:pt idx="7820">
                  <c:v>0.0</c:v>
                </c:pt>
                <c:pt idx="7821">
                  <c:v>0.0</c:v>
                </c:pt>
                <c:pt idx="7822">
                  <c:v>0.0</c:v>
                </c:pt>
                <c:pt idx="7823">
                  <c:v>0.0</c:v>
                </c:pt>
                <c:pt idx="7824">
                  <c:v>0.0</c:v>
                </c:pt>
                <c:pt idx="7825">
                  <c:v>0.0</c:v>
                </c:pt>
                <c:pt idx="7826">
                  <c:v>0.0</c:v>
                </c:pt>
                <c:pt idx="7827">
                  <c:v>0.0</c:v>
                </c:pt>
                <c:pt idx="7828">
                  <c:v>0.0</c:v>
                </c:pt>
                <c:pt idx="7829">
                  <c:v>0.0</c:v>
                </c:pt>
                <c:pt idx="7830">
                  <c:v>1.051091718</c:v>
                </c:pt>
                <c:pt idx="7831">
                  <c:v>22.5711825</c:v>
                </c:pt>
                <c:pt idx="7832">
                  <c:v>44.648811</c:v>
                </c:pt>
                <c:pt idx="7833">
                  <c:v>58.193778</c:v>
                </c:pt>
                <c:pt idx="7834">
                  <c:v>37.33302</c:v>
                </c:pt>
                <c:pt idx="7835">
                  <c:v>93.426252</c:v>
                </c:pt>
                <c:pt idx="7836">
                  <c:v>132.754632</c:v>
                </c:pt>
                <c:pt idx="7837">
                  <c:v>120.233364</c:v>
                </c:pt>
                <c:pt idx="7838">
                  <c:v>104.127864</c:v>
                </c:pt>
                <c:pt idx="7839">
                  <c:v>73.505718</c:v>
                </c:pt>
                <c:pt idx="7840">
                  <c:v>29.170569</c:v>
                </c:pt>
                <c:pt idx="7841">
                  <c:v>0.0</c:v>
                </c:pt>
                <c:pt idx="7842">
                  <c:v>0.0</c:v>
                </c:pt>
                <c:pt idx="7843">
                  <c:v>0.0</c:v>
                </c:pt>
                <c:pt idx="7844">
                  <c:v>0.0</c:v>
                </c:pt>
                <c:pt idx="7845">
                  <c:v>0.0</c:v>
                </c:pt>
                <c:pt idx="7846">
                  <c:v>0.0</c:v>
                </c:pt>
                <c:pt idx="7847">
                  <c:v>0.0</c:v>
                </c:pt>
                <c:pt idx="7848">
                  <c:v>0.0</c:v>
                </c:pt>
                <c:pt idx="7849">
                  <c:v>0.0</c:v>
                </c:pt>
                <c:pt idx="7850">
                  <c:v>0.0</c:v>
                </c:pt>
                <c:pt idx="7851">
                  <c:v>0.0</c:v>
                </c:pt>
                <c:pt idx="7852">
                  <c:v>0.0</c:v>
                </c:pt>
                <c:pt idx="7853">
                  <c:v>0.0</c:v>
                </c:pt>
                <c:pt idx="7854">
                  <c:v>1.369588968</c:v>
                </c:pt>
                <c:pt idx="7855">
                  <c:v>49.64339700000001</c:v>
                </c:pt>
                <c:pt idx="7856">
                  <c:v>98.99497199999998</c:v>
                </c:pt>
                <c:pt idx="7857">
                  <c:v>134.65062</c:v>
                </c:pt>
                <c:pt idx="7858">
                  <c:v>153.683172</c:v>
                </c:pt>
                <c:pt idx="7859">
                  <c:v>162.650712</c:v>
                </c:pt>
                <c:pt idx="7860">
                  <c:v>159.33606</c:v>
                </c:pt>
                <c:pt idx="7861">
                  <c:v>144.676008</c:v>
                </c:pt>
                <c:pt idx="7862">
                  <c:v>117.96084</c:v>
                </c:pt>
                <c:pt idx="7863">
                  <c:v>69.44172599999998</c:v>
                </c:pt>
                <c:pt idx="7864">
                  <c:v>22.33662</c:v>
                </c:pt>
                <c:pt idx="7865">
                  <c:v>0.0</c:v>
                </c:pt>
                <c:pt idx="7866">
                  <c:v>0.0</c:v>
                </c:pt>
                <c:pt idx="7867">
                  <c:v>0.0</c:v>
                </c:pt>
                <c:pt idx="7868">
                  <c:v>0.0</c:v>
                </c:pt>
                <c:pt idx="7869">
                  <c:v>0.0</c:v>
                </c:pt>
                <c:pt idx="7870">
                  <c:v>0.0</c:v>
                </c:pt>
                <c:pt idx="7871">
                  <c:v>0.0</c:v>
                </c:pt>
                <c:pt idx="7872">
                  <c:v>0.0</c:v>
                </c:pt>
                <c:pt idx="7873">
                  <c:v>0.0</c:v>
                </c:pt>
                <c:pt idx="7874">
                  <c:v>0.0</c:v>
                </c:pt>
                <c:pt idx="7875">
                  <c:v>0.0</c:v>
                </c:pt>
                <c:pt idx="7876">
                  <c:v>0.0</c:v>
                </c:pt>
                <c:pt idx="7877">
                  <c:v>0.0</c:v>
                </c:pt>
                <c:pt idx="7878">
                  <c:v>0.770012112</c:v>
                </c:pt>
                <c:pt idx="7879">
                  <c:v>44.048859</c:v>
                </c:pt>
                <c:pt idx="7880">
                  <c:v>94.842096</c:v>
                </c:pt>
                <c:pt idx="7881">
                  <c:v>112.59306</c:v>
                </c:pt>
                <c:pt idx="7882">
                  <c:v>131.02962</c:v>
                </c:pt>
                <c:pt idx="7883">
                  <c:v>125.902344</c:v>
                </c:pt>
                <c:pt idx="7884">
                  <c:v>138.005004</c:v>
                </c:pt>
                <c:pt idx="7885">
                  <c:v>120.23076</c:v>
                </c:pt>
                <c:pt idx="7886">
                  <c:v>107.278716</c:v>
                </c:pt>
                <c:pt idx="7887">
                  <c:v>65.060466</c:v>
                </c:pt>
                <c:pt idx="7888">
                  <c:v>24.66396</c:v>
                </c:pt>
                <c:pt idx="7889">
                  <c:v>0.0</c:v>
                </c:pt>
                <c:pt idx="7890">
                  <c:v>0.0</c:v>
                </c:pt>
                <c:pt idx="7891">
                  <c:v>0.0</c:v>
                </c:pt>
                <c:pt idx="7892">
                  <c:v>0.0</c:v>
                </c:pt>
                <c:pt idx="7893">
                  <c:v>0.0</c:v>
                </c:pt>
                <c:pt idx="7894">
                  <c:v>0.0</c:v>
                </c:pt>
                <c:pt idx="7895">
                  <c:v>0.0</c:v>
                </c:pt>
                <c:pt idx="7896">
                  <c:v>0.0</c:v>
                </c:pt>
                <c:pt idx="7897">
                  <c:v>0.0</c:v>
                </c:pt>
                <c:pt idx="7898">
                  <c:v>0.0</c:v>
                </c:pt>
                <c:pt idx="7899">
                  <c:v>0.0</c:v>
                </c:pt>
                <c:pt idx="7900">
                  <c:v>0.0</c:v>
                </c:pt>
                <c:pt idx="7901">
                  <c:v>0.0</c:v>
                </c:pt>
                <c:pt idx="7902">
                  <c:v>0.40637442</c:v>
                </c:pt>
                <c:pt idx="7903">
                  <c:v>44.285661</c:v>
                </c:pt>
                <c:pt idx="7904">
                  <c:v>95.22999</c:v>
                </c:pt>
                <c:pt idx="7905">
                  <c:v>130.312704</c:v>
                </c:pt>
                <c:pt idx="7906">
                  <c:v>149.79822</c:v>
                </c:pt>
                <c:pt idx="7907">
                  <c:v>159.577428</c:v>
                </c:pt>
                <c:pt idx="7908">
                  <c:v>157.579248</c:v>
                </c:pt>
                <c:pt idx="7909">
                  <c:v>143.722452</c:v>
                </c:pt>
                <c:pt idx="7910">
                  <c:v>117.447372</c:v>
                </c:pt>
                <c:pt idx="7911">
                  <c:v>77.859702</c:v>
                </c:pt>
                <c:pt idx="7912">
                  <c:v>25.171056</c:v>
                </c:pt>
                <c:pt idx="7913">
                  <c:v>0.0</c:v>
                </c:pt>
                <c:pt idx="7914">
                  <c:v>0.0</c:v>
                </c:pt>
                <c:pt idx="7915">
                  <c:v>0.0</c:v>
                </c:pt>
                <c:pt idx="7916">
                  <c:v>0.0</c:v>
                </c:pt>
                <c:pt idx="7917">
                  <c:v>0.0</c:v>
                </c:pt>
                <c:pt idx="7918">
                  <c:v>0.0</c:v>
                </c:pt>
                <c:pt idx="7919">
                  <c:v>0.0</c:v>
                </c:pt>
                <c:pt idx="7920">
                  <c:v>0.0</c:v>
                </c:pt>
                <c:pt idx="7921">
                  <c:v>0.0</c:v>
                </c:pt>
                <c:pt idx="7922">
                  <c:v>0.0</c:v>
                </c:pt>
                <c:pt idx="7923">
                  <c:v>0.0</c:v>
                </c:pt>
                <c:pt idx="7924">
                  <c:v>0.0</c:v>
                </c:pt>
                <c:pt idx="7925">
                  <c:v>0.0</c:v>
                </c:pt>
                <c:pt idx="7926">
                  <c:v>0.0</c:v>
                </c:pt>
                <c:pt idx="7927">
                  <c:v>46.128543</c:v>
                </c:pt>
                <c:pt idx="7928">
                  <c:v>96.260262</c:v>
                </c:pt>
                <c:pt idx="7929">
                  <c:v>129.245724</c:v>
                </c:pt>
                <c:pt idx="7930">
                  <c:v>149.856948</c:v>
                </c:pt>
                <c:pt idx="7931">
                  <c:v>155.369028</c:v>
                </c:pt>
                <c:pt idx="7932">
                  <c:v>148.371576</c:v>
                </c:pt>
                <c:pt idx="7933">
                  <c:v>130.861884</c:v>
                </c:pt>
                <c:pt idx="7934">
                  <c:v>113.958288</c:v>
                </c:pt>
                <c:pt idx="7935">
                  <c:v>77.525868</c:v>
                </c:pt>
                <c:pt idx="7936">
                  <c:v>24.836673</c:v>
                </c:pt>
                <c:pt idx="7937">
                  <c:v>0.0</c:v>
                </c:pt>
                <c:pt idx="7938">
                  <c:v>0.0</c:v>
                </c:pt>
                <c:pt idx="7939">
                  <c:v>0.0</c:v>
                </c:pt>
                <c:pt idx="7940">
                  <c:v>0.0</c:v>
                </c:pt>
                <c:pt idx="7941">
                  <c:v>0.0</c:v>
                </c:pt>
                <c:pt idx="7942">
                  <c:v>0.0</c:v>
                </c:pt>
                <c:pt idx="7943">
                  <c:v>0.0</c:v>
                </c:pt>
                <c:pt idx="7944">
                  <c:v>0.0</c:v>
                </c:pt>
                <c:pt idx="7945">
                  <c:v>0.0</c:v>
                </c:pt>
                <c:pt idx="7946">
                  <c:v>0.0</c:v>
                </c:pt>
                <c:pt idx="7947">
                  <c:v>0.0</c:v>
                </c:pt>
                <c:pt idx="7948">
                  <c:v>0.0</c:v>
                </c:pt>
                <c:pt idx="7949">
                  <c:v>0.0</c:v>
                </c:pt>
                <c:pt idx="7950">
                  <c:v>0.0</c:v>
                </c:pt>
                <c:pt idx="7951">
                  <c:v>6.85457025</c:v>
                </c:pt>
                <c:pt idx="7952">
                  <c:v>36.353964</c:v>
                </c:pt>
                <c:pt idx="7953">
                  <c:v>84.658872</c:v>
                </c:pt>
                <c:pt idx="7954">
                  <c:v>108.413292</c:v>
                </c:pt>
                <c:pt idx="7955">
                  <c:v>121.5645</c:v>
                </c:pt>
                <c:pt idx="7956">
                  <c:v>94.873248</c:v>
                </c:pt>
                <c:pt idx="7957">
                  <c:v>34.347828</c:v>
                </c:pt>
                <c:pt idx="7958">
                  <c:v>38.962734</c:v>
                </c:pt>
                <c:pt idx="7959">
                  <c:v>11.4448575</c:v>
                </c:pt>
                <c:pt idx="7960">
                  <c:v>2.563881564</c:v>
                </c:pt>
                <c:pt idx="7961">
                  <c:v>0.0</c:v>
                </c:pt>
                <c:pt idx="7962">
                  <c:v>0.0</c:v>
                </c:pt>
                <c:pt idx="7963">
                  <c:v>0.0</c:v>
                </c:pt>
                <c:pt idx="7964">
                  <c:v>0.0</c:v>
                </c:pt>
                <c:pt idx="7965">
                  <c:v>0.0</c:v>
                </c:pt>
                <c:pt idx="7966">
                  <c:v>0.0</c:v>
                </c:pt>
                <c:pt idx="7967">
                  <c:v>0.0</c:v>
                </c:pt>
                <c:pt idx="7968">
                  <c:v>0.0</c:v>
                </c:pt>
                <c:pt idx="7969">
                  <c:v>0.0</c:v>
                </c:pt>
                <c:pt idx="7970">
                  <c:v>0.0</c:v>
                </c:pt>
                <c:pt idx="7971">
                  <c:v>0.0</c:v>
                </c:pt>
                <c:pt idx="7972">
                  <c:v>0.0</c:v>
                </c:pt>
                <c:pt idx="7973">
                  <c:v>0.0</c:v>
                </c:pt>
                <c:pt idx="7974">
                  <c:v>0.0</c:v>
                </c:pt>
                <c:pt idx="7975">
                  <c:v>15.052596</c:v>
                </c:pt>
                <c:pt idx="7976">
                  <c:v>39.874449</c:v>
                </c:pt>
                <c:pt idx="7977">
                  <c:v>100.095144</c:v>
                </c:pt>
                <c:pt idx="7978">
                  <c:v>148.59654</c:v>
                </c:pt>
                <c:pt idx="7979">
                  <c:v>157.179864</c:v>
                </c:pt>
                <c:pt idx="7980">
                  <c:v>152.802936</c:v>
                </c:pt>
                <c:pt idx="7981">
                  <c:v>146.212596</c:v>
                </c:pt>
                <c:pt idx="7982">
                  <c:v>121.490424</c:v>
                </c:pt>
                <c:pt idx="7983">
                  <c:v>81.88050000000001</c:v>
                </c:pt>
                <c:pt idx="7984">
                  <c:v>25.983159</c:v>
                </c:pt>
                <c:pt idx="7985">
                  <c:v>0.0</c:v>
                </c:pt>
                <c:pt idx="7986">
                  <c:v>0.0</c:v>
                </c:pt>
                <c:pt idx="7987">
                  <c:v>0.0</c:v>
                </c:pt>
                <c:pt idx="7988">
                  <c:v>0.0</c:v>
                </c:pt>
                <c:pt idx="7989">
                  <c:v>0.0</c:v>
                </c:pt>
                <c:pt idx="7990">
                  <c:v>0.0</c:v>
                </c:pt>
                <c:pt idx="7991">
                  <c:v>0.0</c:v>
                </c:pt>
                <c:pt idx="7992">
                  <c:v>0.0</c:v>
                </c:pt>
                <c:pt idx="7993">
                  <c:v>0.0</c:v>
                </c:pt>
                <c:pt idx="7994">
                  <c:v>0.0</c:v>
                </c:pt>
                <c:pt idx="7995">
                  <c:v>0.0</c:v>
                </c:pt>
                <c:pt idx="7996">
                  <c:v>0.0</c:v>
                </c:pt>
                <c:pt idx="7997">
                  <c:v>0.0</c:v>
                </c:pt>
                <c:pt idx="7998">
                  <c:v>0.0</c:v>
                </c:pt>
                <c:pt idx="7999">
                  <c:v>43.578099</c:v>
                </c:pt>
                <c:pt idx="8000">
                  <c:v>97.736088</c:v>
                </c:pt>
                <c:pt idx="8001">
                  <c:v>131.5125</c:v>
                </c:pt>
                <c:pt idx="8002">
                  <c:v>150.743952</c:v>
                </c:pt>
                <c:pt idx="8003">
                  <c:v>160.42098</c:v>
                </c:pt>
                <c:pt idx="8004">
                  <c:v>158.249844</c:v>
                </c:pt>
                <c:pt idx="8005">
                  <c:v>144.680064</c:v>
                </c:pt>
                <c:pt idx="8006">
                  <c:v>119.37258</c:v>
                </c:pt>
                <c:pt idx="8007">
                  <c:v>79.396722</c:v>
                </c:pt>
                <c:pt idx="8008">
                  <c:v>25.0915155</c:v>
                </c:pt>
                <c:pt idx="8009">
                  <c:v>0.0</c:v>
                </c:pt>
                <c:pt idx="8010">
                  <c:v>0.0</c:v>
                </c:pt>
                <c:pt idx="8011">
                  <c:v>0.0</c:v>
                </c:pt>
                <c:pt idx="8012">
                  <c:v>0.0</c:v>
                </c:pt>
                <c:pt idx="8013">
                  <c:v>0.0</c:v>
                </c:pt>
                <c:pt idx="8014">
                  <c:v>0.0</c:v>
                </c:pt>
                <c:pt idx="8015">
                  <c:v>0.0</c:v>
                </c:pt>
                <c:pt idx="8016">
                  <c:v>0.0</c:v>
                </c:pt>
                <c:pt idx="8017">
                  <c:v>0.0</c:v>
                </c:pt>
                <c:pt idx="8018">
                  <c:v>0.0</c:v>
                </c:pt>
                <c:pt idx="8019">
                  <c:v>0.0</c:v>
                </c:pt>
                <c:pt idx="8020">
                  <c:v>0.0</c:v>
                </c:pt>
                <c:pt idx="8021">
                  <c:v>0.0</c:v>
                </c:pt>
                <c:pt idx="8022">
                  <c:v>0.0</c:v>
                </c:pt>
                <c:pt idx="8023">
                  <c:v>29.564814</c:v>
                </c:pt>
                <c:pt idx="8024">
                  <c:v>75.463176</c:v>
                </c:pt>
                <c:pt idx="8025">
                  <c:v>118.694784</c:v>
                </c:pt>
                <c:pt idx="8026">
                  <c:v>133.975872</c:v>
                </c:pt>
                <c:pt idx="8027">
                  <c:v>151.006596</c:v>
                </c:pt>
                <c:pt idx="8028">
                  <c:v>154.110708</c:v>
                </c:pt>
                <c:pt idx="8029">
                  <c:v>141.878328</c:v>
                </c:pt>
                <c:pt idx="8030">
                  <c:v>116.364684</c:v>
                </c:pt>
                <c:pt idx="8031">
                  <c:v>75.58053</c:v>
                </c:pt>
                <c:pt idx="8032">
                  <c:v>21.894996</c:v>
                </c:pt>
                <c:pt idx="8033">
                  <c:v>0.0</c:v>
                </c:pt>
                <c:pt idx="8034">
                  <c:v>0.0</c:v>
                </c:pt>
                <c:pt idx="8035">
                  <c:v>0.0</c:v>
                </c:pt>
                <c:pt idx="8036">
                  <c:v>0.0</c:v>
                </c:pt>
                <c:pt idx="8037">
                  <c:v>0.0</c:v>
                </c:pt>
                <c:pt idx="8038">
                  <c:v>0.0</c:v>
                </c:pt>
                <c:pt idx="8039">
                  <c:v>0.0</c:v>
                </c:pt>
                <c:pt idx="8040">
                  <c:v>0.0</c:v>
                </c:pt>
                <c:pt idx="8041">
                  <c:v>0.0</c:v>
                </c:pt>
                <c:pt idx="8042">
                  <c:v>0.0</c:v>
                </c:pt>
                <c:pt idx="8043">
                  <c:v>0.0</c:v>
                </c:pt>
                <c:pt idx="8044">
                  <c:v>0.0</c:v>
                </c:pt>
                <c:pt idx="8045">
                  <c:v>0.0</c:v>
                </c:pt>
                <c:pt idx="8046">
                  <c:v>0.0</c:v>
                </c:pt>
                <c:pt idx="8047">
                  <c:v>42.947697</c:v>
                </c:pt>
                <c:pt idx="8048">
                  <c:v>97.159356</c:v>
                </c:pt>
                <c:pt idx="8049">
                  <c:v>133.609188</c:v>
                </c:pt>
                <c:pt idx="8050">
                  <c:v>153.833088</c:v>
                </c:pt>
                <c:pt idx="8051">
                  <c:v>161.974776</c:v>
                </c:pt>
                <c:pt idx="8052">
                  <c:v>159.33132</c:v>
                </c:pt>
                <c:pt idx="8053">
                  <c:v>144.529308</c:v>
                </c:pt>
                <c:pt idx="8054">
                  <c:v>119.39208</c:v>
                </c:pt>
                <c:pt idx="8055">
                  <c:v>80.54787</c:v>
                </c:pt>
                <c:pt idx="8056">
                  <c:v>27.073599</c:v>
                </c:pt>
                <c:pt idx="8057">
                  <c:v>0.0</c:v>
                </c:pt>
                <c:pt idx="8058">
                  <c:v>0.0</c:v>
                </c:pt>
                <c:pt idx="8059">
                  <c:v>0.0</c:v>
                </c:pt>
                <c:pt idx="8060">
                  <c:v>0.0</c:v>
                </c:pt>
                <c:pt idx="8061">
                  <c:v>0.0</c:v>
                </c:pt>
                <c:pt idx="8062">
                  <c:v>0.0</c:v>
                </c:pt>
                <c:pt idx="8063">
                  <c:v>0.0</c:v>
                </c:pt>
                <c:pt idx="8064">
                  <c:v>0.0</c:v>
                </c:pt>
                <c:pt idx="8065">
                  <c:v>0.0</c:v>
                </c:pt>
                <c:pt idx="8066">
                  <c:v>0.0</c:v>
                </c:pt>
                <c:pt idx="8067">
                  <c:v>0.0</c:v>
                </c:pt>
                <c:pt idx="8068">
                  <c:v>0.0</c:v>
                </c:pt>
                <c:pt idx="8069">
                  <c:v>0.0</c:v>
                </c:pt>
                <c:pt idx="8070">
                  <c:v>0.0</c:v>
                </c:pt>
                <c:pt idx="8071">
                  <c:v>23.640822</c:v>
                </c:pt>
                <c:pt idx="8072">
                  <c:v>58.990572</c:v>
                </c:pt>
                <c:pt idx="8073">
                  <c:v>95.254758</c:v>
                </c:pt>
                <c:pt idx="8074">
                  <c:v>133.8831</c:v>
                </c:pt>
                <c:pt idx="8075">
                  <c:v>140.18064</c:v>
                </c:pt>
                <c:pt idx="8076">
                  <c:v>140.752536</c:v>
                </c:pt>
                <c:pt idx="8077">
                  <c:v>133.472904</c:v>
                </c:pt>
                <c:pt idx="8078">
                  <c:v>97.606506</c:v>
                </c:pt>
                <c:pt idx="8079">
                  <c:v>70.296582</c:v>
                </c:pt>
                <c:pt idx="8080">
                  <c:v>22.373385</c:v>
                </c:pt>
                <c:pt idx="8081">
                  <c:v>0.0</c:v>
                </c:pt>
                <c:pt idx="8082">
                  <c:v>0.0</c:v>
                </c:pt>
                <c:pt idx="8083">
                  <c:v>0.0</c:v>
                </c:pt>
                <c:pt idx="8084">
                  <c:v>0.0</c:v>
                </c:pt>
                <c:pt idx="8085">
                  <c:v>0.0</c:v>
                </c:pt>
                <c:pt idx="8086">
                  <c:v>0.0</c:v>
                </c:pt>
                <c:pt idx="8087">
                  <c:v>0.0</c:v>
                </c:pt>
                <c:pt idx="8088">
                  <c:v>0.0</c:v>
                </c:pt>
                <c:pt idx="8089">
                  <c:v>0.0</c:v>
                </c:pt>
                <c:pt idx="8090">
                  <c:v>0.0</c:v>
                </c:pt>
                <c:pt idx="8091">
                  <c:v>0.0</c:v>
                </c:pt>
                <c:pt idx="8092">
                  <c:v>0.0</c:v>
                </c:pt>
                <c:pt idx="8093">
                  <c:v>0.0</c:v>
                </c:pt>
                <c:pt idx="8094">
                  <c:v>0.0</c:v>
                </c:pt>
                <c:pt idx="8095">
                  <c:v>3.590532378</c:v>
                </c:pt>
                <c:pt idx="8096">
                  <c:v>35.072766</c:v>
                </c:pt>
                <c:pt idx="8097">
                  <c:v>29.909457</c:v>
                </c:pt>
                <c:pt idx="8098">
                  <c:v>71.072202</c:v>
                </c:pt>
                <c:pt idx="8099">
                  <c:v>129.357576</c:v>
                </c:pt>
                <c:pt idx="8100">
                  <c:v>152.391864</c:v>
                </c:pt>
                <c:pt idx="8101">
                  <c:v>146.457756</c:v>
                </c:pt>
                <c:pt idx="8102">
                  <c:v>121.3044</c:v>
                </c:pt>
                <c:pt idx="8103">
                  <c:v>82.30974</c:v>
                </c:pt>
                <c:pt idx="8104">
                  <c:v>27.54951</c:v>
                </c:pt>
                <c:pt idx="8105">
                  <c:v>0.0</c:v>
                </c:pt>
                <c:pt idx="8106">
                  <c:v>0.0</c:v>
                </c:pt>
                <c:pt idx="8107">
                  <c:v>0.0</c:v>
                </c:pt>
                <c:pt idx="8108">
                  <c:v>0.0</c:v>
                </c:pt>
                <c:pt idx="8109">
                  <c:v>0.0</c:v>
                </c:pt>
                <c:pt idx="8110">
                  <c:v>0.0</c:v>
                </c:pt>
                <c:pt idx="8111">
                  <c:v>0.0</c:v>
                </c:pt>
                <c:pt idx="8112">
                  <c:v>0.0</c:v>
                </c:pt>
                <c:pt idx="8113">
                  <c:v>0.0</c:v>
                </c:pt>
                <c:pt idx="8114">
                  <c:v>0.0</c:v>
                </c:pt>
                <c:pt idx="8115">
                  <c:v>0.0</c:v>
                </c:pt>
                <c:pt idx="8116">
                  <c:v>0.0</c:v>
                </c:pt>
                <c:pt idx="8117">
                  <c:v>0.0</c:v>
                </c:pt>
                <c:pt idx="8118">
                  <c:v>0.0</c:v>
                </c:pt>
                <c:pt idx="8119">
                  <c:v>29.525424</c:v>
                </c:pt>
                <c:pt idx="8120">
                  <c:v>87.916986</c:v>
                </c:pt>
                <c:pt idx="8121">
                  <c:v>77.073264</c:v>
                </c:pt>
                <c:pt idx="8122">
                  <c:v>157.744452</c:v>
                </c:pt>
                <c:pt idx="8123">
                  <c:v>138.552528</c:v>
                </c:pt>
                <c:pt idx="8124">
                  <c:v>145.666584</c:v>
                </c:pt>
                <c:pt idx="8125">
                  <c:v>141.144228</c:v>
                </c:pt>
                <c:pt idx="8126">
                  <c:v>118.250484</c:v>
                </c:pt>
                <c:pt idx="8127">
                  <c:v>67.406094</c:v>
                </c:pt>
                <c:pt idx="8128">
                  <c:v>23.2067415</c:v>
                </c:pt>
                <c:pt idx="8129">
                  <c:v>0.0</c:v>
                </c:pt>
                <c:pt idx="8130">
                  <c:v>0.0</c:v>
                </c:pt>
                <c:pt idx="8131">
                  <c:v>0.0</c:v>
                </c:pt>
                <c:pt idx="8132">
                  <c:v>0.0</c:v>
                </c:pt>
                <c:pt idx="8133">
                  <c:v>0.0</c:v>
                </c:pt>
                <c:pt idx="8134">
                  <c:v>0.0</c:v>
                </c:pt>
                <c:pt idx="8135">
                  <c:v>0.0</c:v>
                </c:pt>
                <c:pt idx="8136">
                  <c:v>0.0</c:v>
                </c:pt>
                <c:pt idx="8137">
                  <c:v>0.0</c:v>
                </c:pt>
                <c:pt idx="8138">
                  <c:v>0.0</c:v>
                </c:pt>
                <c:pt idx="8139">
                  <c:v>0.0</c:v>
                </c:pt>
                <c:pt idx="8140">
                  <c:v>0.0</c:v>
                </c:pt>
                <c:pt idx="8141">
                  <c:v>0.0</c:v>
                </c:pt>
                <c:pt idx="8142">
                  <c:v>0.0</c:v>
                </c:pt>
                <c:pt idx="8143">
                  <c:v>24.0485745</c:v>
                </c:pt>
                <c:pt idx="8144">
                  <c:v>74.470596</c:v>
                </c:pt>
                <c:pt idx="8145">
                  <c:v>114.06282</c:v>
                </c:pt>
                <c:pt idx="8146">
                  <c:v>134.424816</c:v>
                </c:pt>
                <c:pt idx="8147">
                  <c:v>143.632692</c:v>
                </c:pt>
                <c:pt idx="8148">
                  <c:v>135.032952</c:v>
                </c:pt>
                <c:pt idx="8149">
                  <c:v>126.479184</c:v>
                </c:pt>
                <c:pt idx="8150">
                  <c:v>100.715184</c:v>
                </c:pt>
                <c:pt idx="8151">
                  <c:v>56.32662</c:v>
                </c:pt>
                <c:pt idx="8152">
                  <c:v>13.289367</c:v>
                </c:pt>
                <c:pt idx="8153">
                  <c:v>0.0</c:v>
                </c:pt>
                <c:pt idx="8154">
                  <c:v>0.0</c:v>
                </c:pt>
                <c:pt idx="8155">
                  <c:v>0.0</c:v>
                </c:pt>
                <c:pt idx="8156">
                  <c:v>0.0</c:v>
                </c:pt>
                <c:pt idx="8157">
                  <c:v>0.0</c:v>
                </c:pt>
                <c:pt idx="8158">
                  <c:v>0.0</c:v>
                </c:pt>
                <c:pt idx="8159">
                  <c:v>0.0</c:v>
                </c:pt>
                <c:pt idx="8160">
                  <c:v>0.0</c:v>
                </c:pt>
                <c:pt idx="8161">
                  <c:v>0.0</c:v>
                </c:pt>
                <c:pt idx="8162">
                  <c:v>0.0</c:v>
                </c:pt>
                <c:pt idx="8163">
                  <c:v>0.0</c:v>
                </c:pt>
                <c:pt idx="8164">
                  <c:v>0.0</c:v>
                </c:pt>
                <c:pt idx="8165">
                  <c:v>0.0</c:v>
                </c:pt>
                <c:pt idx="8166">
                  <c:v>0.0</c:v>
                </c:pt>
                <c:pt idx="8167">
                  <c:v>22.5872595</c:v>
                </c:pt>
                <c:pt idx="8168">
                  <c:v>56.75583</c:v>
                </c:pt>
                <c:pt idx="8169">
                  <c:v>103.591476</c:v>
                </c:pt>
                <c:pt idx="8170">
                  <c:v>116.024388</c:v>
                </c:pt>
                <c:pt idx="8171">
                  <c:v>120.536352</c:v>
                </c:pt>
                <c:pt idx="8172">
                  <c:v>135.118932</c:v>
                </c:pt>
                <c:pt idx="8173">
                  <c:v>99.994812</c:v>
                </c:pt>
                <c:pt idx="8174">
                  <c:v>100.67358</c:v>
                </c:pt>
                <c:pt idx="8175">
                  <c:v>52.048938</c:v>
                </c:pt>
                <c:pt idx="8176">
                  <c:v>11.87377725</c:v>
                </c:pt>
                <c:pt idx="8177">
                  <c:v>0.0</c:v>
                </c:pt>
                <c:pt idx="8178">
                  <c:v>0.0</c:v>
                </c:pt>
                <c:pt idx="8179">
                  <c:v>0.0</c:v>
                </c:pt>
                <c:pt idx="8180">
                  <c:v>0.0</c:v>
                </c:pt>
                <c:pt idx="8181">
                  <c:v>0.0</c:v>
                </c:pt>
                <c:pt idx="8182">
                  <c:v>0.0</c:v>
                </c:pt>
                <c:pt idx="8183">
                  <c:v>0.0</c:v>
                </c:pt>
                <c:pt idx="8184">
                  <c:v>0.0</c:v>
                </c:pt>
                <c:pt idx="8185">
                  <c:v>0.0</c:v>
                </c:pt>
                <c:pt idx="8186">
                  <c:v>0.0</c:v>
                </c:pt>
                <c:pt idx="8187">
                  <c:v>0.0</c:v>
                </c:pt>
                <c:pt idx="8188">
                  <c:v>0.0</c:v>
                </c:pt>
                <c:pt idx="8189">
                  <c:v>0.0</c:v>
                </c:pt>
                <c:pt idx="8190">
                  <c:v>0.0</c:v>
                </c:pt>
                <c:pt idx="8191">
                  <c:v>26.142945</c:v>
                </c:pt>
                <c:pt idx="8192">
                  <c:v>75.848544</c:v>
                </c:pt>
                <c:pt idx="8193">
                  <c:v>118.330812</c:v>
                </c:pt>
                <c:pt idx="8194">
                  <c:v>134.308476</c:v>
                </c:pt>
                <c:pt idx="8195">
                  <c:v>141.299928</c:v>
                </c:pt>
                <c:pt idx="8196">
                  <c:v>123.319296</c:v>
                </c:pt>
                <c:pt idx="8197">
                  <c:v>90.151962</c:v>
                </c:pt>
                <c:pt idx="8198">
                  <c:v>55.640958</c:v>
                </c:pt>
                <c:pt idx="8199">
                  <c:v>34.736112</c:v>
                </c:pt>
                <c:pt idx="8200">
                  <c:v>17.223345</c:v>
                </c:pt>
                <c:pt idx="8201">
                  <c:v>0.0</c:v>
                </c:pt>
                <c:pt idx="8202">
                  <c:v>0.0</c:v>
                </c:pt>
                <c:pt idx="8203">
                  <c:v>0.0</c:v>
                </c:pt>
                <c:pt idx="8204">
                  <c:v>0.0</c:v>
                </c:pt>
                <c:pt idx="8205">
                  <c:v>0.0</c:v>
                </c:pt>
                <c:pt idx="8206">
                  <c:v>0.0</c:v>
                </c:pt>
                <c:pt idx="8207">
                  <c:v>0.0</c:v>
                </c:pt>
                <c:pt idx="8208">
                  <c:v>0.0</c:v>
                </c:pt>
                <c:pt idx="8209">
                  <c:v>0.0</c:v>
                </c:pt>
                <c:pt idx="8210">
                  <c:v>0.0</c:v>
                </c:pt>
                <c:pt idx="8211">
                  <c:v>0.0</c:v>
                </c:pt>
                <c:pt idx="8212">
                  <c:v>0.0</c:v>
                </c:pt>
                <c:pt idx="8213">
                  <c:v>0.0</c:v>
                </c:pt>
                <c:pt idx="8214">
                  <c:v>0.0</c:v>
                </c:pt>
                <c:pt idx="8215">
                  <c:v>35.387349</c:v>
                </c:pt>
                <c:pt idx="8216">
                  <c:v>90.830718</c:v>
                </c:pt>
                <c:pt idx="8217">
                  <c:v>125.927352</c:v>
                </c:pt>
                <c:pt idx="8218">
                  <c:v>148.58766</c:v>
                </c:pt>
                <c:pt idx="8219">
                  <c:v>156.819084</c:v>
                </c:pt>
                <c:pt idx="8220">
                  <c:v>154.07478</c:v>
                </c:pt>
                <c:pt idx="8221">
                  <c:v>139.845324</c:v>
                </c:pt>
                <c:pt idx="8222">
                  <c:v>117.147396</c:v>
                </c:pt>
                <c:pt idx="8223">
                  <c:v>79.50839999999999</c:v>
                </c:pt>
                <c:pt idx="8224">
                  <c:v>25.431285</c:v>
                </c:pt>
                <c:pt idx="8225">
                  <c:v>0.0</c:v>
                </c:pt>
                <c:pt idx="8226">
                  <c:v>0.0</c:v>
                </c:pt>
                <c:pt idx="8227">
                  <c:v>0.0</c:v>
                </c:pt>
                <c:pt idx="8228">
                  <c:v>0.0</c:v>
                </c:pt>
                <c:pt idx="8229">
                  <c:v>0.0</c:v>
                </c:pt>
                <c:pt idx="8230">
                  <c:v>0.0</c:v>
                </c:pt>
                <c:pt idx="8231">
                  <c:v>0.0</c:v>
                </c:pt>
                <c:pt idx="8232">
                  <c:v>0.0</c:v>
                </c:pt>
                <c:pt idx="8233">
                  <c:v>0.0</c:v>
                </c:pt>
                <c:pt idx="8234">
                  <c:v>0.0</c:v>
                </c:pt>
                <c:pt idx="8235">
                  <c:v>0.0</c:v>
                </c:pt>
                <c:pt idx="8236">
                  <c:v>0.0</c:v>
                </c:pt>
                <c:pt idx="8237">
                  <c:v>0.0</c:v>
                </c:pt>
                <c:pt idx="8238">
                  <c:v>0.0</c:v>
                </c:pt>
                <c:pt idx="8239">
                  <c:v>9.86340975</c:v>
                </c:pt>
                <c:pt idx="8240">
                  <c:v>30.921705</c:v>
                </c:pt>
                <c:pt idx="8241">
                  <c:v>94.795926</c:v>
                </c:pt>
                <c:pt idx="8242">
                  <c:v>141.56568</c:v>
                </c:pt>
                <c:pt idx="8243">
                  <c:v>152.451264</c:v>
                </c:pt>
                <c:pt idx="8244">
                  <c:v>146.073792</c:v>
                </c:pt>
                <c:pt idx="8245">
                  <c:v>134.389776</c:v>
                </c:pt>
                <c:pt idx="8246">
                  <c:v>107.3436</c:v>
                </c:pt>
                <c:pt idx="8247">
                  <c:v>43.887021</c:v>
                </c:pt>
                <c:pt idx="8248">
                  <c:v>16.077792</c:v>
                </c:pt>
                <c:pt idx="8249">
                  <c:v>0.0</c:v>
                </c:pt>
                <c:pt idx="8250">
                  <c:v>0.0</c:v>
                </c:pt>
                <c:pt idx="8251">
                  <c:v>0.0</c:v>
                </c:pt>
                <c:pt idx="8252">
                  <c:v>0.0</c:v>
                </c:pt>
                <c:pt idx="8253">
                  <c:v>0.0</c:v>
                </c:pt>
                <c:pt idx="8254">
                  <c:v>0.0</c:v>
                </c:pt>
                <c:pt idx="8255">
                  <c:v>0.0</c:v>
                </c:pt>
                <c:pt idx="8256">
                  <c:v>0.0</c:v>
                </c:pt>
                <c:pt idx="8257">
                  <c:v>0.0</c:v>
                </c:pt>
                <c:pt idx="8258">
                  <c:v>0.0</c:v>
                </c:pt>
                <c:pt idx="8259">
                  <c:v>0.0</c:v>
                </c:pt>
                <c:pt idx="8260">
                  <c:v>0.0</c:v>
                </c:pt>
                <c:pt idx="8261">
                  <c:v>0.0</c:v>
                </c:pt>
                <c:pt idx="8262">
                  <c:v>0.0</c:v>
                </c:pt>
                <c:pt idx="8263">
                  <c:v>22.739151</c:v>
                </c:pt>
                <c:pt idx="8264">
                  <c:v>66.15282000000001</c:v>
                </c:pt>
                <c:pt idx="8265">
                  <c:v>91.522392</c:v>
                </c:pt>
                <c:pt idx="8266">
                  <c:v>124.359132</c:v>
                </c:pt>
                <c:pt idx="8267">
                  <c:v>113.692632</c:v>
                </c:pt>
                <c:pt idx="8268">
                  <c:v>115.345572</c:v>
                </c:pt>
                <c:pt idx="8269">
                  <c:v>128.058216</c:v>
                </c:pt>
                <c:pt idx="8270">
                  <c:v>93.11944799999999</c:v>
                </c:pt>
                <c:pt idx="8271">
                  <c:v>51.420672</c:v>
                </c:pt>
                <c:pt idx="8272">
                  <c:v>12.1456395</c:v>
                </c:pt>
                <c:pt idx="8273">
                  <c:v>0.0</c:v>
                </c:pt>
                <c:pt idx="8274">
                  <c:v>0.0</c:v>
                </c:pt>
                <c:pt idx="8275">
                  <c:v>0.0</c:v>
                </c:pt>
                <c:pt idx="8276">
                  <c:v>0.0</c:v>
                </c:pt>
                <c:pt idx="8277">
                  <c:v>0.0</c:v>
                </c:pt>
                <c:pt idx="8278">
                  <c:v>0.0</c:v>
                </c:pt>
                <c:pt idx="8279">
                  <c:v>0.0</c:v>
                </c:pt>
                <c:pt idx="8280">
                  <c:v>0.0</c:v>
                </c:pt>
                <c:pt idx="8281">
                  <c:v>0.0</c:v>
                </c:pt>
                <c:pt idx="8282">
                  <c:v>0.0</c:v>
                </c:pt>
                <c:pt idx="8283">
                  <c:v>0.0</c:v>
                </c:pt>
                <c:pt idx="8284">
                  <c:v>0.0</c:v>
                </c:pt>
                <c:pt idx="8285">
                  <c:v>0.0</c:v>
                </c:pt>
                <c:pt idx="8286">
                  <c:v>0.0</c:v>
                </c:pt>
                <c:pt idx="8287">
                  <c:v>18.375009</c:v>
                </c:pt>
                <c:pt idx="8288">
                  <c:v>67.99071</c:v>
                </c:pt>
                <c:pt idx="8289">
                  <c:v>112.172028</c:v>
                </c:pt>
                <c:pt idx="8290">
                  <c:v>132.206136</c:v>
                </c:pt>
                <c:pt idx="8291">
                  <c:v>143.002488</c:v>
                </c:pt>
                <c:pt idx="8292">
                  <c:v>144.5055</c:v>
                </c:pt>
                <c:pt idx="8293">
                  <c:v>131.632044</c:v>
                </c:pt>
                <c:pt idx="8294">
                  <c:v>105.135684</c:v>
                </c:pt>
                <c:pt idx="8295">
                  <c:v>54.521868</c:v>
                </c:pt>
                <c:pt idx="8296">
                  <c:v>15.992745</c:v>
                </c:pt>
                <c:pt idx="8297">
                  <c:v>0.0</c:v>
                </c:pt>
                <c:pt idx="8298">
                  <c:v>0.0</c:v>
                </c:pt>
                <c:pt idx="8299">
                  <c:v>0.0</c:v>
                </c:pt>
                <c:pt idx="8300">
                  <c:v>0.0</c:v>
                </c:pt>
                <c:pt idx="8301">
                  <c:v>0.0</c:v>
                </c:pt>
                <c:pt idx="8302">
                  <c:v>0.0</c:v>
                </c:pt>
                <c:pt idx="8303">
                  <c:v>0.0</c:v>
                </c:pt>
                <c:pt idx="8304">
                  <c:v>0.0</c:v>
                </c:pt>
                <c:pt idx="8305">
                  <c:v>0.0</c:v>
                </c:pt>
                <c:pt idx="8306">
                  <c:v>0.0</c:v>
                </c:pt>
                <c:pt idx="8307">
                  <c:v>0.0</c:v>
                </c:pt>
                <c:pt idx="8308">
                  <c:v>0.0</c:v>
                </c:pt>
                <c:pt idx="8309">
                  <c:v>0.0</c:v>
                </c:pt>
                <c:pt idx="8310">
                  <c:v>0.0</c:v>
                </c:pt>
                <c:pt idx="8311">
                  <c:v>8.185422</c:v>
                </c:pt>
                <c:pt idx="8312">
                  <c:v>52.88460600000001</c:v>
                </c:pt>
                <c:pt idx="8313">
                  <c:v>70.97551799999999</c:v>
                </c:pt>
                <c:pt idx="8314">
                  <c:v>122.815764</c:v>
                </c:pt>
                <c:pt idx="8315">
                  <c:v>102.894528</c:v>
                </c:pt>
                <c:pt idx="8316">
                  <c:v>98.90511</c:v>
                </c:pt>
                <c:pt idx="8317">
                  <c:v>108.664248</c:v>
                </c:pt>
                <c:pt idx="8318">
                  <c:v>70.039446</c:v>
                </c:pt>
                <c:pt idx="8319">
                  <c:v>53.907108</c:v>
                </c:pt>
                <c:pt idx="8320">
                  <c:v>19.575405</c:v>
                </c:pt>
                <c:pt idx="8321">
                  <c:v>0.0</c:v>
                </c:pt>
                <c:pt idx="8322">
                  <c:v>0.0</c:v>
                </c:pt>
                <c:pt idx="8323">
                  <c:v>0.0</c:v>
                </c:pt>
                <c:pt idx="8324">
                  <c:v>0.0</c:v>
                </c:pt>
                <c:pt idx="8325">
                  <c:v>0.0</c:v>
                </c:pt>
                <c:pt idx="8326">
                  <c:v>0.0</c:v>
                </c:pt>
                <c:pt idx="8327">
                  <c:v>0.0</c:v>
                </c:pt>
                <c:pt idx="8328">
                  <c:v>0.0</c:v>
                </c:pt>
                <c:pt idx="8329">
                  <c:v>0.0</c:v>
                </c:pt>
                <c:pt idx="8330">
                  <c:v>0.0</c:v>
                </c:pt>
                <c:pt idx="8331">
                  <c:v>0.0</c:v>
                </c:pt>
                <c:pt idx="8332">
                  <c:v>0.0</c:v>
                </c:pt>
                <c:pt idx="8333">
                  <c:v>0.0</c:v>
                </c:pt>
                <c:pt idx="8334">
                  <c:v>0.0</c:v>
                </c:pt>
                <c:pt idx="8335">
                  <c:v>18.422715</c:v>
                </c:pt>
                <c:pt idx="8336">
                  <c:v>35.95767</c:v>
                </c:pt>
                <c:pt idx="8337">
                  <c:v>60.321768</c:v>
                </c:pt>
                <c:pt idx="8338">
                  <c:v>31.255506</c:v>
                </c:pt>
                <c:pt idx="8339">
                  <c:v>132.038148</c:v>
                </c:pt>
                <c:pt idx="8340">
                  <c:v>121.696236</c:v>
                </c:pt>
                <c:pt idx="8341">
                  <c:v>161.0463</c:v>
                </c:pt>
                <c:pt idx="8342">
                  <c:v>79.28007</c:v>
                </c:pt>
                <c:pt idx="8343">
                  <c:v>37.141935</c:v>
                </c:pt>
                <c:pt idx="8344">
                  <c:v>4.848007128</c:v>
                </c:pt>
                <c:pt idx="8345">
                  <c:v>0.0</c:v>
                </c:pt>
                <c:pt idx="8346">
                  <c:v>0.0</c:v>
                </c:pt>
                <c:pt idx="8347">
                  <c:v>0.0</c:v>
                </c:pt>
                <c:pt idx="8348">
                  <c:v>0.0</c:v>
                </c:pt>
                <c:pt idx="8349">
                  <c:v>0.0</c:v>
                </c:pt>
                <c:pt idx="8350">
                  <c:v>0.0</c:v>
                </c:pt>
                <c:pt idx="8351">
                  <c:v>0.0</c:v>
                </c:pt>
                <c:pt idx="8352">
                  <c:v>0.0</c:v>
                </c:pt>
                <c:pt idx="8353">
                  <c:v>0.0</c:v>
                </c:pt>
                <c:pt idx="8354">
                  <c:v>0.0</c:v>
                </c:pt>
                <c:pt idx="8355">
                  <c:v>0.0</c:v>
                </c:pt>
                <c:pt idx="8356">
                  <c:v>0.0</c:v>
                </c:pt>
                <c:pt idx="8357">
                  <c:v>0.0</c:v>
                </c:pt>
                <c:pt idx="8358">
                  <c:v>0.0</c:v>
                </c:pt>
                <c:pt idx="8359">
                  <c:v>35.73558</c:v>
                </c:pt>
                <c:pt idx="8360">
                  <c:v>96.310014</c:v>
                </c:pt>
                <c:pt idx="8361">
                  <c:v>132.174144</c:v>
                </c:pt>
                <c:pt idx="8362">
                  <c:v>155.78106</c:v>
                </c:pt>
                <c:pt idx="8363">
                  <c:v>166.220004</c:v>
                </c:pt>
                <c:pt idx="8364">
                  <c:v>164.547492</c:v>
                </c:pt>
                <c:pt idx="8365">
                  <c:v>151.041144</c:v>
                </c:pt>
                <c:pt idx="8366">
                  <c:v>127.59114</c:v>
                </c:pt>
                <c:pt idx="8367">
                  <c:v>89.141286</c:v>
                </c:pt>
                <c:pt idx="8368">
                  <c:v>31.263099</c:v>
                </c:pt>
                <c:pt idx="8369">
                  <c:v>0.0</c:v>
                </c:pt>
                <c:pt idx="8370">
                  <c:v>0.0</c:v>
                </c:pt>
                <c:pt idx="8371">
                  <c:v>0.0</c:v>
                </c:pt>
                <c:pt idx="8372">
                  <c:v>0.0</c:v>
                </c:pt>
                <c:pt idx="8373">
                  <c:v>0.0</c:v>
                </c:pt>
                <c:pt idx="8374">
                  <c:v>0.0</c:v>
                </c:pt>
                <c:pt idx="8375">
                  <c:v>0.0</c:v>
                </c:pt>
                <c:pt idx="8376">
                  <c:v>0.0</c:v>
                </c:pt>
                <c:pt idx="8377">
                  <c:v>0.0</c:v>
                </c:pt>
                <c:pt idx="8378">
                  <c:v>0.0</c:v>
                </c:pt>
                <c:pt idx="8379">
                  <c:v>0.0</c:v>
                </c:pt>
                <c:pt idx="8380">
                  <c:v>0.0</c:v>
                </c:pt>
                <c:pt idx="8381">
                  <c:v>0.0</c:v>
                </c:pt>
                <c:pt idx="8382">
                  <c:v>0.0</c:v>
                </c:pt>
                <c:pt idx="8383">
                  <c:v>33.513258</c:v>
                </c:pt>
                <c:pt idx="8384">
                  <c:v>93.697002</c:v>
                </c:pt>
                <c:pt idx="8385">
                  <c:v>131.418132</c:v>
                </c:pt>
                <c:pt idx="8386">
                  <c:v>154.28796</c:v>
                </c:pt>
                <c:pt idx="8387">
                  <c:v>165.819468</c:v>
                </c:pt>
                <c:pt idx="8388">
                  <c:v>165.38886</c:v>
                </c:pt>
                <c:pt idx="8389">
                  <c:v>152.316264</c:v>
                </c:pt>
                <c:pt idx="8390">
                  <c:v>127.512612</c:v>
                </c:pt>
                <c:pt idx="8391">
                  <c:v>87.58299599999999</c:v>
                </c:pt>
                <c:pt idx="8392">
                  <c:v>29.456556</c:v>
                </c:pt>
                <c:pt idx="8393">
                  <c:v>0.0</c:v>
                </c:pt>
                <c:pt idx="8394">
                  <c:v>0.0</c:v>
                </c:pt>
                <c:pt idx="8395">
                  <c:v>0.0</c:v>
                </c:pt>
                <c:pt idx="8396">
                  <c:v>0.0</c:v>
                </c:pt>
                <c:pt idx="8397">
                  <c:v>0.0</c:v>
                </c:pt>
                <c:pt idx="8398">
                  <c:v>0.0</c:v>
                </c:pt>
                <c:pt idx="8399">
                  <c:v>0.0</c:v>
                </c:pt>
                <c:pt idx="8400">
                  <c:v>0.0</c:v>
                </c:pt>
                <c:pt idx="8401">
                  <c:v>0.0</c:v>
                </c:pt>
                <c:pt idx="8402">
                  <c:v>0.0</c:v>
                </c:pt>
                <c:pt idx="8403">
                  <c:v>0.0</c:v>
                </c:pt>
                <c:pt idx="8404">
                  <c:v>0.0</c:v>
                </c:pt>
                <c:pt idx="8405">
                  <c:v>0.0</c:v>
                </c:pt>
                <c:pt idx="8406">
                  <c:v>0.0</c:v>
                </c:pt>
                <c:pt idx="8407">
                  <c:v>30.510114</c:v>
                </c:pt>
                <c:pt idx="8408">
                  <c:v>90.034086</c:v>
                </c:pt>
                <c:pt idx="8409">
                  <c:v>127.722996</c:v>
                </c:pt>
                <c:pt idx="8410">
                  <c:v>150.847968</c:v>
                </c:pt>
                <c:pt idx="8411">
                  <c:v>162.567564</c:v>
                </c:pt>
                <c:pt idx="8412">
                  <c:v>161.622096</c:v>
                </c:pt>
                <c:pt idx="8413">
                  <c:v>148.577616</c:v>
                </c:pt>
                <c:pt idx="8414">
                  <c:v>123.41724</c:v>
                </c:pt>
                <c:pt idx="8415">
                  <c:v>84.392472</c:v>
                </c:pt>
                <c:pt idx="8416">
                  <c:v>27.710994</c:v>
                </c:pt>
                <c:pt idx="8417">
                  <c:v>0.0</c:v>
                </c:pt>
                <c:pt idx="8418">
                  <c:v>0.0</c:v>
                </c:pt>
                <c:pt idx="8419">
                  <c:v>0.0</c:v>
                </c:pt>
                <c:pt idx="8420">
                  <c:v>0.0</c:v>
                </c:pt>
                <c:pt idx="8421">
                  <c:v>0.0</c:v>
                </c:pt>
                <c:pt idx="8422">
                  <c:v>0.0</c:v>
                </c:pt>
                <c:pt idx="8423">
                  <c:v>0.0</c:v>
                </c:pt>
                <c:pt idx="8424">
                  <c:v>0.0</c:v>
                </c:pt>
                <c:pt idx="8425">
                  <c:v>0.0</c:v>
                </c:pt>
                <c:pt idx="8426">
                  <c:v>0.0</c:v>
                </c:pt>
                <c:pt idx="8427">
                  <c:v>0.0</c:v>
                </c:pt>
                <c:pt idx="8428">
                  <c:v>0.0</c:v>
                </c:pt>
                <c:pt idx="8429">
                  <c:v>0.0</c:v>
                </c:pt>
                <c:pt idx="8430">
                  <c:v>0.0</c:v>
                </c:pt>
                <c:pt idx="8431">
                  <c:v>31.310748</c:v>
                </c:pt>
                <c:pt idx="8432">
                  <c:v>91.355592</c:v>
                </c:pt>
                <c:pt idx="8433">
                  <c:v>130.36554</c:v>
                </c:pt>
                <c:pt idx="8434">
                  <c:v>155.578692</c:v>
                </c:pt>
                <c:pt idx="8435">
                  <c:v>164.906436</c:v>
                </c:pt>
                <c:pt idx="8436">
                  <c:v>162.01776</c:v>
                </c:pt>
                <c:pt idx="8437">
                  <c:v>147.120396</c:v>
                </c:pt>
                <c:pt idx="8438">
                  <c:v>123.97056</c:v>
                </c:pt>
                <c:pt idx="8439">
                  <c:v>86.340084</c:v>
                </c:pt>
                <c:pt idx="8440">
                  <c:v>29.804355</c:v>
                </c:pt>
                <c:pt idx="8441">
                  <c:v>0.0</c:v>
                </c:pt>
                <c:pt idx="8442">
                  <c:v>0.0</c:v>
                </c:pt>
                <c:pt idx="8443">
                  <c:v>0.0</c:v>
                </c:pt>
                <c:pt idx="8444">
                  <c:v>0.0</c:v>
                </c:pt>
                <c:pt idx="8445">
                  <c:v>0.0</c:v>
                </c:pt>
                <c:pt idx="8446">
                  <c:v>0.0</c:v>
                </c:pt>
                <c:pt idx="8447">
                  <c:v>0.0</c:v>
                </c:pt>
                <c:pt idx="8448">
                  <c:v>0.0</c:v>
                </c:pt>
                <c:pt idx="8449">
                  <c:v>0.0</c:v>
                </c:pt>
                <c:pt idx="8450">
                  <c:v>0.0</c:v>
                </c:pt>
                <c:pt idx="8451">
                  <c:v>0.0</c:v>
                </c:pt>
                <c:pt idx="8452">
                  <c:v>0.0</c:v>
                </c:pt>
                <c:pt idx="8453">
                  <c:v>0.0</c:v>
                </c:pt>
                <c:pt idx="8454">
                  <c:v>0.0</c:v>
                </c:pt>
                <c:pt idx="8455">
                  <c:v>33.004329</c:v>
                </c:pt>
                <c:pt idx="8456">
                  <c:v>92.960088</c:v>
                </c:pt>
                <c:pt idx="8457">
                  <c:v>127.940664</c:v>
                </c:pt>
                <c:pt idx="8458">
                  <c:v>144.853884</c:v>
                </c:pt>
                <c:pt idx="8459">
                  <c:v>153.49026</c:v>
                </c:pt>
                <c:pt idx="8460">
                  <c:v>150.825516</c:v>
                </c:pt>
                <c:pt idx="8461">
                  <c:v>138.73998</c:v>
                </c:pt>
                <c:pt idx="8462">
                  <c:v>120.166812</c:v>
                </c:pt>
                <c:pt idx="8463">
                  <c:v>86.2716</c:v>
                </c:pt>
                <c:pt idx="8464">
                  <c:v>30.947772</c:v>
                </c:pt>
                <c:pt idx="8465">
                  <c:v>0.0</c:v>
                </c:pt>
                <c:pt idx="8466">
                  <c:v>0.0</c:v>
                </c:pt>
                <c:pt idx="8467">
                  <c:v>0.0</c:v>
                </c:pt>
                <c:pt idx="8468">
                  <c:v>0.0</c:v>
                </c:pt>
                <c:pt idx="8469">
                  <c:v>0.0</c:v>
                </c:pt>
                <c:pt idx="8470">
                  <c:v>0.0</c:v>
                </c:pt>
                <c:pt idx="8471">
                  <c:v>0.0</c:v>
                </c:pt>
                <c:pt idx="8472">
                  <c:v>0.0</c:v>
                </c:pt>
                <c:pt idx="8473">
                  <c:v>0.0</c:v>
                </c:pt>
                <c:pt idx="8474">
                  <c:v>0.0</c:v>
                </c:pt>
                <c:pt idx="8475">
                  <c:v>0.0</c:v>
                </c:pt>
                <c:pt idx="8476">
                  <c:v>0.0</c:v>
                </c:pt>
                <c:pt idx="8477">
                  <c:v>0.0</c:v>
                </c:pt>
                <c:pt idx="8478">
                  <c:v>0.0</c:v>
                </c:pt>
                <c:pt idx="8479">
                  <c:v>29.316309</c:v>
                </c:pt>
                <c:pt idx="8480">
                  <c:v>89.16999</c:v>
                </c:pt>
                <c:pt idx="8481">
                  <c:v>124.644636</c:v>
                </c:pt>
                <c:pt idx="8482">
                  <c:v>141.862284</c:v>
                </c:pt>
                <c:pt idx="8483">
                  <c:v>155.339676</c:v>
                </c:pt>
                <c:pt idx="8484">
                  <c:v>157.85802</c:v>
                </c:pt>
                <c:pt idx="8485">
                  <c:v>146.278368</c:v>
                </c:pt>
                <c:pt idx="8486">
                  <c:v>122.148528</c:v>
                </c:pt>
                <c:pt idx="8487">
                  <c:v>83.78346</c:v>
                </c:pt>
                <c:pt idx="8488">
                  <c:v>28.349886</c:v>
                </c:pt>
                <c:pt idx="8489">
                  <c:v>0.0</c:v>
                </c:pt>
                <c:pt idx="8490">
                  <c:v>0.0</c:v>
                </c:pt>
                <c:pt idx="8491">
                  <c:v>0.0</c:v>
                </c:pt>
                <c:pt idx="8492">
                  <c:v>0.0</c:v>
                </c:pt>
                <c:pt idx="8493">
                  <c:v>0.0</c:v>
                </c:pt>
                <c:pt idx="8494">
                  <c:v>0.0</c:v>
                </c:pt>
                <c:pt idx="8495">
                  <c:v>0.0</c:v>
                </c:pt>
                <c:pt idx="8496">
                  <c:v>0.0</c:v>
                </c:pt>
                <c:pt idx="8497">
                  <c:v>0.0</c:v>
                </c:pt>
                <c:pt idx="8498">
                  <c:v>0.0</c:v>
                </c:pt>
                <c:pt idx="8499">
                  <c:v>0.0</c:v>
                </c:pt>
                <c:pt idx="8500">
                  <c:v>0.0</c:v>
                </c:pt>
                <c:pt idx="8501">
                  <c:v>0.0</c:v>
                </c:pt>
                <c:pt idx="8502">
                  <c:v>0.0</c:v>
                </c:pt>
                <c:pt idx="8503">
                  <c:v>12.533688</c:v>
                </c:pt>
                <c:pt idx="8504">
                  <c:v>29.855187</c:v>
                </c:pt>
                <c:pt idx="8505">
                  <c:v>33.299715</c:v>
                </c:pt>
                <c:pt idx="8506">
                  <c:v>27.249654</c:v>
                </c:pt>
                <c:pt idx="8507">
                  <c:v>40.456296</c:v>
                </c:pt>
                <c:pt idx="8508">
                  <c:v>38.762043</c:v>
                </c:pt>
                <c:pt idx="8509">
                  <c:v>39.390021</c:v>
                </c:pt>
                <c:pt idx="8510">
                  <c:v>37.727973</c:v>
                </c:pt>
                <c:pt idx="8511">
                  <c:v>16.559685</c:v>
                </c:pt>
                <c:pt idx="8512">
                  <c:v>16.07604</c:v>
                </c:pt>
                <c:pt idx="8513">
                  <c:v>0.0</c:v>
                </c:pt>
                <c:pt idx="8514">
                  <c:v>0.0</c:v>
                </c:pt>
                <c:pt idx="8515">
                  <c:v>0.0</c:v>
                </c:pt>
                <c:pt idx="8516">
                  <c:v>0.0</c:v>
                </c:pt>
                <c:pt idx="8517">
                  <c:v>0.0</c:v>
                </c:pt>
                <c:pt idx="8518">
                  <c:v>0.0</c:v>
                </c:pt>
                <c:pt idx="8519">
                  <c:v>0.0</c:v>
                </c:pt>
                <c:pt idx="8520">
                  <c:v>0.0</c:v>
                </c:pt>
                <c:pt idx="8521">
                  <c:v>0.0</c:v>
                </c:pt>
                <c:pt idx="8522">
                  <c:v>0.0</c:v>
                </c:pt>
                <c:pt idx="8523">
                  <c:v>0.0</c:v>
                </c:pt>
                <c:pt idx="8524">
                  <c:v>0.0</c:v>
                </c:pt>
                <c:pt idx="8525">
                  <c:v>0.0</c:v>
                </c:pt>
                <c:pt idx="8526">
                  <c:v>0.0</c:v>
                </c:pt>
                <c:pt idx="8527">
                  <c:v>5.352247878</c:v>
                </c:pt>
                <c:pt idx="8528">
                  <c:v>13.2119295</c:v>
                </c:pt>
                <c:pt idx="8529">
                  <c:v>21.9982485</c:v>
                </c:pt>
                <c:pt idx="8530">
                  <c:v>33.757626</c:v>
                </c:pt>
                <c:pt idx="8531">
                  <c:v>39.842904</c:v>
                </c:pt>
                <c:pt idx="8532">
                  <c:v>32.744529</c:v>
                </c:pt>
                <c:pt idx="8533">
                  <c:v>34.606842</c:v>
                </c:pt>
                <c:pt idx="8534">
                  <c:v>25.235136</c:v>
                </c:pt>
                <c:pt idx="8535">
                  <c:v>16.4782665</c:v>
                </c:pt>
                <c:pt idx="8536">
                  <c:v>5.161562249999999</c:v>
                </c:pt>
                <c:pt idx="8537">
                  <c:v>0.0</c:v>
                </c:pt>
                <c:pt idx="8538">
                  <c:v>0.0</c:v>
                </c:pt>
                <c:pt idx="8539">
                  <c:v>0.0</c:v>
                </c:pt>
                <c:pt idx="8540">
                  <c:v>0.0</c:v>
                </c:pt>
                <c:pt idx="8541">
                  <c:v>0.0</c:v>
                </c:pt>
                <c:pt idx="8542">
                  <c:v>0.0</c:v>
                </c:pt>
                <c:pt idx="8543">
                  <c:v>0.0</c:v>
                </c:pt>
                <c:pt idx="8544">
                  <c:v>0.0</c:v>
                </c:pt>
                <c:pt idx="8545">
                  <c:v>0.0</c:v>
                </c:pt>
                <c:pt idx="8546">
                  <c:v>0.0</c:v>
                </c:pt>
                <c:pt idx="8547">
                  <c:v>0.0</c:v>
                </c:pt>
                <c:pt idx="8548">
                  <c:v>0.0</c:v>
                </c:pt>
                <c:pt idx="8549">
                  <c:v>0.0</c:v>
                </c:pt>
                <c:pt idx="8550">
                  <c:v>0.0</c:v>
                </c:pt>
                <c:pt idx="8551">
                  <c:v>9.5927925</c:v>
                </c:pt>
                <c:pt idx="8552">
                  <c:v>38.915376</c:v>
                </c:pt>
                <c:pt idx="8553">
                  <c:v>21.6784185</c:v>
                </c:pt>
                <c:pt idx="8554">
                  <c:v>34.895574</c:v>
                </c:pt>
                <c:pt idx="8555">
                  <c:v>40.132974</c:v>
                </c:pt>
                <c:pt idx="8556">
                  <c:v>56.300502</c:v>
                </c:pt>
                <c:pt idx="8557">
                  <c:v>44.46549</c:v>
                </c:pt>
                <c:pt idx="8558">
                  <c:v>33.683499</c:v>
                </c:pt>
                <c:pt idx="8559">
                  <c:v>25.74186</c:v>
                </c:pt>
                <c:pt idx="8560">
                  <c:v>4.724204999999999</c:v>
                </c:pt>
                <c:pt idx="8561">
                  <c:v>0.0</c:v>
                </c:pt>
                <c:pt idx="8562">
                  <c:v>0.0</c:v>
                </c:pt>
                <c:pt idx="8563">
                  <c:v>0.0</c:v>
                </c:pt>
                <c:pt idx="8564">
                  <c:v>0.0</c:v>
                </c:pt>
                <c:pt idx="8565">
                  <c:v>0.0</c:v>
                </c:pt>
                <c:pt idx="8566">
                  <c:v>0.0</c:v>
                </c:pt>
                <c:pt idx="8567">
                  <c:v>0.0</c:v>
                </c:pt>
                <c:pt idx="8568">
                  <c:v>0.0</c:v>
                </c:pt>
                <c:pt idx="8569">
                  <c:v>0.0</c:v>
                </c:pt>
                <c:pt idx="8570">
                  <c:v>0.0</c:v>
                </c:pt>
                <c:pt idx="8571">
                  <c:v>0.0</c:v>
                </c:pt>
                <c:pt idx="8572">
                  <c:v>0.0</c:v>
                </c:pt>
                <c:pt idx="8573">
                  <c:v>0.0</c:v>
                </c:pt>
                <c:pt idx="8574">
                  <c:v>0.0</c:v>
                </c:pt>
                <c:pt idx="8575">
                  <c:v>26.753544</c:v>
                </c:pt>
                <c:pt idx="8576">
                  <c:v>77.762568</c:v>
                </c:pt>
                <c:pt idx="8577">
                  <c:v>118.414824</c:v>
                </c:pt>
                <c:pt idx="8578">
                  <c:v>138.922056</c:v>
                </c:pt>
                <c:pt idx="8579">
                  <c:v>151.192872</c:v>
                </c:pt>
                <c:pt idx="8580">
                  <c:v>154.609632</c:v>
                </c:pt>
                <c:pt idx="8581">
                  <c:v>145.16922</c:v>
                </c:pt>
                <c:pt idx="8582">
                  <c:v>122.151072</c:v>
                </c:pt>
                <c:pt idx="8583">
                  <c:v>85.281612</c:v>
                </c:pt>
                <c:pt idx="8584">
                  <c:v>31.330884</c:v>
                </c:pt>
                <c:pt idx="8585">
                  <c:v>0.0</c:v>
                </c:pt>
                <c:pt idx="8586">
                  <c:v>0.0</c:v>
                </c:pt>
                <c:pt idx="8587">
                  <c:v>0.0</c:v>
                </c:pt>
                <c:pt idx="8588">
                  <c:v>0.0</c:v>
                </c:pt>
                <c:pt idx="8589">
                  <c:v>0.0</c:v>
                </c:pt>
                <c:pt idx="8590">
                  <c:v>0.0</c:v>
                </c:pt>
                <c:pt idx="8591">
                  <c:v>0.0</c:v>
                </c:pt>
                <c:pt idx="8592">
                  <c:v>0.0</c:v>
                </c:pt>
                <c:pt idx="8593">
                  <c:v>0.0</c:v>
                </c:pt>
                <c:pt idx="8594">
                  <c:v>0.0</c:v>
                </c:pt>
                <c:pt idx="8595">
                  <c:v>0.0</c:v>
                </c:pt>
                <c:pt idx="8596">
                  <c:v>0.0</c:v>
                </c:pt>
                <c:pt idx="8597">
                  <c:v>0.0</c:v>
                </c:pt>
                <c:pt idx="8598">
                  <c:v>0.0</c:v>
                </c:pt>
                <c:pt idx="8599">
                  <c:v>8.895429</c:v>
                </c:pt>
                <c:pt idx="8600">
                  <c:v>55.75527</c:v>
                </c:pt>
                <c:pt idx="8601">
                  <c:v>91.974954</c:v>
                </c:pt>
                <c:pt idx="8602">
                  <c:v>92.341698</c:v>
                </c:pt>
                <c:pt idx="8603">
                  <c:v>120.397764</c:v>
                </c:pt>
                <c:pt idx="8604">
                  <c:v>141.128052</c:v>
                </c:pt>
                <c:pt idx="8605">
                  <c:v>135.91842</c:v>
                </c:pt>
                <c:pt idx="8606">
                  <c:v>113.148288</c:v>
                </c:pt>
                <c:pt idx="8607">
                  <c:v>84.06587400000001</c:v>
                </c:pt>
                <c:pt idx="8608">
                  <c:v>28.855617</c:v>
                </c:pt>
                <c:pt idx="8609">
                  <c:v>0.0</c:v>
                </c:pt>
                <c:pt idx="8610">
                  <c:v>0.0</c:v>
                </c:pt>
                <c:pt idx="8611">
                  <c:v>0.0</c:v>
                </c:pt>
                <c:pt idx="8612">
                  <c:v>0.0</c:v>
                </c:pt>
                <c:pt idx="8613">
                  <c:v>0.0</c:v>
                </c:pt>
                <c:pt idx="8614">
                  <c:v>0.0</c:v>
                </c:pt>
                <c:pt idx="8615">
                  <c:v>0.0</c:v>
                </c:pt>
                <c:pt idx="8616">
                  <c:v>0.0</c:v>
                </c:pt>
                <c:pt idx="8617">
                  <c:v>0.0</c:v>
                </c:pt>
                <c:pt idx="8618">
                  <c:v>0.0</c:v>
                </c:pt>
                <c:pt idx="8619">
                  <c:v>0.0</c:v>
                </c:pt>
                <c:pt idx="8620">
                  <c:v>0.0</c:v>
                </c:pt>
                <c:pt idx="8621">
                  <c:v>0.0</c:v>
                </c:pt>
                <c:pt idx="8622">
                  <c:v>0.0</c:v>
                </c:pt>
                <c:pt idx="8623">
                  <c:v>22.760262</c:v>
                </c:pt>
                <c:pt idx="8624">
                  <c:v>76.01436</c:v>
                </c:pt>
                <c:pt idx="8625">
                  <c:v>105.395148</c:v>
                </c:pt>
                <c:pt idx="8626">
                  <c:v>127.720668</c:v>
                </c:pt>
                <c:pt idx="8627">
                  <c:v>141.9327</c:v>
                </c:pt>
                <c:pt idx="8628">
                  <c:v>141.553356</c:v>
                </c:pt>
                <c:pt idx="8629">
                  <c:v>132.177984</c:v>
                </c:pt>
                <c:pt idx="8630">
                  <c:v>102.335388</c:v>
                </c:pt>
                <c:pt idx="8631">
                  <c:v>63.643104</c:v>
                </c:pt>
                <c:pt idx="8632">
                  <c:v>13.387017</c:v>
                </c:pt>
                <c:pt idx="8633">
                  <c:v>0.0</c:v>
                </c:pt>
                <c:pt idx="8634">
                  <c:v>0.0</c:v>
                </c:pt>
                <c:pt idx="8635">
                  <c:v>0.0</c:v>
                </c:pt>
                <c:pt idx="8636">
                  <c:v>0.0</c:v>
                </c:pt>
                <c:pt idx="8637">
                  <c:v>0.0</c:v>
                </c:pt>
                <c:pt idx="8638">
                  <c:v>0.0</c:v>
                </c:pt>
                <c:pt idx="8639">
                  <c:v>0.0</c:v>
                </c:pt>
                <c:pt idx="8640">
                  <c:v>0.0</c:v>
                </c:pt>
                <c:pt idx="8641">
                  <c:v>0.0</c:v>
                </c:pt>
                <c:pt idx="8642">
                  <c:v>0.0</c:v>
                </c:pt>
                <c:pt idx="8643">
                  <c:v>0.0</c:v>
                </c:pt>
                <c:pt idx="8644">
                  <c:v>0.0</c:v>
                </c:pt>
                <c:pt idx="8645">
                  <c:v>0.0</c:v>
                </c:pt>
                <c:pt idx="8646">
                  <c:v>0.0</c:v>
                </c:pt>
                <c:pt idx="8647">
                  <c:v>22.3361535</c:v>
                </c:pt>
                <c:pt idx="8648">
                  <c:v>68.83690799999999</c:v>
                </c:pt>
                <c:pt idx="8649">
                  <c:v>48.315018</c:v>
                </c:pt>
                <c:pt idx="8650">
                  <c:v>83.314428</c:v>
                </c:pt>
                <c:pt idx="8651">
                  <c:v>97.239354</c:v>
                </c:pt>
                <c:pt idx="8652">
                  <c:v>40.862241</c:v>
                </c:pt>
                <c:pt idx="8653">
                  <c:v>93.725538</c:v>
                </c:pt>
                <c:pt idx="8654">
                  <c:v>113.543256</c:v>
                </c:pt>
                <c:pt idx="8655">
                  <c:v>73.229412</c:v>
                </c:pt>
                <c:pt idx="8656">
                  <c:v>26.301984</c:v>
                </c:pt>
                <c:pt idx="8657">
                  <c:v>0.0</c:v>
                </c:pt>
                <c:pt idx="8658">
                  <c:v>0.0</c:v>
                </c:pt>
                <c:pt idx="8659">
                  <c:v>0.0</c:v>
                </c:pt>
                <c:pt idx="8660">
                  <c:v>0.0</c:v>
                </c:pt>
                <c:pt idx="8661">
                  <c:v>0.0</c:v>
                </c:pt>
                <c:pt idx="8662">
                  <c:v>0.0</c:v>
                </c:pt>
                <c:pt idx="8663">
                  <c:v>0.0</c:v>
                </c:pt>
                <c:pt idx="8664">
                  <c:v>0.0</c:v>
                </c:pt>
                <c:pt idx="8665">
                  <c:v>0.0</c:v>
                </c:pt>
                <c:pt idx="8666">
                  <c:v>0.0</c:v>
                </c:pt>
                <c:pt idx="8667">
                  <c:v>0.0</c:v>
                </c:pt>
                <c:pt idx="8668">
                  <c:v>0.0</c:v>
                </c:pt>
                <c:pt idx="8669">
                  <c:v>0.0</c:v>
                </c:pt>
                <c:pt idx="8670">
                  <c:v>0.0</c:v>
                </c:pt>
                <c:pt idx="8671">
                  <c:v>15.2450055</c:v>
                </c:pt>
                <c:pt idx="8672">
                  <c:v>39.854586</c:v>
                </c:pt>
                <c:pt idx="8673">
                  <c:v>56.509428</c:v>
                </c:pt>
                <c:pt idx="8674">
                  <c:v>62.90106</c:v>
                </c:pt>
                <c:pt idx="8675">
                  <c:v>142.983324</c:v>
                </c:pt>
                <c:pt idx="8676">
                  <c:v>117.301608</c:v>
                </c:pt>
                <c:pt idx="8677">
                  <c:v>82.565268</c:v>
                </c:pt>
                <c:pt idx="8678">
                  <c:v>98.429346</c:v>
                </c:pt>
                <c:pt idx="8679">
                  <c:v>62.655714</c:v>
                </c:pt>
                <c:pt idx="8680">
                  <c:v>29.029902</c:v>
                </c:pt>
                <c:pt idx="8681">
                  <c:v>0.0</c:v>
                </c:pt>
                <c:pt idx="8682">
                  <c:v>0.0</c:v>
                </c:pt>
                <c:pt idx="8683">
                  <c:v>0.0</c:v>
                </c:pt>
                <c:pt idx="8684">
                  <c:v>0.0</c:v>
                </c:pt>
                <c:pt idx="8685">
                  <c:v>0.0</c:v>
                </c:pt>
                <c:pt idx="8686">
                  <c:v>0.0</c:v>
                </c:pt>
                <c:pt idx="8687">
                  <c:v>0.0</c:v>
                </c:pt>
                <c:pt idx="8688">
                  <c:v>0.0</c:v>
                </c:pt>
                <c:pt idx="8689">
                  <c:v>0.0</c:v>
                </c:pt>
                <c:pt idx="8690">
                  <c:v>0.0</c:v>
                </c:pt>
                <c:pt idx="8691">
                  <c:v>0.0</c:v>
                </c:pt>
                <c:pt idx="8692">
                  <c:v>0.0</c:v>
                </c:pt>
                <c:pt idx="8693">
                  <c:v>0.0</c:v>
                </c:pt>
                <c:pt idx="8694">
                  <c:v>0.0</c:v>
                </c:pt>
                <c:pt idx="8695">
                  <c:v>24.3779415</c:v>
                </c:pt>
                <c:pt idx="8696">
                  <c:v>82.319244</c:v>
                </c:pt>
                <c:pt idx="8697">
                  <c:v>117.29556</c:v>
                </c:pt>
                <c:pt idx="8698">
                  <c:v>137.892492</c:v>
                </c:pt>
                <c:pt idx="8699">
                  <c:v>152.022864</c:v>
                </c:pt>
                <c:pt idx="8700">
                  <c:v>152.569344</c:v>
                </c:pt>
                <c:pt idx="8701">
                  <c:v>143.11008</c:v>
                </c:pt>
                <c:pt idx="8702">
                  <c:v>122.149356</c:v>
                </c:pt>
                <c:pt idx="8703">
                  <c:v>84.083376</c:v>
                </c:pt>
                <c:pt idx="8704">
                  <c:v>31.261542</c:v>
                </c:pt>
                <c:pt idx="8705">
                  <c:v>0.0</c:v>
                </c:pt>
                <c:pt idx="8706">
                  <c:v>0.0</c:v>
                </c:pt>
                <c:pt idx="8707">
                  <c:v>0.0</c:v>
                </c:pt>
                <c:pt idx="8708">
                  <c:v>0.0</c:v>
                </c:pt>
                <c:pt idx="8709">
                  <c:v>0.0</c:v>
                </c:pt>
                <c:pt idx="8710">
                  <c:v>0.0</c:v>
                </c:pt>
                <c:pt idx="8711">
                  <c:v>0.0</c:v>
                </c:pt>
                <c:pt idx="8712">
                  <c:v>0.0</c:v>
                </c:pt>
                <c:pt idx="8713">
                  <c:v>0.0</c:v>
                </c:pt>
                <c:pt idx="8714">
                  <c:v>0.0</c:v>
                </c:pt>
                <c:pt idx="8715">
                  <c:v>0.0</c:v>
                </c:pt>
                <c:pt idx="8716">
                  <c:v>0.0</c:v>
                </c:pt>
                <c:pt idx="8717">
                  <c:v>0.0</c:v>
                </c:pt>
                <c:pt idx="8718">
                  <c:v>0.0</c:v>
                </c:pt>
                <c:pt idx="8719">
                  <c:v>25.778256</c:v>
                </c:pt>
                <c:pt idx="8720">
                  <c:v>85.83430199999999</c:v>
                </c:pt>
                <c:pt idx="8721">
                  <c:v>122.631324</c:v>
                </c:pt>
                <c:pt idx="8722">
                  <c:v>141.602904</c:v>
                </c:pt>
                <c:pt idx="8723">
                  <c:v>157.984488</c:v>
                </c:pt>
                <c:pt idx="8724">
                  <c:v>160.383012</c:v>
                </c:pt>
                <c:pt idx="8725">
                  <c:v>150.606252</c:v>
                </c:pt>
                <c:pt idx="8726">
                  <c:v>126.514308</c:v>
                </c:pt>
                <c:pt idx="8727">
                  <c:v>80.365638</c:v>
                </c:pt>
                <c:pt idx="8728">
                  <c:v>31.838559</c:v>
                </c:pt>
                <c:pt idx="8729">
                  <c:v>0.0</c:v>
                </c:pt>
                <c:pt idx="8730">
                  <c:v>0.0</c:v>
                </c:pt>
                <c:pt idx="8731">
                  <c:v>0.0</c:v>
                </c:pt>
                <c:pt idx="8732">
                  <c:v>0.0</c:v>
                </c:pt>
                <c:pt idx="8733">
                  <c:v>0.0</c:v>
                </c:pt>
                <c:pt idx="8734">
                  <c:v>0.0</c:v>
                </c:pt>
                <c:pt idx="8735">
                  <c:v>0.0</c:v>
                </c:pt>
                <c:pt idx="8736">
                  <c:v>0.0</c:v>
                </c:pt>
                <c:pt idx="8737">
                  <c:v>0.0</c:v>
                </c:pt>
                <c:pt idx="8738">
                  <c:v>0.0</c:v>
                </c:pt>
                <c:pt idx="8739">
                  <c:v>0.0</c:v>
                </c:pt>
                <c:pt idx="8740">
                  <c:v>0.0</c:v>
                </c:pt>
                <c:pt idx="8741">
                  <c:v>0.0</c:v>
                </c:pt>
                <c:pt idx="8742">
                  <c:v>0.0</c:v>
                </c:pt>
                <c:pt idx="8743">
                  <c:v>23.181492</c:v>
                </c:pt>
                <c:pt idx="8744">
                  <c:v>75.97977</c:v>
                </c:pt>
                <c:pt idx="8745">
                  <c:v>109.85808</c:v>
                </c:pt>
                <c:pt idx="8746">
                  <c:v>115.723764</c:v>
                </c:pt>
                <c:pt idx="8747">
                  <c:v>145.351212</c:v>
                </c:pt>
                <c:pt idx="8748">
                  <c:v>132.030384</c:v>
                </c:pt>
                <c:pt idx="8749">
                  <c:v>121.31346</c:v>
                </c:pt>
                <c:pt idx="8750">
                  <c:v>72.919734</c:v>
                </c:pt>
                <c:pt idx="8751">
                  <c:v>40.69254</c:v>
                </c:pt>
                <c:pt idx="8752">
                  <c:v>13.1984355</c:v>
                </c:pt>
                <c:pt idx="8753">
                  <c:v>0.0</c:v>
                </c:pt>
                <c:pt idx="8754">
                  <c:v>0.0</c:v>
                </c:pt>
                <c:pt idx="8755">
                  <c:v>0.0</c:v>
                </c:pt>
                <c:pt idx="8756">
                  <c:v>0.0</c:v>
                </c:pt>
                <c:pt idx="8757">
                  <c:v>0.0</c:v>
                </c:pt>
                <c:pt idx="8758">
                  <c:v>0.0</c:v>
                </c:pt>
                <c:pt idx="8759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82088"/>
        <c:axId val="3585288"/>
      </c:lineChart>
      <c:catAx>
        <c:axId val="3582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85288"/>
        <c:crosses val="autoZero"/>
        <c:auto val="1"/>
        <c:lblAlgn val="ctr"/>
        <c:lblOffset val="100"/>
        <c:noMultiLvlLbl val="0"/>
      </c:catAx>
      <c:valAx>
        <c:axId val="3585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8208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Profiles!$B$4:$B$8763</c:f>
              <c:numCache>
                <c:formatCode>General</c:formatCode>
                <c:ptCount val="8760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1.0</c:v>
                </c:pt>
                <c:pt idx="9">
                  <c:v>1.0</c:v>
                </c:pt>
                <c:pt idx="10">
                  <c:v>1.0</c:v>
                </c:pt>
                <c:pt idx="11">
                  <c:v>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1.0</c:v>
                </c:pt>
                <c:pt idx="17">
                  <c:v>1.0</c:v>
                </c:pt>
                <c:pt idx="18">
                  <c:v>1.0</c:v>
                </c:pt>
                <c:pt idx="19">
                  <c:v>1.0</c:v>
                </c:pt>
                <c:pt idx="20">
                  <c:v>1.0</c:v>
                </c:pt>
                <c:pt idx="21">
                  <c:v>1.0</c:v>
                </c:pt>
                <c:pt idx="22">
                  <c:v>1.0</c:v>
                </c:pt>
                <c:pt idx="23">
                  <c:v>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1.0</c:v>
                </c:pt>
                <c:pt idx="41">
                  <c:v>1.0</c:v>
                </c:pt>
                <c:pt idx="42">
                  <c:v>1.0</c:v>
                </c:pt>
                <c:pt idx="43">
                  <c:v>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1.0</c:v>
                </c:pt>
                <c:pt idx="53">
                  <c:v>1.0</c:v>
                </c:pt>
                <c:pt idx="54">
                  <c:v>1.0</c:v>
                </c:pt>
                <c:pt idx="55">
                  <c:v>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1.0</c:v>
                </c:pt>
                <c:pt idx="73">
                  <c:v>1.0</c:v>
                </c:pt>
                <c:pt idx="74">
                  <c:v>1.0</c:v>
                </c:pt>
                <c:pt idx="75">
                  <c:v>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1.0</c:v>
                </c:pt>
                <c:pt idx="81">
                  <c:v>1.0</c:v>
                </c:pt>
                <c:pt idx="82">
                  <c:v>1.0</c:v>
                </c:pt>
                <c:pt idx="83">
                  <c:v>1.0</c:v>
                </c:pt>
                <c:pt idx="84">
                  <c:v>1.0</c:v>
                </c:pt>
                <c:pt idx="85">
                  <c:v>1.0</c:v>
                </c:pt>
                <c:pt idx="86">
                  <c:v>1.0</c:v>
                </c:pt>
                <c:pt idx="87">
                  <c:v>1.0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1.0</c:v>
                </c:pt>
                <c:pt idx="99">
                  <c:v>1.0</c:v>
                </c:pt>
                <c:pt idx="100">
                  <c:v>1.0</c:v>
                </c:pt>
                <c:pt idx="101">
                  <c:v>1.0</c:v>
                </c:pt>
                <c:pt idx="102">
                  <c:v>1.0</c:v>
                </c:pt>
                <c:pt idx="103">
                  <c:v>1.0</c:v>
                </c:pt>
                <c:pt idx="104">
                  <c:v>1.0</c:v>
                </c:pt>
                <c:pt idx="105">
                  <c:v>1.0</c:v>
                </c:pt>
                <c:pt idx="106">
                  <c:v>1.0</c:v>
                </c:pt>
                <c:pt idx="107">
                  <c:v>1.0</c:v>
                </c:pt>
                <c:pt idx="108">
                  <c:v>1.0</c:v>
                </c:pt>
                <c:pt idx="109">
                  <c:v>1.0</c:v>
                </c:pt>
                <c:pt idx="110">
                  <c:v>1.0</c:v>
                </c:pt>
                <c:pt idx="111">
                  <c:v>1.0</c:v>
                </c:pt>
                <c:pt idx="112">
                  <c:v>1.0</c:v>
                </c:pt>
                <c:pt idx="113">
                  <c:v>1.0</c:v>
                </c:pt>
                <c:pt idx="114">
                  <c:v>1.0</c:v>
                </c:pt>
                <c:pt idx="115">
                  <c:v>1.0</c:v>
                </c:pt>
                <c:pt idx="116">
                  <c:v>1.0</c:v>
                </c:pt>
                <c:pt idx="117">
                  <c:v>1.0</c:v>
                </c:pt>
                <c:pt idx="118">
                  <c:v>1.0</c:v>
                </c:pt>
                <c:pt idx="119">
                  <c:v>1.0</c:v>
                </c:pt>
                <c:pt idx="120">
                  <c:v>1.0</c:v>
                </c:pt>
                <c:pt idx="121">
                  <c:v>1.0</c:v>
                </c:pt>
                <c:pt idx="122">
                  <c:v>1.0</c:v>
                </c:pt>
                <c:pt idx="123">
                  <c:v>1.0</c:v>
                </c:pt>
                <c:pt idx="124">
                  <c:v>1.0</c:v>
                </c:pt>
                <c:pt idx="125">
                  <c:v>1.0</c:v>
                </c:pt>
                <c:pt idx="126">
                  <c:v>1.0</c:v>
                </c:pt>
                <c:pt idx="127">
                  <c:v>1.0</c:v>
                </c:pt>
                <c:pt idx="128">
                  <c:v>1.0</c:v>
                </c:pt>
                <c:pt idx="129">
                  <c:v>1.0</c:v>
                </c:pt>
                <c:pt idx="130">
                  <c:v>1.0</c:v>
                </c:pt>
                <c:pt idx="131">
                  <c:v>1.0</c:v>
                </c:pt>
                <c:pt idx="132">
                  <c:v>1.0</c:v>
                </c:pt>
                <c:pt idx="133">
                  <c:v>1.0</c:v>
                </c:pt>
                <c:pt idx="134">
                  <c:v>1.0</c:v>
                </c:pt>
                <c:pt idx="135">
                  <c:v>1.0</c:v>
                </c:pt>
                <c:pt idx="136">
                  <c:v>1.0</c:v>
                </c:pt>
                <c:pt idx="137">
                  <c:v>1.0</c:v>
                </c:pt>
                <c:pt idx="138">
                  <c:v>1.0</c:v>
                </c:pt>
                <c:pt idx="139">
                  <c:v>1.0</c:v>
                </c:pt>
                <c:pt idx="140">
                  <c:v>1.0</c:v>
                </c:pt>
                <c:pt idx="141">
                  <c:v>1.0</c:v>
                </c:pt>
                <c:pt idx="142">
                  <c:v>1.0</c:v>
                </c:pt>
                <c:pt idx="143">
                  <c:v>1.0</c:v>
                </c:pt>
                <c:pt idx="144">
                  <c:v>1.0</c:v>
                </c:pt>
                <c:pt idx="145">
                  <c:v>1.0</c:v>
                </c:pt>
                <c:pt idx="146">
                  <c:v>1.0</c:v>
                </c:pt>
                <c:pt idx="147">
                  <c:v>1.0</c:v>
                </c:pt>
                <c:pt idx="148">
                  <c:v>1.0</c:v>
                </c:pt>
                <c:pt idx="149">
                  <c:v>1.0</c:v>
                </c:pt>
                <c:pt idx="150">
                  <c:v>1.0</c:v>
                </c:pt>
                <c:pt idx="151">
                  <c:v>1.0</c:v>
                </c:pt>
                <c:pt idx="152">
                  <c:v>1.0</c:v>
                </c:pt>
                <c:pt idx="153">
                  <c:v>1.0</c:v>
                </c:pt>
                <c:pt idx="154">
                  <c:v>1.0</c:v>
                </c:pt>
                <c:pt idx="155">
                  <c:v>1.0</c:v>
                </c:pt>
                <c:pt idx="156">
                  <c:v>1.0</c:v>
                </c:pt>
                <c:pt idx="157">
                  <c:v>1.0</c:v>
                </c:pt>
                <c:pt idx="158">
                  <c:v>1.0</c:v>
                </c:pt>
                <c:pt idx="159">
                  <c:v>1.0</c:v>
                </c:pt>
                <c:pt idx="160">
                  <c:v>1.0</c:v>
                </c:pt>
                <c:pt idx="161">
                  <c:v>1.0</c:v>
                </c:pt>
                <c:pt idx="162">
                  <c:v>1.0</c:v>
                </c:pt>
                <c:pt idx="163">
                  <c:v>1.0</c:v>
                </c:pt>
                <c:pt idx="164">
                  <c:v>1.0</c:v>
                </c:pt>
                <c:pt idx="165">
                  <c:v>1.0</c:v>
                </c:pt>
                <c:pt idx="166">
                  <c:v>1.0</c:v>
                </c:pt>
                <c:pt idx="167">
                  <c:v>1.0</c:v>
                </c:pt>
                <c:pt idx="168">
                  <c:v>1.0</c:v>
                </c:pt>
                <c:pt idx="169">
                  <c:v>1.0</c:v>
                </c:pt>
                <c:pt idx="170">
                  <c:v>1.0</c:v>
                </c:pt>
                <c:pt idx="171">
                  <c:v>1.0</c:v>
                </c:pt>
                <c:pt idx="172">
                  <c:v>1.0</c:v>
                </c:pt>
                <c:pt idx="173">
                  <c:v>1.0</c:v>
                </c:pt>
                <c:pt idx="174">
                  <c:v>1.0</c:v>
                </c:pt>
                <c:pt idx="175">
                  <c:v>1.0</c:v>
                </c:pt>
                <c:pt idx="176">
                  <c:v>1.0</c:v>
                </c:pt>
                <c:pt idx="177">
                  <c:v>1.0</c:v>
                </c:pt>
                <c:pt idx="178">
                  <c:v>1.0</c:v>
                </c:pt>
                <c:pt idx="179">
                  <c:v>1.0</c:v>
                </c:pt>
                <c:pt idx="180">
                  <c:v>1.0</c:v>
                </c:pt>
                <c:pt idx="181">
                  <c:v>1.0</c:v>
                </c:pt>
                <c:pt idx="182">
                  <c:v>1.0</c:v>
                </c:pt>
                <c:pt idx="183">
                  <c:v>1.0</c:v>
                </c:pt>
                <c:pt idx="184">
                  <c:v>1.0</c:v>
                </c:pt>
                <c:pt idx="185">
                  <c:v>1.0</c:v>
                </c:pt>
                <c:pt idx="186">
                  <c:v>1.0</c:v>
                </c:pt>
                <c:pt idx="187">
                  <c:v>1.0</c:v>
                </c:pt>
                <c:pt idx="188">
                  <c:v>1.0</c:v>
                </c:pt>
                <c:pt idx="189">
                  <c:v>1.0</c:v>
                </c:pt>
                <c:pt idx="190">
                  <c:v>1.0</c:v>
                </c:pt>
                <c:pt idx="191">
                  <c:v>1.0</c:v>
                </c:pt>
                <c:pt idx="192">
                  <c:v>1.0</c:v>
                </c:pt>
                <c:pt idx="193">
                  <c:v>1.0</c:v>
                </c:pt>
                <c:pt idx="194">
                  <c:v>1.0</c:v>
                </c:pt>
                <c:pt idx="195">
                  <c:v>1.0</c:v>
                </c:pt>
                <c:pt idx="196">
                  <c:v>1.0</c:v>
                </c:pt>
                <c:pt idx="197">
                  <c:v>1.0</c:v>
                </c:pt>
                <c:pt idx="198">
                  <c:v>1.0</c:v>
                </c:pt>
                <c:pt idx="199">
                  <c:v>1.0</c:v>
                </c:pt>
                <c:pt idx="200">
                  <c:v>1.0</c:v>
                </c:pt>
                <c:pt idx="201">
                  <c:v>1.0</c:v>
                </c:pt>
                <c:pt idx="202">
                  <c:v>1.0</c:v>
                </c:pt>
                <c:pt idx="203">
                  <c:v>1.0</c:v>
                </c:pt>
                <c:pt idx="204">
                  <c:v>1.0</c:v>
                </c:pt>
                <c:pt idx="205">
                  <c:v>1.0</c:v>
                </c:pt>
                <c:pt idx="206">
                  <c:v>1.0</c:v>
                </c:pt>
                <c:pt idx="207">
                  <c:v>1.0</c:v>
                </c:pt>
                <c:pt idx="208">
                  <c:v>1.0</c:v>
                </c:pt>
                <c:pt idx="209">
                  <c:v>1.0</c:v>
                </c:pt>
                <c:pt idx="210">
                  <c:v>1.0</c:v>
                </c:pt>
                <c:pt idx="211">
                  <c:v>1.0</c:v>
                </c:pt>
                <c:pt idx="212">
                  <c:v>1.0</c:v>
                </c:pt>
                <c:pt idx="213">
                  <c:v>1.0</c:v>
                </c:pt>
                <c:pt idx="214">
                  <c:v>1.0</c:v>
                </c:pt>
                <c:pt idx="215">
                  <c:v>1.0</c:v>
                </c:pt>
                <c:pt idx="216">
                  <c:v>1.0</c:v>
                </c:pt>
                <c:pt idx="217">
                  <c:v>1.0</c:v>
                </c:pt>
                <c:pt idx="218">
                  <c:v>1.0</c:v>
                </c:pt>
                <c:pt idx="219">
                  <c:v>1.0</c:v>
                </c:pt>
                <c:pt idx="220">
                  <c:v>1.0</c:v>
                </c:pt>
                <c:pt idx="221">
                  <c:v>1.0</c:v>
                </c:pt>
                <c:pt idx="222">
                  <c:v>1.0</c:v>
                </c:pt>
                <c:pt idx="223">
                  <c:v>1.0</c:v>
                </c:pt>
                <c:pt idx="224">
                  <c:v>1.0</c:v>
                </c:pt>
                <c:pt idx="225">
                  <c:v>1.0</c:v>
                </c:pt>
                <c:pt idx="226">
                  <c:v>1.0</c:v>
                </c:pt>
                <c:pt idx="227">
                  <c:v>1.0</c:v>
                </c:pt>
                <c:pt idx="228">
                  <c:v>1.0</c:v>
                </c:pt>
                <c:pt idx="229">
                  <c:v>1.0</c:v>
                </c:pt>
                <c:pt idx="230">
                  <c:v>1.0</c:v>
                </c:pt>
                <c:pt idx="231">
                  <c:v>1.0</c:v>
                </c:pt>
                <c:pt idx="232">
                  <c:v>1.0</c:v>
                </c:pt>
                <c:pt idx="233">
                  <c:v>1.0</c:v>
                </c:pt>
                <c:pt idx="234">
                  <c:v>1.0</c:v>
                </c:pt>
                <c:pt idx="235">
                  <c:v>1.0</c:v>
                </c:pt>
                <c:pt idx="236">
                  <c:v>1.0</c:v>
                </c:pt>
                <c:pt idx="237">
                  <c:v>1.0</c:v>
                </c:pt>
                <c:pt idx="238">
                  <c:v>1.0</c:v>
                </c:pt>
                <c:pt idx="239">
                  <c:v>1.0</c:v>
                </c:pt>
                <c:pt idx="240">
                  <c:v>1.0</c:v>
                </c:pt>
                <c:pt idx="241">
                  <c:v>1.0</c:v>
                </c:pt>
                <c:pt idx="242">
                  <c:v>1.0</c:v>
                </c:pt>
                <c:pt idx="243">
                  <c:v>1.0</c:v>
                </c:pt>
                <c:pt idx="244">
                  <c:v>1.0</c:v>
                </c:pt>
                <c:pt idx="245">
                  <c:v>1.0</c:v>
                </c:pt>
                <c:pt idx="246">
                  <c:v>1.0</c:v>
                </c:pt>
                <c:pt idx="247">
                  <c:v>1.0</c:v>
                </c:pt>
                <c:pt idx="248">
                  <c:v>1.0</c:v>
                </c:pt>
                <c:pt idx="249">
                  <c:v>1.0</c:v>
                </c:pt>
                <c:pt idx="250">
                  <c:v>1.0</c:v>
                </c:pt>
                <c:pt idx="251">
                  <c:v>1.0</c:v>
                </c:pt>
                <c:pt idx="252">
                  <c:v>1.0</c:v>
                </c:pt>
                <c:pt idx="253">
                  <c:v>1.0</c:v>
                </c:pt>
                <c:pt idx="254">
                  <c:v>1.0</c:v>
                </c:pt>
                <c:pt idx="255">
                  <c:v>1.0</c:v>
                </c:pt>
                <c:pt idx="256">
                  <c:v>1.0</c:v>
                </c:pt>
                <c:pt idx="257">
                  <c:v>1.0</c:v>
                </c:pt>
                <c:pt idx="258">
                  <c:v>1.0</c:v>
                </c:pt>
                <c:pt idx="259">
                  <c:v>1.0</c:v>
                </c:pt>
                <c:pt idx="260">
                  <c:v>1.0</c:v>
                </c:pt>
                <c:pt idx="261">
                  <c:v>1.0</c:v>
                </c:pt>
                <c:pt idx="262">
                  <c:v>1.0</c:v>
                </c:pt>
                <c:pt idx="263">
                  <c:v>1.0</c:v>
                </c:pt>
                <c:pt idx="264">
                  <c:v>1.0</c:v>
                </c:pt>
                <c:pt idx="265">
                  <c:v>1.0</c:v>
                </c:pt>
                <c:pt idx="266">
                  <c:v>1.0</c:v>
                </c:pt>
                <c:pt idx="267">
                  <c:v>1.0</c:v>
                </c:pt>
                <c:pt idx="268">
                  <c:v>1.0</c:v>
                </c:pt>
                <c:pt idx="269">
                  <c:v>1.0</c:v>
                </c:pt>
                <c:pt idx="270">
                  <c:v>1.0</c:v>
                </c:pt>
                <c:pt idx="271">
                  <c:v>1.0</c:v>
                </c:pt>
                <c:pt idx="272">
                  <c:v>1.0</c:v>
                </c:pt>
                <c:pt idx="273">
                  <c:v>1.0</c:v>
                </c:pt>
                <c:pt idx="274">
                  <c:v>1.0</c:v>
                </c:pt>
                <c:pt idx="275">
                  <c:v>1.0</c:v>
                </c:pt>
                <c:pt idx="276">
                  <c:v>1.0</c:v>
                </c:pt>
                <c:pt idx="277">
                  <c:v>1.0</c:v>
                </c:pt>
                <c:pt idx="278">
                  <c:v>1.0</c:v>
                </c:pt>
                <c:pt idx="279">
                  <c:v>1.0</c:v>
                </c:pt>
                <c:pt idx="280">
                  <c:v>1.0</c:v>
                </c:pt>
                <c:pt idx="281">
                  <c:v>1.0</c:v>
                </c:pt>
                <c:pt idx="282">
                  <c:v>1.0</c:v>
                </c:pt>
                <c:pt idx="283">
                  <c:v>1.0</c:v>
                </c:pt>
                <c:pt idx="284">
                  <c:v>1.0</c:v>
                </c:pt>
                <c:pt idx="285">
                  <c:v>1.0</c:v>
                </c:pt>
                <c:pt idx="286">
                  <c:v>1.0</c:v>
                </c:pt>
                <c:pt idx="287">
                  <c:v>1.0</c:v>
                </c:pt>
                <c:pt idx="288">
                  <c:v>1.0</c:v>
                </c:pt>
                <c:pt idx="289">
                  <c:v>1.0</c:v>
                </c:pt>
                <c:pt idx="290">
                  <c:v>1.0</c:v>
                </c:pt>
                <c:pt idx="291">
                  <c:v>1.0</c:v>
                </c:pt>
                <c:pt idx="292">
                  <c:v>1.0</c:v>
                </c:pt>
                <c:pt idx="293">
                  <c:v>1.0</c:v>
                </c:pt>
                <c:pt idx="294">
                  <c:v>1.0</c:v>
                </c:pt>
                <c:pt idx="295">
                  <c:v>1.0</c:v>
                </c:pt>
                <c:pt idx="296">
                  <c:v>1.0</c:v>
                </c:pt>
                <c:pt idx="297">
                  <c:v>1.0</c:v>
                </c:pt>
                <c:pt idx="298">
                  <c:v>1.0</c:v>
                </c:pt>
                <c:pt idx="299">
                  <c:v>1.0</c:v>
                </c:pt>
                <c:pt idx="300">
                  <c:v>1.0</c:v>
                </c:pt>
                <c:pt idx="301">
                  <c:v>1.0</c:v>
                </c:pt>
                <c:pt idx="302">
                  <c:v>1.0</c:v>
                </c:pt>
                <c:pt idx="303">
                  <c:v>1.0</c:v>
                </c:pt>
                <c:pt idx="304">
                  <c:v>1.0</c:v>
                </c:pt>
                <c:pt idx="305">
                  <c:v>1.0</c:v>
                </c:pt>
                <c:pt idx="306">
                  <c:v>1.0</c:v>
                </c:pt>
                <c:pt idx="307">
                  <c:v>1.0</c:v>
                </c:pt>
                <c:pt idx="308">
                  <c:v>1.0</c:v>
                </c:pt>
                <c:pt idx="309">
                  <c:v>1.0</c:v>
                </c:pt>
                <c:pt idx="310">
                  <c:v>1.0</c:v>
                </c:pt>
                <c:pt idx="311">
                  <c:v>1.0</c:v>
                </c:pt>
                <c:pt idx="312">
                  <c:v>1.0</c:v>
                </c:pt>
                <c:pt idx="313">
                  <c:v>1.0</c:v>
                </c:pt>
                <c:pt idx="314">
                  <c:v>1.0</c:v>
                </c:pt>
                <c:pt idx="315">
                  <c:v>1.0</c:v>
                </c:pt>
                <c:pt idx="316">
                  <c:v>1.0</c:v>
                </c:pt>
                <c:pt idx="317">
                  <c:v>1.0</c:v>
                </c:pt>
                <c:pt idx="318">
                  <c:v>1.0</c:v>
                </c:pt>
                <c:pt idx="319">
                  <c:v>1.0</c:v>
                </c:pt>
                <c:pt idx="320">
                  <c:v>1.0</c:v>
                </c:pt>
                <c:pt idx="321">
                  <c:v>1.0</c:v>
                </c:pt>
                <c:pt idx="322">
                  <c:v>1.0</c:v>
                </c:pt>
                <c:pt idx="323">
                  <c:v>1.0</c:v>
                </c:pt>
                <c:pt idx="324">
                  <c:v>1.0</c:v>
                </c:pt>
                <c:pt idx="325">
                  <c:v>1.0</c:v>
                </c:pt>
                <c:pt idx="326">
                  <c:v>1.0</c:v>
                </c:pt>
                <c:pt idx="327">
                  <c:v>1.0</c:v>
                </c:pt>
                <c:pt idx="328">
                  <c:v>1.0</c:v>
                </c:pt>
                <c:pt idx="329">
                  <c:v>1.0</c:v>
                </c:pt>
                <c:pt idx="330">
                  <c:v>1.0</c:v>
                </c:pt>
                <c:pt idx="331">
                  <c:v>1.0</c:v>
                </c:pt>
                <c:pt idx="332">
                  <c:v>1.0</c:v>
                </c:pt>
                <c:pt idx="333">
                  <c:v>1.0</c:v>
                </c:pt>
                <c:pt idx="334">
                  <c:v>1.0</c:v>
                </c:pt>
                <c:pt idx="335">
                  <c:v>1.0</c:v>
                </c:pt>
                <c:pt idx="336">
                  <c:v>1.0</c:v>
                </c:pt>
                <c:pt idx="337">
                  <c:v>1.0</c:v>
                </c:pt>
                <c:pt idx="338">
                  <c:v>1.0</c:v>
                </c:pt>
                <c:pt idx="339">
                  <c:v>1.0</c:v>
                </c:pt>
                <c:pt idx="340">
                  <c:v>1.0</c:v>
                </c:pt>
                <c:pt idx="341">
                  <c:v>1.0</c:v>
                </c:pt>
                <c:pt idx="342">
                  <c:v>1.0</c:v>
                </c:pt>
                <c:pt idx="343">
                  <c:v>1.0</c:v>
                </c:pt>
                <c:pt idx="344">
                  <c:v>1.0</c:v>
                </c:pt>
                <c:pt idx="345">
                  <c:v>1.0</c:v>
                </c:pt>
                <c:pt idx="346">
                  <c:v>1.0</c:v>
                </c:pt>
                <c:pt idx="347">
                  <c:v>1.0</c:v>
                </c:pt>
                <c:pt idx="348">
                  <c:v>1.0</c:v>
                </c:pt>
                <c:pt idx="349">
                  <c:v>1.0</c:v>
                </c:pt>
                <c:pt idx="350">
                  <c:v>1.0</c:v>
                </c:pt>
                <c:pt idx="351">
                  <c:v>1.0</c:v>
                </c:pt>
                <c:pt idx="352">
                  <c:v>1.0</c:v>
                </c:pt>
                <c:pt idx="353">
                  <c:v>1.0</c:v>
                </c:pt>
                <c:pt idx="354">
                  <c:v>1.0</c:v>
                </c:pt>
                <c:pt idx="355">
                  <c:v>1.0</c:v>
                </c:pt>
                <c:pt idx="356">
                  <c:v>1.0</c:v>
                </c:pt>
                <c:pt idx="357">
                  <c:v>1.0</c:v>
                </c:pt>
                <c:pt idx="358">
                  <c:v>1.0</c:v>
                </c:pt>
                <c:pt idx="359">
                  <c:v>1.0</c:v>
                </c:pt>
                <c:pt idx="360">
                  <c:v>1.0</c:v>
                </c:pt>
                <c:pt idx="361">
                  <c:v>1.0</c:v>
                </c:pt>
                <c:pt idx="362">
                  <c:v>1.0</c:v>
                </c:pt>
                <c:pt idx="363">
                  <c:v>1.0</c:v>
                </c:pt>
                <c:pt idx="364">
                  <c:v>1.0</c:v>
                </c:pt>
                <c:pt idx="365">
                  <c:v>1.0</c:v>
                </c:pt>
                <c:pt idx="366">
                  <c:v>1.0</c:v>
                </c:pt>
                <c:pt idx="367">
                  <c:v>1.0</c:v>
                </c:pt>
                <c:pt idx="368">
                  <c:v>1.0</c:v>
                </c:pt>
                <c:pt idx="369">
                  <c:v>1.0</c:v>
                </c:pt>
                <c:pt idx="370">
                  <c:v>1.0</c:v>
                </c:pt>
                <c:pt idx="371">
                  <c:v>1.0</c:v>
                </c:pt>
                <c:pt idx="372">
                  <c:v>1.0</c:v>
                </c:pt>
                <c:pt idx="373">
                  <c:v>1.0</c:v>
                </c:pt>
                <c:pt idx="374">
                  <c:v>1.0</c:v>
                </c:pt>
                <c:pt idx="375">
                  <c:v>1.0</c:v>
                </c:pt>
                <c:pt idx="376">
                  <c:v>1.0</c:v>
                </c:pt>
                <c:pt idx="377">
                  <c:v>1.0</c:v>
                </c:pt>
                <c:pt idx="378">
                  <c:v>1.0</c:v>
                </c:pt>
                <c:pt idx="379">
                  <c:v>1.0</c:v>
                </c:pt>
                <c:pt idx="380">
                  <c:v>1.0</c:v>
                </c:pt>
                <c:pt idx="381">
                  <c:v>1.0</c:v>
                </c:pt>
                <c:pt idx="382">
                  <c:v>1.0</c:v>
                </c:pt>
                <c:pt idx="383">
                  <c:v>1.0</c:v>
                </c:pt>
                <c:pt idx="384">
                  <c:v>1.0</c:v>
                </c:pt>
                <c:pt idx="385">
                  <c:v>1.0</c:v>
                </c:pt>
                <c:pt idx="386">
                  <c:v>1.0</c:v>
                </c:pt>
                <c:pt idx="387">
                  <c:v>1.0</c:v>
                </c:pt>
                <c:pt idx="388">
                  <c:v>1.0</c:v>
                </c:pt>
                <c:pt idx="389">
                  <c:v>1.0</c:v>
                </c:pt>
                <c:pt idx="390">
                  <c:v>1.0</c:v>
                </c:pt>
                <c:pt idx="391">
                  <c:v>1.0</c:v>
                </c:pt>
                <c:pt idx="392">
                  <c:v>1.0</c:v>
                </c:pt>
                <c:pt idx="393">
                  <c:v>1.0</c:v>
                </c:pt>
                <c:pt idx="394">
                  <c:v>1.0</c:v>
                </c:pt>
                <c:pt idx="395">
                  <c:v>1.0</c:v>
                </c:pt>
                <c:pt idx="396">
                  <c:v>1.0</c:v>
                </c:pt>
                <c:pt idx="397">
                  <c:v>1.0</c:v>
                </c:pt>
                <c:pt idx="398">
                  <c:v>1.0</c:v>
                </c:pt>
                <c:pt idx="399">
                  <c:v>1.0</c:v>
                </c:pt>
                <c:pt idx="400">
                  <c:v>1.0</c:v>
                </c:pt>
                <c:pt idx="401">
                  <c:v>1.0</c:v>
                </c:pt>
                <c:pt idx="402">
                  <c:v>1.0</c:v>
                </c:pt>
                <c:pt idx="403">
                  <c:v>1.0</c:v>
                </c:pt>
                <c:pt idx="404">
                  <c:v>1.0</c:v>
                </c:pt>
                <c:pt idx="405">
                  <c:v>1.0</c:v>
                </c:pt>
                <c:pt idx="406">
                  <c:v>1.0</c:v>
                </c:pt>
                <c:pt idx="407">
                  <c:v>1.0</c:v>
                </c:pt>
                <c:pt idx="408">
                  <c:v>1.0</c:v>
                </c:pt>
                <c:pt idx="409">
                  <c:v>1.0</c:v>
                </c:pt>
                <c:pt idx="410">
                  <c:v>1.0</c:v>
                </c:pt>
                <c:pt idx="411">
                  <c:v>1.0</c:v>
                </c:pt>
                <c:pt idx="412">
                  <c:v>1.0</c:v>
                </c:pt>
                <c:pt idx="413">
                  <c:v>1.0</c:v>
                </c:pt>
                <c:pt idx="414">
                  <c:v>1.0</c:v>
                </c:pt>
                <c:pt idx="415">
                  <c:v>1.0</c:v>
                </c:pt>
                <c:pt idx="416">
                  <c:v>1.0</c:v>
                </c:pt>
                <c:pt idx="417">
                  <c:v>1.0</c:v>
                </c:pt>
                <c:pt idx="418">
                  <c:v>1.0</c:v>
                </c:pt>
                <c:pt idx="419">
                  <c:v>1.0</c:v>
                </c:pt>
                <c:pt idx="420">
                  <c:v>1.0</c:v>
                </c:pt>
                <c:pt idx="421">
                  <c:v>1.0</c:v>
                </c:pt>
                <c:pt idx="422">
                  <c:v>1.0</c:v>
                </c:pt>
                <c:pt idx="423">
                  <c:v>1.0</c:v>
                </c:pt>
                <c:pt idx="424">
                  <c:v>1.0</c:v>
                </c:pt>
                <c:pt idx="425">
                  <c:v>1.0</c:v>
                </c:pt>
                <c:pt idx="426">
                  <c:v>1.0</c:v>
                </c:pt>
                <c:pt idx="427">
                  <c:v>1.0</c:v>
                </c:pt>
                <c:pt idx="428">
                  <c:v>1.0</c:v>
                </c:pt>
                <c:pt idx="429">
                  <c:v>1.0</c:v>
                </c:pt>
                <c:pt idx="430">
                  <c:v>1.0</c:v>
                </c:pt>
                <c:pt idx="431">
                  <c:v>1.0</c:v>
                </c:pt>
                <c:pt idx="432">
                  <c:v>1.0</c:v>
                </c:pt>
                <c:pt idx="433">
                  <c:v>1.0</c:v>
                </c:pt>
                <c:pt idx="434">
                  <c:v>1.0</c:v>
                </c:pt>
                <c:pt idx="435">
                  <c:v>1.0</c:v>
                </c:pt>
                <c:pt idx="436">
                  <c:v>1.0</c:v>
                </c:pt>
                <c:pt idx="437">
                  <c:v>1.0</c:v>
                </c:pt>
                <c:pt idx="438">
                  <c:v>1.0</c:v>
                </c:pt>
                <c:pt idx="439">
                  <c:v>1.0</c:v>
                </c:pt>
                <c:pt idx="440">
                  <c:v>1.0</c:v>
                </c:pt>
                <c:pt idx="441">
                  <c:v>1.0</c:v>
                </c:pt>
                <c:pt idx="442">
                  <c:v>1.0</c:v>
                </c:pt>
                <c:pt idx="443">
                  <c:v>1.0</c:v>
                </c:pt>
                <c:pt idx="444">
                  <c:v>1.0</c:v>
                </c:pt>
                <c:pt idx="445">
                  <c:v>1.0</c:v>
                </c:pt>
                <c:pt idx="446">
                  <c:v>1.0</c:v>
                </c:pt>
                <c:pt idx="447">
                  <c:v>1.0</c:v>
                </c:pt>
                <c:pt idx="448">
                  <c:v>1.0</c:v>
                </c:pt>
                <c:pt idx="449">
                  <c:v>1.0</c:v>
                </c:pt>
                <c:pt idx="450">
                  <c:v>1.0</c:v>
                </c:pt>
                <c:pt idx="451">
                  <c:v>1.0</c:v>
                </c:pt>
                <c:pt idx="452">
                  <c:v>1.0</c:v>
                </c:pt>
                <c:pt idx="453">
                  <c:v>1.0</c:v>
                </c:pt>
                <c:pt idx="454">
                  <c:v>1.0</c:v>
                </c:pt>
                <c:pt idx="455">
                  <c:v>1.0</c:v>
                </c:pt>
                <c:pt idx="456">
                  <c:v>1.0</c:v>
                </c:pt>
                <c:pt idx="457">
                  <c:v>1.0</c:v>
                </c:pt>
                <c:pt idx="458">
                  <c:v>1.0</c:v>
                </c:pt>
                <c:pt idx="459">
                  <c:v>1.0</c:v>
                </c:pt>
                <c:pt idx="460">
                  <c:v>1.0</c:v>
                </c:pt>
                <c:pt idx="461">
                  <c:v>1.0</c:v>
                </c:pt>
                <c:pt idx="462">
                  <c:v>1.0</c:v>
                </c:pt>
                <c:pt idx="463">
                  <c:v>1.0</c:v>
                </c:pt>
                <c:pt idx="464">
                  <c:v>1.0</c:v>
                </c:pt>
                <c:pt idx="465">
                  <c:v>1.0</c:v>
                </c:pt>
                <c:pt idx="466">
                  <c:v>1.0</c:v>
                </c:pt>
                <c:pt idx="467">
                  <c:v>1.0</c:v>
                </c:pt>
                <c:pt idx="468">
                  <c:v>1.0</c:v>
                </c:pt>
                <c:pt idx="469">
                  <c:v>1.0</c:v>
                </c:pt>
                <c:pt idx="470">
                  <c:v>1.0</c:v>
                </c:pt>
                <c:pt idx="471">
                  <c:v>1.0</c:v>
                </c:pt>
                <c:pt idx="472">
                  <c:v>1.0</c:v>
                </c:pt>
                <c:pt idx="473">
                  <c:v>1.0</c:v>
                </c:pt>
                <c:pt idx="474">
                  <c:v>1.0</c:v>
                </c:pt>
                <c:pt idx="475">
                  <c:v>1.0</c:v>
                </c:pt>
                <c:pt idx="476">
                  <c:v>1.0</c:v>
                </c:pt>
                <c:pt idx="477">
                  <c:v>1.0</c:v>
                </c:pt>
                <c:pt idx="478">
                  <c:v>1.0</c:v>
                </c:pt>
                <c:pt idx="479">
                  <c:v>1.0</c:v>
                </c:pt>
                <c:pt idx="480">
                  <c:v>1.0</c:v>
                </c:pt>
                <c:pt idx="481">
                  <c:v>1.0</c:v>
                </c:pt>
                <c:pt idx="482">
                  <c:v>1.0</c:v>
                </c:pt>
                <c:pt idx="483">
                  <c:v>1.0</c:v>
                </c:pt>
                <c:pt idx="484">
                  <c:v>1.0</c:v>
                </c:pt>
                <c:pt idx="485">
                  <c:v>1.0</c:v>
                </c:pt>
                <c:pt idx="486">
                  <c:v>1.0</c:v>
                </c:pt>
                <c:pt idx="487">
                  <c:v>1.0</c:v>
                </c:pt>
                <c:pt idx="488">
                  <c:v>1.0</c:v>
                </c:pt>
                <c:pt idx="489">
                  <c:v>1.0</c:v>
                </c:pt>
                <c:pt idx="490">
                  <c:v>1.0</c:v>
                </c:pt>
                <c:pt idx="491">
                  <c:v>1.0</c:v>
                </c:pt>
                <c:pt idx="492">
                  <c:v>1.0</c:v>
                </c:pt>
                <c:pt idx="493">
                  <c:v>1.0</c:v>
                </c:pt>
                <c:pt idx="494">
                  <c:v>1.0</c:v>
                </c:pt>
                <c:pt idx="495">
                  <c:v>1.0</c:v>
                </c:pt>
                <c:pt idx="496">
                  <c:v>1.0</c:v>
                </c:pt>
                <c:pt idx="497">
                  <c:v>1.0</c:v>
                </c:pt>
                <c:pt idx="498">
                  <c:v>1.0</c:v>
                </c:pt>
                <c:pt idx="499">
                  <c:v>1.0</c:v>
                </c:pt>
                <c:pt idx="500">
                  <c:v>1.0</c:v>
                </c:pt>
                <c:pt idx="501">
                  <c:v>1.0</c:v>
                </c:pt>
                <c:pt idx="502">
                  <c:v>1.0</c:v>
                </c:pt>
                <c:pt idx="503">
                  <c:v>1.0</c:v>
                </c:pt>
                <c:pt idx="504">
                  <c:v>1.0</c:v>
                </c:pt>
                <c:pt idx="505">
                  <c:v>1.0</c:v>
                </c:pt>
                <c:pt idx="506">
                  <c:v>1.0</c:v>
                </c:pt>
                <c:pt idx="507">
                  <c:v>1.0</c:v>
                </c:pt>
                <c:pt idx="508">
                  <c:v>1.0</c:v>
                </c:pt>
                <c:pt idx="509">
                  <c:v>1.0</c:v>
                </c:pt>
                <c:pt idx="510">
                  <c:v>1.0</c:v>
                </c:pt>
                <c:pt idx="511">
                  <c:v>1.0</c:v>
                </c:pt>
                <c:pt idx="512">
                  <c:v>1.0</c:v>
                </c:pt>
                <c:pt idx="513">
                  <c:v>1.0</c:v>
                </c:pt>
                <c:pt idx="514">
                  <c:v>1.0</c:v>
                </c:pt>
                <c:pt idx="515">
                  <c:v>1.0</c:v>
                </c:pt>
                <c:pt idx="516">
                  <c:v>1.0</c:v>
                </c:pt>
                <c:pt idx="517">
                  <c:v>1.0</c:v>
                </c:pt>
                <c:pt idx="518">
                  <c:v>1.0</c:v>
                </c:pt>
                <c:pt idx="519">
                  <c:v>1.0</c:v>
                </c:pt>
                <c:pt idx="520">
                  <c:v>1.0</c:v>
                </c:pt>
                <c:pt idx="521">
                  <c:v>1.0</c:v>
                </c:pt>
                <c:pt idx="522">
                  <c:v>1.0</c:v>
                </c:pt>
                <c:pt idx="523">
                  <c:v>1.0</c:v>
                </c:pt>
                <c:pt idx="524">
                  <c:v>1.0</c:v>
                </c:pt>
                <c:pt idx="525">
                  <c:v>1.0</c:v>
                </c:pt>
                <c:pt idx="526">
                  <c:v>1.0</c:v>
                </c:pt>
                <c:pt idx="527">
                  <c:v>1.0</c:v>
                </c:pt>
                <c:pt idx="528">
                  <c:v>1.0</c:v>
                </c:pt>
                <c:pt idx="529">
                  <c:v>1.0</c:v>
                </c:pt>
                <c:pt idx="530">
                  <c:v>1.0</c:v>
                </c:pt>
                <c:pt idx="531">
                  <c:v>1.0</c:v>
                </c:pt>
                <c:pt idx="532">
                  <c:v>1.0</c:v>
                </c:pt>
                <c:pt idx="533">
                  <c:v>1.0</c:v>
                </c:pt>
                <c:pt idx="534">
                  <c:v>1.0</c:v>
                </c:pt>
                <c:pt idx="535">
                  <c:v>1.0</c:v>
                </c:pt>
                <c:pt idx="536">
                  <c:v>1.0</c:v>
                </c:pt>
                <c:pt idx="537">
                  <c:v>1.0</c:v>
                </c:pt>
                <c:pt idx="538">
                  <c:v>1.0</c:v>
                </c:pt>
                <c:pt idx="539">
                  <c:v>1.0</c:v>
                </c:pt>
                <c:pt idx="540">
                  <c:v>1.0</c:v>
                </c:pt>
                <c:pt idx="541">
                  <c:v>1.0</c:v>
                </c:pt>
                <c:pt idx="542">
                  <c:v>1.0</c:v>
                </c:pt>
                <c:pt idx="543">
                  <c:v>1.0</c:v>
                </c:pt>
                <c:pt idx="544">
                  <c:v>1.0</c:v>
                </c:pt>
                <c:pt idx="545">
                  <c:v>1.0</c:v>
                </c:pt>
                <c:pt idx="546">
                  <c:v>1.0</c:v>
                </c:pt>
                <c:pt idx="547">
                  <c:v>1.0</c:v>
                </c:pt>
                <c:pt idx="548">
                  <c:v>1.0</c:v>
                </c:pt>
                <c:pt idx="549">
                  <c:v>1.0</c:v>
                </c:pt>
                <c:pt idx="550">
                  <c:v>1.0</c:v>
                </c:pt>
                <c:pt idx="551">
                  <c:v>1.0</c:v>
                </c:pt>
                <c:pt idx="552">
                  <c:v>1.0</c:v>
                </c:pt>
                <c:pt idx="553">
                  <c:v>1.0</c:v>
                </c:pt>
                <c:pt idx="554">
                  <c:v>1.0</c:v>
                </c:pt>
                <c:pt idx="555">
                  <c:v>1.0</c:v>
                </c:pt>
                <c:pt idx="556">
                  <c:v>1.0</c:v>
                </c:pt>
                <c:pt idx="557">
                  <c:v>1.0</c:v>
                </c:pt>
                <c:pt idx="558">
                  <c:v>1.0</c:v>
                </c:pt>
                <c:pt idx="559">
                  <c:v>1.0</c:v>
                </c:pt>
                <c:pt idx="560">
                  <c:v>1.0</c:v>
                </c:pt>
                <c:pt idx="561">
                  <c:v>1.0</c:v>
                </c:pt>
                <c:pt idx="562">
                  <c:v>1.0</c:v>
                </c:pt>
                <c:pt idx="563">
                  <c:v>1.0</c:v>
                </c:pt>
                <c:pt idx="564">
                  <c:v>1.0</c:v>
                </c:pt>
                <c:pt idx="565">
                  <c:v>1.0</c:v>
                </c:pt>
                <c:pt idx="566">
                  <c:v>1.0</c:v>
                </c:pt>
                <c:pt idx="567">
                  <c:v>1.0</c:v>
                </c:pt>
                <c:pt idx="568">
                  <c:v>1.0</c:v>
                </c:pt>
                <c:pt idx="569">
                  <c:v>1.0</c:v>
                </c:pt>
                <c:pt idx="570">
                  <c:v>1.0</c:v>
                </c:pt>
                <c:pt idx="571">
                  <c:v>1.0</c:v>
                </c:pt>
                <c:pt idx="572">
                  <c:v>1.0</c:v>
                </c:pt>
                <c:pt idx="573">
                  <c:v>1.0</c:v>
                </c:pt>
                <c:pt idx="574">
                  <c:v>1.0</c:v>
                </c:pt>
                <c:pt idx="575">
                  <c:v>1.0</c:v>
                </c:pt>
                <c:pt idx="576">
                  <c:v>1.0</c:v>
                </c:pt>
                <c:pt idx="577">
                  <c:v>1.0</c:v>
                </c:pt>
                <c:pt idx="578">
                  <c:v>1.0</c:v>
                </c:pt>
                <c:pt idx="579">
                  <c:v>1.0</c:v>
                </c:pt>
                <c:pt idx="580">
                  <c:v>1.0</c:v>
                </c:pt>
                <c:pt idx="581">
                  <c:v>1.0</c:v>
                </c:pt>
                <c:pt idx="582">
                  <c:v>1.0</c:v>
                </c:pt>
                <c:pt idx="583">
                  <c:v>1.0</c:v>
                </c:pt>
                <c:pt idx="584">
                  <c:v>1.0</c:v>
                </c:pt>
                <c:pt idx="585">
                  <c:v>1.0</c:v>
                </c:pt>
                <c:pt idx="586">
                  <c:v>1.0</c:v>
                </c:pt>
                <c:pt idx="587">
                  <c:v>1.0</c:v>
                </c:pt>
                <c:pt idx="588">
                  <c:v>1.0</c:v>
                </c:pt>
                <c:pt idx="589">
                  <c:v>1.0</c:v>
                </c:pt>
                <c:pt idx="590">
                  <c:v>1.0</c:v>
                </c:pt>
                <c:pt idx="591">
                  <c:v>1.0</c:v>
                </c:pt>
                <c:pt idx="592">
                  <c:v>1.0</c:v>
                </c:pt>
                <c:pt idx="593">
                  <c:v>1.0</c:v>
                </c:pt>
                <c:pt idx="594">
                  <c:v>1.0</c:v>
                </c:pt>
                <c:pt idx="595">
                  <c:v>1.0</c:v>
                </c:pt>
                <c:pt idx="596">
                  <c:v>1.0</c:v>
                </c:pt>
                <c:pt idx="597">
                  <c:v>1.0</c:v>
                </c:pt>
                <c:pt idx="598">
                  <c:v>1.0</c:v>
                </c:pt>
                <c:pt idx="599">
                  <c:v>1.0</c:v>
                </c:pt>
                <c:pt idx="600">
                  <c:v>1.0</c:v>
                </c:pt>
                <c:pt idx="601">
                  <c:v>1.0</c:v>
                </c:pt>
                <c:pt idx="602">
                  <c:v>1.0</c:v>
                </c:pt>
                <c:pt idx="603">
                  <c:v>1.0</c:v>
                </c:pt>
                <c:pt idx="604">
                  <c:v>1.0</c:v>
                </c:pt>
                <c:pt idx="605">
                  <c:v>1.0</c:v>
                </c:pt>
                <c:pt idx="606">
                  <c:v>1.0</c:v>
                </c:pt>
                <c:pt idx="607">
                  <c:v>1.0</c:v>
                </c:pt>
                <c:pt idx="608">
                  <c:v>1.0</c:v>
                </c:pt>
                <c:pt idx="609">
                  <c:v>1.0</c:v>
                </c:pt>
                <c:pt idx="610">
                  <c:v>1.0</c:v>
                </c:pt>
                <c:pt idx="611">
                  <c:v>1.0</c:v>
                </c:pt>
                <c:pt idx="612">
                  <c:v>1.0</c:v>
                </c:pt>
                <c:pt idx="613">
                  <c:v>1.0</c:v>
                </c:pt>
                <c:pt idx="614">
                  <c:v>1.0</c:v>
                </c:pt>
                <c:pt idx="615">
                  <c:v>1.0</c:v>
                </c:pt>
                <c:pt idx="616">
                  <c:v>1.0</c:v>
                </c:pt>
                <c:pt idx="617">
                  <c:v>1.0</c:v>
                </c:pt>
                <c:pt idx="618">
                  <c:v>1.0</c:v>
                </c:pt>
                <c:pt idx="619">
                  <c:v>1.0</c:v>
                </c:pt>
                <c:pt idx="620">
                  <c:v>1.0</c:v>
                </c:pt>
                <c:pt idx="621">
                  <c:v>1.0</c:v>
                </c:pt>
                <c:pt idx="622">
                  <c:v>1.0</c:v>
                </c:pt>
                <c:pt idx="623">
                  <c:v>1.0</c:v>
                </c:pt>
                <c:pt idx="624">
                  <c:v>1.0</c:v>
                </c:pt>
                <c:pt idx="625">
                  <c:v>1.0</c:v>
                </c:pt>
                <c:pt idx="626">
                  <c:v>1.0</c:v>
                </c:pt>
                <c:pt idx="627">
                  <c:v>1.0</c:v>
                </c:pt>
                <c:pt idx="628">
                  <c:v>1.0</c:v>
                </c:pt>
                <c:pt idx="629">
                  <c:v>1.0</c:v>
                </c:pt>
                <c:pt idx="630">
                  <c:v>1.0</c:v>
                </c:pt>
                <c:pt idx="631">
                  <c:v>1.0</c:v>
                </c:pt>
                <c:pt idx="632">
                  <c:v>1.0</c:v>
                </c:pt>
                <c:pt idx="633">
                  <c:v>1.0</c:v>
                </c:pt>
                <c:pt idx="634">
                  <c:v>1.0</c:v>
                </c:pt>
                <c:pt idx="635">
                  <c:v>1.0</c:v>
                </c:pt>
                <c:pt idx="636">
                  <c:v>1.0</c:v>
                </c:pt>
                <c:pt idx="637">
                  <c:v>1.0</c:v>
                </c:pt>
                <c:pt idx="638">
                  <c:v>1.0</c:v>
                </c:pt>
                <c:pt idx="639">
                  <c:v>1.0</c:v>
                </c:pt>
                <c:pt idx="640">
                  <c:v>1.0</c:v>
                </c:pt>
                <c:pt idx="641">
                  <c:v>1.0</c:v>
                </c:pt>
                <c:pt idx="642">
                  <c:v>1.0</c:v>
                </c:pt>
                <c:pt idx="643">
                  <c:v>1.0</c:v>
                </c:pt>
                <c:pt idx="644">
                  <c:v>1.0</c:v>
                </c:pt>
                <c:pt idx="645">
                  <c:v>1.0</c:v>
                </c:pt>
                <c:pt idx="646">
                  <c:v>1.0</c:v>
                </c:pt>
                <c:pt idx="647">
                  <c:v>1.0</c:v>
                </c:pt>
                <c:pt idx="648">
                  <c:v>1.0</c:v>
                </c:pt>
                <c:pt idx="649">
                  <c:v>1.0</c:v>
                </c:pt>
                <c:pt idx="650">
                  <c:v>1.0</c:v>
                </c:pt>
                <c:pt idx="651">
                  <c:v>1.0</c:v>
                </c:pt>
                <c:pt idx="652">
                  <c:v>1.0</c:v>
                </c:pt>
                <c:pt idx="653">
                  <c:v>1.0</c:v>
                </c:pt>
                <c:pt idx="654">
                  <c:v>1.0</c:v>
                </c:pt>
                <c:pt idx="655">
                  <c:v>1.0</c:v>
                </c:pt>
                <c:pt idx="656">
                  <c:v>1.0</c:v>
                </c:pt>
                <c:pt idx="657">
                  <c:v>1.0</c:v>
                </c:pt>
                <c:pt idx="658">
                  <c:v>1.0</c:v>
                </c:pt>
                <c:pt idx="659">
                  <c:v>1.0</c:v>
                </c:pt>
                <c:pt idx="660">
                  <c:v>1.0</c:v>
                </c:pt>
                <c:pt idx="661">
                  <c:v>1.0</c:v>
                </c:pt>
                <c:pt idx="662">
                  <c:v>1.0</c:v>
                </c:pt>
                <c:pt idx="663">
                  <c:v>1.0</c:v>
                </c:pt>
                <c:pt idx="664">
                  <c:v>1.0</c:v>
                </c:pt>
                <c:pt idx="665">
                  <c:v>1.0</c:v>
                </c:pt>
                <c:pt idx="666">
                  <c:v>1.0</c:v>
                </c:pt>
                <c:pt idx="667">
                  <c:v>1.0</c:v>
                </c:pt>
                <c:pt idx="668">
                  <c:v>1.0</c:v>
                </c:pt>
                <c:pt idx="669">
                  <c:v>1.0</c:v>
                </c:pt>
                <c:pt idx="670">
                  <c:v>1.0</c:v>
                </c:pt>
                <c:pt idx="671">
                  <c:v>1.0</c:v>
                </c:pt>
                <c:pt idx="672">
                  <c:v>1.0</c:v>
                </c:pt>
                <c:pt idx="673">
                  <c:v>1.0</c:v>
                </c:pt>
                <c:pt idx="674">
                  <c:v>1.0</c:v>
                </c:pt>
                <c:pt idx="675">
                  <c:v>1.0</c:v>
                </c:pt>
                <c:pt idx="676">
                  <c:v>1.0</c:v>
                </c:pt>
                <c:pt idx="677">
                  <c:v>1.0</c:v>
                </c:pt>
                <c:pt idx="678">
                  <c:v>1.0</c:v>
                </c:pt>
                <c:pt idx="679">
                  <c:v>1.0</c:v>
                </c:pt>
                <c:pt idx="680">
                  <c:v>1.0</c:v>
                </c:pt>
                <c:pt idx="681">
                  <c:v>1.0</c:v>
                </c:pt>
                <c:pt idx="682">
                  <c:v>1.0</c:v>
                </c:pt>
                <c:pt idx="683">
                  <c:v>1.0</c:v>
                </c:pt>
                <c:pt idx="684">
                  <c:v>1.0</c:v>
                </c:pt>
                <c:pt idx="685">
                  <c:v>1.0</c:v>
                </c:pt>
                <c:pt idx="686">
                  <c:v>1.0</c:v>
                </c:pt>
                <c:pt idx="687">
                  <c:v>1.0</c:v>
                </c:pt>
                <c:pt idx="688">
                  <c:v>1.0</c:v>
                </c:pt>
                <c:pt idx="689">
                  <c:v>1.0</c:v>
                </c:pt>
                <c:pt idx="690">
                  <c:v>1.0</c:v>
                </c:pt>
                <c:pt idx="691">
                  <c:v>1.0</c:v>
                </c:pt>
                <c:pt idx="692">
                  <c:v>1.0</c:v>
                </c:pt>
                <c:pt idx="693">
                  <c:v>1.0</c:v>
                </c:pt>
                <c:pt idx="694">
                  <c:v>1.0</c:v>
                </c:pt>
                <c:pt idx="695">
                  <c:v>1.0</c:v>
                </c:pt>
                <c:pt idx="696">
                  <c:v>1.0</c:v>
                </c:pt>
                <c:pt idx="697">
                  <c:v>1.0</c:v>
                </c:pt>
                <c:pt idx="698">
                  <c:v>1.0</c:v>
                </c:pt>
                <c:pt idx="699">
                  <c:v>1.0</c:v>
                </c:pt>
                <c:pt idx="700">
                  <c:v>1.0</c:v>
                </c:pt>
                <c:pt idx="701">
                  <c:v>1.0</c:v>
                </c:pt>
                <c:pt idx="702">
                  <c:v>1.0</c:v>
                </c:pt>
                <c:pt idx="703">
                  <c:v>1.0</c:v>
                </c:pt>
                <c:pt idx="704">
                  <c:v>1.0</c:v>
                </c:pt>
                <c:pt idx="705">
                  <c:v>1.0</c:v>
                </c:pt>
                <c:pt idx="706">
                  <c:v>1.0</c:v>
                </c:pt>
                <c:pt idx="707">
                  <c:v>1.0</c:v>
                </c:pt>
                <c:pt idx="708">
                  <c:v>1.0</c:v>
                </c:pt>
                <c:pt idx="709">
                  <c:v>1.0</c:v>
                </c:pt>
                <c:pt idx="710">
                  <c:v>1.0</c:v>
                </c:pt>
                <c:pt idx="711">
                  <c:v>1.0</c:v>
                </c:pt>
                <c:pt idx="712">
                  <c:v>1.0</c:v>
                </c:pt>
                <c:pt idx="713">
                  <c:v>1.0</c:v>
                </c:pt>
                <c:pt idx="714">
                  <c:v>1.0</c:v>
                </c:pt>
                <c:pt idx="715">
                  <c:v>1.0</c:v>
                </c:pt>
                <c:pt idx="716">
                  <c:v>1.0</c:v>
                </c:pt>
                <c:pt idx="717">
                  <c:v>1.0</c:v>
                </c:pt>
                <c:pt idx="718">
                  <c:v>1.0</c:v>
                </c:pt>
                <c:pt idx="719">
                  <c:v>1.0</c:v>
                </c:pt>
                <c:pt idx="720">
                  <c:v>1.0</c:v>
                </c:pt>
                <c:pt idx="721">
                  <c:v>1.0</c:v>
                </c:pt>
                <c:pt idx="722">
                  <c:v>1.0</c:v>
                </c:pt>
                <c:pt idx="723">
                  <c:v>1.0</c:v>
                </c:pt>
                <c:pt idx="724">
                  <c:v>1.0</c:v>
                </c:pt>
                <c:pt idx="725">
                  <c:v>1.0</c:v>
                </c:pt>
                <c:pt idx="726">
                  <c:v>1.0</c:v>
                </c:pt>
                <c:pt idx="727">
                  <c:v>1.0</c:v>
                </c:pt>
                <c:pt idx="728">
                  <c:v>1.0</c:v>
                </c:pt>
                <c:pt idx="729">
                  <c:v>1.0</c:v>
                </c:pt>
                <c:pt idx="730">
                  <c:v>1.0</c:v>
                </c:pt>
                <c:pt idx="731">
                  <c:v>1.0</c:v>
                </c:pt>
                <c:pt idx="732">
                  <c:v>1.0</c:v>
                </c:pt>
                <c:pt idx="733">
                  <c:v>1.0</c:v>
                </c:pt>
                <c:pt idx="734">
                  <c:v>1.0</c:v>
                </c:pt>
                <c:pt idx="735">
                  <c:v>1.0</c:v>
                </c:pt>
                <c:pt idx="736">
                  <c:v>1.0</c:v>
                </c:pt>
                <c:pt idx="737">
                  <c:v>1.0</c:v>
                </c:pt>
                <c:pt idx="738">
                  <c:v>1.0</c:v>
                </c:pt>
                <c:pt idx="739">
                  <c:v>1.0</c:v>
                </c:pt>
                <c:pt idx="740">
                  <c:v>1.0</c:v>
                </c:pt>
                <c:pt idx="741">
                  <c:v>1.0</c:v>
                </c:pt>
                <c:pt idx="742">
                  <c:v>1.0</c:v>
                </c:pt>
                <c:pt idx="743">
                  <c:v>1.0</c:v>
                </c:pt>
                <c:pt idx="744">
                  <c:v>2.0</c:v>
                </c:pt>
                <c:pt idx="745">
                  <c:v>2.0</c:v>
                </c:pt>
                <c:pt idx="746">
                  <c:v>2.0</c:v>
                </c:pt>
                <c:pt idx="747">
                  <c:v>2.0</c:v>
                </c:pt>
                <c:pt idx="748">
                  <c:v>2.0</c:v>
                </c:pt>
                <c:pt idx="749">
                  <c:v>2.0</c:v>
                </c:pt>
                <c:pt idx="750">
                  <c:v>2.0</c:v>
                </c:pt>
                <c:pt idx="751">
                  <c:v>2.0</c:v>
                </c:pt>
                <c:pt idx="752">
                  <c:v>2.0</c:v>
                </c:pt>
                <c:pt idx="753">
                  <c:v>2.0</c:v>
                </c:pt>
                <c:pt idx="754">
                  <c:v>2.0</c:v>
                </c:pt>
                <c:pt idx="755">
                  <c:v>2.0</c:v>
                </c:pt>
                <c:pt idx="756">
                  <c:v>2.0</c:v>
                </c:pt>
                <c:pt idx="757">
                  <c:v>2.0</c:v>
                </c:pt>
                <c:pt idx="758">
                  <c:v>2.0</c:v>
                </c:pt>
                <c:pt idx="759">
                  <c:v>2.0</c:v>
                </c:pt>
                <c:pt idx="760">
                  <c:v>2.0</c:v>
                </c:pt>
                <c:pt idx="761">
                  <c:v>2.0</c:v>
                </c:pt>
                <c:pt idx="762">
                  <c:v>2.0</c:v>
                </c:pt>
                <c:pt idx="763">
                  <c:v>2.0</c:v>
                </c:pt>
                <c:pt idx="764">
                  <c:v>2.0</c:v>
                </c:pt>
                <c:pt idx="765">
                  <c:v>2.0</c:v>
                </c:pt>
                <c:pt idx="766">
                  <c:v>2.0</c:v>
                </c:pt>
                <c:pt idx="767">
                  <c:v>2.0</c:v>
                </c:pt>
                <c:pt idx="768">
                  <c:v>2.0</c:v>
                </c:pt>
                <c:pt idx="769">
                  <c:v>2.0</c:v>
                </c:pt>
                <c:pt idx="770">
                  <c:v>2.0</c:v>
                </c:pt>
                <c:pt idx="771">
                  <c:v>2.0</c:v>
                </c:pt>
                <c:pt idx="772">
                  <c:v>2.0</c:v>
                </c:pt>
                <c:pt idx="773">
                  <c:v>2.0</c:v>
                </c:pt>
                <c:pt idx="774">
                  <c:v>2.0</c:v>
                </c:pt>
                <c:pt idx="775">
                  <c:v>2.0</c:v>
                </c:pt>
                <c:pt idx="776">
                  <c:v>2.0</c:v>
                </c:pt>
                <c:pt idx="777">
                  <c:v>2.0</c:v>
                </c:pt>
                <c:pt idx="778">
                  <c:v>2.0</c:v>
                </c:pt>
                <c:pt idx="779">
                  <c:v>2.0</c:v>
                </c:pt>
                <c:pt idx="780">
                  <c:v>2.0</c:v>
                </c:pt>
                <c:pt idx="781">
                  <c:v>2.0</c:v>
                </c:pt>
                <c:pt idx="782">
                  <c:v>2.0</c:v>
                </c:pt>
                <c:pt idx="783">
                  <c:v>2.0</c:v>
                </c:pt>
                <c:pt idx="784">
                  <c:v>2.0</c:v>
                </c:pt>
                <c:pt idx="785">
                  <c:v>2.0</c:v>
                </c:pt>
                <c:pt idx="786">
                  <c:v>2.0</c:v>
                </c:pt>
                <c:pt idx="787">
                  <c:v>2.0</c:v>
                </c:pt>
                <c:pt idx="788">
                  <c:v>2.0</c:v>
                </c:pt>
                <c:pt idx="789">
                  <c:v>2.0</c:v>
                </c:pt>
                <c:pt idx="790">
                  <c:v>2.0</c:v>
                </c:pt>
                <c:pt idx="791">
                  <c:v>2.0</c:v>
                </c:pt>
                <c:pt idx="792">
                  <c:v>2.0</c:v>
                </c:pt>
                <c:pt idx="793">
                  <c:v>2.0</c:v>
                </c:pt>
                <c:pt idx="794">
                  <c:v>2.0</c:v>
                </c:pt>
                <c:pt idx="795">
                  <c:v>2.0</c:v>
                </c:pt>
                <c:pt idx="796">
                  <c:v>2.0</c:v>
                </c:pt>
                <c:pt idx="797">
                  <c:v>2.0</c:v>
                </c:pt>
                <c:pt idx="798">
                  <c:v>2.0</c:v>
                </c:pt>
                <c:pt idx="799">
                  <c:v>2.0</c:v>
                </c:pt>
                <c:pt idx="800">
                  <c:v>2.0</c:v>
                </c:pt>
                <c:pt idx="801">
                  <c:v>2.0</c:v>
                </c:pt>
                <c:pt idx="802">
                  <c:v>2.0</c:v>
                </c:pt>
                <c:pt idx="803">
                  <c:v>2.0</c:v>
                </c:pt>
                <c:pt idx="804">
                  <c:v>2.0</c:v>
                </c:pt>
                <c:pt idx="805">
                  <c:v>2.0</c:v>
                </c:pt>
                <c:pt idx="806">
                  <c:v>2.0</c:v>
                </c:pt>
                <c:pt idx="807">
                  <c:v>2.0</c:v>
                </c:pt>
                <c:pt idx="808">
                  <c:v>2.0</c:v>
                </c:pt>
                <c:pt idx="809">
                  <c:v>2.0</c:v>
                </c:pt>
                <c:pt idx="810">
                  <c:v>2.0</c:v>
                </c:pt>
                <c:pt idx="811">
                  <c:v>2.0</c:v>
                </c:pt>
                <c:pt idx="812">
                  <c:v>2.0</c:v>
                </c:pt>
                <c:pt idx="813">
                  <c:v>2.0</c:v>
                </c:pt>
                <c:pt idx="814">
                  <c:v>2.0</c:v>
                </c:pt>
                <c:pt idx="815">
                  <c:v>2.0</c:v>
                </c:pt>
                <c:pt idx="816">
                  <c:v>2.0</c:v>
                </c:pt>
                <c:pt idx="817">
                  <c:v>2.0</c:v>
                </c:pt>
                <c:pt idx="818">
                  <c:v>2.0</c:v>
                </c:pt>
                <c:pt idx="819">
                  <c:v>2.0</c:v>
                </c:pt>
                <c:pt idx="820">
                  <c:v>2.0</c:v>
                </c:pt>
                <c:pt idx="821">
                  <c:v>2.0</c:v>
                </c:pt>
                <c:pt idx="822">
                  <c:v>2.0</c:v>
                </c:pt>
                <c:pt idx="823">
                  <c:v>2.0</c:v>
                </c:pt>
                <c:pt idx="824">
                  <c:v>2.0</c:v>
                </c:pt>
                <c:pt idx="825">
                  <c:v>2.0</c:v>
                </c:pt>
                <c:pt idx="826">
                  <c:v>2.0</c:v>
                </c:pt>
                <c:pt idx="827">
                  <c:v>2.0</c:v>
                </c:pt>
                <c:pt idx="828">
                  <c:v>2.0</c:v>
                </c:pt>
                <c:pt idx="829">
                  <c:v>2.0</c:v>
                </c:pt>
                <c:pt idx="830">
                  <c:v>2.0</c:v>
                </c:pt>
                <c:pt idx="831">
                  <c:v>2.0</c:v>
                </c:pt>
                <c:pt idx="832">
                  <c:v>2.0</c:v>
                </c:pt>
                <c:pt idx="833">
                  <c:v>2.0</c:v>
                </c:pt>
                <c:pt idx="834">
                  <c:v>2.0</c:v>
                </c:pt>
                <c:pt idx="835">
                  <c:v>2.0</c:v>
                </c:pt>
                <c:pt idx="836">
                  <c:v>2.0</c:v>
                </c:pt>
                <c:pt idx="837">
                  <c:v>2.0</c:v>
                </c:pt>
                <c:pt idx="838">
                  <c:v>2.0</c:v>
                </c:pt>
                <c:pt idx="839">
                  <c:v>2.0</c:v>
                </c:pt>
                <c:pt idx="840">
                  <c:v>2.0</c:v>
                </c:pt>
                <c:pt idx="841">
                  <c:v>2.0</c:v>
                </c:pt>
                <c:pt idx="842">
                  <c:v>2.0</c:v>
                </c:pt>
                <c:pt idx="843">
                  <c:v>2.0</c:v>
                </c:pt>
                <c:pt idx="844">
                  <c:v>2.0</c:v>
                </c:pt>
                <c:pt idx="845">
                  <c:v>2.0</c:v>
                </c:pt>
                <c:pt idx="846">
                  <c:v>2.0</c:v>
                </c:pt>
                <c:pt idx="847">
                  <c:v>2.0</c:v>
                </c:pt>
                <c:pt idx="848">
                  <c:v>2.0</c:v>
                </c:pt>
                <c:pt idx="849">
                  <c:v>2.0</c:v>
                </c:pt>
                <c:pt idx="850">
                  <c:v>2.0</c:v>
                </c:pt>
                <c:pt idx="851">
                  <c:v>2.0</c:v>
                </c:pt>
                <c:pt idx="852">
                  <c:v>2.0</c:v>
                </c:pt>
                <c:pt idx="853">
                  <c:v>2.0</c:v>
                </c:pt>
                <c:pt idx="854">
                  <c:v>2.0</c:v>
                </c:pt>
                <c:pt idx="855">
                  <c:v>2.0</c:v>
                </c:pt>
                <c:pt idx="856">
                  <c:v>2.0</c:v>
                </c:pt>
                <c:pt idx="857">
                  <c:v>2.0</c:v>
                </c:pt>
                <c:pt idx="858">
                  <c:v>2.0</c:v>
                </c:pt>
                <c:pt idx="859">
                  <c:v>2.0</c:v>
                </c:pt>
                <c:pt idx="860">
                  <c:v>2.0</c:v>
                </c:pt>
                <c:pt idx="861">
                  <c:v>2.0</c:v>
                </c:pt>
                <c:pt idx="862">
                  <c:v>2.0</c:v>
                </c:pt>
                <c:pt idx="863">
                  <c:v>2.0</c:v>
                </c:pt>
                <c:pt idx="864">
                  <c:v>2.0</c:v>
                </c:pt>
                <c:pt idx="865">
                  <c:v>2.0</c:v>
                </c:pt>
                <c:pt idx="866">
                  <c:v>2.0</c:v>
                </c:pt>
                <c:pt idx="867">
                  <c:v>2.0</c:v>
                </c:pt>
                <c:pt idx="868">
                  <c:v>2.0</c:v>
                </c:pt>
                <c:pt idx="869">
                  <c:v>2.0</c:v>
                </c:pt>
                <c:pt idx="870">
                  <c:v>2.0</c:v>
                </c:pt>
                <c:pt idx="871">
                  <c:v>2.0</c:v>
                </c:pt>
                <c:pt idx="872">
                  <c:v>2.0</c:v>
                </c:pt>
                <c:pt idx="873">
                  <c:v>2.0</c:v>
                </c:pt>
                <c:pt idx="874">
                  <c:v>2.0</c:v>
                </c:pt>
                <c:pt idx="875">
                  <c:v>2.0</c:v>
                </c:pt>
                <c:pt idx="876">
                  <c:v>2.0</c:v>
                </c:pt>
                <c:pt idx="877">
                  <c:v>2.0</c:v>
                </c:pt>
                <c:pt idx="878">
                  <c:v>2.0</c:v>
                </c:pt>
                <c:pt idx="879">
                  <c:v>2.0</c:v>
                </c:pt>
                <c:pt idx="880">
                  <c:v>2.0</c:v>
                </c:pt>
                <c:pt idx="881">
                  <c:v>2.0</c:v>
                </c:pt>
                <c:pt idx="882">
                  <c:v>2.0</c:v>
                </c:pt>
                <c:pt idx="883">
                  <c:v>2.0</c:v>
                </c:pt>
                <c:pt idx="884">
                  <c:v>2.0</c:v>
                </c:pt>
                <c:pt idx="885">
                  <c:v>2.0</c:v>
                </c:pt>
                <c:pt idx="886">
                  <c:v>2.0</c:v>
                </c:pt>
                <c:pt idx="887">
                  <c:v>2.0</c:v>
                </c:pt>
                <c:pt idx="888">
                  <c:v>2.0</c:v>
                </c:pt>
                <c:pt idx="889">
                  <c:v>2.0</c:v>
                </c:pt>
                <c:pt idx="890">
                  <c:v>2.0</c:v>
                </c:pt>
                <c:pt idx="891">
                  <c:v>2.0</c:v>
                </c:pt>
                <c:pt idx="892">
                  <c:v>2.0</c:v>
                </c:pt>
                <c:pt idx="893">
                  <c:v>2.0</c:v>
                </c:pt>
                <c:pt idx="894">
                  <c:v>2.0</c:v>
                </c:pt>
                <c:pt idx="895">
                  <c:v>2.0</c:v>
                </c:pt>
                <c:pt idx="896">
                  <c:v>2.0</c:v>
                </c:pt>
                <c:pt idx="897">
                  <c:v>2.0</c:v>
                </c:pt>
                <c:pt idx="898">
                  <c:v>2.0</c:v>
                </c:pt>
                <c:pt idx="899">
                  <c:v>2.0</c:v>
                </c:pt>
                <c:pt idx="900">
                  <c:v>2.0</c:v>
                </c:pt>
                <c:pt idx="901">
                  <c:v>2.0</c:v>
                </c:pt>
                <c:pt idx="902">
                  <c:v>2.0</c:v>
                </c:pt>
                <c:pt idx="903">
                  <c:v>2.0</c:v>
                </c:pt>
                <c:pt idx="904">
                  <c:v>2.0</c:v>
                </c:pt>
                <c:pt idx="905">
                  <c:v>2.0</c:v>
                </c:pt>
                <c:pt idx="906">
                  <c:v>2.0</c:v>
                </c:pt>
                <c:pt idx="907">
                  <c:v>2.0</c:v>
                </c:pt>
                <c:pt idx="908">
                  <c:v>2.0</c:v>
                </c:pt>
                <c:pt idx="909">
                  <c:v>2.0</c:v>
                </c:pt>
                <c:pt idx="910">
                  <c:v>2.0</c:v>
                </c:pt>
                <c:pt idx="911">
                  <c:v>2.0</c:v>
                </c:pt>
                <c:pt idx="912">
                  <c:v>2.0</c:v>
                </c:pt>
                <c:pt idx="913">
                  <c:v>2.0</c:v>
                </c:pt>
                <c:pt idx="914">
                  <c:v>2.0</c:v>
                </c:pt>
                <c:pt idx="915">
                  <c:v>2.0</c:v>
                </c:pt>
                <c:pt idx="916">
                  <c:v>2.0</c:v>
                </c:pt>
                <c:pt idx="917">
                  <c:v>2.0</c:v>
                </c:pt>
                <c:pt idx="918">
                  <c:v>2.0</c:v>
                </c:pt>
                <c:pt idx="919">
                  <c:v>2.0</c:v>
                </c:pt>
                <c:pt idx="920">
                  <c:v>2.0</c:v>
                </c:pt>
                <c:pt idx="921">
                  <c:v>2.0</c:v>
                </c:pt>
                <c:pt idx="922">
                  <c:v>2.0</c:v>
                </c:pt>
                <c:pt idx="923">
                  <c:v>2.0</c:v>
                </c:pt>
                <c:pt idx="924">
                  <c:v>2.0</c:v>
                </c:pt>
                <c:pt idx="925">
                  <c:v>2.0</c:v>
                </c:pt>
                <c:pt idx="926">
                  <c:v>2.0</c:v>
                </c:pt>
                <c:pt idx="927">
                  <c:v>2.0</c:v>
                </c:pt>
                <c:pt idx="928">
                  <c:v>2.0</c:v>
                </c:pt>
                <c:pt idx="929">
                  <c:v>2.0</c:v>
                </c:pt>
                <c:pt idx="930">
                  <c:v>2.0</c:v>
                </c:pt>
                <c:pt idx="931">
                  <c:v>2.0</c:v>
                </c:pt>
                <c:pt idx="932">
                  <c:v>2.0</c:v>
                </c:pt>
                <c:pt idx="933">
                  <c:v>2.0</c:v>
                </c:pt>
                <c:pt idx="934">
                  <c:v>2.0</c:v>
                </c:pt>
                <c:pt idx="935">
                  <c:v>2.0</c:v>
                </c:pt>
                <c:pt idx="936">
                  <c:v>2.0</c:v>
                </c:pt>
                <c:pt idx="937">
                  <c:v>2.0</c:v>
                </c:pt>
                <c:pt idx="938">
                  <c:v>2.0</c:v>
                </c:pt>
                <c:pt idx="939">
                  <c:v>2.0</c:v>
                </c:pt>
                <c:pt idx="940">
                  <c:v>2.0</c:v>
                </c:pt>
                <c:pt idx="941">
                  <c:v>2.0</c:v>
                </c:pt>
                <c:pt idx="942">
                  <c:v>2.0</c:v>
                </c:pt>
                <c:pt idx="943">
                  <c:v>2.0</c:v>
                </c:pt>
                <c:pt idx="944">
                  <c:v>2.0</c:v>
                </c:pt>
                <c:pt idx="945">
                  <c:v>2.0</c:v>
                </c:pt>
                <c:pt idx="946">
                  <c:v>2.0</c:v>
                </c:pt>
                <c:pt idx="947">
                  <c:v>2.0</c:v>
                </c:pt>
                <c:pt idx="948">
                  <c:v>2.0</c:v>
                </c:pt>
                <c:pt idx="949">
                  <c:v>2.0</c:v>
                </c:pt>
                <c:pt idx="950">
                  <c:v>2.0</c:v>
                </c:pt>
                <c:pt idx="951">
                  <c:v>2.0</c:v>
                </c:pt>
                <c:pt idx="952">
                  <c:v>2.0</c:v>
                </c:pt>
                <c:pt idx="953">
                  <c:v>2.0</c:v>
                </c:pt>
                <c:pt idx="954">
                  <c:v>2.0</c:v>
                </c:pt>
                <c:pt idx="955">
                  <c:v>2.0</c:v>
                </c:pt>
                <c:pt idx="956">
                  <c:v>2.0</c:v>
                </c:pt>
                <c:pt idx="957">
                  <c:v>2.0</c:v>
                </c:pt>
                <c:pt idx="958">
                  <c:v>2.0</c:v>
                </c:pt>
                <c:pt idx="959">
                  <c:v>2.0</c:v>
                </c:pt>
                <c:pt idx="960">
                  <c:v>2.0</c:v>
                </c:pt>
                <c:pt idx="961">
                  <c:v>2.0</c:v>
                </c:pt>
                <c:pt idx="962">
                  <c:v>2.0</c:v>
                </c:pt>
                <c:pt idx="963">
                  <c:v>2.0</c:v>
                </c:pt>
                <c:pt idx="964">
                  <c:v>2.0</c:v>
                </c:pt>
                <c:pt idx="965">
                  <c:v>2.0</c:v>
                </c:pt>
                <c:pt idx="966">
                  <c:v>2.0</c:v>
                </c:pt>
                <c:pt idx="967">
                  <c:v>2.0</c:v>
                </c:pt>
                <c:pt idx="968">
                  <c:v>2.0</c:v>
                </c:pt>
                <c:pt idx="969">
                  <c:v>2.0</c:v>
                </c:pt>
                <c:pt idx="970">
                  <c:v>2.0</c:v>
                </c:pt>
                <c:pt idx="971">
                  <c:v>2.0</c:v>
                </c:pt>
                <c:pt idx="972">
                  <c:v>2.0</c:v>
                </c:pt>
                <c:pt idx="973">
                  <c:v>2.0</c:v>
                </c:pt>
                <c:pt idx="974">
                  <c:v>2.0</c:v>
                </c:pt>
                <c:pt idx="975">
                  <c:v>2.0</c:v>
                </c:pt>
                <c:pt idx="976">
                  <c:v>2.0</c:v>
                </c:pt>
                <c:pt idx="977">
                  <c:v>2.0</c:v>
                </c:pt>
                <c:pt idx="978">
                  <c:v>2.0</c:v>
                </c:pt>
                <c:pt idx="979">
                  <c:v>2.0</c:v>
                </c:pt>
                <c:pt idx="980">
                  <c:v>2.0</c:v>
                </c:pt>
                <c:pt idx="981">
                  <c:v>2.0</c:v>
                </c:pt>
                <c:pt idx="982">
                  <c:v>2.0</c:v>
                </c:pt>
                <c:pt idx="983">
                  <c:v>2.0</c:v>
                </c:pt>
                <c:pt idx="984">
                  <c:v>2.0</c:v>
                </c:pt>
                <c:pt idx="985">
                  <c:v>2.0</c:v>
                </c:pt>
                <c:pt idx="986">
                  <c:v>2.0</c:v>
                </c:pt>
                <c:pt idx="987">
                  <c:v>2.0</c:v>
                </c:pt>
                <c:pt idx="988">
                  <c:v>2.0</c:v>
                </c:pt>
                <c:pt idx="989">
                  <c:v>2.0</c:v>
                </c:pt>
                <c:pt idx="990">
                  <c:v>2.0</c:v>
                </c:pt>
                <c:pt idx="991">
                  <c:v>2.0</c:v>
                </c:pt>
                <c:pt idx="992">
                  <c:v>2.0</c:v>
                </c:pt>
                <c:pt idx="993">
                  <c:v>2.0</c:v>
                </c:pt>
                <c:pt idx="994">
                  <c:v>2.0</c:v>
                </c:pt>
                <c:pt idx="995">
                  <c:v>2.0</c:v>
                </c:pt>
                <c:pt idx="996">
                  <c:v>2.0</c:v>
                </c:pt>
                <c:pt idx="997">
                  <c:v>2.0</c:v>
                </c:pt>
                <c:pt idx="998">
                  <c:v>2.0</c:v>
                </c:pt>
                <c:pt idx="999">
                  <c:v>2.0</c:v>
                </c:pt>
                <c:pt idx="1000">
                  <c:v>2.0</c:v>
                </c:pt>
                <c:pt idx="1001">
                  <c:v>2.0</c:v>
                </c:pt>
                <c:pt idx="1002">
                  <c:v>2.0</c:v>
                </c:pt>
                <c:pt idx="1003">
                  <c:v>2.0</c:v>
                </c:pt>
                <c:pt idx="1004">
                  <c:v>2.0</c:v>
                </c:pt>
                <c:pt idx="1005">
                  <c:v>2.0</c:v>
                </c:pt>
                <c:pt idx="1006">
                  <c:v>2.0</c:v>
                </c:pt>
                <c:pt idx="1007">
                  <c:v>2.0</c:v>
                </c:pt>
                <c:pt idx="1008">
                  <c:v>2.0</c:v>
                </c:pt>
                <c:pt idx="1009">
                  <c:v>2.0</c:v>
                </c:pt>
                <c:pt idx="1010">
                  <c:v>2.0</c:v>
                </c:pt>
                <c:pt idx="1011">
                  <c:v>2.0</c:v>
                </c:pt>
                <c:pt idx="1012">
                  <c:v>2.0</c:v>
                </c:pt>
                <c:pt idx="1013">
                  <c:v>2.0</c:v>
                </c:pt>
                <c:pt idx="1014">
                  <c:v>2.0</c:v>
                </c:pt>
                <c:pt idx="1015">
                  <c:v>2.0</c:v>
                </c:pt>
                <c:pt idx="1016">
                  <c:v>2.0</c:v>
                </c:pt>
                <c:pt idx="1017">
                  <c:v>2.0</c:v>
                </c:pt>
                <c:pt idx="1018">
                  <c:v>2.0</c:v>
                </c:pt>
                <c:pt idx="1019">
                  <c:v>2.0</c:v>
                </c:pt>
                <c:pt idx="1020">
                  <c:v>2.0</c:v>
                </c:pt>
                <c:pt idx="1021">
                  <c:v>2.0</c:v>
                </c:pt>
                <c:pt idx="1022">
                  <c:v>2.0</c:v>
                </c:pt>
                <c:pt idx="1023">
                  <c:v>2.0</c:v>
                </c:pt>
                <c:pt idx="1024">
                  <c:v>2.0</c:v>
                </c:pt>
                <c:pt idx="1025">
                  <c:v>2.0</c:v>
                </c:pt>
                <c:pt idx="1026">
                  <c:v>2.0</c:v>
                </c:pt>
                <c:pt idx="1027">
                  <c:v>2.0</c:v>
                </c:pt>
                <c:pt idx="1028">
                  <c:v>2.0</c:v>
                </c:pt>
                <c:pt idx="1029">
                  <c:v>2.0</c:v>
                </c:pt>
                <c:pt idx="1030">
                  <c:v>2.0</c:v>
                </c:pt>
                <c:pt idx="1031">
                  <c:v>2.0</c:v>
                </c:pt>
                <c:pt idx="1032">
                  <c:v>2.0</c:v>
                </c:pt>
                <c:pt idx="1033">
                  <c:v>2.0</c:v>
                </c:pt>
                <c:pt idx="1034">
                  <c:v>2.0</c:v>
                </c:pt>
                <c:pt idx="1035">
                  <c:v>2.0</c:v>
                </c:pt>
                <c:pt idx="1036">
                  <c:v>2.0</c:v>
                </c:pt>
                <c:pt idx="1037">
                  <c:v>2.0</c:v>
                </c:pt>
                <c:pt idx="1038">
                  <c:v>2.0</c:v>
                </c:pt>
                <c:pt idx="1039">
                  <c:v>2.0</c:v>
                </c:pt>
                <c:pt idx="1040">
                  <c:v>2.0</c:v>
                </c:pt>
                <c:pt idx="1041">
                  <c:v>2.0</c:v>
                </c:pt>
                <c:pt idx="1042">
                  <c:v>2.0</c:v>
                </c:pt>
                <c:pt idx="1043">
                  <c:v>2.0</c:v>
                </c:pt>
                <c:pt idx="1044">
                  <c:v>2.0</c:v>
                </c:pt>
                <c:pt idx="1045">
                  <c:v>2.0</c:v>
                </c:pt>
                <c:pt idx="1046">
                  <c:v>2.0</c:v>
                </c:pt>
                <c:pt idx="1047">
                  <c:v>2.0</c:v>
                </c:pt>
                <c:pt idx="1048">
                  <c:v>2.0</c:v>
                </c:pt>
                <c:pt idx="1049">
                  <c:v>2.0</c:v>
                </c:pt>
                <c:pt idx="1050">
                  <c:v>2.0</c:v>
                </c:pt>
                <c:pt idx="1051">
                  <c:v>2.0</c:v>
                </c:pt>
                <c:pt idx="1052">
                  <c:v>2.0</c:v>
                </c:pt>
                <c:pt idx="1053">
                  <c:v>2.0</c:v>
                </c:pt>
                <c:pt idx="1054">
                  <c:v>2.0</c:v>
                </c:pt>
                <c:pt idx="1055">
                  <c:v>2.0</c:v>
                </c:pt>
                <c:pt idx="1056">
                  <c:v>2.0</c:v>
                </c:pt>
                <c:pt idx="1057">
                  <c:v>2.0</c:v>
                </c:pt>
                <c:pt idx="1058">
                  <c:v>2.0</c:v>
                </c:pt>
                <c:pt idx="1059">
                  <c:v>2.0</c:v>
                </c:pt>
                <c:pt idx="1060">
                  <c:v>2.0</c:v>
                </c:pt>
                <c:pt idx="1061">
                  <c:v>2.0</c:v>
                </c:pt>
                <c:pt idx="1062">
                  <c:v>2.0</c:v>
                </c:pt>
                <c:pt idx="1063">
                  <c:v>2.0</c:v>
                </c:pt>
                <c:pt idx="1064">
                  <c:v>2.0</c:v>
                </c:pt>
                <c:pt idx="1065">
                  <c:v>2.0</c:v>
                </c:pt>
                <c:pt idx="1066">
                  <c:v>2.0</c:v>
                </c:pt>
                <c:pt idx="1067">
                  <c:v>2.0</c:v>
                </c:pt>
                <c:pt idx="1068">
                  <c:v>2.0</c:v>
                </c:pt>
                <c:pt idx="1069">
                  <c:v>2.0</c:v>
                </c:pt>
                <c:pt idx="1070">
                  <c:v>2.0</c:v>
                </c:pt>
                <c:pt idx="1071">
                  <c:v>2.0</c:v>
                </c:pt>
                <c:pt idx="1072">
                  <c:v>2.0</c:v>
                </c:pt>
                <c:pt idx="1073">
                  <c:v>2.0</c:v>
                </c:pt>
                <c:pt idx="1074">
                  <c:v>2.0</c:v>
                </c:pt>
                <c:pt idx="1075">
                  <c:v>2.0</c:v>
                </c:pt>
                <c:pt idx="1076">
                  <c:v>2.0</c:v>
                </c:pt>
                <c:pt idx="1077">
                  <c:v>2.0</c:v>
                </c:pt>
                <c:pt idx="1078">
                  <c:v>2.0</c:v>
                </c:pt>
                <c:pt idx="1079">
                  <c:v>2.0</c:v>
                </c:pt>
                <c:pt idx="1080">
                  <c:v>2.0</c:v>
                </c:pt>
                <c:pt idx="1081">
                  <c:v>2.0</c:v>
                </c:pt>
                <c:pt idx="1082">
                  <c:v>2.0</c:v>
                </c:pt>
                <c:pt idx="1083">
                  <c:v>2.0</c:v>
                </c:pt>
                <c:pt idx="1084">
                  <c:v>2.0</c:v>
                </c:pt>
                <c:pt idx="1085">
                  <c:v>2.0</c:v>
                </c:pt>
                <c:pt idx="1086">
                  <c:v>2.0</c:v>
                </c:pt>
                <c:pt idx="1087">
                  <c:v>2.0</c:v>
                </c:pt>
                <c:pt idx="1088">
                  <c:v>2.0</c:v>
                </c:pt>
                <c:pt idx="1089">
                  <c:v>2.0</c:v>
                </c:pt>
                <c:pt idx="1090">
                  <c:v>2.0</c:v>
                </c:pt>
                <c:pt idx="1091">
                  <c:v>2.0</c:v>
                </c:pt>
                <c:pt idx="1092">
                  <c:v>2.0</c:v>
                </c:pt>
                <c:pt idx="1093">
                  <c:v>2.0</c:v>
                </c:pt>
                <c:pt idx="1094">
                  <c:v>2.0</c:v>
                </c:pt>
                <c:pt idx="1095">
                  <c:v>2.0</c:v>
                </c:pt>
                <c:pt idx="1096">
                  <c:v>2.0</c:v>
                </c:pt>
                <c:pt idx="1097">
                  <c:v>2.0</c:v>
                </c:pt>
                <c:pt idx="1098">
                  <c:v>2.0</c:v>
                </c:pt>
                <c:pt idx="1099">
                  <c:v>2.0</c:v>
                </c:pt>
                <c:pt idx="1100">
                  <c:v>2.0</c:v>
                </c:pt>
                <c:pt idx="1101">
                  <c:v>2.0</c:v>
                </c:pt>
                <c:pt idx="1102">
                  <c:v>2.0</c:v>
                </c:pt>
                <c:pt idx="1103">
                  <c:v>2.0</c:v>
                </c:pt>
                <c:pt idx="1104">
                  <c:v>2.0</c:v>
                </c:pt>
                <c:pt idx="1105">
                  <c:v>2.0</c:v>
                </c:pt>
                <c:pt idx="1106">
                  <c:v>2.0</c:v>
                </c:pt>
                <c:pt idx="1107">
                  <c:v>2.0</c:v>
                </c:pt>
                <c:pt idx="1108">
                  <c:v>2.0</c:v>
                </c:pt>
                <c:pt idx="1109">
                  <c:v>2.0</c:v>
                </c:pt>
                <c:pt idx="1110">
                  <c:v>2.0</c:v>
                </c:pt>
                <c:pt idx="1111">
                  <c:v>2.0</c:v>
                </c:pt>
                <c:pt idx="1112">
                  <c:v>2.0</c:v>
                </c:pt>
                <c:pt idx="1113">
                  <c:v>2.0</c:v>
                </c:pt>
                <c:pt idx="1114">
                  <c:v>2.0</c:v>
                </c:pt>
                <c:pt idx="1115">
                  <c:v>2.0</c:v>
                </c:pt>
                <c:pt idx="1116">
                  <c:v>2.0</c:v>
                </c:pt>
                <c:pt idx="1117">
                  <c:v>2.0</c:v>
                </c:pt>
                <c:pt idx="1118">
                  <c:v>2.0</c:v>
                </c:pt>
                <c:pt idx="1119">
                  <c:v>2.0</c:v>
                </c:pt>
                <c:pt idx="1120">
                  <c:v>2.0</c:v>
                </c:pt>
                <c:pt idx="1121">
                  <c:v>2.0</c:v>
                </c:pt>
                <c:pt idx="1122">
                  <c:v>2.0</c:v>
                </c:pt>
                <c:pt idx="1123">
                  <c:v>2.0</c:v>
                </c:pt>
                <c:pt idx="1124">
                  <c:v>2.0</c:v>
                </c:pt>
                <c:pt idx="1125">
                  <c:v>2.0</c:v>
                </c:pt>
                <c:pt idx="1126">
                  <c:v>2.0</c:v>
                </c:pt>
                <c:pt idx="1127">
                  <c:v>2.0</c:v>
                </c:pt>
                <c:pt idx="1128">
                  <c:v>2.0</c:v>
                </c:pt>
                <c:pt idx="1129">
                  <c:v>2.0</c:v>
                </c:pt>
                <c:pt idx="1130">
                  <c:v>2.0</c:v>
                </c:pt>
                <c:pt idx="1131">
                  <c:v>2.0</c:v>
                </c:pt>
                <c:pt idx="1132">
                  <c:v>2.0</c:v>
                </c:pt>
                <c:pt idx="1133">
                  <c:v>2.0</c:v>
                </c:pt>
                <c:pt idx="1134">
                  <c:v>2.0</c:v>
                </c:pt>
                <c:pt idx="1135">
                  <c:v>2.0</c:v>
                </c:pt>
                <c:pt idx="1136">
                  <c:v>2.0</c:v>
                </c:pt>
                <c:pt idx="1137">
                  <c:v>2.0</c:v>
                </c:pt>
                <c:pt idx="1138">
                  <c:v>2.0</c:v>
                </c:pt>
                <c:pt idx="1139">
                  <c:v>2.0</c:v>
                </c:pt>
                <c:pt idx="1140">
                  <c:v>2.0</c:v>
                </c:pt>
                <c:pt idx="1141">
                  <c:v>2.0</c:v>
                </c:pt>
                <c:pt idx="1142">
                  <c:v>2.0</c:v>
                </c:pt>
                <c:pt idx="1143">
                  <c:v>2.0</c:v>
                </c:pt>
                <c:pt idx="1144">
                  <c:v>2.0</c:v>
                </c:pt>
                <c:pt idx="1145">
                  <c:v>2.0</c:v>
                </c:pt>
                <c:pt idx="1146">
                  <c:v>2.0</c:v>
                </c:pt>
                <c:pt idx="1147">
                  <c:v>2.0</c:v>
                </c:pt>
                <c:pt idx="1148">
                  <c:v>2.0</c:v>
                </c:pt>
                <c:pt idx="1149">
                  <c:v>2.0</c:v>
                </c:pt>
                <c:pt idx="1150">
                  <c:v>2.0</c:v>
                </c:pt>
                <c:pt idx="1151">
                  <c:v>2.0</c:v>
                </c:pt>
                <c:pt idx="1152">
                  <c:v>2.0</c:v>
                </c:pt>
                <c:pt idx="1153">
                  <c:v>2.0</c:v>
                </c:pt>
                <c:pt idx="1154">
                  <c:v>2.0</c:v>
                </c:pt>
                <c:pt idx="1155">
                  <c:v>2.0</c:v>
                </c:pt>
                <c:pt idx="1156">
                  <c:v>2.0</c:v>
                </c:pt>
                <c:pt idx="1157">
                  <c:v>2.0</c:v>
                </c:pt>
                <c:pt idx="1158">
                  <c:v>2.0</c:v>
                </c:pt>
                <c:pt idx="1159">
                  <c:v>2.0</c:v>
                </c:pt>
                <c:pt idx="1160">
                  <c:v>2.0</c:v>
                </c:pt>
                <c:pt idx="1161">
                  <c:v>2.0</c:v>
                </c:pt>
                <c:pt idx="1162">
                  <c:v>2.0</c:v>
                </c:pt>
                <c:pt idx="1163">
                  <c:v>2.0</c:v>
                </c:pt>
                <c:pt idx="1164">
                  <c:v>2.0</c:v>
                </c:pt>
                <c:pt idx="1165">
                  <c:v>2.0</c:v>
                </c:pt>
                <c:pt idx="1166">
                  <c:v>2.0</c:v>
                </c:pt>
                <c:pt idx="1167">
                  <c:v>2.0</c:v>
                </c:pt>
                <c:pt idx="1168">
                  <c:v>2.0</c:v>
                </c:pt>
                <c:pt idx="1169">
                  <c:v>2.0</c:v>
                </c:pt>
                <c:pt idx="1170">
                  <c:v>2.0</c:v>
                </c:pt>
                <c:pt idx="1171">
                  <c:v>2.0</c:v>
                </c:pt>
                <c:pt idx="1172">
                  <c:v>2.0</c:v>
                </c:pt>
                <c:pt idx="1173">
                  <c:v>2.0</c:v>
                </c:pt>
                <c:pt idx="1174">
                  <c:v>2.0</c:v>
                </c:pt>
                <c:pt idx="1175">
                  <c:v>2.0</c:v>
                </c:pt>
                <c:pt idx="1176">
                  <c:v>2.0</c:v>
                </c:pt>
                <c:pt idx="1177">
                  <c:v>2.0</c:v>
                </c:pt>
                <c:pt idx="1178">
                  <c:v>2.0</c:v>
                </c:pt>
                <c:pt idx="1179">
                  <c:v>2.0</c:v>
                </c:pt>
                <c:pt idx="1180">
                  <c:v>2.0</c:v>
                </c:pt>
                <c:pt idx="1181">
                  <c:v>2.0</c:v>
                </c:pt>
                <c:pt idx="1182">
                  <c:v>2.0</c:v>
                </c:pt>
                <c:pt idx="1183">
                  <c:v>2.0</c:v>
                </c:pt>
                <c:pt idx="1184">
                  <c:v>2.0</c:v>
                </c:pt>
                <c:pt idx="1185">
                  <c:v>2.0</c:v>
                </c:pt>
                <c:pt idx="1186">
                  <c:v>2.0</c:v>
                </c:pt>
                <c:pt idx="1187">
                  <c:v>2.0</c:v>
                </c:pt>
                <c:pt idx="1188">
                  <c:v>2.0</c:v>
                </c:pt>
                <c:pt idx="1189">
                  <c:v>2.0</c:v>
                </c:pt>
                <c:pt idx="1190">
                  <c:v>2.0</c:v>
                </c:pt>
                <c:pt idx="1191">
                  <c:v>2.0</c:v>
                </c:pt>
                <c:pt idx="1192">
                  <c:v>2.0</c:v>
                </c:pt>
                <c:pt idx="1193">
                  <c:v>2.0</c:v>
                </c:pt>
                <c:pt idx="1194">
                  <c:v>2.0</c:v>
                </c:pt>
                <c:pt idx="1195">
                  <c:v>2.0</c:v>
                </c:pt>
                <c:pt idx="1196">
                  <c:v>2.0</c:v>
                </c:pt>
                <c:pt idx="1197">
                  <c:v>2.0</c:v>
                </c:pt>
                <c:pt idx="1198">
                  <c:v>2.0</c:v>
                </c:pt>
                <c:pt idx="1199">
                  <c:v>2.0</c:v>
                </c:pt>
                <c:pt idx="1200">
                  <c:v>2.0</c:v>
                </c:pt>
                <c:pt idx="1201">
                  <c:v>2.0</c:v>
                </c:pt>
                <c:pt idx="1202">
                  <c:v>2.0</c:v>
                </c:pt>
                <c:pt idx="1203">
                  <c:v>2.0</c:v>
                </c:pt>
                <c:pt idx="1204">
                  <c:v>2.0</c:v>
                </c:pt>
                <c:pt idx="1205">
                  <c:v>2.0</c:v>
                </c:pt>
                <c:pt idx="1206">
                  <c:v>2.0</c:v>
                </c:pt>
                <c:pt idx="1207">
                  <c:v>2.0</c:v>
                </c:pt>
                <c:pt idx="1208">
                  <c:v>2.0</c:v>
                </c:pt>
                <c:pt idx="1209">
                  <c:v>2.0</c:v>
                </c:pt>
                <c:pt idx="1210">
                  <c:v>2.0</c:v>
                </c:pt>
                <c:pt idx="1211">
                  <c:v>2.0</c:v>
                </c:pt>
                <c:pt idx="1212">
                  <c:v>2.0</c:v>
                </c:pt>
                <c:pt idx="1213">
                  <c:v>2.0</c:v>
                </c:pt>
                <c:pt idx="1214">
                  <c:v>2.0</c:v>
                </c:pt>
                <c:pt idx="1215">
                  <c:v>2.0</c:v>
                </c:pt>
                <c:pt idx="1216">
                  <c:v>2.0</c:v>
                </c:pt>
                <c:pt idx="1217">
                  <c:v>2.0</c:v>
                </c:pt>
                <c:pt idx="1218">
                  <c:v>2.0</c:v>
                </c:pt>
                <c:pt idx="1219">
                  <c:v>2.0</c:v>
                </c:pt>
                <c:pt idx="1220">
                  <c:v>2.0</c:v>
                </c:pt>
                <c:pt idx="1221">
                  <c:v>2.0</c:v>
                </c:pt>
                <c:pt idx="1222">
                  <c:v>2.0</c:v>
                </c:pt>
                <c:pt idx="1223">
                  <c:v>2.0</c:v>
                </c:pt>
                <c:pt idx="1224">
                  <c:v>2.0</c:v>
                </c:pt>
                <c:pt idx="1225">
                  <c:v>2.0</c:v>
                </c:pt>
                <c:pt idx="1226">
                  <c:v>2.0</c:v>
                </c:pt>
                <c:pt idx="1227">
                  <c:v>2.0</c:v>
                </c:pt>
                <c:pt idx="1228">
                  <c:v>2.0</c:v>
                </c:pt>
                <c:pt idx="1229">
                  <c:v>2.0</c:v>
                </c:pt>
                <c:pt idx="1230">
                  <c:v>2.0</c:v>
                </c:pt>
                <c:pt idx="1231">
                  <c:v>2.0</c:v>
                </c:pt>
                <c:pt idx="1232">
                  <c:v>2.0</c:v>
                </c:pt>
                <c:pt idx="1233">
                  <c:v>2.0</c:v>
                </c:pt>
                <c:pt idx="1234">
                  <c:v>2.0</c:v>
                </c:pt>
                <c:pt idx="1235">
                  <c:v>2.0</c:v>
                </c:pt>
                <c:pt idx="1236">
                  <c:v>2.0</c:v>
                </c:pt>
                <c:pt idx="1237">
                  <c:v>2.0</c:v>
                </c:pt>
                <c:pt idx="1238">
                  <c:v>2.0</c:v>
                </c:pt>
                <c:pt idx="1239">
                  <c:v>2.0</c:v>
                </c:pt>
                <c:pt idx="1240">
                  <c:v>2.0</c:v>
                </c:pt>
                <c:pt idx="1241">
                  <c:v>2.0</c:v>
                </c:pt>
                <c:pt idx="1242">
                  <c:v>2.0</c:v>
                </c:pt>
                <c:pt idx="1243">
                  <c:v>2.0</c:v>
                </c:pt>
                <c:pt idx="1244">
                  <c:v>2.0</c:v>
                </c:pt>
                <c:pt idx="1245">
                  <c:v>2.0</c:v>
                </c:pt>
                <c:pt idx="1246">
                  <c:v>2.0</c:v>
                </c:pt>
                <c:pt idx="1247">
                  <c:v>2.0</c:v>
                </c:pt>
                <c:pt idx="1248">
                  <c:v>2.0</c:v>
                </c:pt>
                <c:pt idx="1249">
                  <c:v>2.0</c:v>
                </c:pt>
                <c:pt idx="1250">
                  <c:v>2.0</c:v>
                </c:pt>
                <c:pt idx="1251">
                  <c:v>2.0</c:v>
                </c:pt>
                <c:pt idx="1252">
                  <c:v>2.0</c:v>
                </c:pt>
                <c:pt idx="1253">
                  <c:v>2.0</c:v>
                </c:pt>
                <c:pt idx="1254">
                  <c:v>2.0</c:v>
                </c:pt>
                <c:pt idx="1255">
                  <c:v>2.0</c:v>
                </c:pt>
                <c:pt idx="1256">
                  <c:v>2.0</c:v>
                </c:pt>
                <c:pt idx="1257">
                  <c:v>2.0</c:v>
                </c:pt>
                <c:pt idx="1258">
                  <c:v>2.0</c:v>
                </c:pt>
                <c:pt idx="1259">
                  <c:v>2.0</c:v>
                </c:pt>
                <c:pt idx="1260">
                  <c:v>2.0</c:v>
                </c:pt>
                <c:pt idx="1261">
                  <c:v>2.0</c:v>
                </c:pt>
                <c:pt idx="1262">
                  <c:v>2.0</c:v>
                </c:pt>
                <c:pt idx="1263">
                  <c:v>2.0</c:v>
                </c:pt>
                <c:pt idx="1264">
                  <c:v>2.0</c:v>
                </c:pt>
                <c:pt idx="1265">
                  <c:v>2.0</c:v>
                </c:pt>
                <c:pt idx="1266">
                  <c:v>2.0</c:v>
                </c:pt>
                <c:pt idx="1267">
                  <c:v>2.0</c:v>
                </c:pt>
                <c:pt idx="1268">
                  <c:v>2.0</c:v>
                </c:pt>
                <c:pt idx="1269">
                  <c:v>2.0</c:v>
                </c:pt>
                <c:pt idx="1270">
                  <c:v>2.0</c:v>
                </c:pt>
                <c:pt idx="1271">
                  <c:v>2.0</c:v>
                </c:pt>
                <c:pt idx="1272">
                  <c:v>2.0</c:v>
                </c:pt>
                <c:pt idx="1273">
                  <c:v>2.0</c:v>
                </c:pt>
                <c:pt idx="1274">
                  <c:v>2.0</c:v>
                </c:pt>
                <c:pt idx="1275">
                  <c:v>2.0</c:v>
                </c:pt>
                <c:pt idx="1276">
                  <c:v>2.0</c:v>
                </c:pt>
                <c:pt idx="1277">
                  <c:v>2.0</c:v>
                </c:pt>
                <c:pt idx="1278">
                  <c:v>2.0</c:v>
                </c:pt>
                <c:pt idx="1279">
                  <c:v>2.0</c:v>
                </c:pt>
                <c:pt idx="1280">
                  <c:v>2.0</c:v>
                </c:pt>
                <c:pt idx="1281">
                  <c:v>2.0</c:v>
                </c:pt>
                <c:pt idx="1282">
                  <c:v>2.0</c:v>
                </c:pt>
                <c:pt idx="1283">
                  <c:v>2.0</c:v>
                </c:pt>
                <c:pt idx="1284">
                  <c:v>2.0</c:v>
                </c:pt>
                <c:pt idx="1285">
                  <c:v>2.0</c:v>
                </c:pt>
                <c:pt idx="1286">
                  <c:v>2.0</c:v>
                </c:pt>
                <c:pt idx="1287">
                  <c:v>2.0</c:v>
                </c:pt>
                <c:pt idx="1288">
                  <c:v>2.0</c:v>
                </c:pt>
                <c:pt idx="1289">
                  <c:v>2.0</c:v>
                </c:pt>
                <c:pt idx="1290">
                  <c:v>2.0</c:v>
                </c:pt>
                <c:pt idx="1291">
                  <c:v>2.0</c:v>
                </c:pt>
                <c:pt idx="1292">
                  <c:v>2.0</c:v>
                </c:pt>
                <c:pt idx="1293">
                  <c:v>2.0</c:v>
                </c:pt>
                <c:pt idx="1294">
                  <c:v>2.0</c:v>
                </c:pt>
                <c:pt idx="1295">
                  <c:v>2.0</c:v>
                </c:pt>
                <c:pt idx="1296">
                  <c:v>2.0</c:v>
                </c:pt>
                <c:pt idx="1297">
                  <c:v>2.0</c:v>
                </c:pt>
                <c:pt idx="1298">
                  <c:v>2.0</c:v>
                </c:pt>
                <c:pt idx="1299">
                  <c:v>2.0</c:v>
                </c:pt>
                <c:pt idx="1300">
                  <c:v>2.0</c:v>
                </c:pt>
                <c:pt idx="1301">
                  <c:v>2.0</c:v>
                </c:pt>
                <c:pt idx="1302">
                  <c:v>2.0</c:v>
                </c:pt>
                <c:pt idx="1303">
                  <c:v>2.0</c:v>
                </c:pt>
                <c:pt idx="1304">
                  <c:v>2.0</c:v>
                </c:pt>
                <c:pt idx="1305">
                  <c:v>2.0</c:v>
                </c:pt>
                <c:pt idx="1306">
                  <c:v>2.0</c:v>
                </c:pt>
                <c:pt idx="1307">
                  <c:v>2.0</c:v>
                </c:pt>
                <c:pt idx="1308">
                  <c:v>2.0</c:v>
                </c:pt>
                <c:pt idx="1309">
                  <c:v>2.0</c:v>
                </c:pt>
                <c:pt idx="1310">
                  <c:v>2.0</c:v>
                </c:pt>
                <c:pt idx="1311">
                  <c:v>2.0</c:v>
                </c:pt>
                <c:pt idx="1312">
                  <c:v>2.0</c:v>
                </c:pt>
                <c:pt idx="1313">
                  <c:v>2.0</c:v>
                </c:pt>
                <c:pt idx="1314">
                  <c:v>2.0</c:v>
                </c:pt>
                <c:pt idx="1315">
                  <c:v>2.0</c:v>
                </c:pt>
                <c:pt idx="1316">
                  <c:v>2.0</c:v>
                </c:pt>
                <c:pt idx="1317">
                  <c:v>2.0</c:v>
                </c:pt>
                <c:pt idx="1318">
                  <c:v>2.0</c:v>
                </c:pt>
                <c:pt idx="1319">
                  <c:v>2.0</c:v>
                </c:pt>
                <c:pt idx="1320">
                  <c:v>2.0</c:v>
                </c:pt>
                <c:pt idx="1321">
                  <c:v>2.0</c:v>
                </c:pt>
                <c:pt idx="1322">
                  <c:v>2.0</c:v>
                </c:pt>
                <c:pt idx="1323">
                  <c:v>2.0</c:v>
                </c:pt>
                <c:pt idx="1324">
                  <c:v>2.0</c:v>
                </c:pt>
                <c:pt idx="1325">
                  <c:v>2.0</c:v>
                </c:pt>
                <c:pt idx="1326">
                  <c:v>2.0</c:v>
                </c:pt>
                <c:pt idx="1327">
                  <c:v>2.0</c:v>
                </c:pt>
                <c:pt idx="1328">
                  <c:v>2.0</c:v>
                </c:pt>
                <c:pt idx="1329">
                  <c:v>2.0</c:v>
                </c:pt>
                <c:pt idx="1330">
                  <c:v>2.0</c:v>
                </c:pt>
                <c:pt idx="1331">
                  <c:v>2.0</c:v>
                </c:pt>
                <c:pt idx="1332">
                  <c:v>2.0</c:v>
                </c:pt>
                <c:pt idx="1333">
                  <c:v>2.0</c:v>
                </c:pt>
                <c:pt idx="1334">
                  <c:v>2.0</c:v>
                </c:pt>
                <c:pt idx="1335">
                  <c:v>2.0</c:v>
                </c:pt>
                <c:pt idx="1336">
                  <c:v>2.0</c:v>
                </c:pt>
                <c:pt idx="1337">
                  <c:v>2.0</c:v>
                </c:pt>
                <c:pt idx="1338">
                  <c:v>2.0</c:v>
                </c:pt>
                <c:pt idx="1339">
                  <c:v>2.0</c:v>
                </c:pt>
                <c:pt idx="1340">
                  <c:v>2.0</c:v>
                </c:pt>
                <c:pt idx="1341">
                  <c:v>2.0</c:v>
                </c:pt>
                <c:pt idx="1342">
                  <c:v>2.0</c:v>
                </c:pt>
                <c:pt idx="1343">
                  <c:v>2.0</c:v>
                </c:pt>
                <c:pt idx="1344">
                  <c:v>2.0</c:v>
                </c:pt>
                <c:pt idx="1345">
                  <c:v>2.0</c:v>
                </c:pt>
                <c:pt idx="1346">
                  <c:v>2.0</c:v>
                </c:pt>
                <c:pt idx="1347">
                  <c:v>2.0</c:v>
                </c:pt>
                <c:pt idx="1348">
                  <c:v>2.0</c:v>
                </c:pt>
                <c:pt idx="1349">
                  <c:v>2.0</c:v>
                </c:pt>
                <c:pt idx="1350">
                  <c:v>2.0</c:v>
                </c:pt>
                <c:pt idx="1351">
                  <c:v>2.0</c:v>
                </c:pt>
                <c:pt idx="1352">
                  <c:v>2.0</c:v>
                </c:pt>
                <c:pt idx="1353">
                  <c:v>2.0</c:v>
                </c:pt>
                <c:pt idx="1354">
                  <c:v>2.0</c:v>
                </c:pt>
                <c:pt idx="1355">
                  <c:v>2.0</c:v>
                </c:pt>
                <c:pt idx="1356">
                  <c:v>2.0</c:v>
                </c:pt>
                <c:pt idx="1357">
                  <c:v>2.0</c:v>
                </c:pt>
                <c:pt idx="1358">
                  <c:v>2.0</c:v>
                </c:pt>
                <c:pt idx="1359">
                  <c:v>2.0</c:v>
                </c:pt>
                <c:pt idx="1360">
                  <c:v>2.0</c:v>
                </c:pt>
                <c:pt idx="1361">
                  <c:v>2.0</c:v>
                </c:pt>
                <c:pt idx="1362">
                  <c:v>2.0</c:v>
                </c:pt>
                <c:pt idx="1363">
                  <c:v>2.0</c:v>
                </c:pt>
                <c:pt idx="1364">
                  <c:v>2.0</c:v>
                </c:pt>
                <c:pt idx="1365">
                  <c:v>2.0</c:v>
                </c:pt>
                <c:pt idx="1366">
                  <c:v>2.0</c:v>
                </c:pt>
                <c:pt idx="1367">
                  <c:v>2.0</c:v>
                </c:pt>
                <c:pt idx="1368">
                  <c:v>2.0</c:v>
                </c:pt>
                <c:pt idx="1369">
                  <c:v>2.0</c:v>
                </c:pt>
                <c:pt idx="1370">
                  <c:v>2.0</c:v>
                </c:pt>
                <c:pt idx="1371">
                  <c:v>2.0</c:v>
                </c:pt>
                <c:pt idx="1372">
                  <c:v>2.0</c:v>
                </c:pt>
                <c:pt idx="1373">
                  <c:v>2.0</c:v>
                </c:pt>
                <c:pt idx="1374">
                  <c:v>2.0</c:v>
                </c:pt>
                <c:pt idx="1375">
                  <c:v>2.0</c:v>
                </c:pt>
                <c:pt idx="1376">
                  <c:v>2.0</c:v>
                </c:pt>
                <c:pt idx="1377">
                  <c:v>2.0</c:v>
                </c:pt>
                <c:pt idx="1378">
                  <c:v>2.0</c:v>
                </c:pt>
                <c:pt idx="1379">
                  <c:v>2.0</c:v>
                </c:pt>
                <c:pt idx="1380">
                  <c:v>2.0</c:v>
                </c:pt>
                <c:pt idx="1381">
                  <c:v>2.0</c:v>
                </c:pt>
                <c:pt idx="1382">
                  <c:v>2.0</c:v>
                </c:pt>
                <c:pt idx="1383">
                  <c:v>2.0</c:v>
                </c:pt>
                <c:pt idx="1384">
                  <c:v>2.0</c:v>
                </c:pt>
                <c:pt idx="1385">
                  <c:v>2.0</c:v>
                </c:pt>
                <c:pt idx="1386">
                  <c:v>2.0</c:v>
                </c:pt>
                <c:pt idx="1387">
                  <c:v>2.0</c:v>
                </c:pt>
                <c:pt idx="1388">
                  <c:v>2.0</c:v>
                </c:pt>
                <c:pt idx="1389">
                  <c:v>2.0</c:v>
                </c:pt>
                <c:pt idx="1390">
                  <c:v>2.0</c:v>
                </c:pt>
                <c:pt idx="1391">
                  <c:v>2.0</c:v>
                </c:pt>
                <c:pt idx="1392">
                  <c:v>2.0</c:v>
                </c:pt>
                <c:pt idx="1393">
                  <c:v>2.0</c:v>
                </c:pt>
                <c:pt idx="1394">
                  <c:v>2.0</c:v>
                </c:pt>
                <c:pt idx="1395">
                  <c:v>2.0</c:v>
                </c:pt>
                <c:pt idx="1396">
                  <c:v>2.0</c:v>
                </c:pt>
                <c:pt idx="1397">
                  <c:v>2.0</c:v>
                </c:pt>
                <c:pt idx="1398">
                  <c:v>2.0</c:v>
                </c:pt>
                <c:pt idx="1399">
                  <c:v>2.0</c:v>
                </c:pt>
                <c:pt idx="1400">
                  <c:v>2.0</c:v>
                </c:pt>
                <c:pt idx="1401">
                  <c:v>2.0</c:v>
                </c:pt>
                <c:pt idx="1402">
                  <c:v>2.0</c:v>
                </c:pt>
                <c:pt idx="1403">
                  <c:v>2.0</c:v>
                </c:pt>
                <c:pt idx="1404">
                  <c:v>2.0</c:v>
                </c:pt>
                <c:pt idx="1405">
                  <c:v>2.0</c:v>
                </c:pt>
                <c:pt idx="1406">
                  <c:v>2.0</c:v>
                </c:pt>
                <c:pt idx="1407">
                  <c:v>2.0</c:v>
                </c:pt>
                <c:pt idx="1408">
                  <c:v>2.0</c:v>
                </c:pt>
                <c:pt idx="1409">
                  <c:v>2.0</c:v>
                </c:pt>
                <c:pt idx="1410">
                  <c:v>2.0</c:v>
                </c:pt>
                <c:pt idx="1411">
                  <c:v>2.0</c:v>
                </c:pt>
                <c:pt idx="1412">
                  <c:v>2.0</c:v>
                </c:pt>
                <c:pt idx="1413">
                  <c:v>2.0</c:v>
                </c:pt>
                <c:pt idx="1414">
                  <c:v>2.0</c:v>
                </c:pt>
                <c:pt idx="1415">
                  <c:v>2.0</c:v>
                </c:pt>
                <c:pt idx="1416">
                  <c:v>3.0</c:v>
                </c:pt>
                <c:pt idx="1417">
                  <c:v>3.0</c:v>
                </c:pt>
                <c:pt idx="1418">
                  <c:v>3.0</c:v>
                </c:pt>
                <c:pt idx="1419">
                  <c:v>3.0</c:v>
                </c:pt>
                <c:pt idx="1420">
                  <c:v>3.0</c:v>
                </c:pt>
                <c:pt idx="1421">
                  <c:v>3.0</c:v>
                </c:pt>
                <c:pt idx="1422">
                  <c:v>3.0</c:v>
                </c:pt>
                <c:pt idx="1423">
                  <c:v>3.0</c:v>
                </c:pt>
                <c:pt idx="1424">
                  <c:v>3.0</c:v>
                </c:pt>
                <c:pt idx="1425">
                  <c:v>3.0</c:v>
                </c:pt>
                <c:pt idx="1426">
                  <c:v>3.0</c:v>
                </c:pt>
                <c:pt idx="1427">
                  <c:v>3.0</c:v>
                </c:pt>
                <c:pt idx="1428">
                  <c:v>3.0</c:v>
                </c:pt>
                <c:pt idx="1429">
                  <c:v>3.0</c:v>
                </c:pt>
                <c:pt idx="1430">
                  <c:v>3.0</c:v>
                </c:pt>
                <c:pt idx="1431">
                  <c:v>3.0</c:v>
                </c:pt>
                <c:pt idx="1432">
                  <c:v>3.0</c:v>
                </c:pt>
                <c:pt idx="1433">
                  <c:v>3.0</c:v>
                </c:pt>
                <c:pt idx="1434">
                  <c:v>3.0</c:v>
                </c:pt>
                <c:pt idx="1435">
                  <c:v>3.0</c:v>
                </c:pt>
                <c:pt idx="1436">
                  <c:v>3.0</c:v>
                </c:pt>
                <c:pt idx="1437">
                  <c:v>3.0</c:v>
                </c:pt>
                <c:pt idx="1438">
                  <c:v>3.0</c:v>
                </c:pt>
                <c:pt idx="1439">
                  <c:v>3.0</c:v>
                </c:pt>
                <c:pt idx="1440">
                  <c:v>3.0</c:v>
                </c:pt>
                <c:pt idx="1441">
                  <c:v>3.0</c:v>
                </c:pt>
                <c:pt idx="1442">
                  <c:v>3.0</c:v>
                </c:pt>
                <c:pt idx="1443">
                  <c:v>3.0</c:v>
                </c:pt>
                <c:pt idx="1444">
                  <c:v>3.0</c:v>
                </c:pt>
                <c:pt idx="1445">
                  <c:v>3.0</c:v>
                </c:pt>
                <c:pt idx="1446">
                  <c:v>3.0</c:v>
                </c:pt>
                <c:pt idx="1447">
                  <c:v>3.0</c:v>
                </c:pt>
                <c:pt idx="1448">
                  <c:v>3.0</c:v>
                </c:pt>
                <c:pt idx="1449">
                  <c:v>3.0</c:v>
                </c:pt>
                <c:pt idx="1450">
                  <c:v>3.0</c:v>
                </c:pt>
                <c:pt idx="1451">
                  <c:v>3.0</c:v>
                </c:pt>
                <c:pt idx="1452">
                  <c:v>3.0</c:v>
                </c:pt>
                <c:pt idx="1453">
                  <c:v>3.0</c:v>
                </c:pt>
                <c:pt idx="1454">
                  <c:v>3.0</c:v>
                </c:pt>
                <c:pt idx="1455">
                  <c:v>3.0</c:v>
                </c:pt>
                <c:pt idx="1456">
                  <c:v>3.0</c:v>
                </c:pt>
                <c:pt idx="1457">
                  <c:v>3.0</c:v>
                </c:pt>
                <c:pt idx="1458">
                  <c:v>3.0</c:v>
                </c:pt>
                <c:pt idx="1459">
                  <c:v>3.0</c:v>
                </c:pt>
                <c:pt idx="1460">
                  <c:v>3.0</c:v>
                </c:pt>
                <c:pt idx="1461">
                  <c:v>3.0</c:v>
                </c:pt>
                <c:pt idx="1462">
                  <c:v>3.0</c:v>
                </c:pt>
                <c:pt idx="1463">
                  <c:v>3.0</c:v>
                </c:pt>
                <c:pt idx="1464">
                  <c:v>3.0</c:v>
                </c:pt>
                <c:pt idx="1465">
                  <c:v>3.0</c:v>
                </c:pt>
                <c:pt idx="1466">
                  <c:v>3.0</c:v>
                </c:pt>
                <c:pt idx="1467">
                  <c:v>3.0</c:v>
                </c:pt>
                <c:pt idx="1468">
                  <c:v>3.0</c:v>
                </c:pt>
                <c:pt idx="1469">
                  <c:v>3.0</c:v>
                </c:pt>
                <c:pt idx="1470">
                  <c:v>3.0</c:v>
                </c:pt>
                <c:pt idx="1471">
                  <c:v>3.0</c:v>
                </c:pt>
                <c:pt idx="1472">
                  <c:v>3.0</c:v>
                </c:pt>
                <c:pt idx="1473">
                  <c:v>3.0</c:v>
                </c:pt>
                <c:pt idx="1474">
                  <c:v>3.0</c:v>
                </c:pt>
                <c:pt idx="1475">
                  <c:v>3.0</c:v>
                </c:pt>
                <c:pt idx="1476">
                  <c:v>3.0</c:v>
                </c:pt>
                <c:pt idx="1477">
                  <c:v>3.0</c:v>
                </c:pt>
                <c:pt idx="1478">
                  <c:v>3.0</c:v>
                </c:pt>
                <c:pt idx="1479">
                  <c:v>3.0</c:v>
                </c:pt>
                <c:pt idx="1480">
                  <c:v>3.0</c:v>
                </c:pt>
                <c:pt idx="1481">
                  <c:v>3.0</c:v>
                </c:pt>
                <c:pt idx="1482">
                  <c:v>3.0</c:v>
                </c:pt>
                <c:pt idx="1483">
                  <c:v>3.0</c:v>
                </c:pt>
                <c:pt idx="1484">
                  <c:v>3.0</c:v>
                </c:pt>
                <c:pt idx="1485">
                  <c:v>3.0</c:v>
                </c:pt>
                <c:pt idx="1486">
                  <c:v>3.0</c:v>
                </c:pt>
                <c:pt idx="1487">
                  <c:v>3.0</c:v>
                </c:pt>
                <c:pt idx="1488">
                  <c:v>3.0</c:v>
                </c:pt>
                <c:pt idx="1489">
                  <c:v>3.0</c:v>
                </c:pt>
                <c:pt idx="1490">
                  <c:v>3.0</c:v>
                </c:pt>
                <c:pt idx="1491">
                  <c:v>3.0</c:v>
                </c:pt>
                <c:pt idx="1492">
                  <c:v>3.0</c:v>
                </c:pt>
                <c:pt idx="1493">
                  <c:v>3.0</c:v>
                </c:pt>
                <c:pt idx="1494">
                  <c:v>3.0</c:v>
                </c:pt>
                <c:pt idx="1495">
                  <c:v>3.0</c:v>
                </c:pt>
                <c:pt idx="1496">
                  <c:v>3.0</c:v>
                </c:pt>
                <c:pt idx="1497">
                  <c:v>3.0</c:v>
                </c:pt>
                <c:pt idx="1498">
                  <c:v>3.0</c:v>
                </c:pt>
                <c:pt idx="1499">
                  <c:v>3.0</c:v>
                </c:pt>
                <c:pt idx="1500">
                  <c:v>3.0</c:v>
                </c:pt>
                <c:pt idx="1501">
                  <c:v>3.0</c:v>
                </c:pt>
                <c:pt idx="1502">
                  <c:v>3.0</c:v>
                </c:pt>
                <c:pt idx="1503">
                  <c:v>3.0</c:v>
                </c:pt>
                <c:pt idx="1504">
                  <c:v>3.0</c:v>
                </c:pt>
                <c:pt idx="1505">
                  <c:v>3.0</c:v>
                </c:pt>
                <c:pt idx="1506">
                  <c:v>3.0</c:v>
                </c:pt>
                <c:pt idx="1507">
                  <c:v>3.0</c:v>
                </c:pt>
                <c:pt idx="1508">
                  <c:v>3.0</c:v>
                </c:pt>
                <c:pt idx="1509">
                  <c:v>3.0</c:v>
                </c:pt>
                <c:pt idx="1510">
                  <c:v>3.0</c:v>
                </c:pt>
                <c:pt idx="1511">
                  <c:v>3.0</c:v>
                </c:pt>
                <c:pt idx="1512">
                  <c:v>3.0</c:v>
                </c:pt>
                <c:pt idx="1513">
                  <c:v>3.0</c:v>
                </c:pt>
                <c:pt idx="1514">
                  <c:v>3.0</c:v>
                </c:pt>
                <c:pt idx="1515">
                  <c:v>3.0</c:v>
                </c:pt>
                <c:pt idx="1516">
                  <c:v>3.0</c:v>
                </c:pt>
                <c:pt idx="1517">
                  <c:v>3.0</c:v>
                </c:pt>
                <c:pt idx="1518">
                  <c:v>3.0</c:v>
                </c:pt>
                <c:pt idx="1519">
                  <c:v>3.0</c:v>
                </c:pt>
                <c:pt idx="1520">
                  <c:v>3.0</c:v>
                </c:pt>
                <c:pt idx="1521">
                  <c:v>3.0</c:v>
                </c:pt>
                <c:pt idx="1522">
                  <c:v>3.0</c:v>
                </c:pt>
                <c:pt idx="1523">
                  <c:v>3.0</c:v>
                </c:pt>
                <c:pt idx="1524">
                  <c:v>3.0</c:v>
                </c:pt>
                <c:pt idx="1525">
                  <c:v>3.0</c:v>
                </c:pt>
                <c:pt idx="1526">
                  <c:v>3.0</c:v>
                </c:pt>
                <c:pt idx="1527">
                  <c:v>3.0</c:v>
                </c:pt>
                <c:pt idx="1528">
                  <c:v>3.0</c:v>
                </c:pt>
                <c:pt idx="1529">
                  <c:v>3.0</c:v>
                </c:pt>
                <c:pt idx="1530">
                  <c:v>3.0</c:v>
                </c:pt>
                <c:pt idx="1531">
                  <c:v>3.0</c:v>
                </c:pt>
                <c:pt idx="1532">
                  <c:v>3.0</c:v>
                </c:pt>
                <c:pt idx="1533">
                  <c:v>3.0</c:v>
                </c:pt>
                <c:pt idx="1534">
                  <c:v>3.0</c:v>
                </c:pt>
                <c:pt idx="1535">
                  <c:v>3.0</c:v>
                </c:pt>
                <c:pt idx="1536">
                  <c:v>3.0</c:v>
                </c:pt>
                <c:pt idx="1537">
                  <c:v>3.0</c:v>
                </c:pt>
                <c:pt idx="1538">
                  <c:v>3.0</c:v>
                </c:pt>
                <c:pt idx="1539">
                  <c:v>3.0</c:v>
                </c:pt>
                <c:pt idx="1540">
                  <c:v>3.0</c:v>
                </c:pt>
                <c:pt idx="1541">
                  <c:v>3.0</c:v>
                </c:pt>
                <c:pt idx="1542">
                  <c:v>3.0</c:v>
                </c:pt>
                <c:pt idx="1543">
                  <c:v>3.0</c:v>
                </c:pt>
                <c:pt idx="1544">
                  <c:v>3.0</c:v>
                </c:pt>
                <c:pt idx="1545">
                  <c:v>3.0</c:v>
                </c:pt>
                <c:pt idx="1546">
                  <c:v>3.0</c:v>
                </c:pt>
                <c:pt idx="1547">
                  <c:v>3.0</c:v>
                </c:pt>
                <c:pt idx="1548">
                  <c:v>3.0</c:v>
                </c:pt>
                <c:pt idx="1549">
                  <c:v>3.0</c:v>
                </c:pt>
                <c:pt idx="1550">
                  <c:v>3.0</c:v>
                </c:pt>
                <c:pt idx="1551">
                  <c:v>3.0</c:v>
                </c:pt>
                <c:pt idx="1552">
                  <c:v>3.0</c:v>
                </c:pt>
                <c:pt idx="1553">
                  <c:v>3.0</c:v>
                </c:pt>
                <c:pt idx="1554">
                  <c:v>3.0</c:v>
                </c:pt>
                <c:pt idx="1555">
                  <c:v>3.0</c:v>
                </c:pt>
                <c:pt idx="1556">
                  <c:v>3.0</c:v>
                </c:pt>
                <c:pt idx="1557">
                  <c:v>3.0</c:v>
                </c:pt>
                <c:pt idx="1558">
                  <c:v>3.0</c:v>
                </c:pt>
                <c:pt idx="1559">
                  <c:v>3.0</c:v>
                </c:pt>
                <c:pt idx="1560">
                  <c:v>3.0</c:v>
                </c:pt>
                <c:pt idx="1561">
                  <c:v>3.0</c:v>
                </c:pt>
                <c:pt idx="1562">
                  <c:v>3.0</c:v>
                </c:pt>
                <c:pt idx="1563">
                  <c:v>3.0</c:v>
                </c:pt>
                <c:pt idx="1564">
                  <c:v>3.0</c:v>
                </c:pt>
                <c:pt idx="1565">
                  <c:v>3.0</c:v>
                </c:pt>
                <c:pt idx="1566">
                  <c:v>3.0</c:v>
                </c:pt>
                <c:pt idx="1567">
                  <c:v>3.0</c:v>
                </c:pt>
                <c:pt idx="1568">
                  <c:v>3.0</c:v>
                </c:pt>
                <c:pt idx="1569">
                  <c:v>3.0</c:v>
                </c:pt>
                <c:pt idx="1570">
                  <c:v>3.0</c:v>
                </c:pt>
                <c:pt idx="1571">
                  <c:v>3.0</c:v>
                </c:pt>
                <c:pt idx="1572">
                  <c:v>3.0</c:v>
                </c:pt>
                <c:pt idx="1573">
                  <c:v>3.0</c:v>
                </c:pt>
                <c:pt idx="1574">
                  <c:v>3.0</c:v>
                </c:pt>
                <c:pt idx="1575">
                  <c:v>3.0</c:v>
                </c:pt>
                <c:pt idx="1576">
                  <c:v>3.0</c:v>
                </c:pt>
                <c:pt idx="1577">
                  <c:v>3.0</c:v>
                </c:pt>
                <c:pt idx="1578">
                  <c:v>3.0</c:v>
                </c:pt>
                <c:pt idx="1579">
                  <c:v>3.0</c:v>
                </c:pt>
                <c:pt idx="1580">
                  <c:v>3.0</c:v>
                </c:pt>
                <c:pt idx="1581">
                  <c:v>3.0</c:v>
                </c:pt>
                <c:pt idx="1582">
                  <c:v>3.0</c:v>
                </c:pt>
                <c:pt idx="1583">
                  <c:v>3.0</c:v>
                </c:pt>
                <c:pt idx="1584">
                  <c:v>3.0</c:v>
                </c:pt>
                <c:pt idx="1585">
                  <c:v>3.0</c:v>
                </c:pt>
                <c:pt idx="1586">
                  <c:v>3.0</c:v>
                </c:pt>
                <c:pt idx="1587">
                  <c:v>3.0</c:v>
                </c:pt>
                <c:pt idx="1588">
                  <c:v>3.0</c:v>
                </c:pt>
                <c:pt idx="1589">
                  <c:v>3.0</c:v>
                </c:pt>
                <c:pt idx="1590">
                  <c:v>3.0</c:v>
                </c:pt>
                <c:pt idx="1591">
                  <c:v>3.0</c:v>
                </c:pt>
                <c:pt idx="1592">
                  <c:v>3.0</c:v>
                </c:pt>
                <c:pt idx="1593">
                  <c:v>3.0</c:v>
                </c:pt>
                <c:pt idx="1594">
                  <c:v>3.0</c:v>
                </c:pt>
                <c:pt idx="1595">
                  <c:v>3.0</c:v>
                </c:pt>
                <c:pt idx="1596">
                  <c:v>3.0</c:v>
                </c:pt>
                <c:pt idx="1597">
                  <c:v>3.0</c:v>
                </c:pt>
                <c:pt idx="1598">
                  <c:v>3.0</c:v>
                </c:pt>
                <c:pt idx="1599">
                  <c:v>3.0</c:v>
                </c:pt>
                <c:pt idx="1600">
                  <c:v>3.0</c:v>
                </c:pt>
                <c:pt idx="1601">
                  <c:v>3.0</c:v>
                </c:pt>
                <c:pt idx="1602">
                  <c:v>3.0</c:v>
                </c:pt>
                <c:pt idx="1603">
                  <c:v>3.0</c:v>
                </c:pt>
                <c:pt idx="1604">
                  <c:v>3.0</c:v>
                </c:pt>
                <c:pt idx="1605">
                  <c:v>3.0</c:v>
                </c:pt>
                <c:pt idx="1606">
                  <c:v>3.0</c:v>
                </c:pt>
                <c:pt idx="1607">
                  <c:v>3.0</c:v>
                </c:pt>
                <c:pt idx="1608">
                  <c:v>3.0</c:v>
                </c:pt>
                <c:pt idx="1609">
                  <c:v>3.0</c:v>
                </c:pt>
                <c:pt idx="1610">
                  <c:v>3.0</c:v>
                </c:pt>
                <c:pt idx="1611">
                  <c:v>3.0</c:v>
                </c:pt>
                <c:pt idx="1612">
                  <c:v>3.0</c:v>
                </c:pt>
                <c:pt idx="1613">
                  <c:v>3.0</c:v>
                </c:pt>
                <c:pt idx="1614">
                  <c:v>3.0</c:v>
                </c:pt>
                <c:pt idx="1615">
                  <c:v>3.0</c:v>
                </c:pt>
                <c:pt idx="1616">
                  <c:v>3.0</c:v>
                </c:pt>
                <c:pt idx="1617">
                  <c:v>3.0</c:v>
                </c:pt>
                <c:pt idx="1618">
                  <c:v>3.0</c:v>
                </c:pt>
                <c:pt idx="1619">
                  <c:v>3.0</c:v>
                </c:pt>
                <c:pt idx="1620">
                  <c:v>3.0</c:v>
                </c:pt>
                <c:pt idx="1621">
                  <c:v>3.0</c:v>
                </c:pt>
                <c:pt idx="1622">
                  <c:v>3.0</c:v>
                </c:pt>
                <c:pt idx="1623">
                  <c:v>3.0</c:v>
                </c:pt>
                <c:pt idx="1624">
                  <c:v>3.0</c:v>
                </c:pt>
                <c:pt idx="1625">
                  <c:v>3.0</c:v>
                </c:pt>
                <c:pt idx="1626">
                  <c:v>3.0</c:v>
                </c:pt>
                <c:pt idx="1627">
                  <c:v>3.0</c:v>
                </c:pt>
                <c:pt idx="1628">
                  <c:v>3.0</c:v>
                </c:pt>
                <c:pt idx="1629">
                  <c:v>3.0</c:v>
                </c:pt>
                <c:pt idx="1630">
                  <c:v>3.0</c:v>
                </c:pt>
                <c:pt idx="1631">
                  <c:v>3.0</c:v>
                </c:pt>
                <c:pt idx="1632">
                  <c:v>3.0</c:v>
                </c:pt>
                <c:pt idx="1633">
                  <c:v>3.0</c:v>
                </c:pt>
                <c:pt idx="1634">
                  <c:v>3.0</c:v>
                </c:pt>
                <c:pt idx="1635">
                  <c:v>3.0</c:v>
                </c:pt>
                <c:pt idx="1636">
                  <c:v>3.0</c:v>
                </c:pt>
                <c:pt idx="1637">
                  <c:v>3.0</c:v>
                </c:pt>
                <c:pt idx="1638">
                  <c:v>3.0</c:v>
                </c:pt>
                <c:pt idx="1639">
                  <c:v>3.0</c:v>
                </c:pt>
                <c:pt idx="1640">
                  <c:v>3.0</c:v>
                </c:pt>
                <c:pt idx="1641">
                  <c:v>3.0</c:v>
                </c:pt>
                <c:pt idx="1642">
                  <c:v>3.0</c:v>
                </c:pt>
                <c:pt idx="1643">
                  <c:v>3.0</c:v>
                </c:pt>
                <c:pt idx="1644">
                  <c:v>3.0</c:v>
                </c:pt>
                <c:pt idx="1645">
                  <c:v>3.0</c:v>
                </c:pt>
                <c:pt idx="1646">
                  <c:v>3.0</c:v>
                </c:pt>
                <c:pt idx="1647">
                  <c:v>3.0</c:v>
                </c:pt>
                <c:pt idx="1648">
                  <c:v>3.0</c:v>
                </c:pt>
                <c:pt idx="1649">
                  <c:v>3.0</c:v>
                </c:pt>
                <c:pt idx="1650">
                  <c:v>3.0</c:v>
                </c:pt>
                <c:pt idx="1651">
                  <c:v>3.0</c:v>
                </c:pt>
                <c:pt idx="1652">
                  <c:v>3.0</c:v>
                </c:pt>
                <c:pt idx="1653">
                  <c:v>3.0</c:v>
                </c:pt>
                <c:pt idx="1654">
                  <c:v>3.0</c:v>
                </c:pt>
                <c:pt idx="1655">
                  <c:v>3.0</c:v>
                </c:pt>
                <c:pt idx="1656">
                  <c:v>3.0</c:v>
                </c:pt>
                <c:pt idx="1657">
                  <c:v>3.0</c:v>
                </c:pt>
                <c:pt idx="1658">
                  <c:v>3.0</c:v>
                </c:pt>
                <c:pt idx="1659">
                  <c:v>3.0</c:v>
                </c:pt>
                <c:pt idx="1660">
                  <c:v>3.0</c:v>
                </c:pt>
                <c:pt idx="1661">
                  <c:v>3.0</c:v>
                </c:pt>
                <c:pt idx="1662">
                  <c:v>3.0</c:v>
                </c:pt>
                <c:pt idx="1663">
                  <c:v>3.0</c:v>
                </c:pt>
                <c:pt idx="1664">
                  <c:v>3.0</c:v>
                </c:pt>
                <c:pt idx="1665">
                  <c:v>3.0</c:v>
                </c:pt>
                <c:pt idx="1666">
                  <c:v>3.0</c:v>
                </c:pt>
                <c:pt idx="1667">
                  <c:v>3.0</c:v>
                </c:pt>
                <c:pt idx="1668">
                  <c:v>3.0</c:v>
                </c:pt>
                <c:pt idx="1669">
                  <c:v>3.0</c:v>
                </c:pt>
                <c:pt idx="1670">
                  <c:v>3.0</c:v>
                </c:pt>
                <c:pt idx="1671">
                  <c:v>3.0</c:v>
                </c:pt>
                <c:pt idx="1672">
                  <c:v>3.0</c:v>
                </c:pt>
                <c:pt idx="1673">
                  <c:v>3.0</c:v>
                </c:pt>
                <c:pt idx="1674">
                  <c:v>3.0</c:v>
                </c:pt>
                <c:pt idx="1675">
                  <c:v>3.0</c:v>
                </c:pt>
                <c:pt idx="1676">
                  <c:v>3.0</c:v>
                </c:pt>
                <c:pt idx="1677">
                  <c:v>3.0</c:v>
                </c:pt>
                <c:pt idx="1678">
                  <c:v>3.0</c:v>
                </c:pt>
                <c:pt idx="1679">
                  <c:v>3.0</c:v>
                </c:pt>
                <c:pt idx="1680">
                  <c:v>3.0</c:v>
                </c:pt>
                <c:pt idx="1681">
                  <c:v>3.0</c:v>
                </c:pt>
                <c:pt idx="1682">
                  <c:v>3.0</c:v>
                </c:pt>
                <c:pt idx="1683">
                  <c:v>3.0</c:v>
                </c:pt>
                <c:pt idx="1684">
                  <c:v>3.0</c:v>
                </c:pt>
                <c:pt idx="1685">
                  <c:v>3.0</c:v>
                </c:pt>
                <c:pt idx="1686">
                  <c:v>3.0</c:v>
                </c:pt>
                <c:pt idx="1687">
                  <c:v>3.0</c:v>
                </c:pt>
                <c:pt idx="1688">
                  <c:v>3.0</c:v>
                </c:pt>
                <c:pt idx="1689">
                  <c:v>3.0</c:v>
                </c:pt>
                <c:pt idx="1690">
                  <c:v>3.0</c:v>
                </c:pt>
                <c:pt idx="1691">
                  <c:v>3.0</c:v>
                </c:pt>
                <c:pt idx="1692">
                  <c:v>3.0</c:v>
                </c:pt>
                <c:pt idx="1693">
                  <c:v>3.0</c:v>
                </c:pt>
                <c:pt idx="1694">
                  <c:v>3.0</c:v>
                </c:pt>
                <c:pt idx="1695">
                  <c:v>3.0</c:v>
                </c:pt>
                <c:pt idx="1696">
                  <c:v>3.0</c:v>
                </c:pt>
                <c:pt idx="1697">
                  <c:v>3.0</c:v>
                </c:pt>
                <c:pt idx="1698">
                  <c:v>3.0</c:v>
                </c:pt>
                <c:pt idx="1699">
                  <c:v>3.0</c:v>
                </c:pt>
                <c:pt idx="1700">
                  <c:v>3.0</c:v>
                </c:pt>
                <c:pt idx="1701">
                  <c:v>3.0</c:v>
                </c:pt>
                <c:pt idx="1702">
                  <c:v>3.0</c:v>
                </c:pt>
                <c:pt idx="1703">
                  <c:v>3.0</c:v>
                </c:pt>
                <c:pt idx="1704">
                  <c:v>3.0</c:v>
                </c:pt>
                <c:pt idx="1705">
                  <c:v>3.0</c:v>
                </c:pt>
                <c:pt idx="1706">
                  <c:v>3.0</c:v>
                </c:pt>
                <c:pt idx="1707">
                  <c:v>3.0</c:v>
                </c:pt>
                <c:pt idx="1708">
                  <c:v>3.0</c:v>
                </c:pt>
                <c:pt idx="1709">
                  <c:v>3.0</c:v>
                </c:pt>
                <c:pt idx="1710">
                  <c:v>3.0</c:v>
                </c:pt>
                <c:pt idx="1711">
                  <c:v>3.0</c:v>
                </c:pt>
                <c:pt idx="1712">
                  <c:v>3.0</c:v>
                </c:pt>
                <c:pt idx="1713">
                  <c:v>3.0</c:v>
                </c:pt>
                <c:pt idx="1714">
                  <c:v>3.0</c:v>
                </c:pt>
                <c:pt idx="1715">
                  <c:v>3.0</c:v>
                </c:pt>
                <c:pt idx="1716">
                  <c:v>3.0</c:v>
                </c:pt>
                <c:pt idx="1717">
                  <c:v>3.0</c:v>
                </c:pt>
                <c:pt idx="1718">
                  <c:v>3.0</c:v>
                </c:pt>
                <c:pt idx="1719">
                  <c:v>3.0</c:v>
                </c:pt>
                <c:pt idx="1720">
                  <c:v>3.0</c:v>
                </c:pt>
                <c:pt idx="1721">
                  <c:v>3.0</c:v>
                </c:pt>
                <c:pt idx="1722">
                  <c:v>3.0</c:v>
                </c:pt>
                <c:pt idx="1723">
                  <c:v>3.0</c:v>
                </c:pt>
                <c:pt idx="1724">
                  <c:v>3.0</c:v>
                </c:pt>
                <c:pt idx="1725">
                  <c:v>3.0</c:v>
                </c:pt>
                <c:pt idx="1726">
                  <c:v>3.0</c:v>
                </c:pt>
                <c:pt idx="1727">
                  <c:v>3.0</c:v>
                </c:pt>
                <c:pt idx="1728">
                  <c:v>3.0</c:v>
                </c:pt>
                <c:pt idx="1729">
                  <c:v>3.0</c:v>
                </c:pt>
                <c:pt idx="1730">
                  <c:v>3.0</c:v>
                </c:pt>
                <c:pt idx="1731">
                  <c:v>3.0</c:v>
                </c:pt>
                <c:pt idx="1732">
                  <c:v>3.0</c:v>
                </c:pt>
                <c:pt idx="1733">
                  <c:v>3.0</c:v>
                </c:pt>
                <c:pt idx="1734">
                  <c:v>3.0</c:v>
                </c:pt>
                <c:pt idx="1735">
                  <c:v>3.0</c:v>
                </c:pt>
                <c:pt idx="1736">
                  <c:v>3.0</c:v>
                </c:pt>
                <c:pt idx="1737">
                  <c:v>3.0</c:v>
                </c:pt>
                <c:pt idx="1738">
                  <c:v>3.0</c:v>
                </c:pt>
                <c:pt idx="1739">
                  <c:v>3.0</c:v>
                </c:pt>
                <c:pt idx="1740">
                  <c:v>3.0</c:v>
                </c:pt>
                <c:pt idx="1741">
                  <c:v>3.0</c:v>
                </c:pt>
                <c:pt idx="1742">
                  <c:v>3.0</c:v>
                </c:pt>
                <c:pt idx="1743">
                  <c:v>3.0</c:v>
                </c:pt>
                <c:pt idx="1744">
                  <c:v>3.0</c:v>
                </c:pt>
                <c:pt idx="1745">
                  <c:v>3.0</c:v>
                </c:pt>
                <c:pt idx="1746">
                  <c:v>3.0</c:v>
                </c:pt>
                <c:pt idx="1747">
                  <c:v>3.0</c:v>
                </c:pt>
                <c:pt idx="1748">
                  <c:v>3.0</c:v>
                </c:pt>
                <c:pt idx="1749">
                  <c:v>3.0</c:v>
                </c:pt>
                <c:pt idx="1750">
                  <c:v>3.0</c:v>
                </c:pt>
                <c:pt idx="1751">
                  <c:v>3.0</c:v>
                </c:pt>
                <c:pt idx="1752">
                  <c:v>3.0</c:v>
                </c:pt>
                <c:pt idx="1753">
                  <c:v>3.0</c:v>
                </c:pt>
                <c:pt idx="1754">
                  <c:v>3.0</c:v>
                </c:pt>
                <c:pt idx="1755">
                  <c:v>3.0</c:v>
                </c:pt>
                <c:pt idx="1756">
                  <c:v>3.0</c:v>
                </c:pt>
                <c:pt idx="1757">
                  <c:v>3.0</c:v>
                </c:pt>
                <c:pt idx="1758">
                  <c:v>3.0</c:v>
                </c:pt>
                <c:pt idx="1759">
                  <c:v>3.0</c:v>
                </c:pt>
                <c:pt idx="1760">
                  <c:v>3.0</c:v>
                </c:pt>
                <c:pt idx="1761">
                  <c:v>3.0</c:v>
                </c:pt>
                <c:pt idx="1762">
                  <c:v>3.0</c:v>
                </c:pt>
                <c:pt idx="1763">
                  <c:v>3.0</c:v>
                </c:pt>
                <c:pt idx="1764">
                  <c:v>3.0</c:v>
                </c:pt>
                <c:pt idx="1765">
                  <c:v>3.0</c:v>
                </c:pt>
                <c:pt idx="1766">
                  <c:v>3.0</c:v>
                </c:pt>
                <c:pt idx="1767">
                  <c:v>3.0</c:v>
                </c:pt>
                <c:pt idx="1768">
                  <c:v>3.0</c:v>
                </c:pt>
                <c:pt idx="1769">
                  <c:v>3.0</c:v>
                </c:pt>
                <c:pt idx="1770">
                  <c:v>3.0</c:v>
                </c:pt>
                <c:pt idx="1771">
                  <c:v>3.0</c:v>
                </c:pt>
                <c:pt idx="1772">
                  <c:v>3.0</c:v>
                </c:pt>
                <c:pt idx="1773">
                  <c:v>3.0</c:v>
                </c:pt>
                <c:pt idx="1774">
                  <c:v>3.0</c:v>
                </c:pt>
                <c:pt idx="1775">
                  <c:v>3.0</c:v>
                </c:pt>
                <c:pt idx="1776">
                  <c:v>3.0</c:v>
                </c:pt>
                <c:pt idx="1777">
                  <c:v>3.0</c:v>
                </c:pt>
                <c:pt idx="1778">
                  <c:v>3.0</c:v>
                </c:pt>
                <c:pt idx="1779">
                  <c:v>3.0</c:v>
                </c:pt>
                <c:pt idx="1780">
                  <c:v>3.0</c:v>
                </c:pt>
                <c:pt idx="1781">
                  <c:v>3.0</c:v>
                </c:pt>
                <c:pt idx="1782">
                  <c:v>3.0</c:v>
                </c:pt>
                <c:pt idx="1783">
                  <c:v>3.0</c:v>
                </c:pt>
                <c:pt idx="1784">
                  <c:v>3.0</c:v>
                </c:pt>
                <c:pt idx="1785">
                  <c:v>3.0</c:v>
                </c:pt>
                <c:pt idx="1786">
                  <c:v>3.0</c:v>
                </c:pt>
                <c:pt idx="1787">
                  <c:v>3.0</c:v>
                </c:pt>
                <c:pt idx="1788">
                  <c:v>3.0</c:v>
                </c:pt>
                <c:pt idx="1789">
                  <c:v>3.0</c:v>
                </c:pt>
                <c:pt idx="1790">
                  <c:v>3.0</c:v>
                </c:pt>
                <c:pt idx="1791">
                  <c:v>3.0</c:v>
                </c:pt>
                <c:pt idx="1792">
                  <c:v>3.0</c:v>
                </c:pt>
                <c:pt idx="1793">
                  <c:v>3.0</c:v>
                </c:pt>
                <c:pt idx="1794">
                  <c:v>3.0</c:v>
                </c:pt>
                <c:pt idx="1795">
                  <c:v>3.0</c:v>
                </c:pt>
                <c:pt idx="1796">
                  <c:v>3.0</c:v>
                </c:pt>
                <c:pt idx="1797">
                  <c:v>3.0</c:v>
                </c:pt>
                <c:pt idx="1798">
                  <c:v>3.0</c:v>
                </c:pt>
                <c:pt idx="1799">
                  <c:v>3.0</c:v>
                </c:pt>
                <c:pt idx="1800">
                  <c:v>3.0</c:v>
                </c:pt>
                <c:pt idx="1801">
                  <c:v>3.0</c:v>
                </c:pt>
                <c:pt idx="1802">
                  <c:v>3.0</c:v>
                </c:pt>
                <c:pt idx="1803">
                  <c:v>3.0</c:v>
                </c:pt>
                <c:pt idx="1804">
                  <c:v>3.0</c:v>
                </c:pt>
                <c:pt idx="1805">
                  <c:v>3.0</c:v>
                </c:pt>
                <c:pt idx="1806">
                  <c:v>3.0</c:v>
                </c:pt>
                <c:pt idx="1807">
                  <c:v>3.0</c:v>
                </c:pt>
                <c:pt idx="1808">
                  <c:v>3.0</c:v>
                </c:pt>
                <c:pt idx="1809">
                  <c:v>3.0</c:v>
                </c:pt>
                <c:pt idx="1810">
                  <c:v>3.0</c:v>
                </c:pt>
                <c:pt idx="1811">
                  <c:v>3.0</c:v>
                </c:pt>
                <c:pt idx="1812">
                  <c:v>3.0</c:v>
                </c:pt>
                <c:pt idx="1813">
                  <c:v>3.0</c:v>
                </c:pt>
                <c:pt idx="1814">
                  <c:v>3.0</c:v>
                </c:pt>
                <c:pt idx="1815">
                  <c:v>3.0</c:v>
                </c:pt>
                <c:pt idx="1816">
                  <c:v>3.0</c:v>
                </c:pt>
                <c:pt idx="1817">
                  <c:v>3.0</c:v>
                </c:pt>
                <c:pt idx="1818">
                  <c:v>3.0</c:v>
                </c:pt>
                <c:pt idx="1819">
                  <c:v>3.0</c:v>
                </c:pt>
                <c:pt idx="1820">
                  <c:v>3.0</c:v>
                </c:pt>
                <c:pt idx="1821">
                  <c:v>3.0</c:v>
                </c:pt>
                <c:pt idx="1822">
                  <c:v>3.0</c:v>
                </c:pt>
                <c:pt idx="1823">
                  <c:v>3.0</c:v>
                </c:pt>
                <c:pt idx="1824">
                  <c:v>3.0</c:v>
                </c:pt>
                <c:pt idx="1825">
                  <c:v>3.0</c:v>
                </c:pt>
                <c:pt idx="1826">
                  <c:v>3.0</c:v>
                </c:pt>
                <c:pt idx="1827">
                  <c:v>3.0</c:v>
                </c:pt>
                <c:pt idx="1828">
                  <c:v>3.0</c:v>
                </c:pt>
                <c:pt idx="1829">
                  <c:v>3.0</c:v>
                </c:pt>
                <c:pt idx="1830">
                  <c:v>3.0</c:v>
                </c:pt>
                <c:pt idx="1831">
                  <c:v>3.0</c:v>
                </c:pt>
                <c:pt idx="1832">
                  <c:v>3.0</c:v>
                </c:pt>
                <c:pt idx="1833">
                  <c:v>3.0</c:v>
                </c:pt>
                <c:pt idx="1834">
                  <c:v>3.0</c:v>
                </c:pt>
                <c:pt idx="1835">
                  <c:v>3.0</c:v>
                </c:pt>
                <c:pt idx="1836">
                  <c:v>3.0</c:v>
                </c:pt>
                <c:pt idx="1837">
                  <c:v>3.0</c:v>
                </c:pt>
                <c:pt idx="1838">
                  <c:v>3.0</c:v>
                </c:pt>
                <c:pt idx="1839">
                  <c:v>3.0</c:v>
                </c:pt>
                <c:pt idx="1840">
                  <c:v>3.0</c:v>
                </c:pt>
                <c:pt idx="1841">
                  <c:v>3.0</c:v>
                </c:pt>
                <c:pt idx="1842">
                  <c:v>3.0</c:v>
                </c:pt>
                <c:pt idx="1843">
                  <c:v>3.0</c:v>
                </c:pt>
                <c:pt idx="1844">
                  <c:v>3.0</c:v>
                </c:pt>
                <c:pt idx="1845">
                  <c:v>3.0</c:v>
                </c:pt>
                <c:pt idx="1846">
                  <c:v>3.0</c:v>
                </c:pt>
                <c:pt idx="1847">
                  <c:v>3.0</c:v>
                </c:pt>
                <c:pt idx="1848">
                  <c:v>3.0</c:v>
                </c:pt>
                <c:pt idx="1849">
                  <c:v>3.0</c:v>
                </c:pt>
                <c:pt idx="1850">
                  <c:v>3.0</c:v>
                </c:pt>
                <c:pt idx="1851">
                  <c:v>3.0</c:v>
                </c:pt>
                <c:pt idx="1852">
                  <c:v>3.0</c:v>
                </c:pt>
                <c:pt idx="1853">
                  <c:v>3.0</c:v>
                </c:pt>
                <c:pt idx="1854">
                  <c:v>3.0</c:v>
                </c:pt>
                <c:pt idx="1855">
                  <c:v>3.0</c:v>
                </c:pt>
                <c:pt idx="1856">
                  <c:v>3.0</c:v>
                </c:pt>
                <c:pt idx="1857">
                  <c:v>3.0</c:v>
                </c:pt>
                <c:pt idx="1858">
                  <c:v>3.0</c:v>
                </c:pt>
                <c:pt idx="1859">
                  <c:v>3.0</c:v>
                </c:pt>
                <c:pt idx="1860">
                  <c:v>3.0</c:v>
                </c:pt>
                <c:pt idx="1861">
                  <c:v>3.0</c:v>
                </c:pt>
                <c:pt idx="1862">
                  <c:v>3.0</c:v>
                </c:pt>
                <c:pt idx="1863">
                  <c:v>3.0</c:v>
                </c:pt>
                <c:pt idx="1864">
                  <c:v>3.0</c:v>
                </c:pt>
                <c:pt idx="1865">
                  <c:v>3.0</c:v>
                </c:pt>
                <c:pt idx="1866">
                  <c:v>3.0</c:v>
                </c:pt>
                <c:pt idx="1867">
                  <c:v>3.0</c:v>
                </c:pt>
                <c:pt idx="1868">
                  <c:v>3.0</c:v>
                </c:pt>
                <c:pt idx="1869">
                  <c:v>3.0</c:v>
                </c:pt>
                <c:pt idx="1870">
                  <c:v>3.0</c:v>
                </c:pt>
                <c:pt idx="1871">
                  <c:v>3.0</c:v>
                </c:pt>
                <c:pt idx="1872">
                  <c:v>3.0</c:v>
                </c:pt>
                <c:pt idx="1873">
                  <c:v>3.0</c:v>
                </c:pt>
                <c:pt idx="1874">
                  <c:v>3.0</c:v>
                </c:pt>
                <c:pt idx="1875">
                  <c:v>3.0</c:v>
                </c:pt>
                <c:pt idx="1876">
                  <c:v>3.0</c:v>
                </c:pt>
                <c:pt idx="1877">
                  <c:v>3.0</c:v>
                </c:pt>
                <c:pt idx="1878">
                  <c:v>3.0</c:v>
                </c:pt>
                <c:pt idx="1879">
                  <c:v>3.0</c:v>
                </c:pt>
                <c:pt idx="1880">
                  <c:v>3.0</c:v>
                </c:pt>
                <c:pt idx="1881">
                  <c:v>3.0</c:v>
                </c:pt>
                <c:pt idx="1882">
                  <c:v>3.0</c:v>
                </c:pt>
                <c:pt idx="1883">
                  <c:v>3.0</c:v>
                </c:pt>
                <c:pt idx="1884">
                  <c:v>3.0</c:v>
                </c:pt>
                <c:pt idx="1885">
                  <c:v>3.0</c:v>
                </c:pt>
                <c:pt idx="1886">
                  <c:v>3.0</c:v>
                </c:pt>
                <c:pt idx="1887">
                  <c:v>3.0</c:v>
                </c:pt>
                <c:pt idx="1888">
                  <c:v>3.0</c:v>
                </c:pt>
                <c:pt idx="1889">
                  <c:v>3.0</c:v>
                </c:pt>
                <c:pt idx="1890">
                  <c:v>3.0</c:v>
                </c:pt>
                <c:pt idx="1891">
                  <c:v>3.0</c:v>
                </c:pt>
                <c:pt idx="1892">
                  <c:v>3.0</c:v>
                </c:pt>
                <c:pt idx="1893">
                  <c:v>3.0</c:v>
                </c:pt>
                <c:pt idx="1894">
                  <c:v>3.0</c:v>
                </c:pt>
                <c:pt idx="1895">
                  <c:v>3.0</c:v>
                </c:pt>
                <c:pt idx="1896">
                  <c:v>3.0</c:v>
                </c:pt>
                <c:pt idx="1897">
                  <c:v>3.0</c:v>
                </c:pt>
                <c:pt idx="1898">
                  <c:v>3.0</c:v>
                </c:pt>
                <c:pt idx="1899">
                  <c:v>3.0</c:v>
                </c:pt>
                <c:pt idx="1900">
                  <c:v>3.0</c:v>
                </c:pt>
                <c:pt idx="1901">
                  <c:v>3.0</c:v>
                </c:pt>
                <c:pt idx="1902">
                  <c:v>3.0</c:v>
                </c:pt>
                <c:pt idx="1903">
                  <c:v>3.0</c:v>
                </c:pt>
                <c:pt idx="1904">
                  <c:v>3.0</c:v>
                </c:pt>
                <c:pt idx="1905">
                  <c:v>3.0</c:v>
                </c:pt>
                <c:pt idx="1906">
                  <c:v>3.0</c:v>
                </c:pt>
                <c:pt idx="1907">
                  <c:v>3.0</c:v>
                </c:pt>
                <c:pt idx="1908">
                  <c:v>3.0</c:v>
                </c:pt>
                <c:pt idx="1909">
                  <c:v>3.0</c:v>
                </c:pt>
                <c:pt idx="1910">
                  <c:v>3.0</c:v>
                </c:pt>
                <c:pt idx="1911">
                  <c:v>3.0</c:v>
                </c:pt>
                <c:pt idx="1912">
                  <c:v>3.0</c:v>
                </c:pt>
                <c:pt idx="1913">
                  <c:v>3.0</c:v>
                </c:pt>
                <c:pt idx="1914">
                  <c:v>3.0</c:v>
                </c:pt>
                <c:pt idx="1915">
                  <c:v>3.0</c:v>
                </c:pt>
                <c:pt idx="1916">
                  <c:v>3.0</c:v>
                </c:pt>
                <c:pt idx="1917">
                  <c:v>3.0</c:v>
                </c:pt>
                <c:pt idx="1918">
                  <c:v>3.0</c:v>
                </c:pt>
                <c:pt idx="1919">
                  <c:v>3.0</c:v>
                </c:pt>
                <c:pt idx="1920">
                  <c:v>3.0</c:v>
                </c:pt>
                <c:pt idx="1921">
                  <c:v>3.0</c:v>
                </c:pt>
                <c:pt idx="1922">
                  <c:v>3.0</c:v>
                </c:pt>
                <c:pt idx="1923">
                  <c:v>3.0</c:v>
                </c:pt>
                <c:pt idx="1924">
                  <c:v>3.0</c:v>
                </c:pt>
                <c:pt idx="1925">
                  <c:v>3.0</c:v>
                </c:pt>
                <c:pt idx="1926">
                  <c:v>3.0</c:v>
                </c:pt>
                <c:pt idx="1927">
                  <c:v>3.0</c:v>
                </c:pt>
                <c:pt idx="1928">
                  <c:v>3.0</c:v>
                </c:pt>
                <c:pt idx="1929">
                  <c:v>3.0</c:v>
                </c:pt>
                <c:pt idx="1930">
                  <c:v>3.0</c:v>
                </c:pt>
                <c:pt idx="1931">
                  <c:v>3.0</c:v>
                </c:pt>
                <c:pt idx="1932">
                  <c:v>3.0</c:v>
                </c:pt>
                <c:pt idx="1933">
                  <c:v>3.0</c:v>
                </c:pt>
                <c:pt idx="1934">
                  <c:v>3.0</c:v>
                </c:pt>
                <c:pt idx="1935">
                  <c:v>3.0</c:v>
                </c:pt>
                <c:pt idx="1936">
                  <c:v>3.0</c:v>
                </c:pt>
                <c:pt idx="1937">
                  <c:v>3.0</c:v>
                </c:pt>
                <c:pt idx="1938">
                  <c:v>3.0</c:v>
                </c:pt>
                <c:pt idx="1939">
                  <c:v>3.0</c:v>
                </c:pt>
                <c:pt idx="1940">
                  <c:v>3.0</c:v>
                </c:pt>
                <c:pt idx="1941">
                  <c:v>3.0</c:v>
                </c:pt>
                <c:pt idx="1942">
                  <c:v>3.0</c:v>
                </c:pt>
                <c:pt idx="1943">
                  <c:v>3.0</c:v>
                </c:pt>
                <c:pt idx="1944">
                  <c:v>3.0</c:v>
                </c:pt>
                <c:pt idx="1945">
                  <c:v>3.0</c:v>
                </c:pt>
                <c:pt idx="1946">
                  <c:v>3.0</c:v>
                </c:pt>
                <c:pt idx="1947">
                  <c:v>3.0</c:v>
                </c:pt>
                <c:pt idx="1948">
                  <c:v>3.0</c:v>
                </c:pt>
                <c:pt idx="1949">
                  <c:v>3.0</c:v>
                </c:pt>
                <c:pt idx="1950">
                  <c:v>3.0</c:v>
                </c:pt>
                <c:pt idx="1951">
                  <c:v>3.0</c:v>
                </c:pt>
                <c:pt idx="1952">
                  <c:v>3.0</c:v>
                </c:pt>
                <c:pt idx="1953">
                  <c:v>3.0</c:v>
                </c:pt>
                <c:pt idx="1954">
                  <c:v>3.0</c:v>
                </c:pt>
                <c:pt idx="1955">
                  <c:v>3.0</c:v>
                </c:pt>
                <c:pt idx="1956">
                  <c:v>3.0</c:v>
                </c:pt>
                <c:pt idx="1957">
                  <c:v>3.0</c:v>
                </c:pt>
                <c:pt idx="1958">
                  <c:v>3.0</c:v>
                </c:pt>
                <c:pt idx="1959">
                  <c:v>3.0</c:v>
                </c:pt>
                <c:pt idx="1960">
                  <c:v>3.0</c:v>
                </c:pt>
                <c:pt idx="1961">
                  <c:v>3.0</c:v>
                </c:pt>
                <c:pt idx="1962">
                  <c:v>3.0</c:v>
                </c:pt>
                <c:pt idx="1963">
                  <c:v>3.0</c:v>
                </c:pt>
                <c:pt idx="1964">
                  <c:v>3.0</c:v>
                </c:pt>
                <c:pt idx="1965">
                  <c:v>3.0</c:v>
                </c:pt>
                <c:pt idx="1966">
                  <c:v>3.0</c:v>
                </c:pt>
                <c:pt idx="1967">
                  <c:v>3.0</c:v>
                </c:pt>
                <c:pt idx="1968">
                  <c:v>3.0</c:v>
                </c:pt>
                <c:pt idx="1969">
                  <c:v>3.0</c:v>
                </c:pt>
                <c:pt idx="1970">
                  <c:v>3.0</c:v>
                </c:pt>
                <c:pt idx="1971">
                  <c:v>3.0</c:v>
                </c:pt>
                <c:pt idx="1972">
                  <c:v>3.0</c:v>
                </c:pt>
                <c:pt idx="1973">
                  <c:v>3.0</c:v>
                </c:pt>
                <c:pt idx="1974">
                  <c:v>3.0</c:v>
                </c:pt>
                <c:pt idx="1975">
                  <c:v>3.0</c:v>
                </c:pt>
                <c:pt idx="1976">
                  <c:v>3.0</c:v>
                </c:pt>
                <c:pt idx="1977">
                  <c:v>3.0</c:v>
                </c:pt>
                <c:pt idx="1978">
                  <c:v>3.0</c:v>
                </c:pt>
                <c:pt idx="1979">
                  <c:v>3.0</c:v>
                </c:pt>
                <c:pt idx="1980">
                  <c:v>3.0</c:v>
                </c:pt>
                <c:pt idx="1981">
                  <c:v>3.0</c:v>
                </c:pt>
                <c:pt idx="1982">
                  <c:v>3.0</c:v>
                </c:pt>
                <c:pt idx="1983">
                  <c:v>3.0</c:v>
                </c:pt>
                <c:pt idx="1984">
                  <c:v>3.0</c:v>
                </c:pt>
                <c:pt idx="1985">
                  <c:v>3.0</c:v>
                </c:pt>
                <c:pt idx="1986">
                  <c:v>3.0</c:v>
                </c:pt>
                <c:pt idx="1987">
                  <c:v>3.0</c:v>
                </c:pt>
                <c:pt idx="1988">
                  <c:v>3.0</c:v>
                </c:pt>
                <c:pt idx="1989">
                  <c:v>3.0</c:v>
                </c:pt>
                <c:pt idx="1990">
                  <c:v>3.0</c:v>
                </c:pt>
                <c:pt idx="1991">
                  <c:v>3.0</c:v>
                </c:pt>
                <c:pt idx="1992">
                  <c:v>3.0</c:v>
                </c:pt>
                <c:pt idx="1993">
                  <c:v>3.0</c:v>
                </c:pt>
                <c:pt idx="1994">
                  <c:v>3.0</c:v>
                </c:pt>
                <c:pt idx="1995">
                  <c:v>3.0</c:v>
                </c:pt>
                <c:pt idx="1996">
                  <c:v>3.0</c:v>
                </c:pt>
                <c:pt idx="1997">
                  <c:v>3.0</c:v>
                </c:pt>
                <c:pt idx="1998">
                  <c:v>3.0</c:v>
                </c:pt>
                <c:pt idx="1999">
                  <c:v>3.0</c:v>
                </c:pt>
                <c:pt idx="2000">
                  <c:v>3.0</c:v>
                </c:pt>
                <c:pt idx="2001">
                  <c:v>3.0</c:v>
                </c:pt>
                <c:pt idx="2002">
                  <c:v>3.0</c:v>
                </c:pt>
                <c:pt idx="2003">
                  <c:v>3.0</c:v>
                </c:pt>
                <c:pt idx="2004">
                  <c:v>3.0</c:v>
                </c:pt>
                <c:pt idx="2005">
                  <c:v>3.0</c:v>
                </c:pt>
                <c:pt idx="2006">
                  <c:v>3.0</c:v>
                </c:pt>
                <c:pt idx="2007">
                  <c:v>3.0</c:v>
                </c:pt>
                <c:pt idx="2008">
                  <c:v>3.0</c:v>
                </c:pt>
                <c:pt idx="2009">
                  <c:v>3.0</c:v>
                </c:pt>
                <c:pt idx="2010">
                  <c:v>3.0</c:v>
                </c:pt>
                <c:pt idx="2011">
                  <c:v>3.0</c:v>
                </c:pt>
                <c:pt idx="2012">
                  <c:v>3.0</c:v>
                </c:pt>
                <c:pt idx="2013">
                  <c:v>3.0</c:v>
                </c:pt>
                <c:pt idx="2014">
                  <c:v>3.0</c:v>
                </c:pt>
                <c:pt idx="2015">
                  <c:v>3.0</c:v>
                </c:pt>
                <c:pt idx="2016">
                  <c:v>3.0</c:v>
                </c:pt>
                <c:pt idx="2017">
                  <c:v>3.0</c:v>
                </c:pt>
                <c:pt idx="2018">
                  <c:v>3.0</c:v>
                </c:pt>
                <c:pt idx="2019">
                  <c:v>3.0</c:v>
                </c:pt>
                <c:pt idx="2020">
                  <c:v>3.0</c:v>
                </c:pt>
                <c:pt idx="2021">
                  <c:v>3.0</c:v>
                </c:pt>
                <c:pt idx="2022">
                  <c:v>3.0</c:v>
                </c:pt>
                <c:pt idx="2023">
                  <c:v>3.0</c:v>
                </c:pt>
                <c:pt idx="2024">
                  <c:v>3.0</c:v>
                </c:pt>
                <c:pt idx="2025">
                  <c:v>3.0</c:v>
                </c:pt>
                <c:pt idx="2026">
                  <c:v>3.0</c:v>
                </c:pt>
                <c:pt idx="2027">
                  <c:v>3.0</c:v>
                </c:pt>
                <c:pt idx="2028">
                  <c:v>3.0</c:v>
                </c:pt>
                <c:pt idx="2029">
                  <c:v>3.0</c:v>
                </c:pt>
                <c:pt idx="2030">
                  <c:v>3.0</c:v>
                </c:pt>
                <c:pt idx="2031">
                  <c:v>3.0</c:v>
                </c:pt>
                <c:pt idx="2032">
                  <c:v>3.0</c:v>
                </c:pt>
                <c:pt idx="2033">
                  <c:v>3.0</c:v>
                </c:pt>
                <c:pt idx="2034">
                  <c:v>3.0</c:v>
                </c:pt>
                <c:pt idx="2035">
                  <c:v>3.0</c:v>
                </c:pt>
                <c:pt idx="2036">
                  <c:v>3.0</c:v>
                </c:pt>
                <c:pt idx="2037">
                  <c:v>3.0</c:v>
                </c:pt>
                <c:pt idx="2038">
                  <c:v>3.0</c:v>
                </c:pt>
                <c:pt idx="2039">
                  <c:v>3.0</c:v>
                </c:pt>
                <c:pt idx="2040">
                  <c:v>3.0</c:v>
                </c:pt>
                <c:pt idx="2041">
                  <c:v>3.0</c:v>
                </c:pt>
                <c:pt idx="2042">
                  <c:v>3.0</c:v>
                </c:pt>
                <c:pt idx="2043">
                  <c:v>3.0</c:v>
                </c:pt>
                <c:pt idx="2044">
                  <c:v>3.0</c:v>
                </c:pt>
                <c:pt idx="2045">
                  <c:v>3.0</c:v>
                </c:pt>
                <c:pt idx="2046">
                  <c:v>3.0</c:v>
                </c:pt>
                <c:pt idx="2047">
                  <c:v>3.0</c:v>
                </c:pt>
                <c:pt idx="2048">
                  <c:v>3.0</c:v>
                </c:pt>
                <c:pt idx="2049">
                  <c:v>3.0</c:v>
                </c:pt>
                <c:pt idx="2050">
                  <c:v>3.0</c:v>
                </c:pt>
                <c:pt idx="2051">
                  <c:v>3.0</c:v>
                </c:pt>
                <c:pt idx="2052">
                  <c:v>3.0</c:v>
                </c:pt>
                <c:pt idx="2053">
                  <c:v>3.0</c:v>
                </c:pt>
                <c:pt idx="2054">
                  <c:v>3.0</c:v>
                </c:pt>
                <c:pt idx="2055">
                  <c:v>3.0</c:v>
                </c:pt>
                <c:pt idx="2056">
                  <c:v>3.0</c:v>
                </c:pt>
                <c:pt idx="2057">
                  <c:v>3.0</c:v>
                </c:pt>
                <c:pt idx="2058">
                  <c:v>3.0</c:v>
                </c:pt>
                <c:pt idx="2059">
                  <c:v>3.0</c:v>
                </c:pt>
                <c:pt idx="2060">
                  <c:v>3.0</c:v>
                </c:pt>
                <c:pt idx="2061">
                  <c:v>3.0</c:v>
                </c:pt>
                <c:pt idx="2062">
                  <c:v>3.0</c:v>
                </c:pt>
                <c:pt idx="2063">
                  <c:v>3.0</c:v>
                </c:pt>
                <c:pt idx="2064">
                  <c:v>3.0</c:v>
                </c:pt>
                <c:pt idx="2065">
                  <c:v>3.0</c:v>
                </c:pt>
                <c:pt idx="2066">
                  <c:v>3.0</c:v>
                </c:pt>
                <c:pt idx="2067">
                  <c:v>3.0</c:v>
                </c:pt>
                <c:pt idx="2068">
                  <c:v>3.0</c:v>
                </c:pt>
                <c:pt idx="2069">
                  <c:v>3.0</c:v>
                </c:pt>
                <c:pt idx="2070">
                  <c:v>3.0</c:v>
                </c:pt>
                <c:pt idx="2071">
                  <c:v>3.0</c:v>
                </c:pt>
                <c:pt idx="2072">
                  <c:v>3.0</c:v>
                </c:pt>
                <c:pt idx="2073">
                  <c:v>3.0</c:v>
                </c:pt>
                <c:pt idx="2074">
                  <c:v>3.0</c:v>
                </c:pt>
                <c:pt idx="2075">
                  <c:v>3.0</c:v>
                </c:pt>
                <c:pt idx="2076">
                  <c:v>3.0</c:v>
                </c:pt>
                <c:pt idx="2077">
                  <c:v>3.0</c:v>
                </c:pt>
                <c:pt idx="2078">
                  <c:v>3.0</c:v>
                </c:pt>
                <c:pt idx="2079">
                  <c:v>3.0</c:v>
                </c:pt>
                <c:pt idx="2080">
                  <c:v>3.0</c:v>
                </c:pt>
                <c:pt idx="2081">
                  <c:v>3.0</c:v>
                </c:pt>
                <c:pt idx="2082">
                  <c:v>3.0</c:v>
                </c:pt>
                <c:pt idx="2083">
                  <c:v>3.0</c:v>
                </c:pt>
                <c:pt idx="2084">
                  <c:v>3.0</c:v>
                </c:pt>
                <c:pt idx="2085">
                  <c:v>3.0</c:v>
                </c:pt>
                <c:pt idx="2086">
                  <c:v>3.0</c:v>
                </c:pt>
                <c:pt idx="2087">
                  <c:v>3.0</c:v>
                </c:pt>
                <c:pt idx="2088">
                  <c:v>3.0</c:v>
                </c:pt>
                <c:pt idx="2089">
                  <c:v>3.0</c:v>
                </c:pt>
                <c:pt idx="2090">
                  <c:v>3.0</c:v>
                </c:pt>
                <c:pt idx="2091">
                  <c:v>3.0</c:v>
                </c:pt>
                <c:pt idx="2092">
                  <c:v>3.0</c:v>
                </c:pt>
                <c:pt idx="2093">
                  <c:v>3.0</c:v>
                </c:pt>
                <c:pt idx="2094">
                  <c:v>3.0</c:v>
                </c:pt>
                <c:pt idx="2095">
                  <c:v>3.0</c:v>
                </c:pt>
                <c:pt idx="2096">
                  <c:v>3.0</c:v>
                </c:pt>
                <c:pt idx="2097">
                  <c:v>3.0</c:v>
                </c:pt>
                <c:pt idx="2098">
                  <c:v>3.0</c:v>
                </c:pt>
                <c:pt idx="2099">
                  <c:v>3.0</c:v>
                </c:pt>
                <c:pt idx="2100">
                  <c:v>3.0</c:v>
                </c:pt>
                <c:pt idx="2101">
                  <c:v>3.0</c:v>
                </c:pt>
                <c:pt idx="2102">
                  <c:v>3.0</c:v>
                </c:pt>
                <c:pt idx="2103">
                  <c:v>3.0</c:v>
                </c:pt>
                <c:pt idx="2104">
                  <c:v>3.0</c:v>
                </c:pt>
                <c:pt idx="2105">
                  <c:v>3.0</c:v>
                </c:pt>
                <c:pt idx="2106">
                  <c:v>3.0</c:v>
                </c:pt>
                <c:pt idx="2107">
                  <c:v>3.0</c:v>
                </c:pt>
                <c:pt idx="2108">
                  <c:v>3.0</c:v>
                </c:pt>
                <c:pt idx="2109">
                  <c:v>3.0</c:v>
                </c:pt>
                <c:pt idx="2110">
                  <c:v>3.0</c:v>
                </c:pt>
                <c:pt idx="2111">
                  <c:v>3.0</c:v>
                </c:pt>
                <c:pt idx="2112">
                  <c:v>3.0</c:v>
                </c:pt>
                <c:pt idx="2113">
                  <c:v>3.0</c:v>
                </c:pt>
                <c:pt idx="2114">
                  <c:v>3.0</c:v>
                </c:pt>
                <c:pt idx="2115">
                  <c:v>3.0</c:v>
                </c:pt>
                <c:pt idx="2116">
                  <c:v>3.0</c:v>
                </c:pt>
                <c:pt idx="2117">
                  <c:v>3.0</c:v>
                </c:pt>
                <c:pt idx="2118">
                  <c:v>3.0</c:v>
                </c:pt>
                <c:pt idx="2119">
                  <c:v>3.0</c:v>
                </c:pt>
                <c:pt idx="2120">
                  <c:v>3.0</c:v>
                </c:pt>
                <c:pt idx="2121">
                  <c:v>3.0</c:v>
                </c:pt>
                <c:pt idx="2122">
                  <c:v>3.0</c:v>
                </c:pt>
                <c:pt idx="2123">
                  <c:v>3.0</c:v>
                </c:pt>
                <c:pt idx="2124">
                  <c:v>3.0</c:v>
                </c:pt>
                <c:pt idx="2125">
                  <c:v>3.0</c:v>
                </c:pt>
                <c:pt idx="2126">
                  <c:v>3.0</c:v>
                </c:pt>
                <c:pt idx="2127">
                  <c:v>3.0</c:v>
                </c:pt>
                <c:pt idx="2128">
                  <c:v>3.0</c:v>
                </c:pt>
                <c:pt idx="2129">
                  <c:v>3.0</c:v>
                </c:pt>
                <c:pt idx="2130">
                  <c:v>3.0</c:v>
                </c:pt>
                <c:pt idx="2131">
                  <c:v>3.0</c:v>
                </c:pt>
                <c:pt idx="2132">
                  <c:v>3.0</c:v>
                </c:pt>
                <c:pt idx="2133">
                  <c:v>3.0</c:v>
                </c:pt>
                <c:pt idx="2134">
                  <c:v>3.0</c:v>
                </c:pt>
                <c:pt idx="2135">
                  <c:v>3.0</c:v>
                </c:pt>
                <c:pt idx="2136">
                  <c:v>3.0</c:v>
                </c:pt>
                <c:pt idx="2137">
                  <c:v>3.0</c:v>
                </c:pt>
                <c:pt idx="2138">
                  <c:v>3.0</c:v>
                </c:pt>
                <c:pt idx="2139">
                  <c:v>3.0</c:v>
                </c:pt>
                <c:pt idx="2140">
                  <c:v>3.0</c:v>
                </c:pt>
                <c:pt idx="2141">
                  <c:v>3.0</c:v>
                </c:pt>
                <c:pt idx="2142">
                  <c:v>3.0</c:v>
                </c:pt>
                <c:pt idx="2143">
                  <c:v>3.0</c:v>
                </c:pt>
                <c:pt idx="2144">
                  <c:v>3.0</c:v>
                </c:pt>
                <c:pt idx="2145">
                  <c:v>3.0</c:v>
                </c:pt>
                <c:pt idx="2146">
                  <c:v>3.0</c:v>
                </c:pt>
                <c:pt idx="2147">
                  <c:v>3.0</c:v>
                </c:pt>
                <c:pt idx="2148">
                  <c:v>3.0</c:v>
                </c:pt>
                <c:pt idx="2149">
                  <c:v>3.0</c:v>
                </c:pt>
                <c:pt idx="2150">
                  <c:v>3.0</c:v>
                </c:pt>
                <c:pt idx="2151">
                  <c:v>3.0</c:v>
                </c:pt>
                <c:pt idx="2152">
                  <c:v>3.0</c:v>
                </c:pt>
                <c:pt idx="2153">
                  <c:v>3.0</c:v>
                </c:pt>
                <c:pt idx="2154">
                  <c:v>3.0</c:v>
                </c:pt>
                <c:pt idx="2155">
                  <c:v>3.0</c:v>
                </c:pt>
                <c:pt idx="2156">
                  <c:v>3.0</c:v>
                </c:pt>
                <c:pt idx="2157">
                  <c:v>3.0</c:v>
                </c:pt>
                <c:pt idx="2158">
                  <c:v>3.0</c:v>
                </c:pt>
                <c:pt idx="2159">
                  <c:v>3.0</c:v>
                </c:pt>
                <c:pt idx="2160">
                  <c:v>4.0</c:v>
                </c:pt>
                <c:pt idx="2161">
                  <c:v>4.0</c:v>
                </c:pt>
                <c:pt idx="2162">
                  <c:v>4.0</c:v>
                </c:pt>
                <c:pt idx="2163">
                  <c:v>4.0</c:v>
                </c:pt>
                <c:pt idx="2164">
                  <c:v>4.0</c:v>
                </c:pt>
                <c:pt idx="2165">
                  <c:v>4.0</c:v>
                </c:pt>
                <c:pt idx="2166">
                  <c:v>4.0</c:v>
                </c:pt>
                <c:pt idx="2167">
                  <c:v>4.0</c:v>
                </c:pt>
                <c:pt idx="2168">
                  <c:v>4.0</c:v>
                </c:pt>
                <c:pt idx="2169">
                  <c:v>4.0</c:v>
                </c:pt>
                <c:pt idx="2170">
                  <c:v>4.0</c:v>
                </c:pt>
                <c:pt idx="2171">
                  <c:v>4.0</c:v>
                </c:pt>
                <c:pt idx="2172">
                  <c:v>4.0</c:v>
                </c:pt>
                <c:pt idx="2173">
                  <c:v>4.0</c:v>
                </c:pt>
                <c:pt idx="2174">
                  <c:v>4.0</c:v>
                </c:pt>
                <c:pt idx="2175">
                  <c:v>4.0</c:v>
                </c:pt>
                <c:pt idx="2176">
                  <c:v>4.0</c:v>
                </c:pt>
                <c:pt idx="2177">
                  <c:v>4.0</c:v>
                </c:pt>
                <c:pt idx="2178">
                  <c:v>4.0</c:v>
                </c:pt>
                <c:pt idx="2179">
                  <c:v>4.0</c:v>
                </c:pt>
                <c:pt idx="2180">
                  <c:v>4.0</c:v>
                </c:pt>
                <c:pt idx="2181">
                  <c:v>4.0</c:v>
                </c:pt>
                <c:pt idx="2182">
                  <c:v>4.0</c:v>
                </c:pt>
                <c:pt idx="2183">
                  <c:v>4.0</c:v>
                </c:pt>
                <c:pt idx="2184">
                  <c:v>4.0</c:v>
                </c:pt>
                <c:pt idx="2185">
                  <c:v>4.0</c:v>
                </c:pt>
                <c:pt idx="2186">
                  <c:v>4.0</c:v>
                </c:pt>
                <c:pt idx="2187">
                  <c:v>4.0</c:v>
                </c:pt>
                <c:pt idx="2188">
                  <c:v>4.0</c:v>
                </c:pt>
                <c:pt idx="2189">
                  <c:v>4.0</c:v>
                </c:pt>
                <c:pt idx="2190">
                  <c:v>4.0</c:v>
                </c:pt>
                <c:pt idx="2191">
                  <c:v>4.0</c:v>
                </c:pt>
                <c:pt idx="2192">
                  <c:v>4.0</c:v>
                </c:pt>
                <c:pt idx="2193">
                  <c:v>4.0</c:v>
                </c:pt>
                <c:pt idx="2194">
                  <c:v>4.0</c:v>
                </c:pt>
                <c:pt idx="2195">
                  <c:v>4.0</c:v>
                </c:pt>
                <c:pt idx="2196">
                  <c:v>4.0</c:v>
                </c:pt>
                <c:pt idx="2197">
                  <c:v>4.0</c:v>
                </c:pt>
                <c:pt idx="2198">
                  <c:v>4.0</c:v>
                </c:pt>
                <c:pt idx="2199">
                  <c:v>4.0</c:v>
                </c:pt>
                <c:pt idx="2200">
                  <c:v>4.0</c:v>
                </c:pt>
                <c:pt idx="2201">
                  <c:v>4.0</c:v>
                </c:pt>
                <c:pt idx="2202">
                  <c:v>4.0</c:v>
                </c:pt>
                <c:pt idx="2203">
                  <c:v>4.0</c:v>
                </c:pt>
                <c:pt idx="2204">
                  <c:v>4.0</c:v>
                </c:pt>
                <c:pt idx="2205">
                  <c:v>4.0</c:v>
                </c:pt>
                <c:pt idx="2206">
                  <c:v>4.0</c:v>
                </c:pt>
                <c:pt idx="2207">
                  <c:v>4.0</c:v>
                </c:pt>
                <c:pt idx="2208">
                  <c:v>4.0</c:v>
                </c:pt>
                <c:pt idx="2209">
                  <c:v>4.0</c:v>
                </c:pt>
                <c:pt idx="2210">
                  <c:v>4.0</c:v>
                </c:pt>
                <c:pt idx="2211">
                  <c:v>4.0</c:v>
                </c:pt>
                <c:pt idx="2212">
                  <c:v>4.0</c:v>
                </c:pt>
                <c:pt idx="2213">
                  <c:v>4.0</c:v>
                </c:pt>
                <c:pt idx="2214">
                  <c:v>4.0</c:v>
                </c:pt>
                <c:pt idx="2215">
                  <c:v>4.0</c:v>
                </c:pt>
                <c:pt idx="2216">
                  <c:v>4.0</c:v>
                </c:pt>
                <c:pt idx="2217">
                  <c:v>4.0</c:v>
                </c:pt>
                <c:pt idx="2218">
                  <c:v>4.0</c:v>
                </c:pt>
                <c:pt idx="2219">
                  <c:v>4.0</c:v>
                </c:pt>
                <c:pt idx="2220">
                  <c:v>4.0</c:v>
                </c:pt>
                <c:pt idx="2221">
                  <c:v>4.0</c:v>
                </c:pt>
                <c:pt idx="2222">
                  <c:v>4.0</c:v>
                </c:pt>
                <c:pt idx="2223">
                  <c:v>4.0</c:v>
                </c:pt>
                <c:pt idx="2224">
                  <c:v>4.0</c:v>
                </c:pt>
                <c:pt idx="2225">
                  <c:v>4.0</c:v>
                </c:pt>
                <c:pt idx="2226">
                  <c:v>4.0</c:v>
                </c:pt>
                <c:pt idx="2227">
                  <c:v>4.0</c:v>
                </c:pt>
                <c:pt idx="2228">
                  <c:v>4.0</c:v>
                </c:pt>
                <c:pt idx="2229">
                  <c:v>4.0</c:v>
                </c:pt>
                <c:pt idx="2230">
                  <c:v>4.0</c:v>
                </c:pt>
                <c:pt idx="2231">
                  <c:v>4.0</c:v>
                </c:pt>
                <c:pt idx="2232">
                  <c:v>4.0</c:v>
                </c:pt>
                <c:pt idx="2233">
                  <c:v>4.0</c:v>
                </c:pt>
                <c:pt idx="2234">
                  <c:v>4.0</c:v>
                </c:pt>
                <c:pt idx="2235">
                  <c:v>4.0</c:v>
                </c:pt>
                <c:pt idx="2236">
                  <c:v>4.0</c:v>
                </c:pt>
                <c:pt idx="2237">
                  <c:v>4.0</c:v>
                </c:pt>
                <c:pt idx="2238">
                  <c:v>4.0</c:v>
                </c:pt>
                <c:pt idx="2239">
                  <c:v>4.0</c:v>
                </c:pt>
                <c:pt idx="2240">
                  <c:v>4.0</c:v>
                </c:pt>
                <c:pt idx="2241">
                  <c:v>4.0</c:v>
                </c:pt>
                <c:pt idx="2242">
                  <c:v>4.0</c:v>
                </c:pt>
                <c:pt idx="2243">
                  <c:v>4.0</c:v>
                </c:pt>
                <c:pt idx="2244">
                  <c:v>4.0</c:v>
                </c:pt>
                <c:pt idx="2245">
                  <c:v>4.0</c:v>
                </c:pt>
                <c:pt idx="2246">
                  <c:v>4.0</c:v>
                </c:pt>
                <c:pt idx="2247">
                  <c:v>4.0</c:v>
                </c:pt>
                <c:pt idx="2248">
                  <c:v>4.0</c:v>
                </c:pt>
                <c:pt idx="2249">
                  <c:v>4.0</c:v>
                </c:pt>
                <c:pt idx="2250">
                  <c:v>4.0</c:v>
                </c:pt>
                <c:pt idx="2251">
                  <c:v>4.0</c:v>
                </c:pt>
                <c:pt idx="2252">
                  <c:v>4.0</c:v>
                </c:pt>
                <c:pt idx="2253">
                  <c:v>4.0</c:v>
                </c:pt>
                <c:pt idx="2254">
                  <c:v>4.0</c:v>
                </c:pt>
                <c:pt idx="2255">
                  <c:v>4.0</c:v>
                </c:pt>
                <c:pt idx="2256">
                  <c:v>4.0</c:v>
                </c:pt>
                <c:pt idx="2257">
                  <c:v>4.0</c:v>
                </c:pt>
                <c:pt idx="2258">
                  <c:v>4.0</c:v>
                </c:pt>
                <c:pt idx="2259">
                  <c:v>4.0</c:v>
                </c:pt>
                <c:pt idx="2260">
                  <c:v>4.0</c:v>
                </c:pt>
                <c:pt idx="2261">
                  <c:v>4.0</c:v>
                </c:pt>
                <c:pt idx="2262">
                  <c:v>4.0</c:v>
                </c:pt>
                <c:pt idx="2263">
                  <c:v>4.0</c:v>
                </c:pt>
                <c:pt idx="2264">
                  <c:v>4.0</c:v>
                </c:pt>
                <c:pt idx="2265">
                  <c:v>4.0</c:v>
                </c:pt>
                <c:pt idx="2266">
                  <c:v>4.0</c:v>
                </c:pt>
                <c:pt idx="2267">
                  <c:v>4.0</c:v>
                </c:pt>
                <c:pt idx="2268">
                  <c:v>4.0</c:v>
                </c:pt>
                <c:pt idx="2269">
                  <c:v>4.0</c:v>
                </c:pt>
                <c:pt idx="2270">
                  <c:v>4.0</c:v>
                </c:pt>
                <c:pt idx="2271">
                  <c:v>4.0</c:v>
                </c:pt>
                <c:pt idx="2272">
                  <c:v>4.0</c:v>
                </c:pt>
                <c:pt idx="2273">
                  <c:v>4.0</c:v>
                </c:pt>
                <c:pt idx="2274">
                  <c:v>4.0</c:v>
                </c:pt>
                <c:pt idx="2275">
                  <c:v>4.0</c:v>
                </c:pt>
                <c:pt idx="2276">
                  <c:v>4.0</c:v>
                </c:pt>
                <c:pt idx="2277">
                  <c:v>4.0</c:v>
                </c:pt>
                <c:pt idx="2278">
                  <c:v>4.0</c:v>
                </c:pt>
                <c:pt idx="2279">
                  <c:v>4.0</c:v>
                </c:pt>
                <c:pt idx="2280">
                  <c:v>4.0</c:v>
                </c:pt>
                <c:pt idx="2281">
                  <c:v>4.0</c:v>
                </c:pt>
                <c:pt idx="2282">
                  <c:v>4.0</c:v>
                </c:pt>
                <c:pt idx="2283">
                  <c:v>4.0</c:v>
                </c:pt>
                <c:pt idx="2284">
                  <c:v>4.0</c:v>
                </c:pt>
                <c:pt idx="2285">
                  <c:v>4.0</c:v>
                </c:pt>
                <c:pt idx="2286">
                  <c:v>4.0</c:v>
                </c:pt>
                <c:pt idx="2287">
                  <c:v>4.0</c:v>
                </c:pt>
                <c:pt idx="2288">
                  <c:v>4.0</c:v>
                </c:pt>
                <c:pt idx="2289">
                  <c:v>4.0</c:v>
                </c:pt>
                <c:pt idx="2290">
                  <c:v>4.0</c:v>
                </c:pt>
                <c:pt idx="2291">
                  <c:v>4.0</c:v>
                </c:pt>
                <c:pt idx="2292">
                  <c:v>4.0</c:v>
                </c:pt>
                <c:pt idx="2293">
                  <c:v>4.0</c:v>
                </c:pt>
                <c:pt idx="2294">
                  <c:v>4.0</c:v>
                </c:pt>
                <c:pt idx="2295">
                  <c:v>4.0</c:v>
                </c:pt>
                <c:pt idx="2296">
                  <c:v>4.0</c:v>
                </c:pt>
                <c:pt idx="2297">
                  <c:v>4.0</c:v>
                </c:pt>
                <c:pt idx="2298">
                  <c:v>4.0</c:v>
                </c:pt>
                <c:pt idx="2299">
                  <c:v>4.0</c:v>
                </c:pt>
                <c:pt idx="2300">
                  <c:v>4.0</c:v>
                </c:pt>
                <c:pt idx="2301">
                  <c:v>4.0</c:v>
                </c:pt>
                <c:pt idx="2302">
                  <c:v>4.0</c:v>
                </c:pt>
                <c:pt idx="2303">
                  <c:v>4.0</c:v>
                </c:pt>
                <c:pt idx="2304">
                  <c:v>4.0</c:v>
                </c:pt>
                <c:pt idx="2305">
                  <c:v>4.0</c:v>
                </c:pt>
                <c:pt idx="2306">
                  <c:v>4.0</c:v>
                </c:pt>
                <c:pt idx="2307">
                  <c:v>4.0</c:v>
                </c:pt>
                <c:pt idx="2308">
                  <c:v>4.0</c:v>
                </c:pt>
                <c:pt idx="2309">
                  <c:v>4.0</c:v>
                </c:pt>
                <c:pt idx="2310">
                  <c:v>4.0</c:v>
                </c:pt>
                <c:pt idx="2311">
                  <c:v>4.0</c:v>
                </c:pt>
                <c:pt idx="2312">
                  <c:v>4.0</c:v>
                </c:pt>
                <c:pt idx="2313">
                  <c:v>4.0</c:v>
                </c:pt>
                <c:pt idx="2314">
                  <c:v>4.0</c:v>
                </c:pt>
                <c:pt idx="2315">
                  <c:v>4.0</c:v>
                </c:pt>
                <c:pt idx="2316">
                  <c:v>4.0</c:v>
                </c:pt>
                <c:pt idx="2317">
                  <c:v>4.0</c:v>
                </c:pt>
                <c:pt idx="2318">
                  <c:v>4.0</c:v>
                </c:pt>
                <c:pt idx="2319">
                  <c:v>4.0</c:v>
                </c:pt>
                <c:pt idx="2320">
                  <c:v>4.0</c:v>
                </c:pt>
                <c:pt idx="2321">
                  <c:v>4.0</c:v>
                </c:pt>
                <c:pt idx="2322">
                  <c:v>4.0</c:v>
                </c:pt>
                <c:pt idx="2323">
                  <c:v>4.0</c:v>
                </c:pt>
                <c:pt idx="2324">
                  <c:v>4.0</c:v>
                </c:pt>
                <c:pt idx="2325">
                  <c:v>4.0</c:v>
                </c:pt>
                <c:pt idx="2326">
                  <c:v>4.0</c:v>
                </c:pt>
                <c:pt idx="2327">
                  <c:v>4.0</c:v>
                </c:pt>
                <c:pt idx="2328">
                  <c:v>4.0</c:v>
                </c:pt>
                <c:pt idx="2329">
                  <c:v>4.0</c:v>
                </c:pt>
                <c:pt idx="2330">
                  <c:v>4.0</c:v>
                </c:pt>
                <c:pt idx="2331">
                  <c:v>4.0</c:v>
                </c:pt>
                <c:pt idx="2332">
                  <c:v>4.0</c:v>
                </c:pt>
                <c:pt idx="2333">
                  <c:v>4.0</c:v>
                </c:pt>
                <c:pt idx="2334">
                  <c:v>4.0</c:v>
                </c:pt>
                <c:pt idx="2335">
                  <c:v>4.0</c:v>
                </c:pt>
                <c:pt idx="2336">
                  <c:v>4.0</c:v>
                </c:pt>
                <c:pt idx="2337">
                  <c:v>4.0</c:v>
                </c:pt>
                <c:pt idx="2338">
                  <c:v>4.0</c:v>
                </c:pt>
                <c:pt idx="2339">
                  <c:v>4.0</c:v>
                </c:pt>
                <c:pt idx="2340">
                  <c:v>4.0</c:v>
                </c:pt>
                <c:pt idx="2341">
                  <c:v>4.0</c:v>
                </c:pt>
                <c:pt idx="2342">
                  <c:v>4.0</c:v>
                </c:pt>
                <c:pt idx="2343">
                  <c:v>4.0</c:v>
                </c:pt>
                <c:pt idx="2344">
                  <c:v>4.0</c:v>
                </c:pt>
                <c:pt idx="2345">
                  <c:v>4.0</c:v>
                </c:pt>
                <c:pt idx="2346">
                  <c:v>4.0</c:v>
                </c:pt>
                <c:pt idx="2347">
                  <c:v>4.0</c:v>
                </c:pt>
                <c:pt idx="2348">
                  <c:v>4.0</c:v>
                </c:pt>
                <c:pt idx="2349">
                  <c:v>4.0</c:v>
                </c:pt>
                <c:pt idx="2350">
                  <c:v>4.0</c:v>
                </c:pt>
                <c:pt idx="2351">
                  <c:v>4.0</c:v>
                </c:pt>
                <c:pt idx="2352">
                  <c:v>4.0</c:v>
                </c:pt>
                <c:pt idx="2353">
                  <c:v>4.0</c:v>
                </c:pt>
                <c:pt idx="2354">
                  <c:v>4.0</c:v>
                </c:pt>
                <c:pt idx="2355">
                  <c:v>4.0</c:v>
                </c:pt>
                <c:pt idx="2356">
                  <c:v>4.0</c:v>
                </c:pt>
                <c:pt idx="2357">
                  <c:v>4.0</c:v>
                </c:pt>
                <c:pt idx="2358">
                  <c:v>4.0</c:v>
                </c:pt>
                <c:pt idx="2359">
                  <c:v>4.0</c:v>
                </c:pt>
                <c:pt idx="2360">
                  <c:v>4.0</c:v>
                </c:pt>
                <c:pt idx="2361">
                  <c:v>4.0</c:v>
                </c:pt>
                <c:pt idx="2362">
                  <c:v>4.0</c:v>
                </c:pt>
                <c:pt idx="2363">
                  <c:v>4.0</c:v>
                </c:pt>
                <c:pt idx="2364">
                  <c:v>4.0</c:v>
                </c:pt>
                <c:pt idx="2365">
                  <c:v>4.0</c:v>
                </c:pt>
                <c:pt idx="2366">
                  <c:v>4.0</c:v>
                </c:pt>
                <c:pt idx="2367">
                  <c:v>4.0</c:v>
                </c:pt>
                <c:pt idx="2368">
                  <c:v>4.0</c:v>
                </c:pt>
                <c:pt idx="2369">
                  <c:v>4.0</c:v>
                </c:pt>
                <c:pt idx="2370">
                  <c:v>4.0</c:v>
                </c:pt>
                <c:pt idx="2371">
                  <c:v>4.0</c:v>
                </c:pt>
                <c:pt idx="2372">
                  <c:v>4.0</c:v>
                </c:pt>
                <c:pt idx="2373">
                  <c:v>4.0</c:v>
                </c:pt>
                <c:pt idx="2374">
                  <c:v>4.0</c:v>
                </c:pt>
                <c:pt idx="2375">
                  <c:v>4.0</c:v>
                </c:pt>
                <c:pt idx="2376">
                  <c:v>4.0</c:v>
                </c:pt>
                <c:pt idx="2377">
                  <c:v>4.0</c:v>
                </c:pt>
                <c:pt idx="2378">
                  <c:v>4.0</c:v>
                </c:pt>
                <c:pt idx="2379">
                  <c:v>4.0</c:v>
                </c:pt>
                <c:pt idx="2380">
                  <c:v>4.0</c:v>
                </c:pt>
                <c:pt idx="2381">
                  <c:v>4.0</c:v>
                </c:pt>
                <c:pt idx="2382">
                  <c:v>4.0</c:v>
                </c:pt>
                <c:pt idx="2383">
                  <c:v>4.0</c:v>
                </c:pt>
                <c:pt idx="2384">
                  <c:v>4.0</c:v>
                </c:pt>
                <c:pt idx="2385">
                  <c:v>4.0</c:v>
                </c:pt>
                <c:pt idx="2386">
                  <c:v>4.0</c:v>
                </c:pt>
                <c:pt idx="2387">
                  <c:v>4.0</c:v>
                </c:pt>
                <c:pt idx="2388">
                  <c:v>4.0</c:v>
                </c:pt>
                <c:pt idx="2389">
                  <c:v>4.0</c:v>
                </c:pt>
                <c:pt idx="2390">
                  <c:v>4.0</c:v>
                </c:pt>
                <c:pt idx="2391">
                  <c:v>4.0</c:v>
                </c:pt>
                <c:pt idx="2392">
                  <c:v>4.0</c:v>
                </c:pt>
                <c:pt idx="2393">
                  <c:v>4.0</c:v>
                </c:pt>
                <c:pt idx="2394">
                  <c:v>4.0</c:v>
                </c:pt>
                <c:pt idx="2395">
                  <c:v>4.0</c:v>
                </c:pt>
                <c:pt idx="2396">
                  <c:v>4.0</c:v>
                </c:pt>
                <c:pt idx="2397">
                  <c:v>4.0</c:v>
                </c:pt>
                <c:pt idx="2398">
                  <c:v>4.0</c:v>
                </c:pt>
                <c:pt idx="2399">
                  <c:v>4.0</c:v>
                </c:pt>
                <c:pt idx="2400">
                  <c:v>4.0</c:v>
                </c:pt>
                <c:pt idx="2401">
                  <c:v>4.0</c:v>
                </c:pt>
                <c:pt idx="2402">
                  <c:v>4.0</c:v>
                </c:pt>
                <c:pt idx="2403">
                  <c:v>4.0</c:v>
                </c:pt>
                <c:pt idx="2404">
                  <c:v>4.0</c:v>
                </c:pt>
                <c:pt idx="2405">
                  <c:v>4.0</c:v>
                </c:pt>
                <c:pt idx="2406">
                  <c:v>4.0</c:v>
                </c:pt>
                <c:pt idx="2407">
                  <c:v>4.0</c:v>
                </c:pt>
                <c:pt idx="2408">
                  <c:v>4.0</c:v>
                </c:pt>
                <c:pt idx="2409">
                  <c:v>4.0</c:v>
                </c:pt>
                <c:pt idx="2410">
                  <c:v>4.0</c:v>
                </c:pt>
                <c:pt idx="2411">
                  <c:v>4.0</c:v>
                </c:pt>
                <c:pt idx="2412">
                  <c:v>4.0</c:v>
                </c:pt>
                <c:pt idx="2413">
                  <c:v>4.0</c:v>
                </c:pt>
                <c:pt idx="2414">
                  <c:v>4.0</c:v>
                </c:pt>
                <c:pt idx="2415">
                  <c:v>4.0</c:v>
                </c:pt>
                <c:pt idx="2416">
                  <c:v>4.0</c:v>
                </c:pt>
                <c:pt idx="2417">
                  <c:v>4.0</c:v>
                </c:pt>
                <c:pt idx="2418">
                  <c:v>4.0</c:v>
                </c:pt>
                <c:pt idx="2419">
                  <c:v>4.0</c:v>
                </c:pt>
                <c:pt idx="2420">
                  <c:v>4.0</c:v>
                </c:pt>
                <c:pt idx="2421">
                  <c:v>4.0</c:v>
                </c:pt>
                <c:pt idx="2422">
                  <c:v>4.0</c:v>
                </c:pt>
                <c:pt idx="2423">
                  <c:v>4.0</c:v>
                </c:pt>
                <c:pt idx="2424">
                  <c:v>4.0</c:v>
                </c:pt>
                <c:pt idx="2425">
                  <c:v>4.0</c:v>
                </c:pt>
                <c:pt idx="2426">
                  <c:v>4.0</c:v>
                </c:pt>
                <c:pt idx="2427">
                  <c:v>4.0</c:v>
                </c:pt>
                <c:pt idx="2428">
                  <c:v>4.0</c:v>
                </c:pt>
                <c:pt idx="2429">
                  <c:v>4.0</c:v>
                </c:pt>
                <c:pt idx="2430">
                  <c:v>4.0</c:v>
                </c:pt>
                <c:pt idx="2431">
                  <c:v>4.0</c:v>
                </c:pt>
                <c:pt idx="2432">
                  <c:v>4.0</c:v>
                </c:pt>
                <c:pt idx="2433">
                  <c:v>4.0</c:v>
                </c:pt>
                <c:pt idx="2434">
                  <c:v>4.0</c:v>
                </c:pt>
                <c:pt idx="2435">
                  <c:v>4.0</c:v>
                </c:pt>
                <c:pt idx="2436">
                  <c:v>4.0</c:v>
                </c:pt>
                <c:pt idx="2437">
                  <c:v>4.0</c:v>
                </c:pt>
                <c:pt idx="2438">
                  <c:v>4.0</c:v>
                </c:pt>
                <c:pt idx="2439">
                  <c:v>4.0</c:v>
                </c:pt>
                <c:pt idx="2440">
                  <c:v>4.0</c:v>
                </c:pt>
                <c:pt idx="2441">
                  <c:v>4.0</c:v>
                </c:pt>
                <c:pt idx="2442">
                  <c:v>4.0</c:v>
                </c:pt>
                <c:pt idx="2443">
                  <c:v>4.0</c:v>
                </c:pt>
                <c:pt idx="2444">
                  <c:v>4.0</c:v>
                </c:pt>
                <c:pt idx="2445">
                  <c:v>4.0</c:v>
                </c:pt>
                <c:pt idx="2446">
                  <c:v>4.0</c:v>
                </c:pt>
                <c:pt idx="2447">
                  <c:v>4.0</c:v>
                </c:pt>
                <c:pt idx="2448">
                  <c:v>4.0</c:v>
                </c:pt>
                <c:pt idx="2449">
                  <c:v>4.0</c:v>
                </c:pt>
                <c:pt idx="2450">
                  <c:v>4.0</c:v>
                </c:pt>
                <c:pt idx="2451">
                  <c:v>4.0</c:v>
                </c:pt>
                <c:pt idx="2452">
                  <c:v>4.0</c:v>
                </c:pt>
                <c:pt idx="2453">
                  <c:v>4.0</c:v>
                </c:pt>
                <c:pt idx="2454">
                  <c:v>4.0</c:v>
                </c:pt>
                <c:pt idx="2455">
                  <c:v>4.0</c:v>
                </c:pt>
                <c:pt idx="2456">
                  <c:v>4.0</c:v>
                </c:pt>
                <c:pt idx="2457">
                  <c:v>4.0</c:v>
                </c:pt>
                <c:pt idx="2458">
                  <c:v>4.0</c:v>
                </c:pt>
                <c:pt idx="2459">
                  <c:v>4.0</c:v>
                </c:pt>
                <c:pt idx="2460">
                  <c:v>4.0</c:v>
                </c:pt>
                <c:pt idx="2461">
                  <c:v>4.0</c:v>
                </c:pt>
                <c:pt idx="2462">
                  <c:v>4.0</c:v>
                </c:pt>
                <c:pt idx="2463">
                  <c:v>4.0</c:v>
                </c:pt>
                <c:pt idx="2464">
                  <c:v>4.0</c:v>
                </c:pt>
                <c:pt idx="2465">
                  <c:v>4.0</c:v>
                </c:pt>
                <c:pt idx="2466">
                  <c:v>4.0</c:v>
                </c:pt>
                <c:pt idx="2467">
                  <c:v>4.0</c:v>
                </c:pt>
                <c:pt idx="2468">
                  <c:v>4.0</c:v>
                </c:pt>
                <c:pt idx="2469">
                  <c:v>4.0</c:v>
                </c:pt>
                <c:pt idx="2470">
                  <c:v>4.0</c:v>
                </c:pt>
                <c:pt idx="2471">
                  <c:v>4.0</c:v>
                </c:pt>
                <c:pt idx="2472">
                  <c:v>4.0</c:v>
                </c:pt>
                <c:pt idx="2473">
                  <c:v>4.0</c:v>
                </c:pt>
                <c:pt idx="2474">
                  <c:v>4.0</c:v>
                </c:pt>
                <c:pt idx="2475">
                  <c:v>4.0</c:v>
                </c:pt>
                <c:pt idx="2476">
                  <c:v>4.0</c:v>
                </c:pt>
                <c:pt idx="2477">
                  <c:v>4.0</c:v>
                </c:pt>
                <c:pt idx="2478">
                  <c:v>4.0</c:v>
                </c:pt>
                <c:pt idx="2479">
                  <c:v>4.0</c:v>
                </c:pt>
                <c:pt idx="2480">
                  <c:v>4.0</c:v>
                </c:pt>
                <c:pt idx="2481">
                  <c:v>4.0</c:v>
                </c:pt>
                <c:pt idx="2482">
                  <c:v>4.0</c:v>
                </c:pt>
                <c:pt idx="2483">
                  <c:v>4.0</c:v>
                </c:pt>
                <c:pt idx="2484">
                  <c:v>4.0</c:v>
                </c:pt>
                <c:pt idx="2485">
                  <c:v>4.0</c:v>
                </c:pt>
                <c:pt idx="2486">
                  <c:v>4.0</c:v>
                </c:pt>
                <c:pt idx="2487">
                  <c:v>4.0</c:v>
                </c:pt>
                <c:pt idx="2488">
                  <c:v>4.0</c:v>
                </c:pt>
                <c:pt idx="2489">
                  <c:v>4.0</c:v>
                </c:pt>
                <c:pt idx="2490">
                  <c:v>4.0</c:v>
                </c:pt>
                <c:pt idx="2491">
                  <c:v>4.0</c:v>
                </c:pt>
                <c:pt idx="2492">
                  <c:v>4.0</c:v>
                </c:pt>
                <c:pt idx="2493">
                  <c:v>4.0</c:v>
                </c:pt>
                <c:pt idx="2494">
                  <c:v>4.0</c:v>
                </c:pt>
                <c:pt idx="2495">
                  <c:v>4.0</c:v>
                </c:pt>
                <c:pt idx="2496">
                  <c:v>4.0</c:v>
                </c:pt>
                <c:pt idx="2497">
                  <c:v>4.0</c:v>
                </c:pt>
                <c:pt idx="2498">
                  <c:v>4.0</c:v>
                </c:pt>
                <c:pt idx="2499">
                  <c:v>4.0</c:v>
                </c:pt>
                <c:pt idx="2500">
                  <c:v>4.0</c:v>
                </c:pt>
                <c:pt idx="2501">
                  <c:v>4.0</c:v>
                </c:pt>
                <c:pt idx="2502">
                  <c:v>4.0</c:v>
                </c:pt>
                <c:pt idx="2503">
                  <c:v>4.0</c:v>
                </c:pt>
                <c:pt idx="2504">
                  <c:v>4.0</c:v>
                </c:pt>
                <c:pt idx="2505">
                  <c:v>4.0</c:v>
                </c:pt>
                <c:pt idx="2506">
                  <c:v>4.0</c:v>
                </c:pt>
                <c:pt idx="2507">
                  <c:v>4.0</c:v>
                </c:pt>
                <c:pt idx="2508">
                  <c:v>4.0</c:v>
                </c:pt>
                <c:pt idx="2509">
                  <c:v>4.0</c:v>
                </c:pt>
                <c:pt idx="2510">
                  <c:v>4.0</c:v>
                </c:pt>
                <c:pt idx="2511">
                  <c:v>4.0</c:v>
                </c:pt>
                <c:pt idx="2512">
                  <c:v>4.0</c:v>
                </c:pt>
                <c:pt idx="2513">
                  <c:v>4.0</c:v>
                </c:pt>
                <c:pt idx="2514">
                  <c:v>4.0</c:v>
                </c:pt>
                <c:pt idx="2515">
                  <c:v>4.0</c:v>
                </c:pt>
                <c:pt idx="2516">
                  <c:v>4.0</c:v>
                </c:pt>
                <c:pt idx="2517">
                  <c:v>4.0</c:v>
                </c:pt>
                <c:pt idx="2518">
                  <c:v>4.0</c:v>
                </c:pt>
                <c:pt idx="2519">
                  <c:v>4.0</c:v>
                </c:pt>
                <c:pt idx="2520">
                  <c:v>4.0</c:v>
                </c:pt>
                <c:pt idx="2521">
                  <c:v>4.0</c:v>
                </c:pt>
                <c:pt idx="2522">
                  <c:v>4.0</c:v>
                </c:pt>
                <c:pt idx="2523">
                  <c:v>4.0</c:v>
                </c:pt>
                <c:pt idx="2524">
                  <c:v>4.0</c:v>
                </c:pt>
                <c:pt idx="2525">
                  <c:v>4.0</c:v>
                </c:pt>
                <c:pt idx="2526">
                  <c:v>4.0</c:v>
                </c:pt>
                <c:pt idx="2527">
                  <c:v>4.0</c:v>
                </c:pt>
                <c:pt idx="2528">
                  <c:v>4.0</c:v>
                </c:pt>
                <c:pt idx="2529">
                  <c:v>4.0</c:v>
                </c:pt>
                <c:pt idx="2530">
                  <c:v>4.0</c:v>
                </c:pt>
                <c:pt idx="2531">
                  <c:v>4.0</c:v>
                </c:pt>
                <c:pt idx="2532">
                  <c:v>4.0</c:v>
                </c:pt>
                <c:pt idx="2533">
                  <c:v>4.0</c:v>
                </c:pt>
                <c:pt idx="2534">
                  <c:v>4.0</c:v>
                </c:pt>
                <c:pt idx="2535">
                  <c:v>4.0</c:v>
                </c:pt>
                <c:pt idx="2536">
                  <c:v>4.0</c:v>
                </c:pt>
                <c:pt idx="2537">
                  <c:v>4.0</c:v>
                </c:pt>
                <c:pt idx="2538">
                  <c:v>4.0</c:v>
                </c:pt>
                <c:pt idx="2539">
                  <c:v>4.0</c:v>
                </c:pt>
                <c:pt idx="2540">
                  <c:v>4.0</c:v>
                </c:pt>
                <c:pt idx="2541">
                  <c:v>4.0</c:v>
                </c:pt>
                <c:pt idx="2542">
                  <c:v>4.0</c:v>
                </c:pt>
                <c:pt idx="2543">
                  <c:v>4.0</c:v>
                </c:pt>
                <c:pt idx="2544">
                  <c:v>4.0</c:v>
                </c:pt>
                <c:pt idx="2545">
                  <c:v>4.0</c:v>
                </c:pt>
                <c:pt idx="2546">
                  <c:v>4.0</c:v>
                </c:pt>
                <c:pt idx="2547">
                  <c:v>4.0</c:v>
                </c:pt>
                <c:pt idx="2548">
                  <c:v>4.0</c:v>
                </c:pt>
                <c:pt idx="2549">
                  <c:v>4.0</c:v>
                </c:pt>
                <c:pt idx="2550">
                  <c:v>4.0</c:v>
                </c:pt>
                <c:pt idx="2551">
                  <c:v>4.0</c:v>
                </c:pt>
                <c:pt idx="2552">
                  <c:v>4.0</c:v>
                </c:pt>
                <c:pt idx="2553">
                  <c:v>4.0</c:v>
                </c:pt>
                <c:pt idx="2554">
                  <c:v>4.0</c:v>
                </c:pt>
                <c:pt idx="2555">
                  <c:v>4.0</c:v>
                </c:pt>
                <c:pt idx="2556">
                  <c:v>4.0</c:v>
                </c:pt>
                <c:pt idx="2557">
                  <c:v>4.0</c:v>
                </c:pt>
                <c:pt idx="2558">
                  <c:v>4.0</c:v>
                </c:pt>
                <c:pt idx="2559">
                  <c:v>4.0</c:v>
                </c:pt>
                <c:pt idx="2560">
                  <c:v>4.0</c:v>
                </c:pt>
                <c:pt idx="2561">
                  <c:v>4.0</c:v>
                </c:pt>
                <c:pt idx="2562">
                  <c:v>4.0</c:v>
                </c:pt>
                <c:pt idx="2563">
                  <c:v>4.0</c:v>
                </c:pt>
                <c:pt idx="2564">
                  <c:v>4.0</c:v>
                </c:pt>
                <c:pt idx="2565">
                  <c:v>4.0</c:v>
                </c:pt>
                <c:pt idx="2566">
                  <c:v>4.0</c:v>
                </c:pt>
                <c:pt idx="2567">
                  <c:v>4.0</c:v>
                </c:pt>
                <c:pt idx="2568">
                  <c:v>4.0</c:v>
                </c:pt>
                <c:pt idx="2569">
                  <c:v>4.0</c:v>
                </c:pt>
                <c:pt idx="2570">
                  <c:v>4.0</c:v>
                </c:pt>
                <c:pt idx="2571">
                  <c:v>4.0</c:v>
                </c:pt>
                <c:pt idx="2572">
                  <c:v>4.0</c:v>
                </c:pt>
                <c:pt idx="2573">
                  <c:v>4.0</c:v>
                </c:pt>
                <c:pt idx="2574">
                  <c:v>4.0</c:v>
                </c:pt>
                <c:pt idx="2575">
                  <c:v>4.0</c:v>
                </c:pt>
                <c:pt idx="2576">
                  <c:v>4.0</c:v>
                </c:pt>
                <c:pt idx="2577">
                  <c:v>4.0</c:v>
                </c:pt>
                <c:pt idx="2578">
                  <c:v>4.0</c:v>
                </c:pt>
                <c:pt idx="2579">
                  <c:v>4.0</c:v>
                </c:pt>
                <c:pt idx="2580">
                  <c:v>4.0</c:v>
                </c:pt>
                <c:pt idx="2581">
                  <c:v>4.0</c:v>
                </c:pt>
                <c:pt idx="2582">
                  <c:v>4.0</c:v>
                </c:pt>
                <c:pt idx="2583">
                  <c:v>4.0</c:v>
                </c:pt>
                <c:pt idx="2584">
                  <c:v>4.0</c:v>
                </c:pt>
                <c:pt idx="2585">
                  <c:v>4.0</c:v>
                </c:pt>
                <c:pt idx="2586">
                  <c:v>4.0</c:v>
                </c:pt>
                <c:pt idx="2587">
                  <c:v>4.0</c:v>
                </c:pt>
                <c:pt idx="2588">
                  <c:v>4.0</c:v>
                </c:pt>
                <c:pt idx="2589">
                  <c:v>4.0</c:v>
                </c:pt>
                <c:pt idx="2590">
                  <c:v>4.0</c:v>
                </c:pt>
                <c:pt idx="2591">
                  <c:v>4.0</c:v>
                </c:pt>
                <c:pt idx="2592">
                  <c:v>4.0</c:v>
                </c:pt>
                <c:pt idx="2593">
                  <c:v>4.0</c:v>
                </c:pt>
                <c:pt idx="2594">
                  <c:v>4.0</c:v>
                </c:pt>
                <c:pt idx="2595">
                  <c:v>4.0</c:v>
                </c:pt>
                <c:pt idx="2596">
                  <c:v>4.0</c:v>
                </c:pt>
                <c:pt idx="2597">
                  <c:v>4.0</c:v>
                </c:pt>
                <c:pt idx="2598">
                  <c:v>4.0</c:v>
                </c:pt>
                <c:pt idx="2599">
                  <c:v>4.0</c:v>
                </c:pt>
                <c:pt idx="2600">
                  <c:v>4.0</c:v>
                </c:pt>
                <c:pt idx="2601">
                  <c:v>4.0</c:v>
                </c:pt>
                <c:pt idx="2602">
                  <c:v>4.0</c:v>
                </c:pt>
                <c:pt idx="2603">
                  <c:v>4.0</c:v>
                </c:pt>
                <c:pt idx="2604">
                  <c:v>4.0</c:v>
                </c:pt>
                <c:pt idx="2605">
                  <c:v>4.0</c:v>
                </c:pt>
                <c:pt idx="2606">
                  <c:v>4.0</c:v>
                </c:pt>
                <c:pt idx="2607">
                  <c:v>4.0</c:v>
                </c:pt>
                <c:pt idx="2608">
                  <c:v>4.0</c:v>
                </c:pt>
                <c:pt idx="2609">
                  <c:v>4.0</c:v>
                </c:pt>
                <c:pt idx="2610">
                  <c:v>4.0</c:v>
                </c:pt>
                <c:pt idx="2611">
                  <c:v>4.0</c:v>
                </c:pt>
                <c:pt idx="2612">
                  <c:v>4.0</c:v>
                </c:pt>
                <c:pt idx="2613">
                  <c:v>4.0</c:v>
                </c:pt>
                <c:pt idx="2614">
                  <c:v>4.0</c:v>
                </c:pt>
                <c:pt idx="2615">
                  <c:v>4.0</c:v>
                </c:pt>
                <c:pt idx="2616">
                  <c:v>4.0</c:v>
                </c:pt>
                <c:pt idx="2617">
                  <c:v>4.0</c:v>
                </c:pt>
                <c:pt idx="2618">
                  <c:v>4.0</c:v>
                </c:pt>
                <c:pt idx="2619">
                  <c:v>4.0</c:v>
                </c:pt>
                <c:pt idx="2620">
                  <c:v>4.0</c:v>
                </c:pt>
                <c:pt idx="2621">
                  <c:v>4.0</c:v>
                </c:pt>
                <c:pt idx="2622">
                  <c:v>4.0</c:v>
                </c:pt>
                <c:pt idx="2623">
                  <c:v>4.0</c:v>
                </c:pt>
                <c:pt idx="2624">
                  <c:v>4.0</c:v>
                </c:pt>
                <c:pt idx="2625">
                  <c:v>4.0</c:v>
                </c:pt>
                <c:pt idx="2626">
                  <c:v>4.0</c:v>
                </c:pt>
                <c:pt idx="2627">
                  <c:v>4.0</c:v>
                </c:pt>
                <c:pt idx="2628">
                  <c:v>4.0</c:v>
                </c:pt>
                <c:pt idx="2629">
                  <c:v>4.0</c:v>
                </c:pt>
                <c:pt idx="2630">
                  <c:v>4.0</c:v>
                </c:pt>
                <c:pt idx="2631">
                  <c:v>4.0</c:v>
                </c:pt>
                <c:pt idx="2632">
                  <c:v>4.0</c:v>
                </c:pt>
                <c:pt idx="2633">
                  <c:v>4.0</c:v>
                </c:pt>
                <c:pt idx="2634">
                  <c:v>4.0</c:v>
                </c:pt>
                <c:pt idx="2635">
                  <c:v>4.0</c:v>
                </c:pt>
                <c:pt idx="2636">
                  <c:v>4.0</c:v>
                </c:pt>
                <c:pt idx="2637">
                  <c:v>4.0</c:v>
                </c:pt>
                <c:pt idx="2638">
                  <c:v>4.0</c:v>
                </c:pt>
                <c:pt idx="2639">
                  <c:v>4.0</c:v>
                </c:pt>
                <c:pt idx="2640">
                  <c:v>4.0</c:v>
                </c:pt>
                <c:pt idx="2641">
                  <c:v>4.0</c:v>
                </c:pt>
                <c:pt idx="2642">
                  <c:v>4.0</c:v>
                </c:pt>
                <c:pt idx="2643">
                  <c:v>4.0</c:v>
                </c:pt>
                <c:pt idx="2644">
                  <c:v>4.0</c:v>
                </c:pt>
                <c:pt idx="2645">
                  <c:v>4.0</c:v>
                </c:pt>
                <c:pt idx="2646">
                  <c:v>4.0</c:v>
                </c:pt>
                <c:pt idx="2647">
                  <c:v>4.0</c:v>
                </c:pt>
                <c:pt idx="2648">
                  <c:v>4.0</c:v>
                </c:pt>
                <c:pt idx="2649">
                  <c:v>4.0</c:v>
                </c:pt>
                <c:pt idx="2650">
                  <c:v>4.0</c:v>
                </c:pt>
                <c:pt idx="2651">
                  <c:v>4.0</c:v>
                </c:pt>
                <c:pt idx="2652">
                  <c:v>4.0</c:v>
                </c:pt>
                <c:pt idx="2653">
                  <c:v>4.0</c:v>
                </c:pt>
                <c:pt idx="2654">
                  <c:v>4.0</c:v>
                </c:pt>
                <c:pt idx="2655">
                  <c:v>4.0</c:v>
                </c:pt>
                <c:pt idx="2656">
                  <c:v>4.0</c:v>
                </c:pt>
                <c:pt idx="2657">
                  <c:v>4.0</c:v>
                </c:pt>
                <c:pt idx="2658">
                  <c:v>4.0</c:v>
                </c:pt>
                <c:pt idx="2659">
                  <c:v>4.0</c:v>
                </c:pt>
                <c:pt idx="2660">
                  <c:v>4.0</c:v>
                </c:pt>
                <c:pt idx="2661">
                  <c:v>4.0</c:v>
                </c:pt>
                <c:pt idx="2662">
                  <c:v>4.0</c:v>
                </c:pt>
                <c:pt idx="2663">
                  <c:v>4.0</c:v>
                </c:pt>
                <c:pt idx="2664">
                  <c:v>4.0</c:v>
                </c:pt>
                <c:pt idx="2665">
                  <c:v>4.0</c:v>
                </c:pt>
                <c:pt idx="2666">
                  <c:v>4.0</c:v>
                </c:pt>
                <c:pt idx="2667">
                  <c:v>4.0</c:v>
                </c:pt>
                <c:pt idx="2668">
                  <c:v>4.0</c:v>
                </c:pt>
                <c:pt idx="2669">
                  <c:v>4.0</c:v>
                </c:pt>
                <c:pt idx="2670">
                  <c:v>4.0</c:v>
                </c:pt>
                <c:pt idx="2671">
                  <c:v>4.0</c:v>
                </c:pt>
                <c:pt idx="2672">
                  <c:v>4.0</c:v>
                </c:pt>
                <c:pt idx="2673">
                  <c:v>4.0</c:v>
                </c:pt>
                <c:pt idx="2674">
                  <c:v>4.0</c:v>
                </c:pt>
                <c:pt idx="2675">
                  <c:v>4.0</c:v>
                </c:pt>
                <c:pt idx="2676">
                  <c:v>4.0</c:v>
                </c:pt>
                <c:pt idx="2677">
                  <c:v>4.0</c:v>
                </c:pt>
                <c:pt idx="2678">
                  <c:v>4.0</c:v>
                </c:pt>
                <c:pt idx="2679">
                  <c:v>4.0</c:v>
                </c:pt>
                <c:pt idx="2680">
                  <c:v>4.0</c:v>
                </c:pt>
                <c:pt idx="2681">
                  <c:v>4.0</c:v>
                </c:pt>
                <c:pt idx="2682">
                  <c:v>4.0</c:v>
                </c:pt>
                <c:pt idx="2683">
                  <c:v>4.0</c:v>
                </c:pt>
                <c:pt idx="2684">
                  <c:v>4.0</c:v>
                </c:pt>
                <c:pt idx="2685">
                  <c:v>4.0</c:v>
                </c:pt>
                <c:pt idx="2686">
                  <c:v>4.0</c:v>
                </c:pt>
                <c:pt idx="2687">
                  <c:v>4.0</c:v>
                </c:pt>
                <c:pt idx="2688">
                  <c:v>4.0</c:v>
                </c:pt>
                <c:pt idx="2689">
                  <c:v>4.0</c:v>
                </c:pt>
                <c:pt idx="2690">
                  <c:v>4.0</c:v>
                </c:pt>
                <c:pt idx="2691">
                  <c:v>4.0</c:v>
                </c:pt>
                <c:pt idx="2692">
                  <c:v>4.0</c:v>
                </c:pt>
                <c:pt idx="2693">
                  <c:v>4.0</c:v>
                </c:pt>
                <c:pt idx="2694">
                  <c:v>4.0</c:v>
                </c:pt>
                <c:pt idx="2695">
                  <c:v>4.0</c:v>
                </c:pt>
                <c:pt idx="2696">
                  <c:v>4.0</c:v>
                </c:pt>
                <c:pt idx="2697">
                  <c:v>4.0</c:v>
                </c:pt>
                <c:pt idx="2698">
                  <c:v>4.0</c:v>
                </c:pt>
                <c:pt idx="2699">
                  <c:v>4.0</c:v>
                </c:pt>
                <c:pt idx="2700">
                  <c:v>4.0</c:v>
                </c:pt>
                <c:pt idx="2701">
                  <c:v>4.0</c:v>
                </c:pt>
                <c:pt idx="2702">
                  <c:v>4.0</c:v>
                </c:pt>
                <c:pt idx="2703">
                  <c:v>4.0</c:v>
                </c:pt>
                <c:pt idx="2704">
                  <c:v>4.0</c:v>
                </c:pt>
                <c:pt idx="2705">
                  <c:v>4.0</c:v>
                </c:pt>
                <c:pt idx="2706">
                  <c:v>4.0</c:v>
                </c:pt>
                <c:pt idx="2707">
                  <c:v>4.0</c:v>
                </c:pt>
                <c:pt idx="2708">
                  <c:v>4.0</c:v>
                </c:pt>
                <c:pt idx="2709">
                  <c:v>4.0</c:v>
                </c:pt>
                <c:pt idx="2710">
                  <c:v>4.0</c:v>
                </c:pt>
                <c:pt idx="2711">
                  <c:v>4.0</c:v>
                </c:pt>
                <c:pt idx="2712">
                  <c:v>4.0</c:v>
                </c:pt>
                <c:pt idx="2713">
                  <c:v>4.0</c:v>
                </c:pt>
                <c:pt idx="2714">
                  <c:v>4.0</c:v>
                </c:pt>
                <c:pt idx="2715">
                  <c:v>4.0</c:v>
                </c:pt>
                <c:pt idx="2716">
                  <c:v>4.0</c:v>
                </c:pt>
                <c:pt idx="2717">
                  <c:v>4.0</c:v>
                </c:pt>
                <c:pt idx="2718">
                  <c:v>4.0</c:v>
                </c:pt>
                <c:pt idx="2719">
                  <c:v>4.0</c:v>
                </c:pt>
                <c:pt idx="2720">
                  <c:v>4.0</c:v>
                </c:pt>
                <c:pt idx="2721">
                  <c:v>4.0</c:v>
                </c:pt>
                <c:pt idx="2722">
                  <c:v>4.0</c:v>
                </c:pt>
                <c:pt idx="2723">
                  <c:v>4.0</c:v>
                </c:pt>
                <c:pt idx="2724">
                  <c:v>4.0</c:v>
                </c:pt>
                <c:pt idx="2725">
                  <c:v>4.0</c:v>
                </c:pt>
                <c:pt idx="2726">
                  <c:v>4.0</c:v>
                </c:pt>
                <c:pt idx="2727">
                  <c:v>4.0</c:v>
                </c:pt>
                <c:pt idx="2728">
                  <c:v>4.0</c:v>
                </c:pt>
                <c:pt idx="2729">
                  <c:v>4.0</c:v>
                </c:pt>
                <c:pt idx="2730">
                  <c:v>4.0</c:v>
                </c:pt>
                <c:pt idx="2731">
                  <c:v>4.0</c:v>
                </c:pt>
                <c:pt idx="2732">
                  <c:v>4.0</c:v>
                </c:pt>
                <c:pt idx="2733">
                  <c:v>4.0</c:v>
                </c:pt>
                <c:pt idx="2734">
                  <c:v>4.0</c:v>
                </c:pt>
                <c:pt idx="2735">
                  <c:v>4.0</c:v>
                </c:pt>
                <c:pt idx="2736">
                  <c:v>4.0</c:v>
                </c:pt>
                <c:pt idx="2737">
                  <c:v>4.0</c:v>
                </c:pt>
                <c:pt idx="2738">
                  <c:v>4.0</c:v>
                </c:pt>
                <c:pt idx="2739">
                  <c:v>4.0</c:v>
                </c:pt>
                <c:pt idx="2740">
                  <c:v>4.0</c:v>
                </c:pt>
                <c:pt idx="2741">
                  <c:v>4.0</c:v>
                </c:pt>
                <c:pt idx="2742">
                  <c:v>4.0</c:v>
                </c:pt>
                <c:pt idx="2743">
                  <c:v>4.0</c:v>
                </c:pt>
                <c:pt idx="2744">
                  <c:v>4.0</c:v>
                </c:pt>
                <c:pt idx="2745">
                  <c:v>4.0</c:v>
                </c:pt>
                <c:pt idx="2746">
                  <c:v>4.0</c:v>
                </c:pt>
                <c:pt idx="2747">
                  <c:v>4.0</c:v>
                </c:pt>
                <c:pt idx="2748">
                  <c:v>4.0</c:v>
                </c:pt>
                <c:pt idx="2749">
                  <c:v>4.0</c:v>
                </c:pt>
                <c:pt idx="2750">
                  <c:v>4.0</c:v>
                </c:pt>
                <c:pt idx="2751">
                  <c:v>4.0</c:v>
                </c:pt>
                <c:pt idx="2752">
                  <c:v>4.0</c:v>
                </c:pt>
                <c:pt idx="2753">
                  <c:v>4.0</c:v>
                </c:pt>
                <c:pt idx="2754">
                  <c:v>4.0</c:v>
                </c:pt>
                <c:pt idx="2755">
                  <c:v>4.0</c:v>
                </c:pt>
                <c:pt idx="2756">
                  <c:v>4.0</c:v>
                </c:pt>
                <c:pt idx="2757">
                  <c:v>4.0</c:v>
                </c:pt>
                <c:pt idx="2758">
                  <c:v>4.0</c:v>
                </c:pt>
                <c:pt idx="2759">
                  <c:v>4.0</c:v>
                </c:pt>
                <c:pt idx="2760">
                  <c:v>4.0</c:v>
                </c:pt>
                <c:pt idx="2761">
                  <c:v>4.0</c:v>
                </c:pt>
                <c:pt idx="2762">
                  <c:v>4.0</c:v>
                </c:pt>
                <c:pt idx="2763">
                  <c:v>4.0</c:v>
                </c:pt>
                <c:pt idx="2764">
                  <c:v>4.0</c:v>
                </c:pt>
                <c:pt idx="2765">
                  <c:v>4.0</c:v>
                </c:pt>
                <c:pt idx="2766">
                  <c:v>4.0</c:v>
                </c:pt>
                <c:pt idx="2767">
                  <c:v>4.0</c:v>
                </c:pt>
                <c:pt idx="2768">
                  <c:v>4.0</c:v>
                </c:pt>
                <c:pt idx="2769">
                  <c:v>4.0</c:v>
                </c:pt>
                <c:pt idx="2770">
                  <c:v>4.0</c:v>
                </c:pt>
                <c:pt idx="2771">
                  <c:v>4.0</c:v>
                </c:pt>
                <c:pt idx="2772">
                  <c:v>4.0</c:v>
                </c:pt>
                <c:pt idx="2773">
                  <c:v>4.0</c:v>
                </c:pt>
                <c:pt idx="2774">
                  <c:v>4.0</c:v>
                </c:pt>
                <c:pt idx="2775">
                  <c:v>4.0</c:v>
                </c:pt>
                <c:pt idx="2776">
                  <c:v>4.0</c:v>
                </c:pt>
                <c:pt idx="2777">
                  <c:v>4.0</c:v>
                </c:pt>
                <c:pt idx="2778">
                  <c:v>4.0</c:v>
                </c:pt>
                <c:pt idx="2779">
                  <c:v>4.0</c:v>
                </c:pt>
                <c:pt idx="2780">
                  <c:v>4.0</c:v>
                </c:pt>
                <c:pt idx="2781">
                  <c:v>4.0</c:v>
                </c:pt>
                <c:pt idx="2782">
                  <c:v>4.0</c:v>
                </c:pt>
                <c:pt idx="2783">
                  <c:v>4.0</c:v>
                </c:pt>
                <c:pt idx="2784">
                  <c:v>4.0</c:v>
                </c:pt>
                <c:pt idx="2785">
                  <c:v>4.0</c:v>
                </c:pt>
                <c:pt idx="2786">
                  <c:v>4.0</c:v>
                </c:pt>
                <c:pt idx="2787">
                  <c:v>4.0</c:v>
                </c:pt>
                <c:pt idx="2788">
                  <c:v>4.0</c:v>
                </c:pt>
                <c:pt idx="2789">
                  <c:v>4.0</c:v>
                </c:pt>
                <c:pt idx="2790">
                  <c:v>4.0</c:v>
                </c:pt>
                <c:pt idx="2791">
                  <c:v>4.0</c:v>
                </c:pt>
                <c:pt idx="2792">
                  <c:v>4.0</c:v>
                </c:pt>
                <c:pt idx="2793">
                  <c:v>4.0</c:v>
                </c:pt>
                <c:pt idx="2794">
                  <c:v>4.0</c:v>
                </c:pt>
                <c:pt idx="2795">
                  <c:v>4.0</c:v>
                </c:pt>
                <c:pt idx="2796">
                  <c:v>4.0</c:v>
                </c:pt>
                <c:pt idx="2797">
                  <c:v>4.0</c:v>
                </c:pt>
                <c:pt idx="2798">
                  <c:v>4.0</c:v>
                </c:pt>
                <c:pt idx="2799">
                  <c:v>4.0</c:v>
                </c:pt>
                <c:pt idx="2800">
                  <c:v>4.0</c:v>
                </c:pt>
                <c:pt idx="2801">
                  <c:v>4.0</c:v>
                </c:pt>
                <c:pt idx="2802">
                  <c:v>4.0</c:v>
                </c:pt>
                <c:pt idx="2803">
                  <c:v>4.0</c:v>
                </c:pt>
                <c:pt idx="2804">
                  <c:v>4.0</c:v>
                </c:pt>
                <c:pt idx="2805">
                  <c:v>4.0</c:v>
                </c:pt>
                <c:pt idx="2806">
                  <c:v>4.0</c:v>
                </c:pt>
                <c:pt idx="2807">
                  <c:v>4.0</c:v>
                </c:pt>
                <c:pt idx="2808">
                  <c:v>4.0</c:v>
                </c:pt>
                <c:pt idx="2809">
                  <c:v>4.0</c:v>
                </c:pt>
                <c:pt idx="2810">
                  <c:v>4.0</c:v>
                </c:pt>
                <c:pt idx="2811">
                  <c:v>4.0</c:v>
                </c:pt>
                <c:pt idx="2812">
                  <c:v>4.0</c:v>
                </c:pt>
                <c:pt idx="2813">
                  <c:v>4.0</c:v>
                </c:pt>
                <c:pt idx="2814">
                  <c:v>4.0</c:v>
                </c:pt>
                <c:pt idx="2815">
                  <c:v>4.0</c:v>
                </c:pt>
                <c:pt idx="2816">
                  <c:v>4.0</c:v>
                </c:pt>
                <c:pt idx="2817">
                  <c:v>4.0</c:v>
                </c:pt>
                <c:pt idx="2818">
                  <c:v>4.0</c:v>
                </c:pt>
                <c:pt idx="2819">
                  <c:v>4.0</c:v>
                </c:pt>
                <c:pt idx="2820">
                  <c:v>4.0</c:v>
                </c:pt>
                <c:pt idx="2821">
                  <c:v>4.0</c:v>
                </c:pt>
                <c:pt idx="2822">
                  <c:v>4.0</c:v>
                </c:pt>
                <c:pt idx="2823">
                  <c:v>4.0</c:v>
                </c:pt>
                <c:pt idx="2824">
                  <c:v>4.0</c:v>
                </c:pt>
                <c:pt idx="2825">
                  <c:v>4.0</c:v>
                </c:pt>
                <c:pt idx="2826">
                  <c:v>4.0</c:v>
                </c:pt>
                <c:pt idx="2827">
                  <c:v>4.0</c:v>
                </c:pt>
                <c:pt idx="2828">
                  <c:v>4.0</c:v>
                </c:pt>
                <c:pt idx="2829">
                  <c:v>4.0</c:v>
                </c:pt>
                <c:pt idx="2830">
                  <c:v>4.0</c:v>
                </c:pt>
                <c:pt idx="2831">
                  <c:v>4.0</c:v>
                </c:pt>
                <c:pt idx="2832">
                  <c:v>4.0</c:v>
                </c:pt>
                <c:pt idx="2833">
                  <c:v>4.0</c:v>
                </c:pt>
                <c:pt idx="2834">
                  <c:v>4.0</c:v>
                </c:pt>
                <c:pt idx="2835">
                  <c:v>4.0</c:v>
                </c:pt>
                <c:pt idx="2836">
                  <c:v>4.0</c:v>
                </c:pt>
                <c:pt idx="2837">
                  <c:v>4.0</c:v>
                </c:pt>
                <c:pt idx="2838">
                  <c:v>4.0</c:v>
                </c:pt>
                <c:pt idx="2839">
                  <c:v>4.0</c:v>
                </c:pt>
                <c:pt idx="2840">
                  <c:v>4.0</c:v>
                </c:pt>
                <c:pt idx="2841">
                  <c:v>4.0</c:v>
                </c:pt>
                <c:pt idx="2842">
                  <c:v>4.0</c:v>
                </c:pt>
                <c:pt idx="2843">
                  <c:v>4.0</c:v>
                </c:pt>
                <c:pt idx="2844">
                  <c:v>4.0</c:v>
                </c:pt>
                <c:pt idx="2845">
                  <c:v>4.0</c:v>
                </c:pt>
                <c:pt idx="2846">
                  <c:v>4.0</c:v>
                </c:pt>
                <c:pt idx="2847">
                  <c:v>4.0</c:v>
                </c:pt>
                <c:pt idx="2848">
                  <c:v>4.0</c:v>
                </c:pt>
                <c:pt idx="2849">
                  <c:v>4.0</c:v>
                </c:pt>
                <c:pt idx="2850">
                  <c:v>4.0</c:v>
                </c:pt>
                <c:pt idx="2851">
                  <c:v>4.0</c:v>
                </c:pt>
                <c:pt idx="2852">
                  <c:v>4.0</c:v>
                </c:pt>
                <c:pt idx="2853">
                  <c:v>4.0</c:v>
                </c:pt>
                <c:pt idx="2854">
                  <c:v>4.0</c:v>
                </c:pt>
                <c:pt idx="2855">
                  <c:v>4.0</c:v>
                </c:pt>
                <c:pt idx="2856">
                  <c:v>4.0</c:v>
                </c:pt>
                <c:pt idx="2857">
                  <c:v>4.0</c:v>
                </c:pt>
                <c:pt idx="2858">
                  <c:v>4.0</c:v>
                </c:pt>
                <c:pt idx="2859">
                  <c:v>4.0</c:v>
                </c:pt>
                <c:pt idx="2860">
                  <c:v>4.0</c:v>
                </c:pt>
                <c:pt idx="2861">
                  <c:v>4.0</c:v>
                </c:pt>
                <c:pt idx="2862">
                  <c:v>4.0</c:v>
                </c:pt>
                <c:pt idx="2863">
                  <c:v>4.0</c:v>
                </c:pt>
                <c:pt idx="2864">
                  <c:v>4.0</c:v>
                </c:pt>
                <c:pt idx="2865">
                  <c:v>4.0</c:v>
                </c:pt>
                <c:pt idx="2866">
                  <c:v>4.0</c:v>
                </c:pt>
                <c:pt idx="2867">
                  <c:v>4.0</c:v>
                </c:pt>
                <c:pt idx="2868">
                  <c:v>4.0</c:v>
                </c:pt>
                <c:pt idx="2869">
                  <c:v>4.0</c:v>
                </c:pt>
                <c:pt idx="2870">
                  <c:v>4.0</c:v>
                </c:pt>
                <c:pt idx="2871">
                  <c:v>4.0</c:v>
                </c:pt>
                <c:pt idx="2872">
                  <c:v>4.0</c:v>
                </c:pt>
                <c:pt idx="2873">
                  <c:v>4.0</c:v>
                </c:pt>
                <c:pt idx="2874">
                  <c:v>4.0</c:v>
                </c:pt>
                <c:pt idx="2875">
                  <c:v>4.0</c:v>
                </c:pt>
                <c:pt idx="2876">
                  <c:v>4.0</c:v>
                </c:pt>
                <c:pt idx="2877">
                  <c:v>4.0</c:v>
                </c:pt>
                <c:pt idx="2878">
                  <c:v>4.0</c:v>
                </c:pt>
                <c:pt idx="2879">
                  <c:v>4.0</c:v>
                </c:pt>
                <c:pt idx="2880">
                  <c:v>5.0</c:v>
                </c:pt>
                <c:pt idx="2881">
                  <c:v>5.0</c:v>
                </c:pt>
                <c:pt idx="2882">
                  <c:v>5.0</c:v>
                </c:pt>
                <c:pt idx="2883">
                  <c:v>5.0</c:v>
                </c:pt>
                <c:pt idx="2884">
                  <c:v>5.0</c:v>
                </c:pt>
                <c:pt idx="2885">
                  <c:v>5.0</c:v>
                </c:pt>
                <c:pt idx="2886">
                  <c:v>5.0</c:v>
                </c:pt>
                <c:pt idx="2887">
                  <c:v>5.0</c:v>
                </c:pt>
                <c:pt idx="2888">
                  <c:v>5.0</c:v>
                </c:pt>
                <c:pt idx="2889">
                  <c:v>5.0</c:v>
                </c:pt>
                <c:pt idx="2890">
                  <c:v>5.0</c:v>
                </c:pt>
                <c:pt idx="2891">
                  <c:v>5.0</c:v>
                </c:pt>
                <c:pt idx="2892">
                  <c:v>5.0</c:v>
                </c:pt>
                <c:pt idx="2893">
                  <c:v>5.0</c:v>
                </c:pt>
                <c:pt idx="2894">
                  <c:v>5.0</c:v>
                </c:pt>
                <c:pt idx="2895">
                  <c:v>5.0</c:v>
                </c:pt>
                <c:pt idx="2896">
                  <c:v>5.0</c:v>
                </c:pt>
                <c:pt idx="2897">
                  <c:v>5.0</c:v>
                </c:pt>
                <c:pt idx="2898">
                  <c:v>5.0</c:v>
                </c:pt>
                <c:pt idx="2899">
                  <c:v>5.0</c:v>
                </c:pt>
                <c:pt idx="2900">
                  <c:v>5.0</c:v>
                </c:pt>
                <c:pt idx="2901">
                  <c:v>5.0</c:v>
                </c:pt>
                <c:pt idx="2902">
                  <c:v>5.0</c:v>
                </c:pt>
                <c:pt idx="2903">
                  <c:v>5.0</c:v>
                </c:pt>
                <c:pt idx="2904">
                  <c:v>5.0</c:v>
                </c:pt>
                <c:pt idx="2905">
                  <c:v>5.0</c:v>
                </c:pt>
                <c:pt idx="2906">
                  <c:v>5.0</c:v>
                </c:pt>
                <c:pt idx="2907">
                  <c:v>5.0</c:v>
                </c:pt>
                <c:pt idx="2908">
                  <c:v>5.0</c:v>
                </c:pt>
                <c:pt idx="2909">
                  <c:v>5.0</c:v>
                </c:pt>
                <c:pt idx="2910">
                  <c:v>5.0</c:v>
                </c:pt>
                <c:pt idx="2911">
                  <c:v>5.0</c:v>
                </c:pt>
                <c:pt idx="2912">
                  <c:v>5.0</c:v>
                </c:pt>
                <c:pt idx="2913">
                  <c:v>5.0</c:v>
                </c:pt>
                <c:pt idx="2914">
                  <c:v>5.0</c:v>
                </c:pt>
                <c:pt idx="2915">
                  <c:v>5.0</c:v>
                </c:pt>
                <c:pt idx="2916">
                  <c:v>5.0</c:v>
                </c:pt>
                <c:pt idx="2917">
                  <c:v>5.0</c:v>
                </c:pt>
                <c:pt idx="2918">
                  <c:v>5.0</c:v>
                </c:pt>
                <c:pt idx="2919">
                  <c:v>5.0</c:v>
                </c:pt>
                <c:pt idx="2920">
                  <c:v>5.0</c:v>
                </c:pt>
                <c:pt idx="2921">
                  <c:v>5.0</c:v>
                </c:pt>
                <c:pt idx="2922">
                  <c:v>5.0</c:v>
                </c:pt>
                <c:pt idx="2923">
                  <c:v>5.0</c:v>
                </c:pt>
                <c:pt idx="2924">
                  <c:v>5.0</c:v>
                </c:pt>
                <c:pt idx="2925">
                  <c:v>5.0</c:v>
                </c:pt>
                <c:pt idx="2926">
                  <c:v>5.0</c:v>
                </c:pt>
                <c:pt idx="2927">
                  <c:v>5.0</c:v>
                </c:pt>
                <c:pt idx="2928">
                  <c:v>5.0</c:v>
                </c:pt>
                <c:pt idx="2929">
                  <c:v>5.0</c:v>
                </c:pt>
                <c:pt idx="2930">
                  <c:v>5.0</c:v>
                </c:pt>
                <c:pt idx="2931">
                  <c:v>5.0</c:v>
                </c:pt>
                <c:pt idx="2932">
                  <c:v>5.0</c:v>
                </c:pt>
                <c:pt idx="2933">
                  <c:v>5.0</c:v>
                </c:pt>
                <c:pt idx="2934">
                  <c:v>5.0</c:v>
                </c:pt>
                <c:pt idx="2935">
                  <c:v>5.0</c:v>
                </c:pt>
                <c:pt idx="2936">
                  <c:v>5.0</c:v>
                </c:pt>
                <c:pt idx="2937">
                  <c:v>5.0</c:v>
                </c:pt>
                <c:pt idx="2938">
                  <c:v>5.0</c:v>
                </c:pt>
                <c:pt idx="2939">
                  <c:v>5.0</c:v>
                </c:pt>
                <c:pt idx="2940">
                  <c:v>5.0</c:v>
                </c:pt>
                <c:pt idx="2941">
                  <c:v>5.0</c:v>
                </c:pt>
                <c:pt idx="2942">
                  <c:v>5.0</c:v>
                </c:pt>
                <c:pt idx="2943">
                  <c:v>5.0</c:v>
                </c:pt>
                <c:pt idx="2944">
                  <c:v>5.0</c:v>
                </c:pt>
                <c:pt idx="2945">
                  <c:v>5.0</c:v>
                </c:pt>
                <c:pt idx="2946">
                  <c:v>5.0</c:v>
                </c:pt>
                <c:pt idx="2947">
                  <c:v>5.0</c:v>
                </c:pt>
                <c:pt idx="2948">
                  <c:v>5.0</c:v>
                </c:pt>
                <c:pt idx="2949">
                  <c:v>5.0</c:v>
                </c:pt>
                <c:pt idx="2950">
                  <c:v>5.0</c:v>
                </c:pt>
                <c:pt idx="2951">
                  <c:v>5.0</c:v>
                </c:pt>
                <c:pt idx="2952">
                  <c:v>5.0</c:v>
                </c:pt>
                <c:pt idx="2953">
                  <c:v>5.0</c:v>
                </c:pt>
                <c:pt idx="2954">
                  <c:v>5.0</c:v>
                </c:pt>
                <c:pt idx="2955">
                  <c:v>5.0</c:v>
                </c:pt>
                <c:pt idx="2956">
                  <c:v>5.0</c:v>
                </c:pt>
                <c:pt idx="2957">
                  <c:v>5.0</c:v>
                </c:pt>
                <c:pt idx="2958">
                  <c:v>5.0</c:v>
                </c:pt>
                <c:pt idx="2959">
                  <c:v>5.0</c:v>
                </c:pt>
                <c:pt idx="2960">
                  <c:v>5.0</c:v>
                </c:pt>
                <c:pt idx="2961">
                  <c:v>5.0</c:v>
                </c:pt>
                <c:pt idx="2962">
                  <c:v>5.0</c:v>
                </c:pt>
                <c:pt idx="2963">
                  <c:v>5.0</c:v>
                </c:pt>
                <c:pt idx="2964">
                  <c:v>5.0</c:v>
                </c:pt>
                <c:pt idx="2965">
                  <c:v>5.0</c:v>
                </c:pt>
                <c:pt idx="2966">
                  <c:v>5.0</c:v>
                </c:pt>
                <c:pt idx="2967">
                  <c:v>5.0</c:v>
                </c:pt>
                <c:pt idx="2968">
                  <c:v>5.0</c:v>
                </c:pt>
                <c:pt idx="2969">
                  <c:v>5.0</c:v>
                </c:pt>
                <c:pt idx="2970">
                  <c:v>5.0</c:v>
                </c:pt>
                <c:pt idx="2971">
                  <c:v>5.0</c:v>
                </c:pt>
                <c:pt idx="2972">
                  <c:v>5.0</c:v>
                </c:pt>
                <c:pt idx="2973">
                  <c:v>5.0</c:v>
                </c:pt>
                <c:pt idx="2974">
                  <c:v>5.0</c:v>
                </c:pt>
                <c:pt idx="2975">
                  <c:v>5.0</c:v>
                </c:pt>
                <c:pt idx="2976">
                  <c:v>5.0</c:v>
                </c:pt>
                <c:pt idx="2977">
                  <c:v>5.0</c:v>
                </c:pt>
                <c:pt idx="2978">
                  <c:v>5.0</c:v>
                </c:pt>
                <c:pt idx="2979">
                  <c:v>5.0</c:v>
                </c:pt>
                <c:pt idx="2980">
                  <c:v>5.0</c:v>
                </c:pt>
                <c:pt idx="2981">
                  <c:v>5.0</c:v>
                </c:pt>
                <c:pt idx="2982">
                  <c:v>5.0</c:v>
                </c:pt>
                <c:pt idx="2983">
                  <c:v>5.0</c:v>
                </c:pt>
                <c:pt idx="2984">
                  <c:v>5.0</c:v>
                </c:pt>
                <c:pt idx="2985">
                  <c:v>5.0</c:v>
                </c:pt>
                <c:pt idx="2986">
                  <c:v>5.0</c:v>
                </c:pt>
                <c:pt idx="2987">
                  <c:v>5.0</c:v>
                </c:pt>
                <c:pt idx="2988">
                  <c:v>5.0</c:v>
                </c:pt>
                <c:pt idx="2989">
                  <c:v>5.0</c:v>
                </c:pt>
                <c:pt idx="2990">
                  <c:v>5.0</c:v>
                </c:pt>
                <c:pt idx="2991">
                  <c:v>5.0</c:v>
                </c:pt>
                <c:pt idx="2992">
                  <c:v>5.0</c:v>
                </c:pt>
                <c:pt idx="2993">
                  <c:v>5.0</c:v>
                </c:pt>
                <c:pt idx="2994">
                  <c:v>5.0</c:v>
                </c:pt>
                <c:pt idx="2995">
                  <c:v>5.0</c:v>
                </c:pt>
                <c:pt idx="2996">
                  <c:v>5.0</c:v>
                </c:pt>
                <c:pt idx="2997">
                  <c:v>5.0</c:v>
                </c:pt>
                <c:pt idx="2998">
                  <c:v>5.0</c:v>
                </c:pt>
                <c:pt idx="2999">
                  <c:v>5.0</c:v>
                </c:pt>
                <c:pt idx="3000">
                  <c:v>5.0</c:v>
                </c:pt>
                <c:pt idx="3001">
                  <c:v>5.0</c:v>
                </c:pt>
                <c:pt idx="3002">
                  <c:v>5.0</c:v>
                </c:pt>
                <c:pt idx="3003">
                  <c:v>5.0</c:v>
                </c:pt>
                <c:pt idx="3004">
                  <c:v>5.0</c:v>
                </c:pt>
                <c:pt idx="3005">
                  <c:v>5.0</c:v>
                </c:pt>
                <c:pt idx="3006">
                  <c:v>5.0</c:v>
                </c:pt>
                <c:pt idx="3007">
                  <c:v>5.0</c:v>
                </c:pt>
                <c:pt idx="3008">
                  <c:v>5.0</c:v>
                </c:pt>
                <c:pt idx="3009">
                  <c:v>5.0</c:v>
                </c:pt>
                <c:pt idx="3010">
                  <c:v>5.0</c:v>
                </c:pt>
                <c:pt idx="3011">
                  <c:v>5.0</c:v>
                </c:pt>
                <c:pt idx="3012">
                  <c:v>5.0</c:v>
                </c:pt>
                <c:pt idx="3013">
                  <c:v>5.0</c:v>
                </c:pt>
                <c:pt idx="3014">
                  <c:v>5.0</c:v>
                </c:pt>
                <c:pt idx="3015">
                  <c:v>5.0</c:v>
                </c:pt>
                <c:pt idx="3016">
                  <c:v>5.0</c:v>
                </c:pt>
                <c:pt idx="3017">
                  <c:v>5.0</c:v>
                </c:pt>
                <c:pt idx="3018">
                  <c:v>5.0</c:v>
                </c:pt>
                <c:pt idx="3019">
                  <c:v>5.0</c:v>
                </c:pt>
                <c:pt idx="3020">
                  <c:v>5.0</c:v>
                </c:pt>
                <c:pt idx="3021">
                  <c:v>5.0</c:v>
                </c:pt>
                <c:pt idx="3022">
                  <c:v>5.0</c:v>
                </c:pt>
                <c:pt idx="3023">
                  <c:v>5.0</c:v>
                </c:pt>
                <c:pt idx="3024">
                  <c:v>5.0</c:v>
                </c:pt>
                <c:pt idx="3025">
                  <c:v>5.0</c:v>
                </c:pt>
                <c:pt idx="3026">
                  <c:v>5.0</c:v>
                </c:pt>
                <c:pt idx="3027">
                  <c:v>5.0</c:v>
                </c:pt>
                <c:pt idx="3028">
                  <c:v>5.0</c:v>
                </c:pt>
                <c:pt idx="3029">
                  <c:v>5.0</c:v>
                </c:pt>
                <c:pt idx="3030">
                  <c:v>5.0</c:v>
                </c:pt>
                <c:pt idx="3031">
                  <c:v>5.0</c:v>
                </c:pt>
                <c:pt idx="3032">
                  <c:v>5.0</c:v>
                </c:pt>
                <c:pt idx="3033">
                  <c:v>5.0</c:v>
                </c:pt>
                <c:pt idx="3034">
                  <c:v>5.0</c:v>
                </c:pt>
                <c:pt idx="3035">
                  <c:v>5.0</c:v>
                </c:pt>
                <c:pt idx="3036">
                  <c:v>5.0</c:v>
                </c:pt>
                <c:pt idx="3037">
                  <c:v>5.0</c:v>
                </c:pt>
                <c:pt idx="3038">
                  <c:v>5.0</c:v>
                </c:pt>
                <c:pt idx="3039">
                  <c:v>5.0</c:v>
                </c:pt>
                <c:pt idx="3040">
                  <c:v>5.0</c:v>
                </c:pt>
                <c:pt idx="3041">
                  <c:v>5.0</c:v>
                </c:pt>
                <c:pt idx="3042">
                  <c:v>5.0</c:v>
                </c:pt>
                <c:pt idx="3043">
                  <c:v>5.0</c:v>
                </c:pt>
                <c:pt idx="3044">
                  <c:v>5.0</c:v>
                </c:pt>
                <c:pt idx="3045">
                  <c:v>5.0</c:v>
                </c:pt>
                <c:pt idx="3046">
                  <c:v>5.0</c:v>
                </c:pt>
                <c:pt idx="3047">
                  <c:v>5.0</c:v>
                </c:pt>
                <c:pt idx="3048">
                  <c:v>5.0</c:v>
                </c:pt>
                <c:pt idx="3049">
                  <c:v>5.0</c:v>
                </c:pt>
                <c:pt idx="3050">
                  <c:v>5.0</c:v>
                </c:pt>
                <c:pt idx="3051">
                  <c:v>5.0</c:v>
                </c:pt>
                <c:pt idx="3052">
                  <c:v>5.0</c:v>
                </c:pt>
                <c:pt idx="3053">
                  <c:v>5.0</c:v>
                </c:pt>
                <c:pt idx="3054">
                  <c:v>5.0</c:v>
                </c:pt>
                <c:pt idx="3055">
                  <c:v>5.0</c:v>
                </c:pt>
                <c:pt idx="3056">
                  <c:v>5.0</c:v>
                </c:pt>
                <c:pt idx="3057">
                  <c:v>5.0</c:v>
                </c:pt>
                <c:pt idx="3058">
                  <c:v>5.0</c:v>
                </c:pt>
                <c:pt idx="3059">
                  <c:v>5.0</c:v>
                </c:pt>
                <c:pt idx="3060">
                  <c:v>5.0</c:v>
                </c:pt>
                <c:pt idx="3061">
                  <c:v>5.0</c:v>
                </c:pt>
                <c:pt idx="3062">
                  <c:v>5.0</c:v>
                </c:pt>
                <c:pt idx="3063">
                  <c:v>5.0</c:v>
                </c:pt>
                <c:pt idx="3064">
                  <c:v>5.0</c:v>
                </c:pt>
                <c:pt idx="3065">
                  <c:v>5.0</c:v>
                </c:pt>
                <c:pt idx="3066">
                  <c:v>5.0</c:v>
                </c:pt>
                <c:pt idx="3067">
                  <c:v>5.0</c:v>
                </c:pt>
                <c:pt idx="3068">
                  <c:v>5.0</c:v>
                </c:pt>
                <c:pt idx="3069">
                  <c:v>5.0</c:v>
                </c:pt>
                <c:pt idx="3070">
                  <c:v>5.0</c:v>
                </c:pt>
                <c:pt idx="3071">
                  <c:v>5.0</c:v>
                </c:pt>
                <c:pt idx="3072">
                  <c:v>5.0</c:v>
                </c:pt>
                <c:pt idx="3073">
                  <c:v>5.0</c:v>
                </c:pt>
                <c:pt idx="3074">
                  <c:v>5.0</c:v>
                </c:pt>
                <c:pt idx="3075">
                  <c:v>5.0</c:v>
                </c:pt>
                <c:pt idx="3076">
                  <c:v>5.0</c:v>
                </c:pt>
                <c:pt idx="3077">
                  <c:v>5.0</c:v>
                </c:pt>
                <c:pt idx="3078">
                  <c:v>5.0</c:v>
                </c:pt>
                <c:pt idx="3079">
                  <c:v>5.0</c:v>
                </c:pt>
                <c:pt idx="3080">
                  <c:v>5.0</c:v>
                </c:pt>
                <c:pt idx="3081">
                  <c:v>5.0</c:v>
                </c:pt>
                <c:pt idx="3082">
                  <c:v>5.0</c:v>
                </c:pt>
                <c:pt idx="3083">
                  <c:v>5.0</c:v>
                </c:pt>
                <c:pt idx="3084">
                  <c:v>5.0</c:v>
                </c:pt>
                <c:pt idx="3085">
                  <c:v>5.0</c:v>
                </c:pt>
                <c:pt idx="3086">
                  <c:v>5.0</c:v>
                </c:pt>
                <c:pt idx="3087">
                  <c:v>5.0</c:v>
                </c:pt>
                <c:pt idx="3088">
                  <c:v>5.0</c:v>
                </c:pt>
                <c:pt idx="3089">
                  <c:v>5.0</c:v>
                </c:pt>
                <c:pt idx="3090">
                  <c:v>5.0</c:v>
                </c:pt>
                <c:pt idx="3091">
                  <c:v>5.0</c:v>
                </c:pt>
                <c:pt idx="3092">
                  <c:v>5.0</c:v>
                </c:pt>
                <c:pt idx="3093">
                  <c:v>5.0</c:v>
                </c:pt>
                <c:pt idx="3094">
                  <c:v>5.0</c:v>
                </c:pt>
                <c:pt idx="3095">
                  <c:v>5.0</c:v>
                </c:pt>
                <c:pt idx="3096">
                  <c:v>5.0</c:v>
                </c:pt>
                <c:pt idx="3097">
                  <c:v>5.0</c:v>
                </c:pt>
                <c:pt idx="3098">
                  <c:v>5.0</c:v>
                </c:pt>
                <c:pt idx="3099">
                  <c:v>5.0</c:v>
                </c:pt>
                <c:pt idx="3100">
                  <c:v>5.0</c:v>
                </c:pt>
                <c:pt idx="3101">
                  <c:v>5.0</c:v>
                </c:pt>
                <c:pt idx="3102">
                  <c:v>5.0</c:v>
                </c:pt>
                <c:pt idx="3103">
                  <c:v>5.0</c:v>
                </c:pt>
                <c:pt idx="3104">
                  <c:v>5.0</c:v>
                </c:pt>
                <c:pt idx="3105">
                  <c:v>5.0</c:v>
                </c:pt>
                <c:pt idx="3106">
                  <c:v>5.0</c:v>
                </c:pt>
                <c:pt idx="3107">
                  <c:v>5.0</c:v>
                </c:pt>
                <c:pt idx="3108">
                  <c:v>5.0</c:v>
                </c:pt>
                <c:pt idx="3109">
                  <c:v>5.0</c:v>
                </c:pt>
                <c:pt idx="3110">
                  <c:v>5.0</c:v>
                </c:pt>
                <c:pt idx="3111">
                  <c:v>5.0</c:v>
                </c:pt>
                <c:pt idx="3112">
                  <c:v>5.0</c:v>
                </c:pt>
                <c:pt idx="3113">
                  <c:v>5.0</c:v>
                </c:pt>
                <c:pt idx="3114">
                  <c:v>5.0</c:v>
                </c:pt>
                <c:pt idx="3115">
                  <c:v>5.0</c:v>
                </c:pt>
                <c:pt idx="3116">
                  <c:v>5.0</c:v>
                </c:pt>
                <c:pt idx="3117">
                  <c:v>5.0</c:v>
                </c:pt>
                <c:pt idx="3118">
                  <c:v>5.0</c:v>
                </c:pt>
                <c:pt idx="3119">
                  <c:v>5.0</c:v>
                </c:pt>
                <c:pt idx="3120">
                  <c:v>5.0</c:v>
                </c:pt>
                <c:pt idx="3121">
                  <c:v>5.0</c:v>
                </c:pt>
                <c:pt idx="3122">
                  <c:v>5.0</c:v>
                </c:pt>
                <c:pt idx="3123">
                  <c:v>5.0</c:v>
                </c:pt>
                <c:pt idx="3124">
                  <c:v>5.0</c:v>
                </c:pt>
                <c:pt idx="3125">
                  <c:v>5.0</c:v>
                </c:pt>
                <c:pt idx="3126">
                  <c:v>5.0</c:v>
                </c:pt>
                <c:pt idx="3127">
                  <c:v>5.0</c:v>
                </c:pt>
                <c:pt idx="3128">
                  <c:v>5.0</c:v>
                </c:pt>
                <c:pt idx="3129">
                  <c:v>5.0</c:v>
                </c:pt>
                <c:pt idx="3130">
                  <c:v>5.0</c:v>
                </c:pt>
                <c:pt idx="3131">
                  <c:v>5.0</c:v>
                </c:pt>
                <c:pt idx="3132">
                  <c:v>5.0</c:v>
                </c:pt>
                <c:pt idx="3133">
                  <c:v>5.0</c:v>
                </c:pt>
                <c:pt idx="3134">
                  <c:v>5.0</c:v>
                </c:pt>
                <c:pt idx="3135">
                  <c:v>5.0</c:v>
                </c:pt>
                <c:pt idx="3136">
                  <c:v>5.0</c:v>
                </c:pt>
                <c:pt idx="3137">
                  <c:v>5.0</c:v>
                </c:pt>
                <c:pt idx="3138">
                  <c:v>5.0</c:v>
                </c:pt>
                <c:pt idx="3139">
                  <c:v>5.0</c:v>
                </c:pt>
                <c:pt idx="3140">
                  <c:v>5.0</c:v>
                </c:pt>
                <c:pt idx="3141">
                  <c:v>5.0</c:v>
                </c:pt>
                <c:pt idx="3142">
                  <c:v>5.0</c:v>
                </c:pt>
                <c:pt idx="3143">
                  <c:v>5.0</c:v>
                </c:pt>
                <c:pt idx="3144">
                  <c:v>5.0</c:v>
                </c:pt>
                <c:pt idx="3145">
                  <c:v>5.0</c:v>
                </c:pt>
                <c:pt idx="3146">
                  <c:v>5.0</c:v>
                </c:pt>
                <c:pt idx="3147">
                  <c:v>5.0</c:v>
                </c:pt>
                <c:pt idx="3148">
                  <c:v>5.0</c:v>
                </c:pt>
                <c:pt idx="3149">
                  <c:v>5.0</c:v>
                </c:pt>
                <c:pt idx="3150">
                  <c:v>5.0</c:v>
                </c:pt>
                <c:pt idx="3151">
                  <c:v>5.0</c:v>
                </c:pt>
                <c:pt idx="3152">
                  <c:v>5.0</c:v>
                </c:pt>
                <c:pt idx="3153">
                  <c:v>5.0</c:v>
                </c:pt>
                <c:pt idx="3154">
                  <c:v>5.0</c:v>
                </c:pt>
                <c:pt idx="3155">
                  <c:v>5.0</c:v>
                </c:pt>
                <c:pt idx="3156">
                  <c:v>5.0</c:v>
                </c:pt>
                <c:pt idx="3157">
                  <c:v>5.0</c:v>
                </c:pt>
                <c:pt idx="3158">
                  <c:v>5.0</c:v>
                </c:pt>
                <c:pt idx="3159">
                  <c:v>5.0</c:v>
                </c:pt>
                <c:pt idx="3160">
                  <c:v>5.0</c:v>
                </c:pt>
                <c:pt idx="3161">
                  <c:v>5.0</c:v>
                </c:pt>
                <c:pt idx="3162">
                  <c:v>5.0</c:v>
                </c:pt>
                <c:pt idx="3163">
                  <c:v>5.0</c:v>
                </c:pt>
                <c:pt idx="3164">
                  <c:v>5.0</c:v>
                </c:pt>
                <c:pt idx="3165">
                  <c:v>5.0</c:v>
                </c:pt>
                <c:pt idx="3166">
                  <c:v>5.0</c:v>
                </c:pt>
                <c:pt idx="3167">
                  <c:v>5.0</c:v>
                </c:pt>
                <c:pt idx="3168">
                  <c:v>5.0</c:v>
                </c:pt>
                <c:pt idx="3169">
                  <c:v>5.0</c:v>
                </c:pt>
                <c:pt idx="3170">
                  <c:v>5.0</c:v>
                </c:pt>
                <c:pt idx="3171">
                  <c:v>5.0</c:v>
                </c:pt>
                <c:pt idx="3172">
                  <c:v>5.0</c:v>
                </c:pt>
                <c:pt idx="3173">
                  <c:v>5.0</c:v>
                </c:pt>
                <c:pt idx="3174">
                  <c:v>5.0</c:v>
                </c:pt>
                <c:pt idx="3175">
                  <c:v>5.0</c:v>
                </c:pt>
                <c:pt idx="3176">
                  <c:v>5.0</c:v>
                </c:pt>
                <c:pt idx="3177">
                  <c:v>5.0</c:v>
                </c:pt>
                <c:pt idx="3178">
                  <c:v>5.0</c:v>
                </c:pt>
                <c:pt idx="3179">
                  <c:v>5.0</c:v>
                </c:pt>
                <c:pt idx="3180">
                  <c:v>5.0</c:v>
                </c:pt>
                <c:pt idx="3181">
                  <c:v>5.0</c:v>
                </c:pt>
                <c:pt idx="3182">
                  <c:v>5.0</c:v>
                </c:pt>
                <c:pt idx="3183">
                  <c:v>5.0</c:v>
                </c:pt>
                <c:pt idx="3184">
                  <c:v>5.0</c:v>
                </c:pt>
                <c:pt idx="3185">
                  <c:v>5.0</c:v>
                </c:pt>
                <c:pt idx="3186">
                  <c:v>5.0</c:v>
                </c:pt>
                <c:pt idx="3187">
                  <c:v>5.0</c:v>
                </c:pt>
                <c:pt idx="3188">
                  <c:v>5.0</c:v>
                </c:pt>
                <c:pt idx="3189">
                  <c:v>5.0</c:v>
                </c:pt>
                <c:pt idx="3190">
                  <c:v>5.0</c:v>
                </c:pt>
                <c:pt idx="3191">
                  <c:v>5.0</c:v>
                </c:pt>
                <c:pt idx="3192">
                  <c:v>5.0</c:v>
                </c:pt>
                <c:pt idx="3193">
                  <c:v>5.0</c:v>
                </c:pt>
                <c:pt idx="3194">
                  <c:v>5.0</c:v>
                </c:pt>
                <c:pt idx="3195">
                  <c:v>5.0</c:v>
                </c:pt>
                <c:pt idx="3196">
                  <c:v>5.0</c:v>
                </c:pt>
                <c:pt idx="3197">
                  <c:v>5.0</c:v>
                </c:pt>
                <c:pt idx="3198">
                  <c:v>5.0</c:v>
                </c:pt>
                <c:pt idx="3199">
                  <c:v>5.0</c:v>
                </c:pt>
                <c:pt idx="3200">
                  <c:v>5.0</c:v>
                </c:pt>
                <c:pt idx="3201">
                  <c:v>5.0</c:v>
                </c:pt>
                <c:pt idx="3202">
                  <c:v>5.0</c:v>
                </c:pt>
                <c:pt idx="3203">
                  <c:v>5.0</c:v>
                </c:pt>
                <c:pt idx="3204">
                  <c:v>5.0</c:v>
                </c:pt>
                <c:pt idx="3205">
                  <c:v>5.0</c:v>
                </c:pt>
                <c:pt idx="3206">
                  <c:v>5.0</c:v>
                </c:pt>
                <c:pt idx="3207">
                  <c:v>5.0</c:v>
                </c:pt>
                <c:pt idx="3208">
                  <c:v>5.0</c:v>
                </c:pt>
                <c:pt idx="3209">
                  <c:v>5.0</c:v>
                </c:pt>
                <c:pt idx="3210">
                  <c:v>5.0</c:v>
                </c:pt>
                <c:pt idx="3211">
                  <c:v>5.0</c:v>
                </c:pt>
                <c:pt idx="3212">
                  <c:v>5.0</c:v>
                </c:pt>
                <c:pt idx="3213">
                  <c:v>5.0</c:v>
                </c:pt>
                <c:pt idx="3214">
                  <c:v>5.0</c:v>
                </c:pt>
                <c:pt idx="3215">
                  <c:v>5.0</c:v>
                </c:pt>
                <c:pt idx="3216">
                  <c:v>5.0</c:v>
                </c:pt>
                <c:pt idx="3217">
                  <c:v>5.0</c:v>
                </c:pt>
                <c:pt idx="3218">
                  <c:v>5.0</c:v>
                </c:pt>
                <c:pt idx="3219">
                  <c:v>5.0</c:v>
                </c:pt>
                <c:pt idx="3220">
                  <c:v>5.0</c:v>
                </c:pt>
                <c:pt idx="3221">
                  <c:v>5.0</c:v>
                </c:pt>
                <c:pt idx="3222">
                  <c:v>5.0</c:v>
                </c:pt>
                <c:pt idx="3223">
                  <c:v>5.0</c:v>
                </c:pt>
                <c:pt idx="3224">
                  <c:v>5.0</c:v>
                </c:pt>
                <c:pt idx="3225">
                  <c:v>5.0</c:v>
                </c:pt>
                <c:pt idx="3226">
                  <c:v>5.0</c:v>
                </c:pt>
                <c:pt idx="3227">
                  <c:v>5.0</c:v>
                </c:pt>
                <c:pt idx="3228">
                  <c:v>5.0</c:v>
                </c:pt>
                <c:pt idx="3229">
                  <c:v>5.0</c:v>
                </c:pt>
                <c:pt idx="3230">
                  <c:v>5.0</c:v>
                </c:pt>
                <c:pt idx="3231">
                  <c:v>5.0</c:v>
                </c:pt>
                <c:pt idx="3232">
                  <c:v>5.0</c:v>
                </c:pt>
                <c:pt idx="3233">
                  <c:v>5.0</c:v>
                </c:pt>
                <c:pt idx="3234">
                  <c:v>5.0</c:v>
                </c:pt>
                <c:pt idx="3235">
                  <c:v>5.0</c:v>
                </c:pt>
                <c:pt idx="3236">
                  <c:v>5.0</c:v>
                </c:pt>
                <c:pt idx="3237">
                  <c:v>5.0</c:v>
                </c:pt>
                <c:pt idx="3238">
                  <c:v>5.0</c:v>
                </c:pt>
                <c:pt idx="3239">
                  <c:v>5.0</c:v>
                </c:pt>
                <c:pt idx="3240">
                  <c:v>5.0</c:v>
                </c:pt>
                <c:pt idx="3241">
                  <c:v>5.0</c:v>
                </c:pt>
                <c:pt idx="3242">
                  <c:v>5.0</c:v>
                </c:pt>
                <c:pt idx="3243">
                  <c:v>5.0</c:v>
                </c:pt>
                <c:pt idx="3244">
                  <c:v>5.0</c:v>
                </c:pt>
                <c:pt idx="3245">
                  <c:v>5.0</c:v>
                </c:pt>
                <c:pt idx="3246">
                  <c:v>5.0</c:v>
                </c:pt>
                <c:pt idx="3247">
                  <c:v>5.0</c:v>
                </c:pt>
                <c:pt idx="3248">
                  <c:v>5.0</c:v>
                </c:pt>
                <c:pt idx="3249">
                  <c:v>5.0</c:v>
                </c:pt>
                <c:pt idx="3250">
                  <c:v>5.0</c:v>
                </c:pt>
                <c:pt idx="3251">
                  <c:v>5.0</c:v>
                </c:pt>
                <c:pt idx="3252">
                  <c:v>5.0</c:v>
                </c:pt>
                <c:pt idx="3253">
                  <c:v>5.0</c:v>
                </c:pt>
                <c:pt idx="3254">
                  <c:v>5.0</c:v>
                </c:pt>
                <c:pt idx="3255">
                  <c:v>5.0</c:v>
                </c:pt>
                <c:pt idx="3256">
                  <c:v>5.0</c:v>
                </c:pt>
                <c:pt idx="3257">
                  <c:v>5.0</c:v>
                </c:pt>
                <c:pt idx="3258">
                  <c:v>5.0</c:v>
                </c:pt>
                <c:pt idx="3259">
                  <c:v>5.0</c:v>
                </c:pt>
                <c:pt idx="3260">
                  <c:v>5.0</c:v>
                </c:pt>
                <c:pt idx="3261">
                  <c:v>5.0</c:v>
                </c:pt>
                <c:pt idx="3262">
                  <c:v>5.0</c:v>
                </c:pt>
                <c:pt idx="3263">
                  <c:v>5.0</c:v>
                </c:pt>
                <c:pt idx="3264">
                  <c:v>5.0</c:v>
                </c:pt>
                <c:pt idx="3265">
                  <c:v>5.0</c:v>
                </c:pt>
                <c:pt idx="3266">
                  <c:v>5.0</c:v>
                </c:pt>
                <c:pt idx="3267">
                  <c:v>5.0</c:v>
                </c:pt>
                <c:pt idx="3268">
                  <c:v>5.0</c:v>
                </c:pt>
                <c:pt idx="3269">
                  <c:v>5.0</c:v>
                </c:pt>
                <c:pt idx="3270">
                  <c:v>5.0</c:v>
                </c:pt>
                <c:pt idx="3271">
                  <c:v>5.0</c:v>
                </c:pt>
                <c:pt idx="3272">
                  <c:v>5.0</c:v>
                </c:pt>
                <c:pt idx="3273">
                  <c:v>5.0</c:v>
                </c:pt>
                <c:pt idx="3274">
                  <c:v>5.0</c:v>
                </c:pt>
                <c:pt idx="3275">
                  <c:v>5.0</c:v>
                </c:pt>
                <c:pt idx="3276">
                  <c:v>5.0</c:v>
                </c:pt>
                <c:pt idx="3277">
                  <c:v>5.0</c:v>
                </c:pt>
                <c:pt idx="3278">
                  <c:v>5.0</c:v>
                </c:pt>
                <c:pt idx="3279">
                  <c:v>5.0</c:v>
                </c:pt>
                <c:pt idx="3280">
                  <c:v>5.0</c:v>
                </c:pt>
                <c:pt idx="3281">
                  <c:v>5.0</c:v>
                </c:pt>
                <c:pt idx="3282">
                  <c:v>5.0</c:v>
                </c:pt>
                <c:pt idx="3283">
                  <c:v>5.0</c:v>
                </c:pt>
                <c:pt idx="3284">
                  <c:v>5.0</c:v>
                </c:pt>
                <c:pt idx="3285">
                  <c:v>5.0</c:v>
                </c:pt>
                <c:pt idx="3286">
                  <c:v>5.0</c:v>
                </c:pt>
                <c:pt idx="3287">
                  <c:v>5.0</c:v>
                </c:pt>
                <c:pt idx="3288">
                  <c:v>5.0</c:v>
                </c:pt>
                <c:pt idx="3289">
                  <c:v>5.0</c:v>
                </c:pt>
                <c:pt idx="3290">
                  <c:v>5.0</c:v>
                </c:pt>
                <c:pt idx="3291">
                  <c:v>5.0</c:v>
                </c:pt>
                <c:pt idx="3292">
                  <c:v>5.0</c:v>
                </c:pt>
                <c:pt idx="3293">
                  <c:v>5.0</c:v>
                </c:pt>
                <c:pt idx="3294">
                  <c:v>5.0</c:v>
                </c:pt>
                <c:pt idx="3295">
                  <c:v>5.0</c:v>
                </c:pt>
                <c:pt idx="3296">
                  <c:v>5.0</c:v>
                </c:pt>
                <c:pt idx="3297">
                  <c:v>5.0</c:v>
                </c:pt>
                <c:pt idx="3298">
                  <c:v>5.0</c:v>
                </c:pt>
                <c:pt idx="3299">
                  <c:v>5.0</c:v>
                </c:pt>
                <c:pt idx="3300">
                  <c:v>5.0</c:v>
                </c:pt>
                <c:pt idx="3301">
                  <c:v>5.0</c:v>
                </c:pt>
                <c:pt idx="3302">
                  <c:v>5.0</c:v>
                </c:pt>
                <c:pt idx="3303">
                  <c:v>5.0</c:v>
                </c:pt>
                <c:pt idx="3304">
                  <c:v>5.0</c:v>
                </c:pt>
                <c:pt idx="3305">
                  <c:v>5.0</c:v>
                </c:pt>
                <c:pt idx="3306">
                  <c:v>5.0</c:v>
                </c:pt>
                <c:pt idx="3307">
                  <c:v>5.0</c:v>
                </c:pt>
                <c:pt idx="3308">
                  <c:v>5.0</c:v>
                </c:pt>
                <c:pt idx="3309">
                  <c:v>5.0</c:v>
                </c:pt>
                <c:pt idx="3310">
                  <c:v>5.0</c:v>
                </c:pt>
                <c:pt idx="3311">
                  <c:v>5.0</c:v>
                </c:pt>
                <c:pt idx="3312">
                  <c:v>5.0</c:v>
                </c:pt>
                <c:pt idx="3313">
                  <c:v>5.0</c:v>
                </c:pt>
                <c:pt idx="3314">
                  <c:v>5.0</c:v>
                </c:pt>
                <c:pt idx="3315">
                  <c:v>5.0</c:v>
                </c:pt>
                <c:pt idx="3316">
                  <c:v>5.0</c:v>
                </c:pt>
                <c:pt idx="3317">
                  <c:v>5.0</c:v>
                </c:pt>
                <c:pt idx="3318">
                  <c:v>5.0</c:v>
                </c:pt>
                <c:pt idx="3319">
                  <c:v>5.0</c:v>
                </c:pt>
                <c:pt idx="3320">
                  <c:v>5.0</c:v>
                </c:pt>
                <c:pt idx="3321">
                  <c:v>5.0</c:v>
                </c:pt>
                <c:pt idx="3322">
                  <c:v>5.0</c:v>
                </c:pt>
                <c:pt idx="3323">
                  <c:v>5.0</c:v>
                </c:pt>
                <c:pt idx="3324">
                  <c:v>5.0</c:v>
                </c:pt>
                <c:pt idx="3325">
                  <c:v>5.0</c:v>
                </c:pt>
                <c:pt idx="3326">
                  <c:v>5.0</c:v>
                </c:pt>
                <c:pt idx="3327">
                  <c:v>5.0</c:v>
                </c:pt>
                <c:pt idx="3328">
                  <c:v>5.0</c:v>
                </c:pt>
                <c:pt idx="3329">
                  <c:v>5.0</c:v>
                </c:pt>
                <c:pt idx="3330">
                  <c:v>5.0</c:v>
                </c:pt>
                <c:pt idx="3331">
                  <c:v>5.0</c:v>
                </c:pt>
                <c:pt idx="3332">
                  <c:v>5.0</c:v>
                </c:pt>
                <c:pt idx="3333">
                  <c:v>5.0</c:v>
                </c:pt>
                <c:pt idx="3334">
                  <c:v>5.0</c:v>
                </c:pt>
                <c:pt idx="3335">
                  <c:v>5.0</c:v>
                </c:pt>
                <c:pt idx="3336">
                  <c:v>5.0</c:v>
                </c:pt>
                <c:pt idx="3337">
                  <c:v>5.0</c:v>
                </c:pt>
                <c:pt idx="3338">
                  <c:v>5.0</c:v>
                </c:pt>
                <c:pt idx="3339">
                  <c:v>5.0</c:v>
                </c:pt>
                <c:pt idx="3340">
                  <c:v>5.0</c:v>
                </c:pt>
                <c:pt idx="3341">
                  <c:v>5.0</c:v>
                </c:pt>
                <c:pt idx="3342">
                  <c:v>5.0</c:v>
                </c:pt>
                <c:pt idx="3343">
                  <c:v>5.0</c:v>
                </c:pt>
                <c:pt idx="3344">
                  <c:v>5.0</c:v>
                </c:pt>
                <c:pt idx="3345">
                  <c:v>5.0</c:v>
                </c:pt>
                <c:pt idx="3346">
                  <c:v>5.0</c:v>
                </c:pt>
                <c:pt idx="3347">
                  <c:v>5.0</c:v>
                </c:pt>
                <c:pt idx="3348">
                  <c:v>5.0</c:v>
                </c:pt>
                <c:pt idx="3349">
                  <c:v>5.0</c:v>
                </c:pt>
                <c:pt idx="3350">
                  <c:v>5.0</c:v>
                </c:pt>
                <c:pt idx="3351">
                  <c:v>5.0</c:v>
                </c:pt>
                <c:pt idx="3352">
                  <c:v>5.0</c:v>
                </c:pt>
                <c:pt idx="3353">
                  <c:v>5.0</c:v>
                </c:pt>
                <c:pt idx="3354">
                  <c:v>5.0</c:v>
                </c:pt>
                <c:pt idx="3355">
                  <c:v>5.0</c:v>
                </c:pt>
                <c:pt idx="3356">
                  <c:v>5.0</c:v>
                </c:pt>
                <c:pt idx="3357">
                  <c:v>5.0</c:v>
                </c:pt>
                <c:pt idx="3358">
                  <c:v>5.0</c:v>
                </c:pt>
                <c:pt idx="3359">
                  <c:v>5.0</c:v>
                </c:pt>
                <c:pt idx="3360">
                  <c:v>5.0</c:v>
                </c:pt>
                <c:pt idx="3361">
                  <c:v>5.0</c:v>
                </c:pt>
                <c:pt idx="3362">
                  <c:v>5.0</c:v>
                </c:pt>
                <c:pt idx="3363">
                  <c:v>5.0</c:v>
                </c:pt>
                <c:pt idx="3364">
                  <c:v>5.0</c:v>
                </c:pt>
                <c:pt idx="3365">
                  <c:v>5.0</c:v>
                </c:pt>
                <c:pt idx="3366">
                  <c:v>5.0</c:v>
                </c:pt>
                <c:pt idx="3367">
                  <c:v>5.0</c:v>
                </c:pt>
                <c:pt idx="3368">
                  <c:v>5.0</c:v>
                </c:pt>
                <c:pt idx="3369">
                  <c:v>5.0</c:v>
                </c:pt>
                <c:pt idx="3370">
                  <c:v>5.0</c:v>
                </c:pt>
                <c:pt idx="3371">
                  <c:v>5.0</c:v>
                </c:pt>
                <c:pt idx="3372">
                  <c:v>5.0</c:v>
                </c:pt>
                <c:pt idx="3373">
                  <c:v>5.0</c:v>
                </c:pt>
                <c:pt idx="3374">
                  <c:v>5.0</c:v>
                </c:pt>
                <c:pt idx="3375">
                  <c:v>5.0</c:v>
                </c:pt>
                <c:pt idx="3376">
                  <c:v>5.0</c:v>
                </c:pt>
                <c:pt idx="3377">
                  <c:v>5.0</c:v>
                </c:pt>
                <c:pt idx="3378">
                  <c:v>5.0</c:v>
                </c:pt>
                <c:pt idx="3379">
                  <c:v>5.0</c:v>
                </c:pt>
                <c:pt idx="3380">
                  <c:v>5.0</c:v>
                </c:pt>
                <c:pt idx="3381">
                  <c:v>5.0</c:v>
                </c:pt>
                <c:pt idx="3382">
                  <c:v>5.0</c:v>
                </c:pt>
                <c:pt idx="3383">
                  <c:v>5.0</c:v>
                </c:pt>
                <c:pt idx="3384">
                  <c:v>5.0</c:v>
                </c:pt>
                <c:pt idx="3385">
                  <c:v>5.0</c:v>
                </c:pt>
                <c:pt idx="3386">
                  <c:v>5.0</c:v>
                </c:pt>
                <c:pt idx="3387">
                  <c:v>5.0</c:v>
                </c:pt>
                <c:pt idx="3388">
                  <c:v>5.0</c:v>
                </c:pt>
                <c:pt idx="3389">
                  <c:v>5.0</c:v>
                </c:pt>
                <c:pt idx="3390">
                  <c:v>5.0</c:v>
                </c:pt>
                <c:pt idx="3391">
                  <c:v>5.0</c:v>
                </c:pt>
                <c:pt idx="3392">
                  <c:v>5.0</c:v>
                </c:pt>
                <c:pt idx="3393">
                  <c:v>5.0</c:v>
                </c:pt>
                <c:pt idx="3394">
                  <c:v>5.0</c:v>
                </c:pt>
                <c:pt idx="3395">
                  <c:v>5.0</c:v>
                </c:pt>
                <c:pt idx="3396">
                  <c:v>5.0</c:v>
                </c:pt>
                <c:pt idx="3397">
                  <c:v>5.0</c:v>
                </c:pt>
                <c:pt idx="3398">
                  <c:v>5.0</c:v>
                </c:pt>
                <c:pt idx="3399">
                  <c:v>5.0</c:v>
                </c:pt>
                <c:pt idx="3400">
                  <c:v>5.0</c:v>
                </c:pt>
                <c:pt idx="3401">
                  <c:v>5.0</c:v>
                </c:pt>
                <c:pt idx="3402">
                  <c:v>5.0</c:v>
                </c:pt>
                <c:pt idx="3403">
                  <c:v>5.0</c:v>
                </c:pt>
                <c:pt idx="3404">
                  <c:v>5.0</c:v>
                </c:pt>
                <c:pt idx="3405">
                  <c:v>5.0</c:v>
                </c:pt>
                <c:pt idx="3406">
                  <c:v>5.0</c:v>
                </c:pt>
                <c:pt idx="3407">
                  <c:v>5.0</c:v>
                </c:pt>
                <c:pt idx="3408">
                  <c:v>5.0</c:v>
                </c:pt>
                <c:pt idx="3409">
                  <c:v>5.0</c:v>
                </c:pt>
                <c:pt idx="3410">
                  <c:v>5.0</c:v>
                </c:pt>
                <c:pt idx="3411">
                  <c:v>5.0</c:v>
                </c:pt>
                <c:pt idx="3412">
                  <c:v>5.0</c:v>
                </c:pt>
                <c:pt idx="3413">
                  <c:v>5.0</c:v>
                </c:pt>
                <c:pt idx="3414">
                  <c:v>5.0</c:v>
                </c:pt>
                <c:pt idx="3415">
                  <c:v>5.0</c:v>
                </c:pt>
                <c:pt idx="3416">
                  <c:v>5.0</c:v>
                </c:pt>
                <c:pt idx="3417">
                  <c:v>5.0</c:v>
                </c:pt>
                <c:pt idx="3418">
                  <c:v>5.0</c:v>
                </c:pt>
                <c:pt idx="3419">
                  <c:v>5.0</c:v>
                </c:pt>
                <c:pt idx="3420">
                  <c:v>5.0</c:v>
                </c:pt>
                <c:pt idx="3421">
                  <c:v>5.0</c:v>
                </c:pt>
                <c:pt idx="3422">
                  <c:v>5.0</c:v>
                </c:pt>
                <c:pt idx="3423">
                  <c:v>5.0</c:v>
                </c:pt>
                <c:pt idx="3424">
                  <c:v>5.0</c:v>
                </c:pt>
                <c:pt idx="3425">
                  <c:v>5.0</c:v>
                </c:pt>
                <c:pt idx="3426">
                  <c:v>5.0</c:v>
                </c:pt>
                <c:pt idx="3427">
                  <c:v>5.0</c:v>
                </c:pt>
                <c:pt idx="3428">
                  <c:v>5.0</c:v>
                </c:pt>
                <c:pt idx="3429">
                  <c:v>5.0</c:v>
                </c:pt>
                <c:pt idx="3430">
                  <c:v>5.0</c:v>
                </c:pt>
                <c:pt idx="3431">
                  <c:v>5.0</c:v>
                </c:pt>
                <c:pt idx="3432">
                  <c:v>5.0</c:v>
                </c:pt>
                <c:pt idx="3433">
                  <c:v>5.0</c:v>
                </c:pt>
                <c:pt idx="3434">
                  <c:v>5.0</c:v>
                </c:pt>
                <c:pt idx="3435">
                  <c:v>5.0</c:v>
                </c:pt>
                <c:pt idx="3436">
                  <c:v>5.0</c:v>
                </c:pt>
                <c:pt idx="3437">
                  <c:v>5.0</c:v>
                </c:pt>
                <c:pt idx="3438">
                  <c:v>5.0</c:v>
                </c:pt>
                <c:pt idx="3439">
                  <c:v>5.0</c:v>
                </c:pt>
                <c:pt idx="3440">
                  <c:v>5.0</c:v>
                </c:pt>
                <c:pt idx="3441">
                  <c:v>5.0</c:v>
                </c:pt>
                <c:pt idx="3442">
                  <c:v>5.0</c:v>
                </c:pt>
                <c:pt idx="3443">
                  <c:v>5.0</c:v>
                </c:pt>
                <c:pt idx="3444">
                  <c:v>5.0</c:v>
                </c:pt>
                <c:pt idx="3445">
                  <c:v>5.0</c:v>
                </c:pt>
                <c:pt idx="3446">
                  <c:v>5.0</c:v>
                </c:pt>
                <c:pt idx="3447">
                  <c:v>5.0</c:v>
                </c:pt>
                <c:pt idx="3448">
                  <c:v>5.0</c:v>
                </c:pt>
                <c:pt idx="3449">
                  <c:v>5.0</c:v>
                </c:pt>
                <c:pt idx="3450">
                  <c:v>5.0</c:v>
                </c:pt>
                <c:pt idx="3451">
                  <c:v>5.0</c:v>
                </c:pt>
                <c:pt idx="3452">
                  <c:v>5.0</c:v>
                </c:pt>
                <c:pt idx="3453">
                  <c:v>5.0</c:v>
                </c:pt>
                <c:pt idx="3454">
                  <c:v>5.0</c:v>
                </c:pt>
                <c:pt idx="3455">
                  <c:v>5.0</c:v>
                </c:pt>
                <c:pt idx="3456">
                  <c:v>5.0</c:v>
                </c:pt>
                <c:pt idx="3457">
                  <c:v>5.0</c:v>
                </c:pt>
                <c:pt idx="3458">
                  <c:v>5.0</c:v>
                </c:pt>
                <c:pt idx="3459">
                  <c:v>5.0</c:v>
                </c:pt>
                <c:pt idx="3460">
                  <c:v>5.0</c:v>
                </c:pt>
                <c:pt idx="3461">
                  <c:v>5.0</c:v>
                </c:pt>
                <c:pt idx="3462">
                  <c:v>5.0</c:v>
                </c:pt>
                <c:pt idx="3463">
                  <c:v>5.0</c:v>
                </c:pt>
                <c:pt idx="3464">
                  <c:v>5.0</c:v>
                </c:pt>
                <c:pt idx="3465">
                  <c:v>5.0</c:v>
                </c:pt>
                <c:pt idx="3466">
                  <c:v>5.0</c:v>
                </c:pt>
                <c:pt idx="3467">
                  <c:v>5.0</c:v>
                </c:pt>
                <c:pt idx="3468">
                  <c:v>5.0</c:v>
                </c:pt>
                <c:pt idx="3469">
                  <c:v>5.0</c:v>
                </c:pt>
                <c:pt idx="3470">
                  <c:v>5.0</c:v>
                </c:pt>
                <c:pt idx="3471">
                  <c:v>5.0</c:v>
                </c:pt>
                <c:pt idx="3472">
                  <c:v>5.0</c:v>
                </c:pt>
                <c:pt idx="3473">
                  <c:v>5.0</c:v>
                </c:pt>
                <c:pt idx="3474">
                  <c:v>5.0</c:v>
                </c:pt>
                <c:pt idx="3475">
                  <c:v>5.0</c:v>
                </c:pt>
                <c:pt idx="3476">
                  <c:v>5.0</c:v>
                </c:pt>
                <c:pt idx="3477">
                  <c:v>5.0</c:v>
                </c:pt>
                <c:pt idx="3478">
                  <c:v>5.0</c:v>
                </c:pt>
                <c:pt idx="3479">
                  <c:v>5.0</c:v>
                </c:pt>
                <c:pt idx="3480">
                  <c:v>5.0</c:v>
                </c:pt>
                <c:pt idx="3481">
                  <c:v>5.0</c:v>
                </c:pt>
                <c:pt idx="3482">
                  <c:v>5.0</c:v>
                </c:pt>
                <c:pt idx="3483">
                  <c:v>5.0</c:v>
                </c:pt>
                <c:pt idx="3484">
                  <c:v>5.0</c:v>
                </c:pt>
                <c:pt idx="3485">
                  <c:v>5.0</c:v>
                </c:pt>
                <c:pt idx="3486">
                  <c:v>5.0</c:v>
                </c:pt>
                <c:pt idx="3487">
                  <c:v>5.0</c:v>
                </c:pt>
                <c:pt idx="3488">
                  <c:v>5.0</c:v>
                </c:pt>
                <c:pt idx="3489">
                  <c:v>5.0</c:v>
                </c:pt>
                <c:pt idx="3490">
                  <c:v>5.0</c:v>
                </c:pt>
                <c:pt idx="3491">
                  <c:v>5.0</c:v>
                </c:pt>
                <c:pt idx="3492">
                  <c:v>5.0</c:v>
                </c:pt>
                <c:pt idx="3493">
                  <c:v>5.0</c:v>
                </c:pt>
                <c:pt idx="3494">
                  <c:v>5.0</c:v>
                </c:pt>
                <c:pt idx="3495">
                  <c:v>5.0</c:v>
                </c:pt>
                <c:pt idx="3496">
                  <c:v>5.0</c:v>
                </c:pt>
                <c:pt idx="3497">
                  <c:v>5.0</c:v>
                </c:pt>
                <c:pt idx="3498">
                  <c:v>5.0</c:v>
                </c:pt>
                <c:pt idx="3499">
                  <c:v>5.0</c:v>
                </c:pt>
                <c:pt idx="3500">
                  <c:v>5.0</c:v>
                </c:pt>
                <c:pt idx="3501">
                  <c:v>5.0</c:v>
                </c:pt>
                <c:pt idx="3502">
                  <c:v>5.0</c:v>
                </c:pt>
                <c:pt idx="3503">
                  <c:v>5.0</c:v>
                </c:pt>
                <c:pt idx="3504">
                  <c:v>5.0</c:v>
                </c:pt>
                <c:pt idx="3505">
                  <c:v>5.0</c:v>
                </c:pt>
                <c:pt idx="3506">
                  <c:v>5.0</c:v>
                </c:pt>
                <c:pt idx="3507">
                  <c:v>5.0</c:v>
                </c:pt>
                <c:pt idx="3508">
                  <c:v>5.0</c:v>
                </c:pt>
                <c:pt idx="3509">
                  <c:v>5.0</c:v>
                </c:pt>
                <c:pt idx="3510">
                  <c:v>5.0</c:v>
                </c:pt>
                <c:pt idx="3511">
                  <c:v>5.0</c:v>
                </c:pt>
                <c:pt idx="3512">
                  <c:v>5.0</c:v>
                </c:pt>
                <c:pt idx="3513">
                  <c:v>5.0</c:v>
                </c:pt>
                <c:pt idx="3514">
                  <c:v>5.0</c:v>
                </c:pt>
                <c:pt idx="3515">
                  <c:v>5.0</c:v>
                </c:pt>
                <c:pt idx="3516">
                  <c:v>5.0</c:v>
                </c:pt>
                <c:pt idx="3517">
                  <c:v>5.0</c:v>
                </c:pt>
                <c:pt idx="3518">
                  <c:v>5.0</c:v>
                </c:pt>
                <c:pt idx="3519">
                  <c:v>5.0</c:v>
                </c:pt>
                <c:pt idx="3520">
                  <c:v>5.0</c:v>
                </c:pt>
                <c:pt idx="3521">
                  <c:v>5.0</c:v>
                </c:pt>
                <c:pt idx="3522">
                  <c:v>5.0</c:v>
                </c:pt>
                <c:pt idx="3523">
                  <c:v>5.0</c:v>
                </c:pt>
                <c:pt idx="3524">
                  <c:v>5.0</c:v>
                </c:pt>
                <c:pt idx="3525">
                  <c:v>5.0</c:v>
                </c:pt>
                <c:pt idx="3526">
                  <c:v>5.0</c:v>
                </c:pt>
                <c:pt idx="3527">
                  <c:v>5.0</c:v>
                </c:pt>
                <c:pt idx="3528">
                  <c:v>5.0</c:v>
                </c:pt>
                <c:pt idx="3529">
                  <c:v>5.0</c:v>
                </c:pt>
                <c:pt idx="3530">
                  <c:v>5.0</c:v>
                </c:pt>
                <c:pt idx="3531">
                  <c:v>5.0</c:v>
                </c:pt>
                <c:pt idx="3532">
                  <c:v>5.0</c:v>
                </c:pt>
                <c:pt idx="3533">
                  <c:v>5.0</c:v>
                </c:pt>
                <c:pt idx="3534">
                  <c:v>5.0</c:v>
                </c:pt>
                <c:pt idx="3535">
                  <c:v>5.0</c:v>
                </c:pt>
                <c:pt idx="3536">
                  <c:v>5.0</c:v>
                </c:pt>
                <c:pt idx="3537">
                  <c:v>5.0</c:v>
                </c:pt>
                <c:pt idx="3538">
                  <c:v>5.0</c:v>
                </c:pt>
                <c:pt idx="3539">
                  <c:v>5.0</c:v>
                </c:pt>
                <c:pt idx="3540">
                  <c:v>5.0</c:v>
                </c:pt>
                <c:pt idx="3541">
                  <c:v>5.0</c:v>
                </c:pt>
                <c:pt idx="3542">
                  <c:v>5.0</c:v>
                </c:pt>
                <c:pt idx="3543">
                  <c:v>5.0</c:v>
                </c:pt>
                <c:pt idx="3544">
                  <c:v>5.0</c:v>
                </c:pt>
                <c:pt idx="3545">
                  <c:v>5.0</c:v>
                </c:pt>
                <c:pt idx="3546">
                  <c:v>5.0</c:v>
                </c:pt>
                <c:pt idx="3547">
                  <c:v>5.0</c:v>
                </c:pt>
                <c:pt idx="3548">
                  <c:v>5.0</c:v>
                </c:pt>
                <c:pt idx="3549">
                  <c:v>5.0</c:v>
                </c:pt>
                <c:pt idx="3550">
                  <c:v>5.0</c:v>
                </c:pt>
                <c:pt idx="3551">
                  <c:v>5.0</c:v>
                </c:pt>
                <c:pt idx="3552">
                  <c:v>5.0</c:v>
                </c:pt>
                <c:pt idx="3553">
                  <c:v>5.0</c:v>
                </c:pt>
                <c:pt idx="3554">
                  <c:v>5.0</c:v>
                </c:pt>
                <c:pt idx="3555">
                  <c:v>5.0</c:v>
                </c:pt>
                <c:pt idx="3556">
                  <c:v>5.0</c:v>
                </c:pt>
                <c:pt idx="3557">
                  <c:v>5.0</c:v>
                </c:pt>
                <c:pt idx="3558">
                  <c:v>5.0</c:v>
                </c:pt>
                <c:pt idx="3559">
                  <c:v>5.0</c:v>
                </c:pt>
                <c:pt idx="3560">
                  <c:v>5.0</c:v>
                </c:pt>
                <c:pt idx="3561">
                  <c:v>5.0</c:v>
                </c:pt>
                <c:pt idx="3562">
                  <c:v>5.0</c:v>
                </c:pt>
                <c:pt idx="3563">
                  <c:v>5.0</c:v>
                </c:pt>
                <c:pt idx="3564">
                  <c:v>5.0</c:v>
                </c:pt>
                <c:pt idx="3565">
                  <c:v>5.0</c:v>
                </c:pt>
                <c:pt idx="3566">
                  <c:v>5.0</c:v>
                </c:pt>
                <c:pt idx="3567">
                  <c:v>5.0</c:v>
                </c:pt>
                <c:pt idx="3568">
                  <c:v>5.0</c:v>
                </c:pt>
                <c:pt idx="3569">
                  <c:v>5.0</c:v>
                </c:pt>
                <c:pt idx="3570">
                  <c:v>5.0</c:v>
                </c:pt>
                <c:pt idx="3571">
                  <c:v>5.0</c:v>
                </c:pt>
                <c:pt idx="3572">
                  <c:v>5.0</c:v>
                </c:pt>
                <c:pt idx="3573">
                  <c:v>5.0</c:v>
                </c:pt>
                <c:pt idx="3574">
                  <c:v>5.0</c:v>
                </c:pt>
                <c:pt idx="3575">
                  <c:v>5.0</c:v>
                </c:pt>
                <c:pt idx="3576">
                  <c:v>5.0</c:v>
                </c:pt>
                <c:pt idx="3577">
                  <c:v>5.0</c:v>
                </c:pt>
                <c:pt idx="3578">
                  <c:v>5.0</c:v>
                </c:pt>
                <c:pt idx="3579">
                  <c:v>5.0</c:v>
                </c:pt>
                <c:pt idx="3580">
                  <c:v>5.0</c:v>
                </c:pt>
                <c:pt idx="3581">
                  <c:v>5.0</c:v>
                </c:pt>
                <c:pt idx="3582">
                  <c:v>5.0</c:v>
                </c:pt>
                <c:pt idx="3583">
                  <c:v>5.0</c:v>
                </c:pt>
                <c:pt idx="3584">
                  <c:v>5.0</c:v>
                </c:pt>
                <c:pt idx="3585">
                  <c:v>5.0</c:v>
                </c:pt>
                <c:pt idx="3586">
                  <c:v>5.0</c:v>
                </c:pt>
                <c:pt idx="3587">
                  <c:v>5.0</c:v>
                </c:pt>
                <c:pt idx="3588">
                  <c:v>5.0</c:v>
                </c:pt>
                <c:pt idx="3589">
                  <c:v>5.0</c:v>
                </c:pt>
                <c:pt idx="3590">
                  <c:v>5.0</c:v>
                </c:pt>
                <c:pt idx="3591">
                  <c:v>5.0</c:v>
                </c:pt>
                <c:pt idx="3592">
                  <c:v>5.0</c:v>
                </c:pt>
                <c:pt idx="3593">
                  <c:v>5.0</c:v>
                </c:pt>
                <c:pt idx="3594">
                  <c:v>5.0</c:v>
                </c:pt>
                <c:pt idx="3595">
                  <c:v>5.0</c:v>
                </c:pt>
                <c:pt idx="3596">
                  <c:v>5.0</c:v>
                </c:pt>
                <c:pt idx="3597">
                  <c:v>5.0</c:v>
                </c:pt>
                <c:pt idx="3598">
                  <c:v>5.0</c:v>
                </c:pt>
                <c:pt idx="3599">
                  <c:v>5.0</c:v>
                </c:pt>
                <c:pt idx="3600">
                  <c:v>5.0</c:v>
                </c:pt>
                <c:pt idx="3601">
                  <c:v>5.0</c:v>
                </c:pt>
                <c:pt idx="3602">
                  <c:v>5.0</c:v>
                </c:pt>
                <c:pt idx="3603">
                  <c:v>5.0</c:v>
                </c:pt>
                <c:pt idx="3604">
                  <c:v>5.0</c:v>
                </c:pt>
                <c:pt idx="3605">
                  <c:v>5.0</c:v>
                </c:pt>
                <c:pt idx="3606">
                  <c:v>5.0</c:v>
                </c:pt>
                <c:pt idx="3607">
                  <c:v>5.0</c:v>
                </c:pt>
                <c:pt idx="3608">
                  <c:v>5.0</c:v>
                </c:pt>
                <c:pt idx="3609">
                  <c:v>5.0</c:v>
                </c:pt>
                <c:pt idx="3610">
                  <c:v>5.0</c:v>
                </c:pt>
                <c:pt idx="3611">
                  <c:v>5.0</c:v>
                </c:pt>
                <c:pt idx="3612">
                  <c:v>5.0</c:v>
                </c:pt>
                <c:pt idx="3613">
                  <c:v>5.0</c:v>
                </c:pt>
                <c:pt idx="3614">
                  <c:v>5.0</c:v>
                </c:pt>
                <c:pt idx="3615">
                  <c:v>5.0</c:v>
                </c:pt>
                <c:pt idx="3616">
                  <c:v>5.0</c:v>
                </c:pt>
                <c:pt idx="3617">
                  <c:v>5.0</c:v>
                </c:pt>
                <c:pt idx="3618">
                  <c:v>5.0</c:v>
                </c:pt>
                <c:pt idx="3619">
                  <c:v>5.0</c:v>
                </c:pt>
                <c:pt idx="3620">
                  <c:v>5.0</c:v>
                </c:pt>
                <c:pt idx="3621">
                  <c:v>5.0</c:v>
                </c:pt>
                <c:pt idx="3622">
                  <c:v>5.0</c:v>
                </c:pt>
                <c:pt idx="3623">
                  <c:v>5.0</c:v>
                </c:pt>
                <c:pt idx="3624">
                  <c:v>6.0</c:v>
                </c:pt>
                <c:pt idx="3625">
                  <c:v>6.0</c:v>
                </c:pt>
                <c:pt idx="3626">
                  <c:v>6.0</c:v>
                </c:pt>
                <c:pt idx="3627">
                  <c:v>6.0</c:v>
                </c:pt>
                <c:pt idx="3628">
                  <c:v>6.0</c:v>
                </c:pt>
                <c:pt idx="3629">
                  <c:v>6.0</c:v>
                </c:pt>
                <c:pt idx="3630">
                  <c:v>6.0</c:v>
                </c:pt>
                <c:pt idx="3631">
                  <c:v>6.0</c:v>
                </c:pt>
                <c:pt idx="3632">
                  <c:v>6.0</c:v>
                </c:pt>
                <c:pt idx="3633">
                  <c:v>6.0</c:v>
                </c:pt>
                <c:pt idx="3634">
                  <c:v>6.0</c:v>
                </c:pt>
                <c:pt idx="3635">
                  <c:v>6.0</c:v>
                </c:pt>
                <c:pt idx="3636">
                  <c:v>6.0</c:v>
                </c:pt>
                <c:pt idx="3637">
                  <c:v>6.0</c:v>
                </c:pt>
                <c:pt idx="3638">
                  <c:v>6.0</c:v>
                </c:pt>
                <c:pt idx="3639">
                  <c:v>6.0</c:v>
                </c:pt>
                <c:pt idx="3640">
                  <c:v>6.0</c:v>
                </c:pt>
                <c:pt idx="3641">
                  <c:v>6.0</c:v>
                </c:pt>
                <c:pt idx="3642">
                  <c:v>6.0</c:v>
                </c:pt>
                <c:pt idx="3643">
                  <c:v>6.0</c:v>
                </c:pt>
                <c:pt idx="3644">
                  <c:v>6.0</c:v>
                </c:pt>
                <c:pt idx="3645">
                  <c:v>6.0</c:v>
                </c:pt>
                <c:pt idx="3646">
                  <c:v>6.0</c:v>
                </c:pt>
                <c:pt idx="3647">
                  <c:v>6.0</c:v>
                </c:pt>
                <c:pt idx="3648">
                  <c:v>6.0</c:v>
                </c:pt>
                <c:pt idx="3649">
                  <c:v>6.0</c:v>
                </c:pt>
                <c:pt idx="3650">
                  <c:v>6.0</c:v>
                </c:pt>
                <c:pt idx="3651">
                  <c:v>6.0</c:v>
                </c:pt>
                <c:pt idx="3652">
                  <c:v>6.0</c:v>
                </c:pt>
                <c:pt idx="3653">
                  <c:v>6.0</c:v>
                </c:pt>
                <c:pt idx="3654">
                  <c:v>6.0</c:v>
                </c:pt>
                <c:pt idx="3655">
                  <c:v>6.0</c:v>
                </c:pt>
                <c:pt idx="3656">
                  <c:v>6.0</c:v>
                </c:pt>
                <c:pt idx="3657">
                  <c:v>6.0</c:v>
                </c:pt>
                <c:pt idx="3658">
                  <c:v>6.0</c:v>
                </c:pt>
                <c:pt idx="3659">
                  <c:v>6.0</c:v>
                </c:pt>
                <c:pt idx="3660">
                  <c:v>6.0</c:v>
                </c:pt>
                <c:pt idx="3661">
                  <c:v>6.0</c:v>
                </c:pt>
                <c:pt idx="3662">
                  <c:v>6.0</c:v>
                </c:pt>
                <c:pt idx="3663">
                  <c:v>6.0</c:v>
                </c:pt>
                <c:pt idx="3664">
                  <c:v>6.0</c:v>
                </c:pt>
                <c:pt idx="3665">
                  <c:v>6.0</c:v>
                </c:pt>
                <c:pt idx="3666">
                  <c:v>6.0</c:v>
                </c:pt>
                <c:pt idx="3667">
                  <c:v>6.0</c:v>
                </c:pt>
                <c:pt idx="3668">
                  <c:v>6.0</c:v>
                </c:pt>
                <c:pt idx="3669">
                  <c:v>6.0</c:v>
                </c:pt>
                <c:pt idx="3670">
                  <c:v>6.0</c:v>
                </c:pt>
                <c:pt idx="3671">
                  <c:v>6.0</c:v>
                </c:pt>
                <c:pt idx="3672">
                  <c:v>6.0</c:v>
                </c:pt>
                <c:pt idx="3673">
                  <c:v>6.0</c:v>
                </c:pt>
                <c:pt idx="3674">
                  <c:v>6.0</c:v>
                </c:pt>
                <c:pt idx="3675">
                  <c:v>6.0</c:v>
                </c:pt>
                <c:pt idx="3676">
                  <c:v>6.0</c:v>
                </c:pt>
                <c:pt idx="3677">
                  <c:v>6.0</c:v>
                </c:pt>
                <c:pt idx="3678">
                  <c:v>6.0</c:v>
                </c:pt>
                <c:pt idx="3679">
                  <c:v>6.0</c:v>
                </c:pt>
                <c:pt idx="3680">
                  <c:v>6.0</c:v>
                </c:pt>
                <c:pt idx="3681">
                  <c:v>6.0</c:v>
                </c:pt>
                <c:pt idx="3682">
                  <c:v>6.0</c:v>
                </c:pt>
                <c:pt idx="3683">
                  <c:v>6.0</c:v>
                </c:pt>
                <c:pt idx="3684">
                  <c:v>6.0</c:v>
                </c:pt>
                <c:pt idx="3685">
                  <c:v>6.0</c:v>
                </c:pt>
                <c:pt idx="3686">
                  <c:v>6.0</c:v>
                </c:pt>
                <c:pt idx="3687">
                  <c:v>6.0</c:v>
                </c:pt>
                <c:pt idx="3688">
                  <c:v>6.0</c:v>
                </c:pt>
                <c:pt idx="3689">
                  <c:v>6.0</c:v>
                </c:pt>
                <c:pt idx="3690">
                  <c:v>6.0</c:v>
                </c:pt>
                <c:pt idx="3691">
                  <c:v>6.0</c:v>
                </c:pt>
                <c:pt idx="3692">
                  <c:v>6.0</c:v>
                </c:pt>
                <c:pt idx="3693">
                  <c:v>6.0</c:v>
                </c:pt>
                <c:pt idx="3694">
                  <c:v>6.0</c:v>
                </c:pt>
                <c:pt idx="3695">
                  <c:v>6.0</c:v>
                </c:pt>
                <c:pt idx="3696">
                  <c:v>6.0</c:v>
                </c:pt>
                <c:pt idx="3697">
                  <c:v>6.0</c:v>
                </c:pt>
                <c:pt idx="3698">
                  <c:v>6.0</c:v>
                </c:pt>
                <c:pt idx="3699">
                  <c:v>6.0</c:v>
                </c:pt>
                <c:pt idx="3700">
                  <c:v>6.0</c:v>
                </c:pt>
                <c:pt idx="3701">
                  <c:v>6.0</c:v>
                </c:pt>
                <c:pt idx="3702">
                  <c:v>6.0</c:v>
                </c:pt>
                <c:pt idx="3703">
                  <c:v>6.0</c:v>
                </c:pt>
                <c:pt idx="3704">
                  <c:v>6.0</c:v>
                </c:pt>
                <c:pt idx="3705">
                  <c:v>6.0</c:v>
                </c:pt>
                <c:pt idx="3706">
                  <c:v>6.0</c:v>
                </c:pt>
                <c:pt idx="3707">
                  <c:v>6.0</c:v>
                </c:pt>
                <c:pt idx="3708">
                  <c:v>6.0</c:v>
                </c:pt>
                <c:pt idx="3709">
                  <c:v>6.0</c:v>
                </c:pt>
                <c:pt idx="3710">
                  <c:v>6.0</c:v>
                </c:pt>
                <c:pt idx="3711">
                  <c:v>6.0</c:v>
                </c:pt>
                <c:pt idx="3712">
                  <c:v>6.0</c:v>
                </c:pt>
                <c:pt idx="3713">
                  <c:v>6.0</c:v>
                </c:pt>
                <c:pt idx="3714">
                  <c:v>6.0</c:v>
                </c:pt>
                <c:pt idx="3715">
                  <c:v>6.0</c:v>
                </c:pt>
                <c:pt idx="3716">
                  <c:v>6.0</c:v>
                </c:pt>
                <c:pt idx="3717">
                  <c:v>6.0</c:v>
                </c:pt>
                <c:pt idx="3718">
                  <c:v>6.0</c:v>
                </c:pt>
                <c:pt idx="3719">
                  <c:v>6.0</c:v>
                </c:pt>
                <c:pt idx="3720">
                  <c:v>6.0</c:v>
                </c:pt>
                <c:pt idx="3721">
                  <c:v>6.0</c:v>
                </c:pt>
                <c:pt idx="3722">
                  <c:v>6.0</c:v>
                </c:pt>
                <c:pt idx="3723">
                  <c:v>6.0</c:v>
                </c:pt>
                <c:pt idx="3724">
                  <c:v>6.0</c:v>
                </c:pt>
                <c:pt idx="3725">
                  <c:v>6.0</c:v>
                </c:pt>
                <c:pt idx="3726">
                  <c:v>6.0</c:v>
                </c:pt>
                <c:pt idx="3727">
                  <c:v>6.0</c:v>
                </c:pt>
                <c:pt idx="3728">
                  <c:v>6.0</c:v>
                </c:pt>
                <c:pt idx="3729">
                  <c:v>6.0</c:v>
                </c:pt>
                <c:pt idx="3730">
                  <c:v>6.0</c:v>
                </c:pt>
                <c:pt idx="3731">
                  <c:v>6.0</c:v>
                </c:pt>
                <c:pt idx="3732">
                  <c:v>6.0</c:v>
                </c:pt>
                <c:pt idx="3733">
                  <c:v>6.0</c:v>
                </c:pt>
                <c:pt idx="3734">
                  <c:v>6.0</c:v>
                </c:pt>
                <c:pt idx="3735">
                  <c:v>6.0</c:v>
                </c:pt>
                <c:pt idx="3736">
                  <c:v>6.0</c:v>
                </c:pt>
                <c:pt idx="3737">
                  <c:v>6.0</c:v>
                </c:pt>
                <c:pt idx="3738">
                  <c:v>6.0</c:v>
                </c:pt>
                <c:pt idx="3739">
                  <c:v>6.0</c:v>
                </c:pt>
                <c:pt idx="3740">
                  <c:v>6.0</c:v>
                </c:pt>
                <c:pt idx="3741">
                  <c:v>6.0</c:v>
                </c:pt>
                <c:pt idx="3742">
                  <c:v>6.0</c:v>
                </c:pt>
                <c:pt idx="3743">
                  <c:v>6.0</c:v>
                </c:pt>
                <c:pt idx="3744">
                  <c:v>6.0</c:v>
                </c:pt>
                <c:pt idx="3745">
                  <c:v>6.0</c:v>
                </c:pt>
                <c:pt idx="3746">
                  <c:v>6.0</c:v>
                </c:pt>
                <c:pt idx="3747">
                  <c:v>6.0</c:v>
                </c:pt>
                <c:pt idx="3748">
                  <c:v>6.0</c:v>
                </c:pt>
                <c:pt idx="3749">
                  <c:v>6.0</c:v>
                </c:pt>
                <c:pt idx="3750">
                  <c:v>6.0</c:v>
                </c:pt>
                <c:pt idx="3751">
                  <c:v>6.0</c:v>
                </c:pt>
                <c:pt idx="3752">
                  <c:v>6.0</c:v>
                </c:pt>
                <c:pt idx="3753">
                  <c:v>6.0</c:v>
                </c:pt>
                <c:pt idx="3754">
                  <c:v>6.0</c:v>
                </c:pt>
                <c:pt idx="3755">
                  <c:v>6.0</c:v>
                </c:pt>
                <c:pt idx="3756">
                  <c:v>6.0</c:v>
                </c:pt>
                <c:pt idx="3757">
                  <c:v>6.0</c:v>
                </c:pt>
                <c:pt idx="3758">
                  <c:v>6.0</c:v>
                </c:pt>
                <c:pt idx="3759">
                  <c:v>6.0</c:v>
                </c:pt>
                <c:pt idx="3760">
                  <c:v>6.0</c:v>
                </c:pt>
                <c:pt idx="3761">
                  <c:v>6.0</c:v>
                </c:pt>
                <c:pt idx="3762">
                  <c:v>6.0</c:v>
                </c:pt>
                <c:pt idx="3763">
                  <c:v>6.0</c:v>
                </c:pt>
                <c:pt idx="3764">
                  <c:v>6.0</c:v>
                </c:pt>
                <c:pt idx="3765">
                  <c:v>6.0</c:v>
                </c:pt>
                <c:pt idx="3766">
                  <c:v>6.0</c:v>
                </c:pt>
                <c:pt idx="3767">
                  <c:v>6.0</c:v>
                </c:pt>
                <c:pt idx="3768">
                  <c:v>6.0</c:v>
                </c:pt>
                <c:pt idx="3769">
                  <c:v>6.0</c:v>
                </c:pt>
                <c:pt idx="3770">
                  <c:v>6.0</c:v>
                </c:pt>
                <c:pt idx="3771">
                  <c:v>6.0</c:v>
                </c:pt>
                <c:pt idx="3772">
                  <c:v>6.0</c:v>
                </c:pt>
                <c:pt idx="3773">
                  <c:v>6.0</c:v>
                </c:pt>
                <c:pt idx="3774">
                  <c:v>6.0</c:v>
                </c:pt>
                <c:pt idx="3775">
                  <c:v>6.0</c:v>
                </c:pt>
                <c:pt idx="3776">
                  <c:v>6.0</c:v>
                </c:pt>
                <c:pt idx="3777">
                  <c:v>6.0</c:v>
                </c:pt>
                <c:pt idx="3778">
                  <c:v>6.0</c:v>
                </c:pt>
                <c:pt idx="3779">
                  <c:v>6.0</c:v>
                </c:pt>
                <c:pt idx="3780">
                  <c:v>6.0</c:v>
                </c:pt>
                <c:pt idx="3781">
                  <c:v>6.0</c:v>
                </c:pt>
                <c:pt idx="3782">
                  <c:v>6.0</c:v>
                </c:pt>
                <c:pt idx="3783">
                  <c:v>6.0</c:v>
                </c:pt>
                <c:pt idx="3784">
                  <c:v>6.0</c:v>
                </c:pt>
                <c:pt idx="3785">
                  <c:v>6.0</c:v>
                </c:pt>
                <c:pt idx="3786">
                  <c:v>6.0</c:v>
                </c:pt>
                <c:pt idx="3787">
                  <c:v>6.0</c:v>
                </c:pt>
                <c:pt idx="3788">
                  <c:v>6.0</c:v>
                </c:pt>
                <c:pt idx="3789">
                  <c:v>6.0</c:v>
                </c:pt>
                <c:pt idx="3790">
                  <c:v>6.0</c:v>
                </c:pt>
                <c:pt idx="3791">
                  <c:v>6.0</c:v>
                </c:pt>
                <c:pt idx="3792">
                  <c:v>6.0</c:v>
                </c:pt>
                <c:pt idx="3793">
                  <c:v>6.0</c:v>
                </c:pt>
                <c:pt idx="3794">
                  <c:v>6.0</c:v>
                </c:pt>
                <c:pt idx="3795">
                  <c:v>6.0</c:v>
                </c:pt>
                <c:pt idx="3796">
                  <c:v>6.0</c:v>
                </c:pt>
                <c:pt idx="3797">
                  <c:v>6.0</c:v>
                </c:pt>
                <c:pt idx="3798">
                  <c:v>6.0</c:v>
                </c:pt>
                <c:pt idx="3799">
                  <c:v>6.0</c:v>
                </c:pt>
                <c:pt idx="3800">
                  <c:v>6.0</c:v>
                </c:pt>
                <c:pt idx="3801">
                  <c:v>6.0</c:v>
                </c:pt>
                <c:pt idx="3802">
                  <c:v>6.0</c:v>
                </c:pt>
                <c:pt idx="3803">
                  <c:v>6.0</c:v>
                </c:pt>
                <c:pt idx="3804">
                  <c:v>6.0</c:v>
                </c:pt>
                <c:pt idx="3805">
                  <c:v>6.0</c:v>
                </c:pt>
                <c:pt idx="3806">
                  <c:v>6.0</c:v>
                </c:pt>
                <c:pt idx="3807">
                  <c:v>6.0</c:v>
                </c:pt>
                <c:pt idx="3808">
                  <c:v>6.0</c:v>
                </c:pt>
                <c:pt idx="3809">
                  <c:v>6.0</c:v>
                </c:pt>
                <c:pt idx="3810">
                  <c:v>6.0</c:v>
                </c:pt>
                <c:pt idx="3811">
                  <c:v>6.0</c:v>
                </c:pt>
                <c:pt idx="3812">
                  <c:v>6.0</c:v>
                </c:pt>
                <c:pt idx="3813">
                  <c:v>6.0</c:v>
                </c:pt>
                <c:pt idx="3814">
                  <c:v>6.0</c:v>
                </c:pt>
                <c:pt idx="3815">
                  <c:v>6.0</c:v>
                </c:pt>
                <c:pt idx="3816">
                  <c:v>6.0</c:v>
                </c:pt>
                <c:pt idx="3817">
                  <c:v>6.0</c:v>
                </c:pt>
                <c:pt idx="3818">
                  <c:v>6.0</c:v>
                </c:pt>
                <c:pt idx="3819">
                  <c:v>6.0</c:v>
                </c:pt>
                <c:pt idx="3820">
                  <c:v>6.0</c:v>
                </c:pt>
                <c:pt idx="3821">
                  <c:v>6.0</c:v>
                </c:pt>
                <c:pt idx="3822">
                  <c:v>6.0</c:v>
                </c:pt>
                <c:pt idx="3823">
                  <c:v>6.0</c:v>
                </c:pt>
                <c:pt idx="3824">
                  <c:v>6.0</c:v>
                </c:pt>
                <c:pt idx="3825">
                  <c:v>6.0</c:v>
                </c:pt>
                <c:pt idx="3826">
                  <c:v>6.0</c:v>
                </c:pt>
                <c:pt idx="3827">
                  <c:v>6.0</c:v>
                </c:pt>
                <c:pt idx="3828">
                  <c:v>6.0</c:v>
                </c:pt>
                <c:pt idx="3829">
                  <c:v>6.0</c:v>
                </c:pt>
                <c:pt idx="3830">
                  <c:v>6.0</c:v>
                </c:pt>
                <c:pt idx="3831">
                  <c:v>6.0</c:v>
                </c:pt>
                <c:pt idx="3832">
                  <c:v>6.0</c:v>
                </c:pt>
                <c:pt idx="3833">
                  <c:v>6.0</c:v>
                </c:pt>
                <c:pt idx="3834">
                  <c:v>6.0</c:v>
                </c:pt>
                <c:pt idx="3835">
                  <c:v>6.0</c:v>
                </c:pt>
                <c:pt idx="3836">
                  <c:v>6.0</c:v>
                </c:pt>
                <c:pt idx="3837">
                  <c:v>6.0</c:v>
                </c:pt>
                <c:pt idx="3838">
                  <c:v>6.0</c:v>
                </c:pt>
                <c:pt idx="3839">
                  <c:v>6.0</c:v>
                </c:pt>
                <c:pt idx="3840">
                  <c:v>6.0</c:v>
                </c:pt>
                <c:pt idx="3841">
                  <c:v>6.0</c:v>
                </c:pt>
                <c:pt idx="3842">
                  <c:v>6.0</c:v>
                </c:pt>
                <c:pt idx="3843">
                  <c:v>6.0</c:v>
                </c:pt>
                <c:pt idx="3844">
                  <c:v>6.0</c:v>
                </c:pt>
                <c:pt idx="3845">
                  <c:v>6.0</c:v>
                </c:pt>
                <c:pt idx="3846">
                  <c:v>6.0</c:v>
                </c:pt>
                <c:pt idx="3847">
                  <c:v>6.0</c:v>
                </c:pt>
                <c:pt idx="3848">
                  <c:v>6.0</c:v>
                </c:pt>
                <c:pt idx="3849">
                  <c:v>6.0</c:v>
                </c:pt>
                <c:pt idx="3850">
                  <c:v>6.0</c:v>
                </c:pt>
                <c:pt idx="3851">
                  <c:v>6.0</c:v>
                </c:pt>
                <c:pt idx="3852">
                  <c:v>6.0</c:v>
                </c:pt>
                <c:pt idx="3853">
                  <c:v>6.0</c:v>
                </c:pt>
                <c:pt idx="3854">
                  <c:v>6.0</c:v>
                </c:pt>
                <c:pt idx="3855">
                  <c:v>6.0</c:v>
                </c:pt>
                <c:pt idx="3856">
                  <c:v>6.0</c:v>
                </c:pt>
                <c:pt idx="3857">
                  <c:v>6.0</c:v>
                </c:pt>
                <c:pt idx="3858">
                  <c:v>6.0</c:v>
                </c:pt>
                <c:pt idx="3859">
                  <c:v>6.0</c:v>
                </c:pt>
                <c:pt idx="3860">
                  <c:v>6.0</c:v>
                </c:pt>
                <c:pt idx="3861">
                  <c:v>6.0</c:v>
                </c:pt>
                <c:pt idx="3862">
                  <c:v>6.0</c:v>
                </c:pt>
                <c:pt idx="3863">
                  <c:v>6.0</c:v>
                </c:pt>
                <c:pt idx="3864">
                  <c:v>6.0</c:v>
                </c:pt>
                <c:pt idx="3865">
                  <c:v>6.0</c:v>
                </c:pt>
                <c:pt idx="3866">
                  <c:v>6.0</c:v>
                </c:pt>
                <c:pt idx="3867">
                  <c:v>6.0</c:v>
                </c:pt>
                <c:pt idx="3868">
                  <c:v>6.0</c:v>
                </c:pt>
                <c:pt idx="3869">
                  <c:v>6.0</c:v>
                </c:pt>
                <c:pt idx="3870">
                  <c:v>6.0</c:v>
                </c:pt>
                <c:pt idx="3871">
                  <c:v>6.0</c:v>
                </c:pt>
                <c:pt idx="3872">
                  <c:v>6.0</c:v>
                </c:pt>
                <c:pt idx="3873">
                  <c:v>6.0</c:v>
                </c:pt>
                <c:pt idx="3874">
                  <c:v>6.0</c:v>
                </c:pt>
                <c:pt idx="3875">
                  <c:v>6.0</c:v>
                </c:pt>
                <c:pt idx="3876">
                  <c:v>6.0</c:v>
                </c:pt>
                <c:pt idx="3877">
                  <c:v>6.0</c:v>
                </c:pt>
                <c:pt idx="3878">
                  <c:v>6.0</c:v>
                </c:pt>
                <c:pt idx="3879">
                  <c:v>6.0</c:v>
                </c:pt>
                <c:pt idx="3880">
                  <c:v>6.0</c:v>
                </c:pt>
                <c:pt idx="3881">
                  <c:v>6.0</c:v>
                </c:pt>
                <c:pt idx="3882">
                  <c:v>6.0</c:v>
                </c:pt>
                <c:pt idx="3883">
                  <c:v>6.0</c:v>
                </c:pt>
                <c:pt idx="3884">
                  <c:v>6.0</c:v>
                </c:pt>
                <c:pt idx="3885">
                  <c:v>6.0</c:v>
                </c:pt>
                <c:pt idx="3886">
                  <c:v>6.0</c:v>
                </c:pt>
                <c:pt idx="3887">
                  <c:v>6.0</c:v>
                </c:pt>
                <c:pt idx="3888">
                  <c:v>6.0</c:v>
                </c:pt>
                <c:pt idx="3889">
                  <c:v>6.0</c:v>
                </c:pt>
                <c:pt idx="3890">
                  <c:v>6.0</c:v>
                </c:pt>
                <c:pt idx="3891">
                  <c:v>6.0</c:v>
                </c:pt>
                <c:pt idx="3892">
                  <c:v>6.0</c:v>
                </c:pt>
                <c:pt idx="3893">
                  <c:v>6.0</c:v>
                </c:pt>
                <c:pt idx="3894">
                  <c:v>6.0</c:v>
                </c:pt>
                <c:pt idx="3895">
                  <c:v>6.0</c:v>
                </c:pt>
                <c:pt idx="3896">
                  <c:v>6.0</c:v>
                </c:pt>
                <c:pt idx="3897">
                  <c:v>6.0</c:v>
                </c:pt>
                <c:pt idx="3898">
                  <c:v>6.0</c:v>
                </c:pt>
                <c:pt idx="3899">
                  <c:v>6.0</c:v>
                </c:pt>
                <c:pt idx="3900">
                  <c:v>6.0</c:v>
                </c:pt>
                <c:pt idx="3901">
                  <c:v>6.0</c:v>
                </c:pt>
                <c:pt idx="3902">
                  <c:v>6.0</c:v>
                </c:pt>
                <c:pt idx="3903">
                  <c:v>6.0</c:v>
                </c:pt>
                <c:pt idx="3904">
                  <c:v>6.0</c:v>
                </c:pt>
                <c:pt idx="3905">
                  <c:v>6.0</c:v>
                </c:pt>
                <c:pt idx="3906">
                  <c:v>6.0</c:v>
                </c:pt>
                <c:pt idx="3907">
                  <c:v>6.0</c:v>
                </c:pt>
                <c:pt idx="3908">
                  <c:v>6.0</c:v>
                </c:pt>
                <c:pt idx="3909">
                  <c:v>6.0</c:v>
                </c:pt>
                <c:pt idx="3910">
                  <c:v>6.0</c:v>
                </c:pt>
                <c:pt idx="3911">
                  <c:v>6.0</c:v>
                </c:pt>
                <c:pt idx="3912">
                  <c:v>6.0</c:v>
                </c:pt>
                <c:pt idx="3913">
                  <c:v>6.0</c:v>
                </c:pt>
                <c:pt idx="3914">
                  <c:v>6.0</c:v>
                </c:pt>
                <c:pt idx="3915">
                  <c:v>6.0</c:v>
                </c:pt>
                <c:pt idx="3916">
                  <c:v>6.0</c:v>
                </c:pt>
                <c:pt idx="3917">
                  <c:v>6.0</c:v>
                </c:pt>
                <c:pt idx="3918">
                  <c:v>6.0</c:v>
                </c:pt>
                <c:pt idx="3919">
                  <c:v>6.0</c:v>
                </c:pt>
                <c:pt idx="3920">
                  <c:v>6.0</c:v>
                </c:pt>
                <c:pt idx="3921">
                  <c:v>6.0</c:v>
                </c:pt>
                <c:pt idx="3922">
                  <c:v>6.0</c:v>
                </c:pt>
                <c:pt idx="3923">
                  <c:v>6.0</c:v>
                </c:pt>
                <c:pt idx="3924">
                  <c:v>6.0</c:v>
                </c:pt>
                <c:pt idx="3925">
                  <c:v>6.0</c:v>
                </c:pt>
                <c:pt idx="3926">
                  <c:v>6.0</c:v>
                </c:pt>
                <c:pt idx="3927">
                  <c:v>6.0</c:v>
                </c:pt>
                <c:pt idx="3928">
                  <c:v>6.0</c:v>
                </c:pt>
                <c:pt idx="3929">
                  <c:v>6.0</c:v>
                </c:pt>
                <c:pt idx="3930">
                  <c:v>6.0</c:v>
                </c:pt>
                <c:pt idx="3931">
                  <c:v>6.0</c:v>
                </c:pt>
                <c:pt idx="3932">
                  <c:v>6.0</c:v>
                </c:pt>
                <c:pt idx="3933">
                  <c:v>6.0</c:v>
                </c:pt>
                <c:pt idx="3934">
                  <c:v>6.0</c:v>
                </c:pt>
                <c:pt idx="3935">
                  <c:v>6.0</c:v>
                </c:pt>
                <c:pt idx="3936">
                  <c:v>6.0</c:v>
                </c:pt>
                <c:pt idx="3937">
                  <c:v>6.0</c:v>
                </c:pt>
                <c:pt idx="3938">
                  <c:v>6.0</c:v>
                </c:pt>
                <c:pt idx="3939">
                  <c:v>6.0</c:v>
                </c:pt>
                <c:pt idx="3940">
                  <c:v>6.0</c:v>
                </c:pt>
                <c:pt idx="3941">
                  <c:v>6.0</c:v>
                </c:pt>
                <c:pt idx="3942">
                  <c:v>6.0</c:v>
                </c:pt>
                <c:pt idx="3943">
                  <c:v>6.0</c:v>
                </c:pt>
                <c:pt idx="3944">
                  <c:v>6.0</c:v>
                </c:pt>
                <c:pt idx="3945">
                  <c:v>6.0</c:v>
                </c:pt>
                <c:pt idx="3946">
                  <c:v>6.0</c:v>
                </c:pt>
                <c:pt idx="3947">
                  <c:v>6.0</c:v>
                </c:pt>
                <c:pt idx="3948">
                  <c:v>6.0</c:v>
                </c:pt>
                <c:pt idx="3949">
                  <c:v>6.0</c:v>
                </c:pt>
                <c:pt idx="3950">
                  <c:v>6.0</c:v>
                </c:pt>
                <c:pt idx="3951">
                  <c:v>6.0</c:v>
                </c:pt>
                <c:pt idx="3952">
                  <c:v>6.0</c:v>
                </c:pt>
                <c:pt idx="3953">
                  <c:v>6.0</c:v>
                </c:pt>
                <c:pt idx="3954">
                  <c:v>6.0</c:v>
                </c:pt>
                <c:pt idx="3955">
                  <c:v>6.0</c:v>
                </c:pt>
                <c:pt idx="3956">
                  <c:v>6.0</c:v>
                </c:pt>
                <c:pt idx="3957">
                  <c:v>6.0</c:v>
                </c:pt>
                <c:pt idx="3958">
                  <c:v>6.0</c:v>
                </c:pt>
                <c:pt idx="3959">
                  <c:v>6.0</c:v>
                </c:pt>
                <c:pt idx="3960">
                  <c:v>6.0</c:v>
                </c:pt>
                <c:pt idx="3961">
                  <c:v>6.0</c:v>
                </c:pt>
                <c:pt idx="3962">
                  <c:v>6.0</c:v>
                </c:pt>
                <c:pt idx="3963">
                  <c:v>6.0</c:v>
                </c:pt>
                <c:pt idx="3964">
                  <c:v>6.0</c:v>
                </c:pt>
                <c:pt idx="3965">
                  <c:v>6.0</c:v>
                </c:pt>
                <c:pt idx="3966">
                  <c:v>6.0</c:v>
                </c:pt>
                <c:pt idx="3967">
                  <c:v>6.0</c:v>
                </c:pt>
                <c:pt idx="3968">
                  <c:v>6.0</c:v>
                </c:pt>
                <c:pt idx="3969">
                  <c:v>6.0</c:v>
                </c:pt>
                <c:pt idx="3970">
                  <c:v>6.0</c:v>
                </c:pt>
                <c:pt idx="3971">
                  <c:v>6.0</c:v>
                </c:pt>
                <c:pt idx="3972">
                  <c:v>6.0</c:v>
                </c:pt>
                <c:pt idx="3973">
                  <c:v>6.0</c:v>
                </c:pt>
                <c:pt idx="3974">
                  <c:v>6.0</c:v>
                </c:pt>
                <c:pt idx="3975">
                  <c:v>6.0</c:v>
                </c:pt>
                <c:pt idx="3976">
                  <c:v>6.0</c:v>
                </c:pt>
                <c:pt idx="3977">
                  <c:v>6.0</c:v>
                </c:pt>
                <c:pt idx="3978">
                  <c:v>6.0</c:v>
                </c:pt>
                <c:pt idx="3979">
                  <c:v>6.0</c:v>
                </c:pt>
                <c:pt idx="3980">
                  <c:v>6.0</c:v>
                </c:pt>
                <c:pt idx="3981">
                  <c:v>6.0</c:v>
                </c:pt>
                <c:pt idx="3982">
                  <c:v>6.0</c:v>
                </c:pt>
                <c:pt idx="3983">
                  <c:v>6.0</c:v>
                </c:pt>
                <c:pt idx="3984">
                  <c:v>6.0</c:v>
                </c:pt>
                <c:pt idx="3985">
                  <c:v>6.0</c:v>
                </c:pt>
                <c:pt idx="3986">
                  <c:v>6.0</c:v>
                </c:pt>
                <c:pt idx="3987">
                  <c:v>6.0</c:v>
                </c:pt>
                <c:pt idx="3988">
                  <c:v>6.0</c:v>
                </c:pt>
                <c:pt idx="3989">
                  <c:v>6.0</c:v>
                </c:pt>
                <c:pt idx="3990">
                  <c:v>6.0</c:v>
                </c:pt>
                <c:pt idx="3991">
                  <c:v>6.0</c:v>
                </c:pt>
                <c:pt idx="3992">
                  <c:v>6.0</c:v>
                </c:pt>
                <c:pt idx="3993">
                  <c:v>6.0</c:v>
                </c:pt>
                <c:pt idx="3994">
                  <c:v>6.0</c:v>
                </c:pt>
                <c:pt idx="3995">
                  <c:v>6.0</c:v>
                </c:pt>
                <c:pt idx="3996">
                  <c:v>6.0</c:v>
                </c:pt>
                <c:pt idx="3997">
                  <c:v>6.0</c:v>
                </c:pt>
                <c:pt idx="3998">
                  <c:v>6.0</c:v>
                </c:pt>
                <c:pt idx="3999">
                  <c:v>6.0</c:v>
                </c:pt>
                <c:pt idx="4000">
                  <c:v>6.0</c:v>
                </c:pt>
                <c:pt idx="4001">
                  <c:v>6.0</c:v>
                </c:pt>
                <c:pt idx="4002">
                  <c:v>6.0</c:v>
                </c:pt>
                <c:pt idx="4003">
                  <c:v>6.0</c:v>
                </c:pt>
                <c:pt idx="4004">
                  <c:v>6.0</c:v>
                </c:pt>
                <c:pt idx="4005">
                  <c:v>6.0</c:v>
                </c:pt>
                <c:pt idx="4006">
                  <c:v>6.0</c:v>
                </c:pt>
                <c:pt idx="4007">
                  <c:v>6.0</c:v>
                </c:pt>
                <c:pt idx="4008">
                  <c:v>6.0</c:v>
                </c:pt>
                <c:pt idx="4009">
                  <c:v>6.0</c:v>
                </c:pt>
                <c:pt idx="4010">
                  <c:v>6.0</c:v>
                </c:pt>
                <c:pt idx="4011">
                  <c:v>6.0</c:v>
                </c:pt>
                <c:pt idx="4012">
                  <c:v>6.0</c:v>
                </c:pt>
                <c:pt idx="4013">
                  <c:v>6.0</c:v>
                </c:pt>
                <c:pt idx="4014">
                  <c:v>6.0</c:v>
                </c:pt>
                <c:pt idx="4015">
                  <c:v>6.0</c:v>
                </c:pt>
                <c:pt idx="4016">
                  <c:v>6.0</c:v>
                </c:pt>
                <c:pt idx="4017">
                  <c:v>6.0</c:v>
                </c:pt>
                <c:pt idx="4018">
                  <c:v>6.0</c:v>
                </c:pt>
                <c:pt idx="4019">
                  <c:v>6.0</c:v>
                </c:pt>
                <c:pt idx="4020">
                  <c:v>6.0</c:v>
                </c:pt>
                <c:pt idx="4021">
                  <c:v>6.0</c:v>
                </c:pt>
                <c:pt idx="4022">
                  <c:v>6.0</c:v>
                </c:pt>
                <c:pt idx="4023">
                  <c:v>6.0</c:v>
                </c:pt>
                <c:pt idx="4024">
                  <c:v>6.0</c:v>
                </c:pt>
                <c:pt idx="4025">
                  <c:v>6.0</c:v>
                </c:pt>
                <c:pt idx="4026">
                  <c:v>6.0</c:v>
                </c:pt>
                <c:pt idx="4027">
                  <c:v>6.0</c:v>
                </c:pt>
                <c:pt idx="4028">
                  <c:v>6.0</c:v>
                </c:pt>
                <c:pt idx="4029">
                  <c:v>6.0</c:v>
                </c:pt>
                <c:pt idx="4030">
                  <c:v>6.0</c:v>
                </c:pt>
                <c:pt idx="4031">
                  <c:v>6.0</c:v>
                </c:pt>
                <c:pt idx="4032">
                  <c:v>6.0</c:v>
                </c:pt>
                <c:pt idx="4033">
                  <c:v>6.0</c:v>
                </c:pt>
                <c:pt idx="4034">
                  <c:v>6.0</c:v>
                </c:pt>
                <c:pt idx="4035">
                  <c:v>6.0</c:v>
                </c:pt>
                <c:pt idx="4036">
                  <c:v>6.0</c:v>
                </c:pt>
                <c:pt idx="4037">
                  <c:v>6.0</c:v>
                </c:pt>
                <c:pt idx="4038">
                  <c:v>6.0</c:v>
                </c:pt>
                <c:pt idx="4039">
                  <c:v>6.0</c:v>
                </c:pt>
                <c:pt idx="4040">
                  <c:v>6.0</c:v>
                </c:pt>
                <c:pt idx="4041">
                  <c:v>6.0</c:v>
                </c:pt>
                <c:pt idx="4042">
                  <c:v>6.0</c:v>
                </c:pt>
                <c:pt idx="4043">
                  <c:v>6.0</c:v>
                </c:pt>
                <c:pt idx="4044">
                  <c:v>6.0</c:v>
                </c:pt>
                <c:pt idx="4045">
                  <c:v>6.0</c:v>
                </c:pt>
                <c:pt idx="4046">
                  <c:v>6.0</c:v>
                </c:pt>
                <c:pt idx="4047">
                  <c:v>6.0</c:v>
                </c:pt>
                <c:pt idx="4048">
                  <c:v>6.0</c:v>
                </c:pt>
                <c:pt idx="4049">
                  <c:v>6.0</c:v>
                </c:pt>
                <c:pt idx="4050">
                  <c:v>6.0</c:v>
                </c:pt>
                <c:pt idx="4051">
                  <c:v>6.0</c:v>
                </c:pt>
                <c:pt idx="4052">
                  <c:v>6.0</c:v>
                </c:pt>
                <c:pt idx="4053">
                  <c:v>6.0</c:v>
                </c:pt>
                <c:pt idx="4054">
                  <c:v>6.0</c:v>
                </c:pt>
                <c:pt idx="4055">
                  <c:v>6.0</c:v>
                </c:pt>
                <c:pt idx="4056">
                  <c:v>6.0</c:v>
                </c:pt>
                <c:pt idx="4057">
                  <c:v>6.0</c:v>
                </c:pt>
                <c:pt idx="4058">
                  <c:v>6.0</c:v>
                </c:pt>
                <c:pt idx="4059">
                  <c:v>6.0</c:v>
                </c:pt>
                <c:pt idx="4060">
                  <c:v>6.0</c:v>
                </c:pt>
                <c:pt idx="4061">
                  <c:v>6.0</c:v>
                </c:pt>
                <c:pt idx="4062">
                  <c:v>6.0</c:v>
                </c:pt>
                <c:pt idx="4063">
                  <c:v>6.0</c:v>
                </c:pt>
                <c:pt idx="4064">
                  <c:v>6.0</c:v>
                </c:pt>
                <c:pt idx="4065">
                  <c:v>6.0</c:v>
                </c:pt>
                <c:pt idx="4066">
                  <c:v>6.0</c:v>
                </c:pt>
                <c:pt idx="4067">
                  <c:v>6.0</c:v>
                </c:pt>
                <c:pt idx="4068">
                  <c:v>6.0</c:v>
                </c:pt>
                <c:pt idx="4069">
                  <c:v>6.0</c:v>
                </c:pt>
                <c:pt idx="4070">
                  <c:v>6.0</c:v>
                </c:pt>
                <c:pt idx="4071">
                  <c:v>6.0</c:v>
                </c:pt>
                <c:pt idx="4072">
                  <c:v>6.0</c:v>
                </c:pt>
                <c:pt idx="4073">
                  <c:v>6.0</c:v>
                </c:pt>
                <c:pt idx="4074">
                  <c:v>6.0</c:v>
                </c:pt>
                <c:pt idx="4075">
                  <c:v>6.0</c:v>
                </c:pt>
                <c:pt idx="4076">
                  <c:v>6.0</c:v>
                </c:pt>
                <c:pt idx="4077">
                  <c:v>6.0</c:v>
                </c:pt>
                <c:pt idx="4078">
                  <c:v>6.0</c:v>
                </c:pt>
                <c:pt idx="4079">
                  <c:v>6.0</c:v>
                </c:pt>
                <c:pt idx="4080">
                  <c:v>6.0</c:v>
                </c:pt>
                <c:pt idx="4081">
                  <c:v>6.0</c:v>
                </c:pt>
                <c:pt idx="4082">
                  <c:v>6.0</c:v>
                </c:pt>
                <c:pt idx="4083">
                  <c:v>6.0</c:v>
                </c:pt>
                <c:pt idx="4084">
                  <c:v>6.0</c:v>
                </c:pt>
                <c:pt idx="4085">
                  <c:v>6.0</c:v>
                </c:pt>
                <c:pt idx="4086">
                  <c:v>6.0</c:v>
                </c:pt>
                <c:pt idx="4087">
                  <c:v>6.0</c:v>
                </c:pt>
                <c:pt idx="4088">
                  <c:v>6.0</c:v>
                </c:pt>
                <c:pt idx="4089">
                  <c:v>6.0</c:v>
                </c:pt>
                <c:pt idx="4090">
                  <c:v>6.0</c:v>
                </c:pt>
                <c:pt idx="4091">
                  <c:v>6.0</c:v>
                </c:pt>
                <c:pt idx="4092">
                  <c:v>6.0</c:v>
                </c:pt>
                <c:pt idx="4093">
                  <c:v>6.0</c:v>
                </c:pt>
                <c:pt idx="4094">
                  <c:v>6.0</c:v>
                </c:pt>
                <c:pt idx="4095">
                  <c:v>6.0</c:v>
                </c:pt>
                <c:pt idx="4096">
                  <c:v>6.0</c:v>
                </c:pt>
                <c:pt idx="4097">
                  <c:v>6.0</c:v>
                </c:pt>
                <c:pt idx="4098">
                  <c:v>6.0</c:v>
                </c:pt>
                <c:pt idx="4099">
                  <c:v>6.0</c:v>
                </c:pt>
                <c:pt idx="4100">
                  <c:v>6.0</c:v>
                </c:pt>
                <c:pt idx="4101">
                  <c:v>6.0</c:v>
                </c:pt>
                <c:pt idx="4102">
                  <c:v>6.0</c:v>
                </c:pt>
                <c:pt idx="4103">
                  <c:v>6.0</c:v>
                </c:pt>
                <c:pt idx="4104">
                  <c:v>6.0</c:v>
                </c:pt>
                <c:pt idx="4105">
                  <c:v>6.0</c:v>
                </c:pt>
                <c:pt idx="4106">
                  <c:v>6.0</c:v>
                </c:pt>
                <c:pt idx="4107">
                  <c:v>6.0</c:v>
                </c:pt>
                <c:pt idx="4108">
                  <c:v>6.0</c:v>
                </c:pt>
                <c:pt idx="4109">
                  <c:v>6.0</c:v>
                </c:pt>
                <c:pt idx="4110">
                  <c:v>6.0</c:v>
                </c:pt>
                <c:pt idx="4111">
                  <c:v>6.0</c:v>
                </c:pt>
                <c:pt idx="4112">
                  <c:v>6.0</c:v>
                </c:pt>
                <c:pt idx="4113">
                  <c:v>6.0</c:v>
                </c:pt>
                <c:pt idx="4114">
                  <c:v>6.0</c:v>
                </c:pt>
                <c:pt idx="4115">
                  <c:v>6.0</c:v>
                </c:pt>
                <c:pt idx="4116">
                  <c:v>6.0</c:v>
                </c:pt>
                <c:pt idx="4117">
                  <c:v>6.0</c:v>
                </c:pt>
                <c:pt idx="4118">
                  <c:v>6.0</c:v>
                </c:pt>
                <c:pt idx="4119">
                  <c:v>6.0</c:v>
                </c:pt>
                <c:pt idx="4120">
                  <c:v>6.0</c:v>
                </c:pt>
                <c:pt idx="4121">
                  <c:v>6.0</c:v>
                </c:pt>
                <c:pt idx="4122">
                  <c:v>6.0</c:v>
                </c:pt>
                <c:pt idx="4123">
                  <c:v>6.0</c:v>
                </c:pt>
                <c:pt idx="4124">
                  <c:v>6.0</c:v>
                </c:pt>
                <c:pt idx="4125">
                  <c:v>6.0</c:v>
                </c:pt>
                <c:pt idx="4126">
                  <c:v>6.0</c:v>
                </c:pt>
                <c:pt idx="4127">
                  <c:v>6.0</c:v>
                </c:pt>
                <c:pt idx="4128">
                  <c:v>6.0</c:v>
                </c:pt>
                <c:pt idx="4129">
                  <c:v>6.0</c:v>
                </c:pt>
                <c:pt idx="4130">
                  <c:v>6.0</c:v>
                </c:pt>
                <c:pt idx="4131">
                  <c:v>6.0</c:v>
                </c:pt>
                <c:pt idx="4132">
                  <c:v>6.0</c:v>
                </c:pt>
                <c:pt idx="4133">
                  <c:v>6.0</c:v>
                </c:pt>
                <c:pt idx="4134">
                  <c:v>6.0</c:v>
                </c:pt>
                <c:pt idx="4135">
                  <c:v>6.0</c:v>
                </c:pt>
                <c:pt idx="4136">
                  <c:v>6.0</c:v>
                </c:pt>
                <c:pt idx="4137">
                  <c:v>6.0</c:v>
                </c:pt>
                <c:pt idx="4138">
                  <c:v>6.0</c:v>
                </c:pt>
                <c:pt idx="4139">
                  <c:v>6.0</c:v>
                </c:pt>
                <c:pt idx="4140">
                  <c:v>6.0</c:v>
                </c:pt>
                <c:pt idx="4141">
                  <c:v>6.0</c:v>
                </c:pt>
                <c:pt idx="4142">
                  <c:v>6.0</c:v>
                </c:pt>
                <c:pt idx="4143">
                  <c:v>6.0</c:v>
                </c:pt>
                <c:pt idx="4144">
                  <c:v>6.0</c:v>
                </c:pt>
                <c:pt idx="4145">
                  <c:v>6.0</c:v>
                </c:pt>
                <c:pt idx="4146">
                  <c:v>6.0</c:v>
                </c:pt>
                <c:pt idx="4147">
                  <c:v>6.0</c:v>
                </c:pt>
                <c:pt idx="4148">
                  <c:v>6.0</c:v>
                </c:pt>
                <c:pt idx="4149">
                  <c:v>6.0</c:v>
                </c:pt>
                <c:pt idx="4150">
                  <c:v>6.0</c:v>
                </c:pt>
                <c:pt idx="4151">
                  <c:v>6.0</c:v>
                </c:pt>
                <c:pt idx="4152">
                  <c:v>6.0</c:v>
                </c:pt>
                <c:pt idx="4153">
                  <c:v>6.0</c:v>
                </c:pt>
                <c:pt idx="4154">
                  <c:v>6.0</c:v>
                </c:pt>
                <c:pt idx="4155">
                  <c:v>6.0</c:v>
                </c:pt>
                <c:pt idx="4156">
                  <c:v>6.0</c:v>
                </c:pt>
                <c:pt idx="4157">
                  <c:v>6.0</c:v>
                </c:pt>
                <c:pt idx="4158">
                  <c:v>6.0</c:v>
                </c:pt>
                <c:pt idx="4159">
                  <c:v>6.0</c:v>
                </c:pt>
                <c:pt idx="4160">
                  <c:v>6.0</c:v>
                </c:pt>
                <c:pt idx="4161">
                  <c:v>6.0</c:v>
                </c:pt>
                <c:pt idx="4162">
                  <c:v>6.0</c:v>
                </c:pt>
                <c:pt idx="4163">
                  <c:v>6.0</c:v>
                </c:pt>
                <c:pt idx="4164">
                  <c:v>6.0</c:v>
                </c:pt>
                <c:pt idx="4165">
                  <c:v>6.0</c:v>
                </c:pt>
                <c:pt idx="4166">
                  <c:v>6.0</c:v>
                </c:pt>
                <c:pt idx="4167">
                  <c:v>6.0</c:v>
                </c:pt>
                <c:pt idx="4168">
                  <c:v>6.0</c:v>
                </c:pt>
                <c:pt idx="4169">
                  <c:v>6.0</c:v>
                </c:pt>
                <c:pt idx="4170">
                  <c:v>6.0</c:v>
                </c:pt>
                <c:pt idx="4171">
                  <c:v>6.0</c:v>
                </c:pt>
                <c:pt idx="4172">
                  <c:v>6.0</c:v>
                </c:pt>
                <c:pt idx="4173">
                  <c:v>6.0</c:v>
                </c:pt>
                <c:pt idx="4174">
                  <c:v>6.0</c:v>
                </c:pt>
                <c:pt idx="4175">
                  <c:v>6.0</c:v>
                </c:pt>
                <c:pt idx="4176">
                  <c:v>6.0</c:v>
                </c:pt>
                <c:pt idx="4177">
                  <c:v>6.0</c:v>
                </c:pt>
                <c:pt idx="4178">
                  <c:v>6.0</c:v>
                </c:pt>
                <c:pt idx="4179">
                  <c:v>6.0</c:v>
                </c:pt>
                <c:pt idx="4180">
                  <c:v>6.0</c:v>
                </c:pt>
                <c:pt idx="4181">
                  <c:v>6.0</c:v>
                </c:pt>
                <c:pt idx="4182">
                  <c:v>6.0</c:v>
                </c:pt>
                <c:pt idx="4183">
                  <c:v>6.0</c:v>
                </c:pt>
                <c:pt idx="4184">
                  <c:v>6.0</c:v>
                </c:pt>
                <c:pt idx="4185">
                  <c:v>6.0</c:v>
                </c:pt>
                <c:pt idx="4186">
                  <c:v>6.0</c:v>
                </c:pt>
                <c:pt idx="4187">
                  <c:v>6.0</c:v>
                </c:pt>
                <c:pt idx="4188">
                  <c:v>6.0</c:v>
                </c:pt>
                <c:pt idx="4189">
                  <c:v>6.0</c:v>
                </c:pt>
                <c:pt idx="4190">
                  <c:v>6.0</c:v>
                </c:pt>
                <c:pt idx="4191">
                  <c:v>6.0</c:v>
                </c:pt>
                <c:pt idx="4192">
                  <c:v>6.0</c:v>
                </c:pt>
                <c:pt idx="4193">
                  <c:v>6.0</c:v>
                </c:pt>
                <c:pt idx="4194">
                  <c:v>6.0</c:v>
                </c:pt>
                <c:pt idx="4195">
                  <c:v>6.0</c:v>
                </c:pt>
                <c:pt idx="4196">
                  <c:v>6.0</c:v>
                </c:pt>
                <c:pt idx="4197">
                  <c:v>6.0</c:v>
                </c:pt>
                <c:pt idx="4198">
                  <c:v>6.0</c:v>
                </c:pt>
                <c:pt idx="4199">
                  <c:v>6.0</c:v>
                </c:pt>
                <c:pt idx="4200">
                  <c:v>6.0</c:v>
                </c:pt>
                <c:pt idx="4201">
                  <c:v>6.0</c:v>
                </c:pt>
                <c:pt idx="4202">
                  <c:v>6.0</c:v>
                </c:pt>
                <c:pt idx="4203">
                  <c:v>6.0</c:v>
                </c:pt>
                <c:pt idx="4204">
                  <c:v>6.0</c:v>
                </c:pt>
                <c:pt idx="4205">
                  <c:v>6.0</c:v>
                </c:pt>
                <c:pt idx="4206">
                  <c:v>6.0</c:v>
                </c:pt>
                <c:pt idx="4207">
                  <c:v>6.0</c:v>
                </c:pt>
                <c:pt idx="4208">
                  <c:v>6.0</c:v>
                </c:pt>
                <c:pt idx="4209">
                  <c:v>6.0</c:v>
                </c:pt>
                <c:pt idx="4210">
                  <c:v>6.0</c:v>
                </c:pt>
                <c:pt idx="4211">
                  <c:v>6.0</c:v>
                </c:pt>
                <c:pt idx="4212">
                  <c:v>6.0</c:v>
                </c:pt>
                <c:pt idx="4213">
                  <c:v>6.0</c:v>
                </c:pt>
                <c:pt idx="4214">
                  <c:v>6.0</c:v>
                </c:pt>
                <c:pt idx="4215">
                  <c:v>6.0</c:v>
                </c:pt>
                <c:pt idx="4216">
                  <c:v>6.0</c:v>
                </c:pt>
                <c:pt idx="4217">
                  <c:v>6.0</c:v>
                </c:pt>
                <c:pt idx="4218">
                  <c:v>6.0</c:v>
                </c:pt>
                <c:pt idx="4219">
                  <c:v>6.0</c:v>
                </c:pt>
                <c:pt idx="4220">
                  <c:v>6.0</c:v>
                </c:pt>
                <c:pt idx="4221">
                  <c:v>6.0</c:v>
                </c:pt>
                <c:pt idx="4222">
                  <c:v>6.0</c:v>
                </c:pt>
                <c:pt idx="4223">
                  <c:v>6.0</c:v>
                </c:pt>
                <c:pt idx="4224">
                  <c:v>6.0</c:v>
                </c:pt>
                <c:pt idx="4225">
                  <c:v>6.0</c:v>
                </c:pt>
                <c:pt idx="4226">
                  <c:v>6.0</c:v>
                </c:pt>
                <c:pt idx="4227">
                  <c:v>6.0</c:v>
                </c:pt>
                <c:pt idx="4228">
                  <c:v>6.0</c:v>
                </c:pt>
                <c:pt idx="4229">
                  <c:v>6.0</c:v>
                </c:pt>
                <c:pt idx="4230">
                  <c:v>6.0</c:v>
                </c:pt>
                <c:pt idx="4231">
                  <c:v>6.0</c:v>
                </c:pt>
                <c:pt idx="4232">
                  <c:v>6.0</c:v>
                </c:pt>
                <c:pt idx="4233">
                  <c:v>6.0</c:v>
                </c:pt>
                <c:pt idx="4234">
                  <c:v>6.0</c:v>
                </c:pt>
                <c:pt idx="4235">
                  <c:v>6.0</c:v>
                </c:pt>
                <c:pt idx="4236">
                  <c:v>6.0</c:v>
                </c:pt>
                <c:pt idx="4237">
                  <c:v>6.0</c:v>
                </c:pt>
                <c:pt idx="4238">
                  <c:v>6.0</c:v>
                </c:pt>
                <c:pt idx="4239">
                  <c:v>6.0</c:v>
                </c:pt>
                <c:pt idx="4240">
                  <c:v>6.0</c:v>
                </c:pt>
                <c:pt idx="4241">
                  <c:v>6.0</c:v>
                </c:pt>
                <c:pt idx="4242">
                  <c:v>6.0</c:v>
                </c:pt>
                <c:pt idx="4243">
                  <c:v>6.0</c:v>
                </c:pt>
                <c:pt idx="4244">
                  <c:v>6.0</c:v>
                </c:pt>
                <c:pt idx="4245">
                  <c:v>6.0</c:v>
                </c:pt>
                <c:pt idx="4246">
                  <c:v>6.0</c:v>
                </c:pt>
                <c:pt idx="4247">
                  <c:v>6.0</c:v>
                </c:pt>
                <c:pt idx="4248">
                  <c:v>6.0</c:v>
                </c:pt>
                <c:pt idx="4249">
                  <c:v>6.0</c:v>
                </c:pt>
                <c:pt idx="4250">
                  <c:v>6.0</c:v>
                </c:pt>
                <c:pt idx="4251">
                  <c:v>6.0</c:v>
                </c:pt>
                <c:pt idx="4252">
                  <c:v>6.0</c:v>
                </c:pt>
                <c:pt idx="4253">
                  <c:v>6.0</c:v>
                </c:pt>
                <c:pt idx="4254">
                  <c:v>6.0</c:v>
                </c:pt>
                <c:pt idx="4255">
                  <c:v>6.0</c:v>
                </c:pt>
                <c:pt idx="4256">
                  <c:v>6.0</c:v>
                </c:pt>
                <c:pt idx="4257">
                  <c:v>6.0</c:v>
                </c:pt>
                <c:pt idx="4258">
                  <c:v>6.0</c:v>
                </c:pt>
                <c:pt idx="4259">
                  <c:v>6.0</c:v>
                </c:pt>
                <c:pt idx="4260">
                  <c:v>6.0</c:v>
                </c:pt>
                <c:pt idx="4261">
                  <c:v>6.0</c:v>
                </c:pt>
                <c:pt idx="4262">
                  <c:v>6.0</c:v>
                </c:pt>
                <c:pt idx="4263">
                  <c:v>6.0</c:v>
                </c:pt>
                <c:pt idx="4264">
                  <c:v>6.0</c:v>
                </c:pt>
                <c:pt idx="4265">
                  <c:v>6.0</c:v>
                </c:pt>
                <c:pt idx="4266">
                  <c:v>6.0</c:v>
                </c:pt>
                <c:pt idx="4267">
                  <c:v>6.0</c:v>
                </c:pt>
                <c:pt idx="4268">
                  <c:v>6.0</c:v>
                </c:pt>
                <c:pt idx="4269">
                  <c:v>6.0</c:v>
                </c:pt>
                <c:pt idx="4270">
                  <c:v>6.0</c:v>
                </c:pt>
                <c:pt idx="4271">
                  <c:v>6.0</c:v>
                </c:pt>
                <c:pt idx="4272">
                  <c:v>6.0</c:v>
                </c:pt>
                <c:pt idx="4273">
                  <c:v>6.0</c:v>
                </c:pt>
                <c:pt idx="4274">
                  <c:v>6.0</c:v>
                </c:pt>
                <c:pt idx="4275">
                  <c:v>6.0</c:v>
                </c:pt>
                <c:pt idx="4276">
                  <c:v>6.0</c:v>
                </c:pt>
                <c:pt idx="4277">
                  <c:v>6.0</c:v>
                </c:pt>
                <c:pt idx="4278">
                  <c:v>6.0</c:v>
                </c:pt>
                <c:pt idx="4279">
                  <c:v>6.0</c:v>
                </c:pt>
                <c:pt idx="4280">
                  <c:v>6.0</c:v>
                </c:pt>
                <c:pt idx="4281">
                  <c:v>6.0</c:v>
                </c:pt>
                <c:pt idx="4282">
                  <c:v>6.0</c:v>
                </c:pt>
                <c:pt idx="4283">
                  <c:v>6.0</c:v>
                </c:pt>
                <c:pt idx="4284">
                  <c:v>6.0</c:v>
                </c:pt>
                <c:pt idx="4285">
                  <c:v>6.0</c:v>
                </c:pt>
                <c:pt idx="4286">
                  <c:v>6.0</c:v>
                </c:pt>
                <c:pt idx="4287">
                  <c:v>6.0</c:v>
                </c:pt>
                <c:pt idx="4288">
                  <c:v>6.0</c:v>
                </c:pt>
                <c:pt idx="4289">
                  <c:v>6.0</c:v>
                </c:pt>
                <c:pt idx="4290">
                  <c:v>6.0</c:v>
                </c:pt>
                <c:pt idx="4291">
                  <c:v>6.0</c:v>
                </c:pt>
                <c:pt idx="4292">
                  <c:v>6.0</c:v>
                </c:pt>
                <c:pt idx="4293">
                  <c:v>6.0</c:v>
                </c:pt>
                <c:pt idx="4294">
                  <c:v>6.0</c:v>
                </c:pt>
                <c:pt idx="4295">
                  <c:v>6.0</c:v>
                </c:pt>
                <c:pt idx="4296">
                  <c:v>6.0</c:v>
                </c:pt>
                <c:pt idx="4297">
                  <c:v>6.0</c:v>
                </c:pt>
                <c:pt idx="4298">
                  <c:v>6.0</c:v>
                </c:pt>
                <c:pt idx="4299">
                  <c:v>6.0</c:v>
                </c:pt>
                <c:pt idx="4300">
                  <c:v>6.0</c:v>
                </c:pt>
                <c:pt idx="4301">
                  <c:v>6.0</c:v>
                </c:pt>
                <c:pt idx="4302">
                  <c:v>6.0</c:v>
                </c:pt>
                <c:pt idx="4303">
                  <c:v>6.0</c:v>
                </c:pt>
                <c:pt idx="4304">
                  <c:v>6.0</c:v>
                </c:pt>
                <c:pt idx="4305">
                  <c:v>6.0</c:v>
                </c:pt>
                <c:pt idx="4306">
                  <c:v>6.0</c:v>
                </c:pt>
                <c:pt idx="4307">
                  <c:v>6.0</c:v>
                </c:pt>
                <c:pt idx="4308">
                  <c:v>6.0</c:v>
                </c:pt>
                <c:pt idx="4309">
                  <c:v>6.0</c:v>
                </c:pt>
                <c:pt idx="4310">
                  <c:v>6.0</c:v>
                </c:pt>
                <c:pt idx="4311">
                  <c:v>6.0</c:v>
                </c:pt>
                <c:pt idx="4312">
                  <c:v>6.0</c:v>
                </c:pt>
                <c:pt idx="4313">
                  <c:v>6.0</c:v>
                </c:pt>
                <c:pt idx="4314">
                  <c:v>6.0</c:v>
                </c:pt>
                <c:pt idx="4315">
                  <c:v>6.0</c:v>
                </c:pt>
                <c:pt idx="4316">
                  <c:v>6.0</c:v>
                </c:pt>
                <c:pt idx="4317">
                  <c:v>6.0</c:v>
                </c:pt>
                <c:pt idx="4318">
                  <c:v>6.0</c:v>
                </c:pt>
                <c:pt idx="4319">
                  <c:v>6.0</c:v>
                </c:pt>
                <c:pt idx="4320">
                  <c:v>6.0</c:v>
                </c:pt>
                <c:pt idx="4321">
                  <c:v>6.0</c:v>
                </c:pt>
                <c:pt idx="4322">
                  <c:v>6.0</c:v>
                </c:pt>
                <c:pt idx="4323">
                  <c:v>6.0</c:v>
                </c:pt>
                <c:pt idx="4324">
                  <c:v>6.0</c:v>
                </c:pt>
                <c:pt idx="4325">
                  <c:v>6.0</c:v>
                </c:pt>
                <c:pt idx="4326">
                  <c:v>6.0</c:v>
                </c:pt>
                <c:pt idx="4327">
                  <c:v>6.0</c:v>
                </c:pt>
                <c:pt idx="4328">
                  <c:v>6.0</c:v>
                </c:pt>
                <c:pt idx="4329">
                  <c:v>6.0</c:v>
                </c:pt>
                <c:pt idx="4330">
                  <c:v>6.0</c:v>
                </c:pt>
                <c:pt idx="4331">
                  <c:v>6.0</c:v>
                </c:pt>
                <c:pt idx="4332">
                  <c:v>6.0</c:v>
                </c:pt>
                <c:pt idx="4333">
                  <c:v>6.0</c:v>
                </c:pt>
                <c:pt idx="4334">
                  <c:v>6.0</c:v>
                </c:pt>
                <c:pt idx="4335">
                  <c:v>6.0</c:v>
                </c:pt>
                <c:pt idx="4336">
                  <c:v>6.0</c:v>
                </c:pt>
                <c:pt idx="4337">
                  <c:v>6.0</c:v>
                </c:pt>
                <c:pt idx="4338">
                  <c:v>6.0</c:v>
                </c:pt>
                <c:pt idx="4339">
                  <c:v>6.0</c:v>
                </c:pt>
                <c:pt idx="4340">
                  <c:v>6.0</c:v>
                </c:pt>
                <c:pt idx="4341">
                  <c:v>6.0</c:v>
                </c:pt>
                <c:pt idx="4342">
                  <c:v>6.0</c:v>
                </c:pt>
                <c:pt idx="4343">
                  <c:v>6.0</c:v>
                </c:pt>
                <c:pt idx="4344">
                  <c:v>7.0</c:v>
                </c:pt>
                <c:pt idx="4345">
                  <c:v>7.0</c:v>
                </c:pt>
                <c:pt idx="4346">
                  <c:v>7.0</c:v>
                </c:pt>
                <c:pt idx="4347">
                  <c:v>7.0</c:v>
                </c:pt>
                <c:pt idx="4348">
                  <c:v>7.0</c:v>
                </c:pt>
                <c:pt idx="4349">
                  <c:v>7.0</c:v>
                </c:pt>
                <c:pt idx="4350">
                  <c:v>7.0</c:v>
                </c:pt>
                <c:pt idx="4351">
                  <c:v>7.0</c:v>
                </c:pt>
                <c:pt idx="4352">
                  <c:v>7.0</c:v>
                </c:pt>
                <c:pt idx="4353">
                  <c:v>7.0</c:v>
                </c:pt>
                <c:pt idx="4354">
                  <c:v>7.0</c:v>
                </c:pt>
                <c:pt idx="4355">
                  <c:v>7.0</c:v>
                </c:pt>
                <c:pt idx="4356">
                  <c:v>7.0</c:v>
                </c:pt>
                <c:pt idx="4357">
                  <c:v>7.0</c:v>
                </c:pt>
                <c:pt idx="4358">
                  <c:v>7.0</c:v>
                </c:pt>
                <c:pt idx="4359">
                  <c:v>7.0</c:v>
                </c:pt>
                <c:pt idx="4360">
                  <c:v>7.0</c:v>
                </c:pt>
                <c:pt idx="4361">
                  <c:v>7.0</c:v>
                </c:pt>
                <c:pt idx="4362">
                  <c:v>7.0</c:v>
                </c:pt>
                <c:pt idx="4363">
                  <c:v>7.0</c:v>
                </c:pt>
                <c:pt idx="4364">
                  <c:v>7.0</c:v>
                </c:pt>
                <c:pt idx="4365">
                  <c:v>7.0</c:v>
                </c:pt>
                <c:pt idx="4366">
                  <c:v>7.0</c:v>
                </c:pt>
                <c:pt idx="4367">
                  <c:v>7.0</c:v>
                </c:pt>
                <c:pt idx="4368">
                  <c:v>7.0</c:v>
                </c:pt>
                <c:pt idx="4369">
                  <c:v>7.0</c:v>
                </c:pt>
                <c:pt idx="4370">
                  <c:v>7.0</c:v>
                </c:pt>
                <c:pt idx="4371">
                  <c:v>7.0</c:v>
                </c:pt>
                <c:pt idx="4372">
                  <c:v>7.0</c:v>
                </c:pt>
                <c:pt idx="4373">
                  <c:v>7.0</c:v>
                </c:pt>
                <c:pt idx="4374">
                  <c:v>7.0</c:v>
                </c:pt>
                <c:pt idx="4375">
                  <c:v>7.0</c:v>
                </c:pt>
                <c:pt idx="4376">
                  <c:v>7.0</c:v>
                </c:pt>
                <c:pt idx="4377">
                  <c:v>7.0</c:v>
                </c:pt>
                <c:pt idx="4378">
                  <c:v>7.0</c:v>
                </c:pt>
                <c:pt idx="4379">
                  <c:v>7.0</c:v>
                </c:pt>
                <c:pt idx="4380">
                  <c:v>7.0</c:v>
                </c:pt>
                <c:pt idx="4381">
                  <c:v>7.0</c:v>
                </c:pt>
                <c:pt idx="4382">
                  <c:v>7.0</c:v>
                </c:pt>
                <c:pt idx="4383">
                  <c:v>7.0</c:v>
                </c:pt>
                <c:pt idx="4384">
                  <c:v>7.0</c:v>
                </c:pt>
                <c:pt idx="4385">
                  <c:v>7.0</c:v>
                </c:pt>
                <c:pt idx="4386">
                  <c:v>7.0</c:v>
                </c:pt>
                <c:pt idx="4387">
                  <c:v>7.0</c:v>
                </c:pt>
                <c:pt idx="4388">
                  <c:v>7.0</c:v>
                </c:pt>
                <c:pt idx="4389">
                  <c:v>7.0</c:v>
                </c:pt>
                <c:pt idx="4390">
                  <c:v>7.0</c:v>
                </c:pt>
                <c:pt idx="4391">
                  <c:v>7.0</c:v>
                </c:pt>
                <c:pt idx="4392">
                  <c:v>7.0</c:v>
                </c:pt>
                <c:pt idx="4393">
                  <c:v>7.0</c:v>
                </c:pt>
                <c:pt idx="4394">
                  <c:v>7.0</c:v>
                </c:pt>
                <c:pt idx="4395">
                  <c:v>7.0</c:v>
                </c:pt>
                <c:pt idx="4396">
                  <c:v>7.0</c:v>
                </c:pt>
                <c:pt idx="4397">
                  <c:v>7.0</c:v>
                </c:pt>
                <c:pt idx="4398">
                  <c:v>7.0</c:v>
                </c:pt>
                <c:pt idx="4399">
                  <c:v>7.0</c:v>
                </c:pt>
                <c:pt idx="4400">
                  <c:v>7.0</c:v>
                </c:pt>
                <c:pt idx="4401">
                  <c:v>7.0</c:v>
                </c:pt>
                <c:pt idx="4402">
                  <c:v>7.0</c:v>
                </c:pt>
                <c:pt idx="4403">
                  <c:v>7.0</c:v>
                </c:pt>
                <c:pt idx="4404">
                  <c:v>7.0</c:v>
                </c:pt>
                <c:pt idx="4405">
                  <c:v>7.0</c:v>
                </c:pt>
                <c:pt idx="4406">
                  <c:v>7.0</c:v>
                </c:pt>
                <c:pt idx="4407">
                  <c:v>7.0</c:v>
                </c:pt>
                <c:pt idx="4408">
                  <c:v>7.0</c:v>
                </c:pt>
                <c:pt idx="4409">
                  <c:v>7.0</c:v>
                </c:pt>
                <c:pt idx="4410">
                  <c:v>7.0</c:v>
                </c:pt>
                <c:pt idx="4411">
                  <c:v>7.0</c:v>
                </c:pt>
                <c:pt idx="4412">
                  <c:v>7.0</c:v>
                </c:pt>
                <c:pt idx="4413">
                  <c:v>7.0</c:v>
                </c:pt>
                <c:pt idx="4414">
                  <c:v>7.0</c:v>
                </c:pt>
                <c:pt idx="4415">
                  <c:v>7.0</c:v>
                </c:pt>
                <c:pt idx="4416">
                  <c:v>7.0</c:v>
                </c:pt>
                <c:pt idx="4417">
                  <c:v>7.0</c:v>
                </c:pt>
                <c:pt idx="4418">
                  <c:v>7.0</c:v>
                </c:pt>
                <c:pt idx="4419">
                  <c:v>7.0</c:v>
                </c:pt>
                <c:pt idx="4420">
                  <c:v>7.0</c:v>
                </c:pt>
                <c:pt idx="4421">
                  <c:v>7.0</c:v>
                </c:pt>
                <c:pt idx="4422">
                  <c:v>7.0</c:v>
                </c:pt>
                <c:pt idx="4423">
                  <c:v>7.0</c:v>
                </c:pt>
                <c:pt idx="4424">
                  <c:v>7.0</c:v>
                </c:pt>
                <c:pt idx="4425">
                  <c:v>7.0</c:v>
                </c:pt>
                <c:pt idx="4426">
                  <c:v>7.0</c:v>
                </c:pt>
                <c:pt idx="4427">
                  <c:v>7.0</c:v>
                </c:pt>
                <c:pt idx="4428">
                  <c:v>7.0</c:v>
                </c:pt>
                <c:pt idx="4429">
                  <c:v>7.0</c:v>
                </c:pt>
                <c:pt idx="4430">
                  <c:v>7.0</c:v>
                </c:pt>
                <c:pt idx="4431">
                  <c:v>7.0</c:v>
                </c:pt>
                <c:pt idx="4432">
                  <c:v>7.0</c:v>
                </c:pt>
                <c:pt idx="4433">
                  <c:v>7.0</c:v>
                </c:pt>
                <c:pt idx="4434">
                  <c:v>7.0</c:v>
                </c:pt>
                <c:pt idx="4435">
                  <c:v>7.0</c:v>
                </c:pt>
                <c:pt idx="4436">
                  <c:v>7.0</c:v>
                </c:pt>
                <c:pt idx="4437">
                  <c:v>7.0</c:v>
                </c:pt>
                <c:pt idx="4438">
                  <c:v>7.0</c:v>
                </c:pt>
                <c:pt idx="4439">
                  <c:v>7.0</c:v>
                </c:pt>
                <c:pt idx="4440">
                  <c:v>7.0</c:v>
                </c:pt>
                <c:pt idx="4441">
                  <c:v>7.0</c:v>
                </c:pt>
                <c:pt idx="4442">
                  <c:v>7.0</c:v>
                </c:pt>
                <c:pt idx="4443">
                  <c:v>7.0</c:v>
                </c:pt>
                <c:pt idx="4444">
                  <c:v>7.0</c:v>
                </c:pt>
                <c:pt idx="4445">
                  <c:v>7.0</c:v>
                </c:pt>
                <c:pt idx="4446">
                  <c:v>7.0</c:v>
                </c:pt>
                <c:pt idx="4447">
                  <c:v>7.0</c:v>
                </c:pt>
                <c:pt idx="4448">
                  <c:v>7.0</c:v>
                </c:pt>
                <c:pt idx="4449">
                  <c:v>7.0</c:v>
                </c:pt>
                <c:pt idx="4450">
                  <c:v>7.0</c:v>
                </c:pt>
                <c:pt idx="4451">
                  <c:v>7.0</c:v>
                </c:pt>
                <c:pt idx="4452">
                  <c:v>7.0</c:v>
                </c:pt>
                <c:pt idx="4453">
                  <c:v>7.0</c:v>
                </c:pt>
                <c:pt idx="4454">
                  <c:v>7.0</c:v>
                </c:pt>
                <c:pt idx="4455">
                  <c:v>7.0</c:v>
                </c:pt>
                <c:pt idx="4456">
                  <c:v>7.0</c:v>
                </c:pt>
                <c:pt idx="4457">
                  <c:v>7.0</c:v>
                </c:pt>
                <c:pt idx="4458">
                  <c:v>7.0</c:v>
                </c:pt>
                <c:pt idx="4459">
                  <c:v>7.0</c:v>
                </c:pt>
                <c:pt idx="4460">
                  <c:v>7.0</c:v>
                </c:pt>
                <c:pt idx="4461">
                  <c:v>7.0</c:v>
                </c:pt>
                <c:pt idx="4462">
                  <c:v>7.0</c:v>
                </c:pt>
                <c:pt idx="4463">
                  <c:v>7.0</c:v>
                </c:pt>
                <c:pt idx="4464">
                  <c:v>7.0</c:v>
                </c:pt>
                <c:pt idx="4465">
                  <c:v>7.0</c:v>
                </c:pt>
                <c:pt idx="4466">
                  <c:v>7.0</c:v>
                </c:pt>
                <c:pt idx="4467">
                  <c:v>7.0</c:v>
                </c:pt>
                <c:pt idx="4468">
                  <c:v>7.0</c:v>
                </c:pt>
                <c:pt idx="4469">
                  <c:v>7.0</c:v>
                </c:pt>
                <c:pt idx="4470">
                  <c:v>7.0</c:v>
                </c:pt>
                <c:pt idx="4471">
                  <c:v>7.0</c:v>
                </c:pt>
                <c:pt idx="4472">
                  <c:v>7.0</c:v>
                </c:pt>
                <c:pt idx="4473">
                  <c:v>7.0</c:v>
                </c:pt>
                <c:pt idx="4474">
                  <c:v>7.0</c:v>
                </c:pt>
                <c:pt idx="4475">
                  <c:v>7.0</c:v>
                </c:pt>
                <c:pt idx="4476">
                  <c:v>7.0</c:v>
                </c:pt>
                <c:pt idx="4477">
                  <c:v>7.0</c:v>
                </c:pt>
                <c:pt idx="4478">
                  <c:v>7.0</c:v>
                </c:pt>
                <c:pt idx="4479">
                  <c:v>7.0</c:v>
                </c:pt>
                <c:pt idx="4480">
                  <c:v>7.0</c:v>
                </c:pt>
                <c:pt idx="4481">
                  <c:v>7.0</c:v>
                </c:pt>
                <c:pt idx="4482">
                  <c:v>7.0</c:v>
                </c:pt>
                <c:pt idx="4483">
                  <c:v>7.0</c:v>
                </c:pt>
                <c:pt idx="4484">
                  <c:v>7.0</c:v>
                </c:pt>
                <c:pt idx="4485">
                  <c:v>7.0</c:v>
                </c:pt>
                <c:pt idx="4486">
                  <c:v>7.0</c:v>
                </c:pt>
                <c:pt idx="4487">
                  <c:v>7.0</c:v>
                </c:pt>
                <c:pt idx="4488">
                  <c:v>7.0</c:v>
                </c:pt>
                <c:pt idx="4489">
                  <c:v>7.0</c:v>
                </c:pt>
                <c:pt idx="4490">
                  <c:v>7.0</c:v>
                </c:pt>
                <c:pt idx="4491">
                  <c:v>7.0</c:v>
                </c:pt>
                <c:pt idx="4492">
                  <c:v>7.0</c:v>
                </c:pt>
                <c:pt idx="4493">
                  <c:v>7.0</c:v>
                </c:pt>
                <c:pt idx="4494">
                  <c:v>7.0</c:v>
                </c:pt>
                <c:pt idx="4495">
                  <c:v>7.0</c:v>
                </c:pt>
                <c:pt idx="4496">
                  <c:v>7.0</c:v>
                </c:pt>
                <c:pt idx="4497">
                  <c:v>7.0</c:v>
                </c:pt>
                <c:pt idx="4498">
                  <c:v>7.0</c:v>
                </c:pt>
                <c:pt idx="4499">
                  <c:v>7.0</c:v>
                </c:pt>
                <c:pt idx="4500">
                  <c:v>7.0</c:v>
                </c:pt>
                <c:pt idx="4501">
                  <c:v>7.0</c:v>
                </c:pt>
                <c:pt idx="4502">
                  <c:v>7.0</c:v>
                </c:pt>
                <c:pt idx="4503">
                  <c:v>7.0</c:v>
                </c:pt>
                <c:pt idx="4504">
                  <c:v>7.0</c:v>
                </c:pt>
                <c:pt idx="4505">
                  <c:v>7.0</c:v>
                </c:pt>
                <c:pt idx="4506">
                  <c:v>7.0</c:v>
                </c:pt>
                <c:pt idx="4507">
                  <c:v>7.0</c:v>
                </c:pt>
                <c:pt idx="4508">
                  <c:v>7.0</c:v>
                </c:pt>
                <c:pt idx="4509">
                  <c:v>7.0</c:v>
                </c:pt>
                <c:pt idx="4510">
                  <c:v>7.0</c:v>
                </c:pt>
                <c:pt idx="4511">
                  <c:v>7.0</c:v>
                </c:pt>
                <c:pt idx="4512">
                  <c:v>7.0</c:v>
                </c:pt>
                <c:pt idx="4513">
                  <c:v>7.0</c:v>
                </c:pt>
                <c:pt idx="4514">
                  <c:v>7.0</c:v>
                </c:pt>
                <c:pt idx="4515">
                  <c:v>7.0</c:v>
                </c:pt>
                <c:pt idx="4516">
                  <c:v>7.0</c:v>
                </c:pt>
                <c:pt idx="4517">
                  <c:v>7.0</c:v>
                </c:pt>
                <c:pt idx="4518">
                  <c:v>7.0</c:v>
                </c:pt>
                <c:pt idx="4519">
                  <c:v>7.0</c:v>
                </c:pt>
                <c:pt idx="4520">
                  <c:v>7.0</c:v>
                </c:pt>
                <c:pt idx="4521">
                  <c:v>7.0</c:v>
                </c:pt>
                <c:pt idx="4522">
                  <c:v>7.0</c:v>
                </c:pt>
                <c:pt idx="4523">
                  <c:v>7.0</c:v>
                </c:pt>
                <c:pt idx="4524">
                  <c:v>7.0</c:v>
                </c:pt>
                <c:pt idx="4525">
                  <c:v>7.0</c:v>
                </c:pt>
                <c:pt idx="4526">
                  <c:v>7.0</c:v>
                </c:pt>
                <c:pt idx="4527">
                  <c:v>7.0</c:v>
                </c:pt>
                <c:pt idx="4528">
                  <c:v>7.0</c:v>
                </c:pt>
                <c:pt idx="4529">
                  <c:v>7.0</c:v>
                </c:pt>
                <c:pt idx="4530">
                  <c:v>7.0</c:v>
                </c:pt>
                <c:pt idx="4531">
                  <c:v>7.0</c:v>
                </c:pt>
                <c:pt idx="4532">
                  <c:v>7.0</c:v>
                </c:pt>
                <c:pt idx="4533">
                  <c:v>7.0</c:v>
                </c:pt>
                <c:pt idx="4534">
                  <c:v>7.0</c:v>
                </c:pt>
                <c:pt idx="4535">
                  <c:v>7.0</c:v>
                </c:pt>
                <c:pt idx="4536">
                  <c:v>7.0</c:v>
                </c:pt>
                <c:pt idx="4537">
                  <c:v>7.0</c:v>
                </c:pt>
                <c:pt idx="4538">
                  <c:v>7.0</c:v>
                </c:pt>
                <c:pt idx="4539">
                  <c:v>7.0</c:v>
                </c:pt>
                <c:pt idx="4540">
                  <c:v>7.0</c:v>
                </c:pt>
                <c:pt idx="4541">
                  <c:v>7.0</c:v>
                </c:pt>
                <c:pt idx="4542">
                  <c:v>7.0</c:v>
                </c:pt>
                <c:pt idx="4543">
                  <c:v>7.0</c:v>
                </c:pt>
                <c:pt idx="4544">
                  <c:v>7.0</c:v>
                </c:pt>
                <c:pt idx="4545">
                  <c:v>7.0</c:v>
                </c:pt>
                <c:pt idx="4546">
                  <c:v>7.0</c:v>
                </c:pt>
                <c:pt idx="4547">
                  <c:v>7.0</c:v>
                </c:pt>
                <c:pt idx="4548">
                  <c:v>7.0</c:v>
                </c:pt>
                <c:pt idx="4549">
                  <c:v>7.0</c:v>
                </c:pt>
                <c:pt idx="4550">
                  <c:v>7.0</c:v>
                </c:pt>
                <c:pt idx="4551">
                  <c:v>7.0</c:v>
                </c:pt>
                <c:pt idx="4552">
                  <c:v>7.0</c:v>
                </c:pt>
                <c:pt idx="4553">
                  <c:v>7.0</c:v>
                </c:pt>
                <c:pt idx="4554">
                  <c:v>7.0</c:v>
                </c:pt>
                <c:pt idx="4555">
                  <c:v>7.0</c:v>
                </c:pt>
                <c:pt idx="4556">
                  <c:v>7.0</c:v>
                </c:pt>
                <c:pt idx="4557">
                  <c:v>7.0</c:v>
                </c:pt>
                <c:pt idx="4558">
                  <c:v>7.0</c:v>
                </c:pt>
                <c:pt idx="4559">
                  <c:v>7.0</c:v>
                </c:pt>
                <c:pt idx="4560">
                  <c:v>7.0</c:v>
                </c:pt>
                <c:pt idx="4561">
                  <c:v>7.0</c:v>
                </c:pt>
                <c:pt idx="4562">
                  <c:v>7.0</c:v>
                </c:pt>
                <c:pt idx="4563">
                  <c:v>7.0</c:v>
                </c:pt>
                <c:pt idx="4564">
                  <c:v>7.0</c:v>
                </c:pt>
                <c:pt idx="4565">
                  <c:v>7.0</c:v>
                </c:pt>
                <c:pt idx="4566">
                  <c:v>7.0</c:v>
                </c:pt>
                <c:pt idx="4567">
                  <c:v>7.0</c:v>
                </c:pt>
                <c:pt idx="4568">
                  <c:v>7.0</c:v>
                </c:pt>
                <c:pt idx="4569">
                  <c:v>7.0</c:v>
                </c:pt>
                <c:pt idx="4570">
                  <c:v>7.0</c:v>
                </c:pt>
                <c:pt idx="4571">
                  <c:v>7.0</c:v>
                </c:pt>
                <c:pt idx="4572">
                  <c:v>7.0</c:v>
                </c:pt>
                <c:pt idx="4573">
                  <c:v>7.0</c:v>
                </c:pt>
                <c:pt idx="4574">
                  <c:v>7.0</c:v>
                </c:pt>
                <c:pt idx="4575">
                  <c:v>7.0</c:v>
                </c:pt>
                <c:pt idx="4576">
                  <c:v>7.0</c:v>
                </c:pt>
                <c:pt idx="4577">
                  <c:v>7.0</c:v>
                </c:pt>
                <c:pt idx="4578">
                  <c:v>7.0</c:v>
                </c:pt>
                <c:pt idx="4579">
                  <c:v>7.0</c:v>
                </c:pt>
                <c:pt idx="4580">
                  <c:v>7.0</c:v>
                </c:pt>
                <c:pt idx="4581">
                  <c:v>7.0</c:v>
                </c:pt>
                <c:pt idx="4582">
                  <c:v>7.0</c:v>
                </c:pt>
                <c:pt idx="4583">
                  <c:v>7.0</c:v>
                </c:pt>
                <c:pt idx="4584">
                  <c:v>7.0</c:v>
                </c:pt>
                <c:pt idx="4585">
                  <c:v>7.0</c:v>
                </c:pt>
                <c:pt idx="4586">
                  <c:v>7.0</c:v>
                </c:pt>
                <c:pt idx="4587">
                  <c:v>7.0</c:v>
                </c:pt>
                <c:pt idx="4588">
                  <c:v>7.0</c:v>
                </c:pt>
                <c:pt idx="4589">
                  <c:v>7.0</c:v>
                </c:pt>
                <c:pt idx="4590">
                  <c:v>7.0</c:v>
                </c:pt>
                <c:pt idx="4591">
                  <c:v>7.0</c:v>
                </c:pt>
                <c:pt idx="4592">
                  <c:v>7.0</c:v>
                </c:pt>
                <c:pt idx="4593">
                  <c:v>7.0</c:v>
                </c:pt>
                <c:pt idx="4594">
                  <c:v>7.0</c:v>
                </c:pt>
                <c:pt idx="4595">
                  <c:v>7.0</c:v>
                </c:pt>
                <c:pt idx="4596">
                  <c:v>7.0</c:v>
                </c:pt>
                <c:pt idx="4597">
                  <c:v>7.0</c:v>
                </c:pt>
                <c:pt idx="4598">
                  <c:v>7.0</c:v>
                </c:pt>
                <c:pt idx="4599">
                  <c:v>7.0</c:v>
                </c:pt>
                <c:pt idx="4600">
                  <c:v>7.0</c:v>
                </c:pt>
                <c:pt idx="4601">
                  <c:v>7.0</c:v>
                </c:pt>
                <c:pt idx="4602">
                  <c:v>7.0</c:v>
                </c:pt>
                <c:pt idx="4603">
                  <c:v>7.0</c:v>
                </c:pt>
                <c:pt idx="4604">
                  <c:v>7.0</c:v>
                </c:pt>
                <c:pt idx="4605">
                  <c:v>7.0</c:v>
                </c:pt>
                <c:pt idx="4606">
                  <c:v>7.0</c:v>
                </c:pt>
                <c:pt idx="4607">
                  <c:v>7.0</c:v>
                </c:pt>
                <c:pt idx="4608">
                  <c:v>7.0</c:v>
                </c:pt>
                <c:pt idx="4609">
                  <c:v>7.0</c:v>
                </c:pt>
                <c:pt idx="4610">
                  <c:v>7.0</c:v>
                </c:pt>
                <c:pt idx="4611">
                  <c:v>7.0</c:v>
                </c:pt>
                <c:pt idx="4612">
                  <c:v>7.0</c:v>
                </c:pt>
                <c:pt idx="4613">
                  <c:v>7.0</c:v>
                </c:pt>
                <c:pt idx="4614">
                  <c:v>7.0</c:v>
                </c:pt>
                <c:pt idx="4615">
                  <c:v>7.0</c:v>
                </c:pt>
                <c:pt idx="4616">
                  <c:v>7.0</c:v>
                </c:pt>
                <c:pt idx="4617">
                  <c:v>7.0</c:v>
                </c:pt>
                <c:pt idx="4618">
                  <c:v>7.0</c:v>
                </c:pt>
                <c:pt idx="4619">
                  <c:v>7.0</c:v>
                </c:pt>
                <c:pt idx="4620">
                  <c:v>7.0</c:v>
                </c:pt>
                <c:pt idx="4621">
                  <c:v>7.0</c:v>
                </c:pt>
                <c:pt idx="4622">
                  <c:v>7.0</c:v>
                </c:pt>
                <c:pt idx="4623">
                  <c:v>7.0</c:v>
                </c:pt>
                <c:pt idx="4624">
                  <c:v>7.0</c:v>
                </c:pt>
                <c:pt idx="4625">
                  <c:v>7.0</c:v>
                </c:pt>
                <c:pt idx="4626">
                  <c:v>7.0</c:v>
                </c:pt>
                <c:pt idx="4627">
                  <c:v>7.0</c:v>
                </c:pt>
                <c:pt idx="4628">
                  <c:v>7.0</c:v>
                </c:pt>
                <c:pt idx="4629">
                  <c:v>7.0</c:v>
                </c:pt>
                <c:pt idx="4630">
                  <c:v>7.0</c:v>
                </c:pt>
                <c:pt idx="4631">
                  <c:v>7.0</c:v>
                </c:pt>
                <c:pt idx="4632">
                  <c:v>7.0</c:v>
                </c:pt>
                <c:pt idx="4633">
                  <c:v>7.0</c:v>
                </c:pt>
                <c:pt idx="4634">
                  <c:v>7.0</c:v>
                </c:pt>
                <c:pt idx="4635">
                  <c:v>7.0</c:v>
                </c:pt>
                <c:pt idx="4636">
                  <c:v>7.0</c:v>
                </c:pt>
                <c:pt idx="4637">
                  <c:v>7.0</c:v>
                </c:pt>
                <c:pt idx="4638">
                  <c:v>7.0</c:v>
                </c:pt>
                <c:pt idx="4639">
                  <c:v>7.0</c:v>
                </c:pt>
                <c:pt idx="4640">
                  <c:v>7.0</c:v>
                </c:pt>
                <c:pt idx="4641">
                  <c:v>7.0</c:v>
                </c:pt>
                <c:pt idx="4642">
                  <c:v>7.0</c:v>
                </c:pt>
                <c:pt idx="4643">
                  <c:v>7.0</c:v>
                </c:pt>
                <c:pt idx="4644">
                  <c:v>7.0</c:v>
                </c:pt>
                <c:pt idx="4645">
                  <c:v>7.0</c:v>
                </c:pt>
                <c:pt idx="4646">
                  <c:v>7.0</c:v>
                </c:pt>
                <c:pt idx="4647">
                  <c:v>7.0</c:v>
                </c:pt>
                <c:pt idx="4648">
                  <c:v>7.0</c:v>
                </c:pt>
                <c:pt idx="4649">
                  <c:v>7.0</c:v>
                </c:pt>
                <c:pt idx="4650">
                  <c:v>7.0</c:v>
                </c:pt>
                <c:pt idx="4651">
                  <c:v>7.0</c:v>
                </c:pt>
                <c:pt idx="4652">
                  <c:v>7.0</c:v>
                </c:pt>
                <c:pt idx="4653">
                  <c:v>7.0</c:v>
                </c:pt>
                <c:pt idx="4654">
                  <c:v>7.0</c:v>
                </c:pt>
                <c:pt idx="4655">
                  <c:v>7.0</c:v>
                </c:pt>
                <c:pt idx="4656">
                  <c:v>7.0</c:v>
                </c:pt>
                <c:pt idx="4657">
                  <c:v>7.0</c:v>
                </c:pt>
                <c:pt idx="4658">
                  <c:v>7.0</c:v>
                </c:pt>
                <c:pt idx="4659">
                  <c:v>7.0</c:v>
                </c:pt>
                <c:pt idx="4660">
                  <c:v>7.0</c:v>
                </c:pt>
                <c:pt idx="4661">
                  <c:v>7.0</c:v>
                </c:pt>
                <c:pt idx="4662">
                  <c:v>7.0</c:v>
                </c:pt>
                <c:pt idx="4663">
                  <c:v>7.0</c:v>
                </c:pt>
                <c:pt idx="4664">
                  <c:v>7.0</c:v>
                </c:pt>
                <c:pt idx="4665">
                  <c:v>7.0</c:v>
                </c:pt>
                <c:pt idx="4666">
                  <c:v>7.0</c:v>
                </c:pt>
                <c:pt idx="4667">
                  <c:v>7.0</c:v>
                </c:pt>
                <c:pt idx="4668">
                  <c:v>7.0</c:v>
                </c:pt>
                <c:pt idx="4669">
                  <c:v>7.0</c:v>
                </c:pt>
                <c:pt idx="4670">
                  <c:v>7.0</c:v>
                </c:pt>
                <c:pt idx="4671">
                  <c:v>7.0</c:v>
                </c:pt>
                <c:pt idx="4672">
                  <c:v>7.0</c:v>
                </c:pt>
                <c:pt idx="4673">
                  <c:v>7.0</c:v>
                </c:pt>
                <c:pt idx="4674">
                  <c:v>7.0</c:v>
                </c:pt>
                <c:pt idx="4675">
                  <c:v>7.0</c:v>
                </c:pt>
                <c:pt idx="4676">
                  <c:v>7.0</c:v>
                </c:pt>
                <c:pt idx="4677">
                  <c:v>7.0</c:v>
                </c:pt>
                <c:pt idx="4678">
                  <c:v>7.0</c:v>
                </c:pt>
                <c:pt idx="4679">
                  <c:v>7.0</c:v>
                </c:pt>
                <c:pt idx="4680">
                  <c:v>7.0</c:v>
                </c:pt>
                <c:pt idx="4681">
                  <c:v>7.0</c:v>
                </c:pt>
                <c:pt idx="4682">
                  <c:v>7.0</c:v>
                </c:pt>
                <c:pt idx="4683">
                  <c:v>7.0</c:v>
                </c:pt>
                <c:pt idx="4684">
                  <c:v>7.0</c:v>
                </c:pt>
                <c:pt idx="4685">
                  <c:v>7.0</c:v>
                </c:pt>
                <c:pt idx="4686">
                  <c:v>7.0</c:v>
                </c:pt>
                <c:pt idx="4687">
                  <c:v>7.0</c:v>
                </c:pt>
                <c:pt idx="4688">
                  <c:v>7.0</c:v>
                </c:pt>
                <c:pt idx="4689">
                  <c:v>7.0</c:v>
                </c:pt>
                <c:pt idx="4690">
                  <c:v>7.0</c:v>
                </c:pt>
                <c:pt idx="4691">
                  <c:v>7.0</c:v>
                </c:pt>
                <c:pt idx="4692">
                  <c:v>7.0</c:v>
                </c:pt>
                <c:pt idx="4693">
                  <c:v>7.0</c:v>
                </c:pt>
                <c:pt idx="4694">
                  <c:v>7.0</c:v>
                </c:pt>
                <c:pt idx="4695">
                  <c:v>7.0</c:v>
                </c:pt>
                <c:pt idx="4696">
                  <c:v>7.0</c:v>
                </c:pt>
                <c:pt idx="4697">
                  <c:v>7.0</c:v>
                </c:pt>
                <c:pt idx="4698">
                  <c:v>7.0</c:v>
                </c:pt>
                <c:pt idx="4699">
                  <c:v>7.0</c:v>
                </c:pt>
                <c:pt idx="4700">
                  <c:v>7.0</c:v>
                </c:pt>
                <c:pt idx="4701">
                  <c:v>7.0</c:v>
                </c:pt>
                <c:pt idx="4702">
                  <c:v>7.0</c:v>
                </c:pt>
                <c:pt idx="4703">
                  <c:v>7.0</c:v>
                </c:pt>
                <c:pt idx="4704">
                  <c:v>7.0</c:v>
                </c:pt>
                <c:pt idx="4705">
                  <c:v>7.0</c:v>
                </c:pt>
                <c:pt idx="4706">
                  <c:v>7.0</c:v>
                </c:pt>
                <c:pt idx="4707">
                  <c:v>7.0</c:v>
                </c:pt>
                <c:pt idx="4708">
                  <c:v>7.0</c:v>
                </c:pt>
                <c:pt idx="4709">
                  <c:v>7.0</c:v>
                </c:pt>
                <c:pt idx="4710">
                  <c:v>7.0</c:v>
                </c:pt>
                <c:pt idx="4711">
                  <c:v>7.0</c:v>
                </c:pt>
                <c:pt idx="4712">
                  <c:v>7.0</c:v>
                </c:pt>
                <c:pt idx="4713">
                  <c:v>7.0</c:v>
                </c:pt>
                <c:pt idx="4714">
                  <c:v>7.0</c:v>
                </c:pt>
                <c:pt idx="4715">
                  <c:v>7.0</c:v>
                </c:pt>
                <c:pt idx="4716">
                  <c:v>7.0</c:v>
                </c:pt>
                <c:pt idx="4717">
                  <c:v>7.0</c:v>
                </c:pt>
                <c:pt idx="4718">
                  <c:v>7.0</c:v>
                </c:pt>
                <c:pt idx="4719">
                  <c:v>7.0</c:v>
                </c:pt>
                <c:pt idx="4720">
                  <c:v>7.0</c:v>
                </c:pt>
                <c:pt idx="4721">
                  <c:v>7.0</c:v>
                </c:pt>
                <c:pt idx="4722">
                  <c:v>7.0</c:v>
                </c:pt>
                <c:pt idx="4723">
                  <c:v>7.0</c:v>
                </c:pt>
                <c:pt idx="4724">
                  <c:v>7.0</c:v>
                </c:pt>
                <c:pt idx="4725">
                  <c:v>7.0</c:v>
                </c:pt>
                <c:pt idx="4726">
                  <c:v>7.0</c:v>
                </c:pt>
                <c:pt idx="4727">
                  <c:v>7.0</c:v>
                </c:pt>
                <c:pt idx="4728">
                  <c:v>7.0</c:v>
                </c:pt>
                <c:pt idx="4729">
                  <c:v>7.0</c:v>
                </c:pt>
                <c:pt idx="4730">
                  <c:v>7.0</c:v>
                </c:pt>
                <c:pt idx="4731">
                  <c:v>7.0</c:v>
                </c:pt>
                <c:pt idx="4732">
                  <c:v>7.0</c:v>
                </c:pt>
                <c:pt idx="4733">
                  <c:v>7.0</c:v>
                </c:pt>
                <c:pt idx="4734">
                  <c:v>7.0</c:v>
                </c:pt>
                <c:pt idx="4735">
                  <c:v>7.0</c:v>
                </c:pt>
                <c:pt idx="4736">
                  <c:v>7.0</c:v>
                </c:pt>
                <c:pt idx="4737">
                  <c:v>7.0</c:v>
                </c:pt>
                <c:pt idx="4738">
                  <c:v>7.0</c:v>
                </c:pt>
                <c:pt idx="4739">
                  <c:v>7.0</c:v>
                </c:pt>
                <c:pt idx="4740">
                  <c:v>7.0</c:v>
                </c:pt>
                <c:pt idx="4741">
                  <c:v>7.0</c:v>
                </c:pt>
                <c:pt idx="4742">
                  <c:v>7.0</c:v>
                </c:pt>
                <c:pt idx="4743">
                  <c:v>7.0</c:v>
                </c:pt>
                <c:pt idx="4744">
                  <c:v>7.0</c:v>
                </c:pt>
                <c:pt idx="4745">
                  <c:v>7.0</c:v>
                </c:pt>
                <c:pt idx="4746">
                  <c:v>7.0</c:v>
                </c:pt>
                <c:pt idx="4747">
                  <c:v>7.0</c:v>
                </c:pt>
                <c:pt idx="4748">
                  <c:v>7.0</c:v>
                </c:pt>
                <c:pt idx="4749">
                  <c:v>7.0</c:v>
                </c:pt>
                <c:pt idx="4750">
                  <c:v>7.0</c:v>
                </c:pt>
                <c:pt idx="4751">
                  <c:v>7.0</c:v>
                </c:pt>
                <c:pt idx="4752">
                  <c:v>7.0</c:v>
                </c:pt>
                <c:pt idx="4753">
                  <c:v>7.0</c:v>
                </c:pt>
                <c:pt idx="4754">
                  <c:v>7.0</c:v>
                </c:pt>
                <c:pt idx="4755">
                  <c:v>7.0</c:v>
                </c:pt>
                <c:pt idx="4756">
                  <c:v>7.0</c:v>
                </c:pt>
                <c:pt idx="4757">
                  <c:v>7.0</c:v>
                </c:pt>
                <c:pt idx="4758">
                  <c:v>7.0</c:v>
                </c:pt>
                <c:pt idx="4759">
                  <c:v>7.0</c:v>
                </c:pt>
                <c:pt idx="4760">
                  <c:v>7.0</c:v>
                </c:pt>
                <c:pt idx="4761">
                  <c:v>7.0</c:v>
                </c:pt>
                <c:pt idx="4762">
                  <c:v>7.0</c:v>
                </c:pt>
                <c:pt idx="4763">
                  <c:v>7.0</c:v>
                </c:pt>
                <c:pt idx="4764">
                  <c:v>7.0</c:v>
                </c:pt>
                <c:pt idx="4765">
                  <c:v>7.0</c:v>
                </c:pt>
                <c:pt idx="4766">
                  <c:v>7.0</c:v>
                </c:pt>
                <c:pt idx="4767">
                  <c:v>7.0</c:v>
                </c:pt>
                <c:pt idx="4768">
                  <c:v>7.0</c:v>
                </c:pt>
                <c:pt idx="4769">
                  <c:v>7.0</c:v>
                </c:pt>
                <c:pt idx="4770">
                  <c:v>7.0</c:v>
                </c:pt>
                <c:pt idx="4771">
                  <c:v>7.0</c:v>
                </c:pt>
                <c:pt idx="4772">
                  <c:v>7.0</c:v>
                </c:pt>
                <c:pt idx="4773">
                  <c:v>7.0</c:v>
                </c:pt>
                <c:pt idx="4774">
                  <c:v>7.0</c:v>
                </c:pt>
                <c:pt idx="4775">
                  <c:v>7.0</c:v>
                </c:pt>
                <c:pt idx="4776">
                  <c:v>7.0</c:v>
                </c:pt>
                <c:pt idx="4777">
                  <c:v>7.0</c:v>
                </c:pt>
                <c:pt idx="4778">
                  <c:v>7.0</c:v>
                </c:pt>
                <c:pt idx="4779">
                  <c:v>7.0</c:v>
                </c:pt>
                <c:pt idx="4780">
                  <c:v>7.0</c:v>
                </c:pt>
                <c:pt idx="4781">
                  <c:v>7.0</c:v>
                </c:pt>
                <c:pt idx="4782">
                  <c:v>7.0</c:v>
                </c:pt>
                <c:pt idx="4783">
                  <c:v>7.0</c:v>
                </c:pt>
                <c:pt idx="4784">
                  <c:v>7.0</c:v>
                </c:pt>
                <c:pt idx="4785">
                  <c:v>7.0</c:v>
                </c:pt>
                <c:pt idx="4786">
                  <c:v>7.0</c:v>
                </c:pt>
                <c:pt idx="4787">
                  <c:v>7.0</c:v>
                </c:pt>
                <c:pt idx="4788">
                  <c:v>7.0</c:v>
                </c:pt>
                <c:pt idx="4789">
                  <c:v>7.0</c:v>
                </c:pt>
                <c:pt idx="4790">
                  <c:v>7.0</c:v>
                </c:pt>
                <c:pt idx="4791">
                  <c:v>7.0</c:v>
                </c:pt>
                <c:pt idx="4792">
                  <c:v>7.0</c:v>
                </c:pt>
                <c:pt idx="4793">
                  <c:v>7.0</c:v>
                </c:pt>
                <c:pt idx="4794">
                  <c:v>7.0</c:v>
                </c:pt>
                <c:pt idx="4795">
                  <c:v>7.0</c:v>
                </c:pt>
                <c:pt idx="4796">
                  <c:v>7.0</c:v>
                </c:pt>
                <c:pt idx="4797">
                  <c:v>7.0</c:v>
                </c:pt>
                <c:pt idx="4798">
                  <c:v>7.0</c:v>
                </c:pt>
                <c:pt idx="4799">
                  <c:v>7.0</c:v>
                </c:pt>
                <c:pt idx="4800">
                  <c:v>7.0</c:v>
                </c:pt>
                <c:pt idx="4801">
                  <c:v>7.0</c:v>
                </c:pt>
                <c:pt idx="4802">
                  <c:v>7.0</c:v>
                </c:pt>
                <c:pt idx="4803">
                  <c:v>7.0</c:v>
                </c:pt>
                <c:pt idx="4804">
                  <c:v>7.0</c:v>
                </c:pt>
                <c:pt idx="4805">
                  <c:v>7.0</c:v>
                </c:pt>
                <c:pt idx="4806">
                  <c:v>7.0</c:v>
                </c:pt>
                <c:pt idx="4807">
                  <c:v>7.0</c:v>
                </c:pt>
                <c:pt idx="4808">
                  <c:v>7.0</c:v>
                </c:pt>
                <c:pt idx="4809">
                  <c:v>7.0</c:v>
                </c:pt>
                <c:pt idx="4810">
                  <c:v>7.0</c:v>
                </c:pt>
                <c:pt idx="4811">
                  <c:v>7.0</c:v>
                </c:pt>
                <c:pt idx="4812">
                  <c:v>7.0</c:v>
                </c:pt>
                <c:pt idx="4813">
                  <c:v>7.0</c:v>
                </c:pt>
                <c:pt idx="4814">
                  <c:v>7.0</c:v>
                </c:pt>
                <c:pt idx="4815">
                  <c:v>7.0</c:v>
                </c:pt>
                <c:pt idx="4816">
                  <c:v>7.0</c:v>
                </c:pt>
                <c:pt idx="4817">
                  <c:v>7.0</c:v>
                </c:pt>
                <c:pt idx="4818">
                  <c:v>7.0</c:v>
                </c:pt>
                <c:pt idx="4819">
                  <c:v>7.0</c:v>
                </c:pt>
                <c:pt idx="4820">
                  <c:v>7.0</c:v>
                </c:pt>
                <c:pt idx="4821">
                  <c:v>7.0</c:v>
                </c:pt>
                <c:pt idx="4822">
                  <c:v>7.0</c:v>
                </c:pt>
                <c:pt idx="4823">
                  <c:v>7.0</c:v>
                </c:pt>
                <c:pt idx="4824">
                  <c:v>7.0</c:v>
                </c:pt>
                <c:pt idx="4825">
                  <c:v>7.0</c:v>
                </c:pt>
                <c:pt idx="4826">
                  <c:v>7.0</c:v>
                </c:pt>
                <c:pt idx="4827">
                  <c:v>7.0</c:v>
                </c:pt>
                <c:pt idx="4828">
                  <c:v>7.0</c:v>
                </c:pt>
                <c:pt idx="4829">
                  <c:v>7.0</c:v>
                </c:pt>
                <c:pt idx="4830">
                  <c:v>7.0</c:v>
                </c:pt>
                <c:pt idx="4831">
                  <c:v>7.0</c:v>
                </c:pt>
                <c:pt idx="4832">
                  <c:v>7.0</c:v>
                </c:pt>
                <c:pt idx="4833">
                  <c:v>7.0</c:v>
                </c:pt>
                <c:pt idx="4834">
                  <c:v>7.0</c:v>
                </c:pt>
                <c:pt idx="4835">
                  <c:v>7.0</c:v>
                </c:pt>
                <c:pt idx="4836">
                  <c:v>7.0</c:v>
                </c:pt>
                <c:pt idx="4837">
                  <c:v>7.0</c:v>
                </c:pt>
                <c:pt idx="4838">
                  <c:v>7.0</c:v>
                </c:pt>
                <c:pt idx="4839">
                  <c:v>7.0</c:v>
                </c:pt>
                <c:pt idx="4840">
                  <c:v>7.0</c:v>
                </c:pt>
                <c:pt idx="4841">
                  <c:v>7.0</c:v>
                </c:pt>
                <c:pt idx="4842">
                  <c:v>7.0</c:v>
                </c:pt>
                <c:pt idx="4843">
                  <c:v>7.0</c:v>
                </c:pt>
                <c:pt idx="4844">
                  <c:v>7.0</c:v>
                </c:pt>
                <c:pt idx="4845">
                  <c:v>7.0</c:v>
                </c:pt>
                <c:pt idx="4846">
                  <c:v>7.0</c:v>
                </c:pt>
                <c:pt idx="4847">
                  <c:v>7.0</c:v>
                </c:pt>
                <c:pt idx="4848">
                  <c:v>7.0</c:v>
                </c:pt>
                <c:pt idx="4849">
                  <c:v>7.0</c:v>
                </c:pt>
                <c:pt idx="4850">
                  <c:v>7.0</c:v>
                </c:pt>
                <c:pt idx="4851">
                  <c:v>7.0</c:v>
                </c:pt>
                <c:pt idx="4852">
                  <c:v>7.0</c:v>
                </c:pt>
                <c:pt idx="4853">
                  <c:v>7.0</c:v>
                </c:pt>
                <c:pt idx="4854">
                  <c:v>7.0</c:v>
                </c:pt>
                <c:pt idx="4855">
                  <c:v>7.0</c:v>
                </c:pt>
                <c:pt idx="4856">
                  <c:v>7.0</c:v>
                </c:pt>
                <c:pt idx="4857">
                  <c:v>7.0</c:v>
                </c:pt>
                <c:pt idx="4858">
                  <c:v>7.0</c:v>
                </c:pt>
                <c:pt idx="4859">
                  <c:v>7.0</c:v>
                </c:pt>
                <c:pt idx="4860">
                  <c:v>7.0</c:v>
                </c:pt>
                <c:pt idx="4861">
                  <c:v>7.0</c:v>
                </c:pt>
                <c:pt idx="4862">
                  <c:v>7.0</c:v>
                </c:pt>
                <c:pt idx="4863">
                  <c:v>7.0</c:v>
                </c:pt>
                <c:pt idx="4864">
                  <c:v>7.0</c:v>
                </c:pt>
                <c:pt idx="4865">
                  <c:v>7.0</c:v>
                </c:pt>
                <c:pt idx="4866">
                  <c:v>7.0</c:v>
                </c:pt>
                <c:pt idx="4867">
                  <c:v>7.0</c:v>
                </c:pt>
                <c:pt idx="4868">
                  <c:v>7.0</c:v>
                </c:pt>
                <c:pt idx="4869">
                  <c:v>7.0</c:v>
                </c:pt>
                <c:pt idx="4870">
                  <c:v>7.0</c:v>
                </c:pt>
                <c:pt idx="4871">
                  <c:v>7.0</c:v>
                </c:pt>
                <c:pt idx="4872">
                  <c:v>7.0</c:v>
                </c:pt>
                <c:pt idx="4873">
                  <c:v>7.0</c:v>
                </c:pt>
                <c:pt idx="4874">
                  <c:v>7.0</c:v>
                </c:pt>
                <c:pt idx="4875">
                  <c:v>7.0</c:v>
                </c:pt>
                <c:pt idx="4876">
                  <c:v>7.0</c:v>
                </c:pt>
                <c:pt idx="4877">
                  <c:v>7.0</c:v>
                </c:pt>
                <c:pt idx="4878">
                  <c:v>7.0</c:v>
                </c:pt>
                <c:pt idx="4879">
                  <c:v>7.0</c:v>
                </c:pt>
                <c:pt idx="4880">
                  <c:v>7.0</c:v>
                </c:pt>
                <c:pt idx="4881">
                  <c:v>7.0</c:v>
                </c:pt>
                <c:pt idx="4882">
                  <c:v>7.0</c:v>
                </c:pt>
                <c:pt idx="4883">
                  <c:v>7.0</c:v>
                </c:pt>
                <c:pt idx="4884">
                  <c:v>7.0</c:v>
                </c:pt>
                <c:pt idx="4885">
                  <c:v>7.0</c:v>
                </c:pt>
                <c:pt idx="4886">
                  <c:v>7.0</c:v>
                </c:pt>
                <c:pt idx="4887">
                  <c:v>7.0</c:v>
                </c:pt>
                <c:pt idx="4888">
                  <c:v>7.0</c:v>
                </c:pt>
                <c:pt idx="4889">
                  <c:v>7.0</c:v>
                </c:pt>
                <c:pt idx="4890">
                  <c:v>7.0</c:v>
                </c:pt>
                <c:pt idx="4891">
                  <c:v>7.0</c:v>
                </c:pt>
                <c:pt idx="4892">
                  <c:v>7.0</c:v>
                </c:pt>
                <c:pt idx="4893">
                  <c:v>7.0</c:v>
                </c:pt>
                <c:pt idx="4894">
                  <c:v>7.0</c:v>
                </c:pt>
                <c:pt idx="4895">
                  <c:v>7.0</c:v>
                </c:pt>
                <c:pt idx="4896">
                  <c:v>7.0</c:v>
                </c:pt>
                <c:pt idx="4897">
                  <c:v>7.0</c:v>
                </c:pt>
                <c:pt idx="4898">
                  <c:v>7.0</c:v>
                </c:pt>
                <c:pt idx="4899">
                  <c:v>7.0</c:v>
                </c:pt>
                <c:pt idx="4900">
                  <c:v>7.0</c:v>
                </c:pt>
                <c:pt idx="4901">
                  <c:v>7.0</c:v>
                </c:pt>
                <c:pt idx="4902">
                  <c:v>7.0</c:v>
                </c:pt>
                <c:pt idx="4903">
                  <c:v>7.0</c:v>
                </c:pt>
                <c:pt idx="4904">
                  <c:v>7.0</c:v>
                </c:pt>
                <c:pt idx="4905">
                  <c:v>7.0</c:v>
                </c:pt>
                <c:pt idx="4906">
                  <c:v>7.0</c:v>
                </c:pt>
                <c:pt idx="4907">
                  <c:v>7.0</c:v>
                </c:pt>
                <c:pt idx="4908">
                  <c:v>7.0</c:v>
                </c:pt>
                <c:pt idx="4909">
                  <c:v>7.0</c:v>
                </c:pt>
                <c:pt idx="4910">
                  <c:v>7.0</c:v>
                </c:pt>
                <c:pt idx="4911">
                  <c:v>7.0</c:v>
                </c:pt>
                <c:pt idx="4912">
                  <c:v>7.0</c:v>
                </c:pt>
                <c:pt idx="4913">
                  <c:v>7.0</c:v>
                </c:pt>
                <c:pt idx="4914">
                  <c:v>7.0</c:v>
                </c:pt>
                <c:pt idx="4915">
                  <c:v>7.0</c:v>
                </c:pt>
                <c:pt idx="4916">
                  <c:v>7.0</c:v>
                </c:pt>
                <c:pt idx="4917">
                  <c:v>7.0</c:v>
                </c:pt>
                <c:pt idx="4918">
                  <c:v>7.0</c:v>
                </c:pt>
                <c:pt idx="4919">
                  <c:v>7.0</c:v>
                </c:pt>
                <c:pt idx="4920">
                  <c:v>7.0</c:v>
                </c:pt>
                <c:pt idx="4921">
                  <c:v>7.0</c:v>
                </c:pt>
                <c:pt idx="4922">
                  <c:v>7.0</c:v>
                </c:pt>
                <c:pt idx="4923">
                  <c:v>7.0</c:v>
                </c:pt>
                <c:pt idx="4924">
                  <c:v>7.0</c:v>
                </c:pt>
                <c:pt idx="4925">
                  <c:v>7.0</c:v>
                </c:pt>
                <c:pt idx="4926">
                  <c:v>7.0</c:v>
                </c:pt>
                <c:pt idx="4927">
                  <c:v>7.0</c:v>
                </c:pt>
                <c:pt idx="4928">
                  <c:v>7.0</c:v>
                </c:pt>
                <c:pt idx="4929">
                  <c:v>7.0</c:v>
                </c:pt>
                <c:pt idx="4930">
                  <c:v>7.0</c:v>
                </c:pt>
                <c:pt idx="4931">
                  <c:v>7.0</c:v>
                </c:pt>
                <c:pt idx="4932">
                  <c:v>7.0</c:v>
                </c:pt>
                <c:pt idx="4933">
                  <c:v>7.0</c:v>
                </c:pt>
                <c:pt idx="4934">
                  <c:v>7.0</c:v>
                </c:pt>
                <c:pt idx="4935">
                  <c:v>7.0</c:v>
                </c:pt>
                <c:pt idx="4936">
                  <c:v>7.0</c:v>
                </c:pt>
                <c:pt idx="4937">
                  <c:v>7.0</c:v>
                </c:pt>
                <c:pt idx="4938">
                  <c:v>7.0</c:v>
                </c:pt>
                <c:pt idx="4939">
                  <c:v>7.0</c:v>
                </c:pt>
                <c:pt idx="4940">
                  <c:v>7.0</c:v>
                </c:pt>
                <c:pt idx="4941">
                  <c:v>7.0</c:v>
                </c:pt>
                <c:pt idx="4942">
                  <c:v>7.0</c:v>
                </c:pt>
                <c:pt idx="4943">
                  <c:v>7.0</c:v>
                </c:pt>
                <c:pt idx="4944">
                  <c:v>7.0</c:v>
                </c:pt>
                <c:pt idx="4945">
                  <c:v>7.0</c:v>
                </c:pt>
                <c:pt idx="4946">
                  <c:v>7.0</c:v>
                </c:pt>
                <c:pt idx="4947">
                  <c:v>7.0</c:v>
                </c:pt>
                <c:pt idx="4948">
                  <c:v>7.0</c:v>
                </c:pt>
                <c:pt idx="4949">
                  <c:v>7.0</c:v>
                </c:pt>
                <c:pt idx="4950">
                  <c:v>7.0</c:v>
                </c:pt>
                <c:pt idx="4951">
                  <c:v>7.0</c:v>
                </c:pt>
                <c:pt idx="4952">
                  <c:v>7.0</c:v>
                </c:pt>
                <c:pt idx="4953">
                  <c:v>7.0</c:v>
                </c:pt>
                <c:pt idx="4954">
                  <c:v>7.0</c:v>
                </c:pt>
                <c:pt idx="4955">
                  <c:v>7.0</c:v>
                </c:pt>
                <c:pt idx="4956">
                  <c:v>7.0</c:v>
                </c:pt>
                <c:pt idx="4957">
                  <c:v>7.0</c:v>
                </c:pt>
                <c:pt idx="4958">
                  <c:v>7.0</c:v>
                </c:pt>
                <c:pt idx="4959">
                  <c:v>7.0</c:v>
                </c:pt>
                <c:pt idx="4960">
                  <c:v>7.0</c:v>
                </c:pt>
                <c:pt idx="4961">
                  <c:v>7.0</c:v>
                </c:pt>
                <c:pt idx="4962">
                  <c:v>7.0</c:v>
                </c:pt>
                <c:pt idx="4963">
                  <c:v>7.0</c:v>
                </c:pt>
                <c:pt idx="4964">
                  <c:v>7.0</c:v>
                </c:pt>
                <c:pt idx="4965">
                  <c:v>7.0</c:v>
                </c:pt>
                <c:pt idx="4966">
                  <c:v>7.0</c:v>
                </c:pt>
                <c:pt idx="4967">
                  <c:v>7.0</c:v>
                </c:pt>
                <c:pt idx="4968">
                  <c:v>7.0</c:v>
                </c:pt>
                <c:pt idx="4969">
                  <c:v>7.0</c:v>
                </c:pt>
                <c:pt idx="4970">
                  <c:v>7.0</c:v>
                </c:pt>
                <c:pt idx="4971">
                  <c:v>7.0</c:v>
                </c:pt>
                <c:pt idx="4972">
                  <c:v>7.0</c:v>
                </c:pt>
                <c:pt idx="4973">
                  <c:v>7.0</c:v>
                </c:pt>
                <c:pt idx="4974">
                  <c:v>7.0</c:v>
                </c:pt>
                <c:pt idx="4975">
                  <c:v>7.0</c:v>
                </c:pt>
                <c:pt idx="4976">
                  <c:v>7.0</c:v>
                </c:pt>
                <c:pt idx="4977">
                  <c:v>7.0</c:v>
                </c:pt>
                <c:pt idx="4978">
                  <c:v>7.0</c:v>
                </c:pt>
                <c:pt idx="4979">
                  <c:v>7.0</c:v>
                </c:pt>
                <c:pt idx="4980">
                  <c:v>7.0</c:v>
                </c:pt>
                <c:pt idx="4981">
                  <c:v>7.0</c:v>
                </c:pt>
                <c:pt idx="4982">
                  <c:v>7.0</c:v>
                </c:pt>
                <c:pt idx="4983">
                  <c:v>7.0</c:v>
                </c:pt>
                <c:pt idx="4984">
                  <c:v>7.0</c:v>
                </c:pt>
                <c:pt idx="4985">
                  <c:v>7.0</c:v>
                </c:pt>
                <c:pt idx="4986">
                  <c:v>7.0</c:v>
                </c:pt>
                <c:pt idx="4987">
                  <c:v>7.0</c:v>
                </c:pt>
                <c:pt idx="4988">
                  <c:v>7.0</c:v>
                </c:pt>
                <c:pt idx="4989">
                  <c:v>7.0</c:v>
                </c:pt>
                <c:pt idx="4990">
                  <c:v>7.0</c:v>
                </c:pt>
                <c:pt idx="4991">
                  <c:v>7.0</c:v>
                </c:pt>
                <c:pt idx="4992">
                  <c:v>7.0</c:v>
                </c:pt>
                <c:pt idx="4993">
                  <c:v>7.0</c:v>
                </c:pt>
                <c:pt idx="4994">
                  <c:v>7.0</c:v>
                </c:pt>
                <c:pt idx="4995">
                  <c:v>7.0</c:v>
                </c:pt>
                <c:pt idx="4996">
                  <c:v>7.0</c:v>
                </c:pt>
                <c:pt idx="4997">
                  <c:v>7.0</c:v>
                </c:pt>
                <c:pt idx="4998">
                  <c:v>7.0</c:v>
                </c:pt>
                <c:pt idx="4999">
                  <c:v>7.0</c:v>
                </c:pt>
                <c:pt idx="5000">
                  <c:v>7.0</c:v>
                </c:pt>
                <c:pt idx="5001">
                  <c:v>7.0</c:v>
                </c:pt>
                <c:pt idx="5002">
                  <c:v>7.0</c:v>
                </c:pt>
                <c:pt idx="5003">
                  <c:v>7.0</c:v>
                </c:pt>
                <c:pt idx="5004">
                  <c:v>7.0</c:v>
                </c:pt>
                <c:pt idx="5005">
                  <c:v>7.0</c:v>
                </c:pt>
                <c:pt idx="5006">
                  <c:v>7.0</c:v>
                </c:pt>
                <c:pt idx="5007">
                  <c:v>7.0</c:v>
                </c:pt>
                <c:pt idx="5008">
                  <c:v>7.0</c:v>
                </c:pt>
                <c:pt idx="5009">
                  <c:v>7.0</c:v>
                </c:pt>
                <c:pt idx="5010">
                  <c:v>7.0</c:v>
                </c:pt>
                <c:pt idx="5011">
                  <c:v>7.0</c:v>
                </c:pt>
                <c:pt idx="5012">
                  <c:v>7.0</c:v>
                </c:pt>
                <c:pt idx="5013">
                  <c:v>7.0</c:v>
                </c:pt>
                <c:pt idx="5014">
                  <c:v>7.0</c:v>
                </c:pt>
                <c:pt idx="5015">
                  <c:v>7.0</c:v>
                </c:pt>
                <c:pt idx="5016">
                  <c:v>7.0</c:v>
                </c:pt>
                <c:pt idx="5017">
                  <c:v>7.0</c:v>
                </c:pt>
                <c:pt idx="5018">
                  <c:v>7.0</c:v>
                </c:pt>
                <c:pt idx="5019">
                  <c:v>7.0</c:v>
                </c:pt>
                <c:pt idx="5020">
                  <c:v>7.0</c:v>
                </c:pt>
                <c:pt idx="5021">
                  <c:v>7.0</c:v>
                </c:pt>
                <c:pt idx="5022">
                  <c:v>7.0</c:v>
                </c:pt>
                <c:pt idx="5023">
                  <c:v>7.0</c:v>
                </c:pt>
                <c:pt idx="5024">
                  <c:v>7.0</c:v>
                </c:pt>
                <c:pt idx="5025">
                  <c:v>7.0</c:v>
                </c:pt>
                <c:pt idx="5026">
                  <c:v>7.0</c:v>
                </c:pt>
                <c:pt idx="5027">
                  <c:v>7.0</c:v>
                </c:pt>
                <c:pt idx="5028">
                  <c:v>7.0</c:v>
                </c:pt>
                <c:pt idx="5029">
                  <c:v>7.0</c:v>
                </c:pt>
                <c:pt idx="5030">
                  <c:v>7.0</c:v>
                </c:pt>
                <c:pt idx="5031">
                  <c:v>7.0</c:v>
                </c:pt>
                <c:pt idx="5032">
                  <c:v>7.0</c:v>
                </c:pt>
                <c:pt idx="5033">
                  <c:v>7.0</c:v>
                </c:pt>
                <c:pt idx="5034">
                  <c:v>7.0</c:v>
                </c:pt>
                <c:pt idx="5035">
                  <c:v>7.0</c:v>
                </c:pt>
                <c:pt idx="5036">
                  <c:v>7.0</c:v>
                </c:pt>
                <c:pt idx="5037">
                  <c:v>7.0</c:v>
                </c:pt>
                <c:pt idx="5038">
                  <c:v>7.0</c:v>
                </c:pt>
                <c:pt idx="5039">
                  <c:v>7.0</c:v>
                </c:pt>
                <c:pt idx="5040">
                  <c:v>7.0</c:v>
                </c:pt>
                <c:pt idx="5041">
                  <c:v>7.0</c:v>
                </c:pt>
                <c:pt idx="5042">
                  <c:v>7.0</c:v>
                </c:pt>
                <c:pt idx="5043">
                  <c:v>7.0</c:v>
                </c:pt>
                <c:pt idx="5044">
                  <c:v>7.0</c:v>
                </c:pt>
                <c:pt idx="5045">
                  <c:v>7.0</c:v>
                </c:pt>
                <c:pt idx="5046">
                  <c:v>7.0</c:v>
                </c:pt>
                <c:pt idx="5047">
                  <c:v>7.0</c:v>
                </c:pt>
                <c:pt idx="5048">
                  <c:v>7.0</c:v>
                </c:pt>
                <c:pt idx="5049">
                  <c:v>7.0</c:v>
                </c:pt>
                <c:pt idx="5050">
                  <c:v>7.0</c:v>
                </c:pt>
                <c:pt idx="5051">
                  <c:v>7.0</c:v>
                </c:pt>
                <c:pt idx="5052">
                  <c:v>7.0</c:v>
                </c:pt>
                <c:pt idx="5053">
                  <c:v>7.0</c:v>
                </c:pt>
                <c:pt idx="5054">
                  <c:v>7.0</c:v>
                </c:pt>
                <c:pt idx="5055">
                  <c:v>7.0</c:v>
                </c:pt>
                <c:pt idx="5056">
                  <c:v>7.0</c:v>
                </c:pt>
                <c:pt idx="5057">
                  <c:v>7.0</c:v>
                </c:pt>
                <c:pt idx="5058">
                  <c:v>7.0</c:v>
                </c:pt>
                <c:pt idx="5059">
                  <c:v>7.0</c:v>
                </c:pt>
                <c:pt idx="5060">
                  <c:v>7.0</c:v>
                </c:pt>
                <c:pt idx="5061">
                  <c:v>7.0</c:v>
                </c:pt>
                <c:pt idx="5062">
                  <c:v>7.0</c:v>
                </c:pt>
                <c:pt idx="5063">
                  <c:v>7.0</c:v>
                </c:pt>
                <c:pt idx="5064">
                  <c:v>7.0</c:v>
                </c:pt>
                <c:pt idx="5065">
                  <c:v>7.0</c:v>
                </c:pt>
                <c:pt idx="5066">
                  <c:v>7.0</c:v>
                </c:pt>
                <c:pt idx="5067">
                  <c:v>7.0</c:v>
                </c:pt>
                <c:pt idx="5068">
                  <c:v>7.0</c:v>
                </c:pt>
                <c:pt idx="5069">
                  <c:v>7.0</c:v>
                </c:pt>
                <c:pt idx="5070">
                  <c:v>7.0</c:v>
                </c:pt>
                <c:pt idx="5071">
                  <c:v>7.0</c:v>
                </c:pt>
                <c:pt idx="5072">
                  <c:v>7.0</c:v>
                </c:pt>
                <c:pt idx="5073">
                  <c:v>7.0</c:v>
                </c:pt>
                <c:pt idx="5074">
                  <c:v>7.0</c:v>
                </c:pt>
                <c:pt idx="5075">
                  <c:v>7.0</c:v>
                </c:pt>
                <c:pt idx="5076">
                  <c:v>7.0</c:v>
                </c:pt>
                <c:pt idx="5077">
                  <c:v>7.0</c:v>
                </c:pt>
                <c:pt idx="5078">
                  <c:v>7.0</c:v>
                </c:pt>
                <c:pt idx="5079">
                  <c:v>7.0</c:v>
                </c:pt>
                <c:pt idx="5080">
                  <c:v>7.0</c:v>
                </c:pt>
                <c:pt idx="5081">
                  <c:v>7.0</c:v>
                </c:pt>
                <c:pt idx="5082">
                  <c:v>7.0</c:v>
                </c:pt>
                <c:pt idx="5083">
                  <c:v>7.0</c:v>
                </c:pt>
                <c:pt idx="5084">
                  <c:v>7.0</c:v>
                </c:pt>
                <c:pt idx="5085">
                  <c:v>7.0</c:v>
                </c:pt>
                <c:pt idx="5086">
                  <c:v>7.0</c:v>
                </c:pt>
                <c:pt idx="5087">
                  <c:v>7.0</c:v>
                </c:pt>
                <c:pt idx="5088">
                  <c:v>8.0</c:v>
                </c:pt>
                <c:pt idx="5089">
                  <c:v>8.0</c:v>
                </c:pt>
                <c:pt idx="5090">
                  <c:v>8.0</c:v>
                </c:pt>
                <c:pt idx="5091">
                  <c:v>8.0</c:v>
                </c:pt>
                <c:pt idx="5092">
                  <c:v>8.0</c:v>
                </c:pt>
                <c:pt idx="5093">
                  <c:v>8.0</c:v>
                </c:pt>
                <c:pt idx="5094">
                  <c:v>8.0</c:v>
                </c:pt>
                <c:pt idx="5095">
                  <c:v>8.0</c:v>
                </c:pt>
                <c:pt idx="5096">
                  <c:v>8.0</c:v>
                </c:pt>
                <c:pt idx="5097">
                  <c:v>8.0</c:v>
                </c:pt>
                <c:pt idx="5098">
                  <c:v>8.0</c:v>
                </c:pt>
                <c:pt idx="5099">
                  <c:v>8.0</c:v>
                </c:pt>
                <c:pt idx="5100">
                  <c:v>8.0</c:v>
                </c:pt>
                <c:pt idx="5101">
                  <c:v>8.0</c:v>
                </c:pt>
                <c:pt idx="5102">
                  <c:v>8.0</c:v>
                </c:pt>
                <c:pt idx="5103">
                  <c:v>8.0</c:v>
                </c:pt>
                <c:pt idx="5104">
                  <c:v>8.0</c:v>
                </c:pt>
                <c:pt idx="5105">
                  <c:v>8.0</c:v>
                </c:pt>
                <c:pt idx="5106">
                  <c:v>8.0</c:v>
                </c:pt>
                <c:pt idx="5107">
                  <c:v>8.0</c:v>
                </c:pt>
                <c:pt idx="5108">
                  <c:v>8.0</c:v>
                </c:pt>
                <c:pt idx="5109">
                  <c:v>8.0</c:v>
                </c:pt>
                <c:pt idx="5110">
                  <c:v>8.0</c:v>
                </c:pt>
                <c:pt idx="5111">
                  <c:v>8.0</c:v>
                </c:pt>
                <c:pt idx="5112">
                  <c:v>8.0</c:v>
                </c:pt>
                <c:pt idx="5113">
                  <c:v>8.0</c:v>
                </c:pt>
                <c:pt idx="5114">
                  <c:v>8.0</c:v>
                </c:pt>
                <c:pt idx="5115">
                  <c:v>8.0</c:v>
                </c:pt>
                <c:pt idx="5116">
                  <c:v>8.0</c:v>
                </c:pt>
                <c:pt idx="5117">
                  <c:v>8.0</c:v>
                </c:pt>
                <c:pt idx="5118">
                  <c:v>8.0</c:v>
                </c:pt>
                <c:pt idx="5119">
                  <c:v>8.0</c:v>
                </c:pt>
                <c:pt idx="5120">
                  <c:v>8.0</c:v>
                </c:pt>
                <c:pt idx="5121">
                  <c:v>8.0</c:v>
                </c:pt>
                <c:pt idx="5122">
                  <c:v>8.0</c:v>
                </c:pt>
                <c:pt idx="5123">
                  <c:v>8.0</c:v>
                </c:pt>
                <c:pt idx="5124">
                  <c:v>8.0</c:v>
                </c:pt>
                <c:pt idx="5125">
                  <c:v>8.0</c:v>
                </c:pt>
                <c:pt idx="5126">
                  <c:v>8.0</c:v>
                </c:pt>
                <c:pt idx="5127">
                  <c:v>8.0</c:v>
                </c:pt>
                <c:pt idx="5128">
                  <c:v>8.0</c:v>
                </c:pt>
                <c:pt idx="5129">
                  <c:v>8.0</c:v>
                </c:pt>
                <c:pt idx="5130">
                  <c:v>8.0</c:v>
                </c:pt>
                <c:pt idx="5131">
                  <c:v>8.0</c:v>
                </c:pt>
                <c:pt idx="5132">
                  <c:v>8.0</c:v>
                </c:pt>
                <c:pt idx="5133">
                  <c:v>8.0</c:v>
                </c:pt>
                <c:pt idx="5134">
                  <c:v>8.0</c:v>
                </c:pt>
                <c:pt idx="5135">
                  <c:v>8.0</c:v>
                </c:pt>
                <c:pt idx="5136">
                  <c:v>8.0</c:v>
                </c:pt>
                <c:pt idx="5137">
                  <c:v>8.0</c:v>
                </c:pt>
                <c:pt idx="5138">
                  <c:v>8.0</c:v>
                </c:pt>
                <c:pt idx="5139">
                  <c:v>8.0</c:v>
                </c:pt>
                <c:pt idx="5140">
                  <c:v>8.0</c:v>
                </c:pt>
                <c:pt idx="5141">
                  <c:v>8.0</c:v>
                </c:pt>
                <c:pt idx="5142">
                  <c:v>8.0</c:v>
                </c:pt>
                <c:pt idx="5143">
                  <c:v>8.0</c:v>
                </c:pt>
                <c:pt idx="5144">
                  <c:v>8.0</c:v>
                </c:pt>
                <c:pt idx="5145">
                  <c:v>8.0</c:v>
                </c:pt>
                <c:pt idx="5146">
                  <c:v>8.0</c:v>
                </c:pt>
                <c:pt idx="5147">
                  <c:v>8.0</c:v>
                </c:pt>
                <c:pt idx="5148">
                  <c:v>8.0</c:v>
                </c:pt>
                <c:pt idx="5149">
                  <c:v>8.0</c:v>
                </c:pt>
                <c:pt idx="5150">
                  <c:v>8.0</c:v>
                </c:pt>
                <c:pt idx="5151">
                  <c:v>8.0</c:v>
                </c:pt>
                <c:pt idx="5152">
                  <c:v>8.0</c:v>
                </c:pt>
                <c:pt idx="5153">
                  <c:v>8.0</c:v>
                </c:pt>
                <c:pt idx="5154">
                  <c:v>8.0</c:v>
                </c:pt>
                <c:pt idx="5155">
                  <c:v>8.0</c:v>
                </c:pt>
                <c:pt idx="5156">
                  <c:v>8.0</c:v>
                </c:pt>
                <c:pt idx="5157">
                  <c:v>8.0</c:v>
                </c:pt>
                <c:pt idx="5158">
                  <c:v>8.0</c:v>
                </c:pt>
                <c:pt idx="5159">
                  <c:v>8.0</c:v>
                </c:pt>
                <c:pt idx="5160">
                  <c:v>8.0</c:v>
                </c:pt>
                <c:pt idx="5161">
                  <c:v>8.0</c:v>
                </c:pt>
                <c:pt idx="5162">
                  <c:v>8.0</c:v>
                </c:pt>
                <c:pt idx="5163">
                  <c:v>8.0</c:v>
                </c:pt>
                <c:pt idx="5164">
                  <c:v>8.0</c:v>
                </c:pt>
                <c:pt idx="5165">
                  <c:v>8.0</c:v>
                </c:pt>
                <c:pt idx="5166">
                  <c:v>8.0</c:v>
                </c:pt>
                <c:pt idx="5167">
                  <c:v>8.0</c:v>
                </c:pt>
                <c:pt idx="5168">
                  <c:v>8.0</c:v>
                </c:pt>
                <c:pt idx="5169">
                  <c:v>8.0</c:v>
                </c:pt>
                <c:pt idx="5170">
                  <c:v>8.0</c:v>
                </c:pt>
                <c:pt idx="5171">
                  <c:v>8.0</c:v>
                </c:pt>
                <c:pt idx="5172">
                  <c:v>8.0</c:v>
                </c:pt>
                <c:pt idx="5173">
                  <c:v>8.0</c:v>
                </c:pt>
                <c:pt idx="5174">
                  <c:v>8.0</c:v>
                </c:pt>
                <c:pt idx="5175">
                  <c:v>8.0</c:v>
                </c:pt>
                <c:pt idx="5176">
                  <c:v>8.0</c:v>
                </c:pt>
                <c:pt idx="5177">
                  <c:v>8.0</c:v>
                </c:pt>
                <c:pt idx="5178">
                  <c:v>8.0</c:v>
                </c:pt>
                <c:pt idx="5179">
                  <c:v>8.0</c:v>
                </c:pt>
                <c:pt idx="5180">
                  <c:v>8.0</c:v>
                </c:pt>
                <c:pt idx="5181">
                  <c:v>8.0</c:v>
                </c:pt>
                <c:pt idx="5182">
                  <c:v>8.0</c:v>
                </c:pt>
                <c:pt idx="5183">
                  <c:v>8.0</c:v>
                </c:pt>
                <c:pt idx="5184">
                  <c:v>8.0</c:v>
                </c:pt>
                <c:pt idx="5185">
                  <c:v>8.0</c:v>
                </c:pt>
                <c:pt idx="5186">
                  <c:v>8.0</c:v>
                </c:pt>
                <c:pt idx="5187">
                  <c:v>8.0</c:v>
                </c:pt>
                <c:pt idx="5188">
                  <c:v>8.0</c:v>
                </c:pt>
                <c:pt idx="5189">
                  <c:v>8.0</c:v>
                </c:pt>
                <c:pt idx="5190">
                  <c:v>8.0</c:v>
                </c:pt>
                <c:pt idx="5191">
                  <c:v>8.0</c:v>
                </c:pt>
                <c:pt idx="5192">
                  <c:v>8.0</c:v>
                </c:pt>
                <c:pt idx="5193">
                  <c:v>8.0</c:v>
                </c:pt>
                <c:pt idx="5194">
                  <c:v>8.0</c:v>
                </c:pt>
                <c:pt idx="5195">
                  <c:v>8.0</c:v>
                </c:pt>
                <c:pt idx="5196">
                  <c:v>8.0</c:v>
                </c:pt>
                <c:pt idx="5197">
                  <c:v>8.0</c:v>
                </c:pt>
                <c:pt idx="5198">
                  <c:v>8.0</c:v>
                </c:pt>
                <c:pt idx="5199">
                  <c:v>8.0</c:v>
                </c:pt>
                <c:pt idx="5200">
                  <c:v>8.0</c:v>
                </c:pt>
                <c:pt idx="5201">
                  <c:v>8.0</c:v>
                </c:pt>
                <c:pt idx="5202">
                  <c:v>8.0</c:v>
                </c:pt>
                <c:pt idx="5203">
                  <c:v>8.0</c:v>
                </c:pt>
                <c:pt idx="5204">
                  <c:v>8.0</c:v>
                </c:pt>
                <c:pt idx="5205">
                  <c:v>8.0</c:v>
                </c:pt>
                <c:pt idx="5206">
                  <c:v>8.0</c:v>
                </c:pt>
                <c:pt idx="5207">
                  <c:v>8.0</c:v>
                </c:pt>
                <c:pt idx="5208">
                  <c:v>8.0</c:v>
                </c:pt>
                <c:pt idx="5209">
                  <c:v>8.0</c:v>
                </c:pt>
                <c:pt idx="5210">
                  <c:v>8.0</c:v>
                </c:pt>
                <c:pt idx="5211">
                  <c:v>8.0</c:v>
                </c:pt>
                <c:pt idx="5212">
                  <c:v>8.0</c:v>
                </c:pt>
                <c:pt idx="5213">
                  <c:v>8.0</c:v>
                </c:pt>
                <c:pt idx="5214">
                  <c:v>8.0</c:v>
                </c:pt>
                <c:pt idx="5215">
                  <c:v>8.0</c:v>
                </c:pt>
                <c:pt idx="5216">
                  <c:v>8.0</c:v>
                </c:pt>
                <c:pt idx="5217">
                  <c:v>8.0</c:v>
                </c:pt>
                <c:pt idx="5218">
                  <c:v>8.0</c:v>
                </c:pt>
                <c:pt idx="5219">
                  <c:v>8.0</c:v>
                </c:pt>
                <c:pt idx="5220">
                  <c:v>8.0</c:v>
                </c:pt>
                <c:pt idx="5221">
                  <c:v>8.0</c:v>
                </c:pt>
                <c:pt idx="5222">
                  <c:v>8.0</c:v>
                </c:pt>
                <c:pt idx="5223">
                  <c:v>8.0</c:v>
                </c:pt>
                <c:pt idx="5224">
                  <c:v>8.0</c:v>
                </c:pt>
                <c:pt idx="5225">
                  <c:v>8.0</c:v>
                </c:pt>
                <c:pt idx="5226">
                  <c:v>8.0</c:v>
                </c:pt>
                <c:pt idx="5227">
                  <c:v>8.0</c:v>
                </c:pt>
                <c:pt idx="5228">
                  <c:v>8.0</c:v>
                </c:pt>
                <c:pt idx="5229">
                  <c:v>8.0</c:v>
                </c:pt>
                <c:pt idx="5230">
                  <c:v>8.0</c:v>
                </c:pt>
                <c:pt idx="5231">
                  <c:v>8.0</c:v>
                </c:pt>
                <c:pt idx="5232">
                  <c:v>8.0</c:v>
                </c:pt>
                <c:pt idx="5233">
                  <c:v>8.0</c:v>
                </c:pt>
                <c:pt idx="5234">
                  <c:v>8.0</c:v>
                </c:pt>
                <c:pt idx="5235">
                  <c:v>8.0</c:v>
                </c:pt>
                <c:pt idx="5236">
                  <c:v>8.0</c:v>
                </c:pt>
                <c:pt idx="5237">
                  <c:v>8.0</c:v>
                </c:pt>
                <c:pt idx="5238">
                  <c:v>8.0</c:v>
                </c:pt>
                <c:pt idx="5239">
                  <c:v>8.0</c:v>
                </c:pt>
                <c:pt idx="5240">
                  <c:v>8.0</c:v>
                </c:pt>
                <c:pt idx="5241">
                  <c:v>8.0</c:v>
                </c:pt>
                <c:pt idx="5242">
                  <c:v>8.0</c:v>
                </c:pt>
                <c:pt idx="5243">
                  <c:v>8.0</c:v>
                </c:pt>
                <c:pt idx="5244">
                  <c:v>8.0</c:v>
                </c:pt>
                <c:pt idx="5245">
                  <c:v>8.0</c:v>
                </c:pt>
                <c:pt idx="5246">
                  <c:v>8.0</c:v>
                </c:pt>
                <c:pt idx="5247">
                  <c:v>8.0</c:v>
                </c:pt>
                <c:pt idx="5248">
                  <c:v>8.0</c:v>
                </c:pt>
                <c:pt idx="5249">
                  <c:v>8.0</c:v>
                </c:pt>
                <c:pt idx="5250">
                  <c:v>8.0</c:v>
                </c:pt>
                <c:pt idx="5251">
                  <c:v>8.0</c:v>
                </c:pt>
                <c:pt idx="5252">
                  <c:v>8.0</c:v>
                </c:pt>
                <c:pt idx="5253">
                  <c:v>8.0</c:v>
                </c:pt>
                <c:pt idx="5254">
                  <c:v>8.0</c:v>
                </c:pt>
                <c:pt idx="5255">
                  <c:v>8.0</c:v>
                </c:pt>
                <c:pt idx="5256">
                  <c:v>8.0</c:v>
                </c:pt>
                <c:pt idx="5257">
                  <c:v>8.0</c:v>
                </c:pt>
                <c:pt idx="5258">
                  <c:v>8.0</c:v>
                </c:pt>
                <c:pt idx="5259">
                  <c:v>8.0</c:v>
                </c:pt>
                <c:pt idx="5260">
                  <c:v>8.0</c:v>
                </c:pt>
                <c:pt idx="5261">
                  <c:v>8.0</c:v>
                </c:pt>
                <c:pt idx="5262">
                  <c:v>8.0</c:v>
                </c:pt>
                <c:pt idx="5263">
                  <c:v>8.0</c:v>
                </c:pt>
                <c:pt idx="5264">
                  <c:v>8.0</c:v>
                </c:pt>
                <c:pt idx="5265">
                  <c:v>8.0</c:v>
                </c:pt>
                <c:pt idx="5266">
                  <c:v>8.0</c:v>
                </c:pt>
                <c:pt idx="5267">
                  <c:v>8.0</c:v>
                </c:pt>
                <c:pt idx="5268">
                  <c:v>8.0</c:v>
                </c:pt>
                <c:pt idx="5269">
                  <c:v>8.0</c:v>
                </c:pt>
                <c:pt idx="5270">
                  <c:v>8.0</c:v>
                </c:pt>
                <c:pt idx="5271">
                  <c:v>8.0</c:v>
                </c:pt>
                <c:pt idx="5272">
                  <c:v>8.0</c:v>
                </c:pt>
                <c:pt idx="5273">
                  <c:v>8.0</c:v>
                </c:pt>
                <c:pt idx="5274">
                  <c:v>8.0</c:v>
                </c:pt>
                <c:pt idx="5275">
                  <c:v>8.0</c:v>
                </c:pt>
                <c:pt idx="5276">
                  <c:v>8.0</c:v>
                </c:pt>
                <c:pt idx="5277">
                  <c:v>8.0</c:v>
                </c:pt>
                <c:pt idx="5278">
                  <c:v>8.0</c:v>
                </c:pt>
                <c:pt idx="5279">
                  <c:v>8.0</c:v>
                </c:pt>
                <c:pt idx="5280">
                  <c:v>8.0</c:v>
                </c:pt>
                <c:pt idx="5281">
                  <c:v>8.0</c:v>
                </c:pt>
                <c:pt idx="5282">
                  <c:v>8.0</c:v>
                </c:pt>
                <c:pt idx="5283">
                  <c:v>8.0</c:v>
                </c:pt>
                <c:pt idx="5284">
                  <c:v>8.0</c:v>
                </c:pt>
                <c:pt idx="5285">
                  <c:v>8.0</c:v>
                </c:pt>
                <c:pt idx="5286">
                  <c:v>8.0</c:v>
                </c:pt>
                <c:pt idx="5287">
                  <c:v>8.0</c:v>
                </c:pt>
                <c:pt idx="5288">
                  <c:v>8.0</c:v>
                </c:pt>
                <c:pt idx="5289">
                  <c:v>8.0</c:v>
                </c:pt>
                <c:pt idx="5290">
                  <c:v>8.0</c:v>
                </c:pt>
                <c:pt idx="5291">
                  <c:v>8.0</c:v>
                </c:pt>
                <c:pt idx="5292">
                  <c:v>8.0</c:v>
                </c:pt>
                <c:pt idx="5293">
                  <c:v>8.0</c:v>
                </c:pt>
                <c:pt idx="5294">
                  <c:v>8.0</c:v>
                </c:pt>
                <c:pt idx="5295">
                  <c:v>8.0</c:v>
                </c:pt>
                <c:pt idx="5296">
                  <c:v>8.0</c:v>
                </c:pt>
                <c:pt idx="5297">
                  <c:v>8.0</c:v>
                </c:pt>
                <c:pt idx="5298">
                  <c:v>8.0</c:v>
                </c:pt>
                <c:pt idx="5299">
                  <c:v>8.0</c:v>
                </c:pt>
                <c:pt idx="5300">
                  <c:v>8.0</c:v>
                </c:pt>
                <c:pt idx="5301">
                  <c:v>8.0</c:v>
                </c:pt>
                <c:pt idx="5302">
                  <c:v>8.0</c:v>
                </c:pt>
                <c:pt idx="5303">
                  <c:v>8.0</c:v>
                </c:pt>
                <c:pt idx="5304">
                  <c:v>8.0</c:v>
                </c:pt>
                <c:pt idx="5305">
                  <c:v>8.0</c:v>
                </c:pt>
                <c:pt idx="5306">
                  <c:v>8.0</c:v>
                </c:pt>
                <c:pt idx="5307">
                  <c:v>8.0</c:v>
                </c:pt>
                <c:pt idx="5308">
                  <c:v>8.0</c:v>
                </c:pt>
                <c:pt idx="5309">
                  <c:v>8.0</c:v>
                </c:pt>
                <c:pt idx="5310">
                  <c:v>8.0</c:v>
                </c:pt>
                <c:pt idx="5311">
                  <c:v>8.0</c:v>
                </c:pt>
                <c:pt idx="5312">
                  <c:v>8.0</c:v>
                </c:pt>
                <c:pt idx="5313">
                  <c:v>8.0</c:v>
                </c:pt>
                <c:pt idx="5314">
                  <c:v>8.0</c:v>
                </c:pt>
                <c:pt idx="5315">
                  <c:v>8.0</c:v>
                </c:pt>
                <c:pt idx="5316">
                  <c:v>8.0</c:v>
                </c:pt>
                <c:pt idx="5317">
                  <c:v>8.0</c:v>
                </c:pt>
                <c:pt idx="5318">
                  <c:v>8.0</c:v>
                </c:pt>
                <c:pt idx="5319">
                  <c:v>8.0</c:v>
                </c:pt>
                <c:pt idx="5320">
                  <c:v>8.0</c:v>
                </c:pt>
                <c:pt idx="5321">
                  <c:v>8.0</c:v>
                </c:pt>
                <c:pt idx="5322">
                  <c:v>8.0</c:v>
                </c:pt>
                <c:pt idx="5323">
                  <c:v>8.0</c:v>
                </c:pt>
                <c:pt idx="5324">
                  <c:v>8.0</c:v>
                </c:pt>
                <c:pt idx="5325">
                  <c:v>8.0</c:v>
                </c:pt>
                <c:pt idx="5326">
                  <c:v>8.0</c:v>
                </c:pt>
                <c:pt idx="5327">
                  <c:v>8.0</c:v>
                </c:pt>
                <c:pt idx="5328">
                  <c:v>8.0</c:v>
                </c:pt>
                <c:pt idx="5329">
                  <c:v>8.0</c:v>
                </c:pt>
                <c:pt idx="5330">
                  <c:v>8.0</c:v>
                </c:pt>
                <c:pt idx="5331">
                  <c:v>8.0</c:v>
                </c:pt>
                <c:pt idx="5332">
                  <c:v>8.0</c:v>
                </c:pt>
                <c:pt idx="5333">
                  <c:v>8.0</c:v>
                </c:pt>
                <c:pt idx="5334">
                  <c:v>8.0</c:v>
                </c:pt>
                <c:pt idx="5335">
                  <c:v>8.0</c:v>
                </c:pt>
                <c:pt idx="5336">
                  <c:v>8.0</c:v>
                </c:pt>
                <c:pt idx="5337">
                  <c:v>8.0</c:v>
                </c:pt>
                <c:pt idx="5338">
                  <c:v>8.0</c:v>
                </c:pt>
                <c:pt idx="5339">
                  <c:v>8.0</c:v>
                </c:pt>
                <c:pt idx="5340">
                  <c:v>8.0</c:v>
                </c:pt>
                <c:pt idx="5341">
                  <c:v>8.0</c:v>
                </c:pt>
                <c:pt idx="5342">
                  <c:v>8.0</c:v>
                </c:pt>
                <c:pt idx="5343">
                  <c:v>8.0</c:v>
                </c:pt>
                <c:pt idx="5344">
                  <c:v>8.0</c:v>
                </c:pt>
                <c:pt idx="5345">
                  <c:v>8.0</c:v>
                </c:pt>
                <c:pt idx="5346">
                  <c:v>8.0</c:v>
                </c:pt>
                <c:pt idx="5347">
                  <c:v>8.0</c:v>
                </c:pt>
                <c:pt idx="5348">
                  <c:v>8.0</c:v>
                </c:pt>
                <c:pt idx="5349">
                  <c:v>8.0</c:v>
                </c:pt>
                <c:pt idx="5350">
                  <c:v>8.0</c:v>
                </c:pt>
                <c:pt idx="5351">
                  <c:v>8.0</c:v>
                </c:pt>
                <c:pt idx="5352">
                  <c:v>8.0</c:v>
                </c:pt>
                <c:pt idx="5353">
                  <c:v>8.0</c:v>
                </c:pt>
                <c:pt idx="5354">
                  <c:v>8.0</c:v>
                </c:pt>
                <c:pt idx="5355">
                  <c:v>8.0</c:v>
                </c:pt>
                <c:pt idx="5356">
                  <c:v>8.0</c:v>
                </c:pt>
                <c:pt idx="5357">
                  <c:v>8.0</c:v>
                </c:pt>
                <c:pt idx="5358">
                  <c:v>8.0</c:v>
                </c:pt>
                <c:pt idx="5359">
                  <c:v>8.0</c:v>
                </c:pt>
                <c:pt idx="5360">
                  <c:v>8.0</c:v>
                </c:pt>
                <c:pt idx="5361">
                  <c:v>8.0</c:v>
                </c:pt>
                <c:pt idx="5362">
                  <c:v>8.0</c:v>
                </c:pt>
                <c:pt idx="5363">
                  <c:v>8.0</c:v>
                </c:pt>
                <c:pt idx="5364">
                  <c:v>8.0</c:v>
                </c:pt>
                <c:pt idx="5365">
                  <c:v>8.0</c:v>
                </c:pt>
                <c:pt idx="5366">
                  <c:v>8.0</c:v>
                </c:pt>
                <c:pt idx="5367">
                  <c:v>8.0</c:v>
                </c:pt>
                <c:pt idx="5368">
                  <c:v>8.0</c:v>
                </c:pt>
                <c:pt idx="5369">
                  <c:v>8.0</c:v>
                </c:pt>
                <c:pt idx="5370">
                  <c:v>8.0</c:v>
                </c:pt>
                <c:pt idx="5371">
                  <c:v>8.0</c:v>
                </c:pt>
                <c:pt idx="5372">
                  <c:v>8.0</c:v>
                </c:pt>
                <c:pt idx="5373">
                  <c:v>8.0</c:v>
                </c:pt>
                <c:pt idx="5374">
                  <c:v>8.0</c:v>
                </c:pt>
                <c:pt idx="5375">
                  <c:v>8.0</c:v>
                </c:pt>
                <c:pt idx="5376">
                  <c:v>8.0</c:v>
                </c:pt>
                <c:pt idx="5377">
                  <c:v>8.0</c:v>
                </c:pt>
                <c:pt idx="5378">
                  <c:v>8.0</c:v>
                </c:pt>
                <c:pt idx="5379">
                  <c:v>8.0</c:v>
                </c:pt>
                <c:pt idx="5380">
                  <c:v>8.0</c:v>
                </c:pt>
                <c:pt idx="5381">
                  <c:v>8.0</c:v>
                </c:pt>
                <c:pt idx="5382">
                  <c:v>8.0</c:v>
                </c:pt>
                <c:pt idx="5383">
                  <c:v>8.0</c:v>
                </c:pt>
                <c:pt idx="5384">
                  <c:v>8.0</c:v>
                </c:pt>
                <c:pt idx="5385">
                  <c:v>8.0</c:v>
                </c:pt>
                <c:pt idx="5386">
                  <c:v>8.0</c:v>
                </c:pt>
                <c:pt idx="5387">
                  <c:v>8.0</c:v>
                </c:pt>
                <c:pt idx="5388">
                  <c:v>8.0</c:v>
                </c:pt>
                <c:pt idx="5389">
                  <c:v>8.0</c:v>
                </c:pt>
                <c:pt idx="5390">
                  <c:v>8.0</c:v>
                </c:pt>
                <c:pt idx="5391">
                  <c:v>8.0</c:v>
                </c:pt>
                <c:pt idx="5392">
                  <c:v>8.0</c:v>
                </c:pt>
                <c:pt idx="5393">
                  <c:v>8.0</c:v>
                </c:pt>
                <c:pt idx="5394">
                  <c:v>8.0</c:v>
                </c:pt>
                <c:pt idx="5395">
                  <c:v>8.0</c:v>
                </c:pt>
                <c:pt idx="5396">
                  <c:v>8.0</c:v>
                </c:pt>
                <c:pt idx="5397">
                  <c:v>8.0</c:v>
                </c:pt>
                <c:pt idx="5398">
                  <c:v>8.0</c:v>
                </c:pt>
                <c:pt idx="5399">
                  <c:v>8.0</c:v>
                </c:pt>
                <c:pt idx="5400">
                  <c:v>8.0</c:v>
                </c:pt>
                <c:pt idx="5401">
                  <c:v>8.0</c:v>
                </c:pt>
                <c:pt idx="5402">
                  <c:v>8.0</c:v>
                </c:pt>
                <c:pt idx="5403">
                  <c:v>8.0</c:v>
                </c:pt>
                <c:pt idx="5404">
                  <c:v>8.0</c:v>
                </c:pt>
                <c:pt idx="5405">
                  <c:v>8.0</c:v>
                </c:pt>
                <c:pt idx="5406">
                  <c:v>8.0</c:v>
                </c:pt>
                <c:pt idx="5407">
                  <c:v>8.0</c:v>
                </c:pt>
                <c:pt idx="5408">
                  <c:v>8.0</c:v>
                </c:pt>
                <c:pt idx="5409">
                  <c:v>8.0</c:v>
                </c:pt>
                <c:pt idx="5410">
                  <c:v>8.0</c:v>
                </c:pt>
                <c:pt idx="5411">
                  <c:v>8.0</c:v>
                </c:pt>
                <c:pt idx="5412">
                  <c:v>8.0</c:v>
                </c:pt>
                <c:pt idx="5413">
                  <c:v>8.0</c:v>
                </c:pt>
                <c:pt idx="5414">
                  <c:v>8.0</c:v>
                </c:pt>
                <c:pt idx="5415">
                  <c:v>8.0</c:v>
                </c:pt>
                <c:pt idx="5416">
                  <c:v>8.0</c:v>
                </c:pt>
                <c:pt idx="5417">
                  <c:v>8.0</c:v>
                </c:pt>
                <c:pt idx="5418">
                  <c:v>8.0</c:v>
                </c:pt>
                <c:pt idx="5419">
                  <c:v>8.0</c:v>
                </c:pt>
                <c:pt idx="5420">
                  <c:v>8.0</c:v>
                </c:pt>
                <c:pt idx="5421">
                  <c:v>8.0</c:v>
                </c:pt>
                <c:pt idx="5422">
                  <c:v>8.0</c:v>
                </c:pt>
                <c:pt idx="5423">
                  <c:v>8.0</c:v>
                </c:pt>
                <c:pt idx="5424">
                  <c:v>8.0</c:v>
                </c:pt>
                <c:pt idx="5425">
                  <c:v>8.0</c:v>
                </c:pt>
                <c:pt idx="5426">
                  <c:v>8.0</c:v>
                </c:pt>
                <c:pt idx="5427">
                  <c:v>8.0</c:v>
                </c:pt>
                <c:pt idx="5428">
                  <c:v>8.0</c:v>
                </c:pt>
                <c:pt idx="5429">
                  <c:v>8.0</c:v>
                </c:pt>
                <c:pt idx="5430">
                  <c:v>8.0</c:v>
                </c:pt>
                <c:pt idx="5431">
                  <c:v>8.0</c:v>
                </c:pt>
                <c:pt idx="5432">
                  <c:v>8.0</c:v>
                </c:pt>
                <c:pt idx="5433">
                  <c:v>8.0</c:v>
                </c:pt>
                <c:pt idx="5434">
                  <c:v>8.0</c:v>
                </c:pt>
                <c:pt idx="5435">
                  <c:v>8.0</c:v>
                </c:pt>
                <c:pt idx="5436">
                  <c:v>8.0</c:v>
                </c:pt>
                <c:pt idx="5437">
                  <c:v>8.0</c:v>
                </c:pt>
                <c:pt idx="5438">
                  <c:v>8.0</c:v>
                </c:pt>
                <c:pt idx="5439">
                  <c:v>8.0</c:v>
                </c:pt>
                <c:pt idx="5440">
                  <c:v>8.0</c:v>
                </c:pt>
                <c:pt idx="5441">
                  <c:v>8.0</c:v>
                </c:pt>
                <c:pt idx="5442">
                  <c:v>8.0</c:v>
                </c:pt>
                <c:pt idx="5443">
                  <c:v>8.0</c:v>
                </c:pt>
                <c:pt idx="5444">
                  <c:v>8.0</c:v>
                </c:pt>
                <c:pt idx="5445">
                  <c:v>8.0</c:v>
                </c:pt>
                <c:pt idx="5446">
                  <c:v>8.0</c:v>
                </c:pt>
                <c:pt idx="5447">
                  <c:v>8.0</c:v>
                </c:pt>
                <c:pt idx="5448">
                  <c:v>8.0</c:v>
                </c:pt>
                <c:pt idx="5449">
                  <c:v>8.0</c:v>
                </c:pt>
                <c:pt idx="5450">
                  <c:v>8.0</c:v>
                </c:pt>
                <c:pt idx="5451">
                  <c:v>8.0</c:v>
                </c:pt>
                <c:pt idx="5452">
                  <c:v>8.0</c:v>
                </c:pt>
                <c:pt idx="5453">
                  <c:v>8.0</c:v>
                </c:pt>
                <c:pt idx="5454">
                  <c:v>8.0</c:v>
                </c:pt>
                <c:pt idx="5455">
                  <c:v>8.0</c:v>
                </c:pt>
                <c:pt idx="5456">
                  <c:v>8.0</c:v>
                </c:pt>
                <c:pt idx="5457">
                  <c:v>8.0</c:v>
                </c:pt>
                <c:pt idx="5458">
                  <c:v>8.0</c:v>
                </c:pt>
                <c:pt idx="5459">
                  <c:v>8.0</c:v>
                </c:pt>
                <c:pt idx="5460">
                  <c:v>8.0</c:v>
                </c:pt>
                <c:pt idx="5461">
                  <c:v>8.0</c:v>
                </c:pt>
                <c:pt idx="5462">
                  <c:v>8.0</c:v>
                </c:pt>
                <c:pt idx="5463">
                  <c:v>8.0</c:v>
                </c:pt>
                <c:pt idx="5464">
                  <c:v>8.0</c:v>
                </c:pt>
                <c:pt idx="5465">
                  <c:v>8.0</c:v>
                </c:pt>
                <c:pt idx="5466">
                  <c:v>8.0</c:v>
                </c:pt>
                <c:pt idx="5467">
                  <c:v>8.0</c:v>
                </c:pt>
                <c:pt idx="5468">
                  <c:v>8.0</c:v>
                </c:pt>
                <c:pt idx="5469">
                  <c:v>8.0</c:v>
                </c:pt>
                <c:pt idx="5470">
                  <c:v>8.0</c:v>
                </c:pt>
                <c:pt idx="5471">
                  <c:v>8.0</c:v>
                </c:pt>
                <c:pt idx="5472">
                  <c:v>8.0</c:v>
                </c:pt>
                <c:pt idx="5473">
                  <c:v>8.0</c:v>
                </c:pt>
                <c:pt idx="5474">
                  <c:v>8.0</c:v>
                </c:pt>
                <c:pt idx="5475">
                  <c:v>8.0</c:v>
                </c:pt>
                <c:pt idx="5476">
                  <c:v>8.0</c:v>
                </c:pt>
                <c:pt idx="5477">
                  <c:v>8.0</c:v>
                </c:pt>
                <c:pt idx="5478">
                  <c:v>8.0</c:v>
                </c:pt>
                <c:pt idx="5479">
                  <c:v>8.0</c:v>
                </c:pt>
                <c:pt idx="5480">
                  <c:v>8.0</c:v>
                </c:pt>
                <c:pt idx="5481">
                  <c:v>8.0</c:v>
                </c:pt>
                <c:pt idx="5482">
                  <c:v>8.0</c:v>
                </c:pt>
                <c:pt idx="5483">
                  <c:v>8.0</c:v>
                </c:pt>
                <c:pt idx="5484">
                  <c:v>8.0</c:v>
                </c:pt>
                <c:pt idx="5485">
                  <c:v>8.0</c:v>
                </c:pt>
                <c:pt idx="5486">
                  <c:v>8.0</c:v>
                </c:pt>
                <c:pt idx="5487">
                  <c:v>8.0</c:v>
                </c:pt>
                <c:pt idx="5488">
                  <c:v>8.0</c:v>
                </c:pt>
                <c:pt idx="5489">
                  <c:v>8.0</c:v>
                </c:pt>
                <c:pt idx="5490">
                  <c:v>8.0</c:v>
                </c:pt>
                <c:pt idx="5491">
                  <c:v>8.0</c:v>
                </c:pt>
                <c:pt idx="5492">
                  <c:v>8.0</c:v>
                </c:pt>
                <c:pt idx="5493">
                  <c:v>8.0</c:v>
                </c:pt>
                <c:pt idx="5494">
                  <c:v>8.0</c:v>
                </c:pt>
                <c:pt idx="5495">
                  <c:v>8.0</c:v>
                </c:pt>
                <c:pt idx="5496">
                  <c:v>8.0</c:v>
                </c:pt>
                <c:pt idx="5497">
                  <c:v>8.0</c:v>
                </c:pt>
                <c:pt idx="5498">
                  <c:v>8.0</c:v>
                </c:pt>
                <c:pt idx="5499">
                  <c:v>8.0</c:v>
                </c:pt>
                <c:pt idx="5500">
                  <c:v>8.0</c:v>
                </c:pt>
                <c:pt idx="5501">
                  <c:v>8.0</c:v>
                </c:pt>
                <c:pt idx="5502">
                  <c:v>8.0</c:v>
                </c:pt>
                <c:pt idx="5503">
                  <c:v>8.0</c:v>
                </c:pt>
                <c:pt idx="5504">
                  <c:v>8.0</c:v>
                </c:pt>
                <c:pt idx="5505">
                  <c:v>8.0</c:v>
                </c:pt>
                <c:pt idx="5506">
                  <c:v>8.0</c:v>
                </c:pt>
                <c:pt idx="5507">
                  <c:v>8.0</c:v>
                </c:pt>
                <c:pt idx="5508">
                  <c:v>8.0</c:v>
                </c:pt>
                <c:pt idx="5509">
                  <c:v>8.0</c:v>
                </c:pt>
                <c:pt idx="5510">
                  <c:v>8.0</c:v>
                </c:pt>
                <c:pt idx="5511">
                  <c:v>8.0</c:v>
                </c:pt>
                <c:pt idx="5512">
                  <c:v>8.0</c:v>
                </c:pt>
                <c:pt idx="5513">
                  <c:v>8.0</c:v>
                </c:pt>
                <c:pt idx="5514">
                  <c:v>8.0</c:v>
                </c:pt>
                <c:pt idx="5515">
                  <c:v>8.0</c:v>
                </c:pt>
                <c:pt idx="5516">
                  <c:v>8.0</c:v>
                </c:pt>
                <c:pt idx="5517">
                  <c:v>8.0</c:v>
                </c:pt>
                <c:pt idx="5518">
                  <c:v>8.0</c:v>
                </c:pt>
                <c:pt idx="5519">
                  <c:v>8.0</c:v>
                </c:pt>
                <c:pt idx="5520">
                  <c:v>8.0</c:v>
                </c:pt>
                <c:pt idx="5521">
                  <c:v>8.0</c:v>
                </c:pt>
                <c:pt idx="5522">
                  <c:v>8.0</c:v>
                </c:pt>
                <c:pt idx="5523">
                  <c:v>8.0</c:v>
                </c:pt>
                <c:pt idx="5524">
                  <c:v>8.0</c:v>
                </c:pt>
                <c:pt idx="5525">
                  <c:v>8.0</c:v>
                </c:pt>
                <c:pt idx="5526">
                  <c:v>8.0</c:v>
                </c:pt>
                <c:pt idx="5527">
                  <c:v>8.0</c:v>
                </c:pt>
                <c:pt idx="5528">
                  <c:v>8.0</c:v>
                </c:pt>
                <c:pt idx="5529">
                  <c:v>8.0</c:v>
                </c:pt>
                <c:pt idx="5530">
                  <c:v>8.0</c:v>
                </c:pt>
                <c:pt idx="5531">
                  <c:v>8.0</c:v>
                </c:pt>
                <c:pt idx="5532">
                  <c:v>8.0</c:v>
                </c:pt>
                <c:pt idx="5533">
                  <c:v>8.0</c:v>
                </c:pt>
                <c:pt idx="5534">
                  <c:v>8.0</c:v>
                </c:pt>
                <c:pt idx="5535">
                  <c:v>8.0</c:v>
                </c:pt>
                <c:pt idx="5536">
                  <c:v>8.0</c:v>
                </c:pt>
                <c:pt idx="5537">
                  <c:v>8.0</c:v>
                </c:pt>
                <c:pt idx="5538">
                  <c:v>8.0</c:v>
                </c:pt>
                <c:pt idx="5539">
                  <c:v>8.0</c:v>
                </c:pt>
                <c:pt idx="5540">
                  <c:v>8.0</c:v>
                </c:pt>
                <c:pt idx="5541">
                  <c:v>8.0</c:v>
                </c:pt>
                <c:pt idx="5542">
                  <c:v>8.0</c:v>
                </c:pt>
                <c:pt idx="5543">
                  <c:v>8.0</c:v>
                </c:pt>
                <c:pt idx="5544">
                  <c:v>8.0</c:v>
                </c:pt>
                <c:pt idx="5545">
                  <c:v>8.0</c:v>
                </c:pt>
                <c:pt idx="5546">
                  <c:v>8.0</c:v>
                </c:pt>
                <c:pt idx="5547">
                  <c:v>8.0</c:v>
                </c:pt>
                <c:pt idx="5548">
                  <c:v>8.0</c:v>
                </c:pt>
                <c:pt idx="5549">
                  <c:v>8.0</c:v>
                </c:pt>
                <c:pt idx="5550">
                  <c:v>8.0</c:v>
                </c:pt>
                <c:pt idx="5551">
                  <c:v>8.0</c:v>
                </c:pt>
                <c:pt idx="5552">
                  <c:v>8.0</c:v>
                </c:pt>
                <c:pt idx="5553">
                  <c:v>8.0</c:v>
                </c:pt>
                <c:pt idx="5554">
                  <c:v>8.0</c:v>
                </c:pt>
                <c:pt idx="5555">
                  <c:v>8.0</c:v>
                </c:pt>
                <c:pt idx="5556">
                  <c:v>8.0</c:v>
                </c:pt>
                <c:pt idx="5557">
                  <c:v>8.0</c:v>
                </c:pt>
                <c:pt idx="5558">
                  <c:v>8.0</c:v>
                </c:pt>
                <c:pt idx="5559">
                  <c:v>8.0</c:v>
                </c:pt>
                <c:pt idx="5560">
                  <c:v>8.0</c:v>
                </c:pt>
                <c:pt idx="5561">
                  <c:v>8.0</c:v>
                </c:pt>
                <c:pt idx="5562">
                  <c:v>8.0</c:v>
                </c:pt>
                <c:pt idx="5563">
                  <c:v>8.0</c:v>
                </c:pt>
                <c:pt idx="5564">
                  <c:v>8.0</c:v>
                </c:pt>
                <c:pt idx="5565">
                  <c:v>8.0</c:v>
                </c:pt>
                <c:pt idx="5566">
                  <c:v>8.0</c:v>
                </c:pt>
                <c:pt idx="5567">
                  <c:v>8.0</c:v>
                </c:pt>
                <c:pt idx="5568">
                  <c:v>8.0</c:v>
                </c:pt>
                <c:pt idx="5569">
                  <c:v>8.0</c:v>
                </c:pt>
                <c:pt idx="5570">
                  <c:v>8.0</c:v>
                </c:pt>
                <c:pt idx="5571">
                  <c:v>8.0</c:v>
                </c:pt>
                <c:pt idx="5572">
                  <c:v>8.0</c:v>
                </c:pt>
                <c:pt idx="5573">
                  <c:v>8.0</c:v>
                </c:pt>
                <c:pt idx="5574">
                  <c:v>8.0</c:v>
                </c:pt>
                <c:pt idx="5575">
                  <c:v>8.0</c:v>
                </c:pt>
                <c:pt idx="5576">
                  <c:v>8.0</c:v>
                </c:pt>
                <c:pt idx="5577">
                  <c:v>8.0</c:v>
                </c:pt>
                <c:pt idx="5578">
                  <c:v>8.0</c:v>
                </c:pt>
                <c:pt idx="5579">
                  <c:v>8.0</c:v>
                </c:pt>
                <c:pt idx="5580">
                  <c:v>8.0</c:v>
                </c:pt>
                <c:pt idx="5581">
                  <c:v>8.0</c:v>
                </c:pt>
                <c:pt idx="5582">
                  <c:v>8.0</c:v>
                </c:pt>
                <c:pt idx="5583">
                  <c:v>8.0</c:v>
                </c:pt>
                <c:pt idx="5584">
                  <c:v>8.0</c:v>
                </c:pt>
                <c:pt idx="5585">
                  <c:v>8.0</c:v>
                </c:pt>
                <c:pt idx="5586">
                  <c:v>8.0</c:v>
                </c:pt>
                <c:pt idx="5587">
                  <c:v>8.0</c:v>
                </c:pt>
                <c:pt idx="5588">
                  <c:v>8.0</c:v>
                </c:pt>
                <c:pt idx="5589">
                  <c:v>8.0</c:v>
                </c:pt>
                <c:pt idx="5590">
                  <c:v>8.0</c:v>
                </c:pt>
                <c:pt idx="5591">
                  <c:v>8.0</c:v>
                </c:pt>
                <c:pt idx="5592">
                  <c:v>8.0</c:v>
                </c:pt>
                <c:pt idx="5593">
                  <c:v>8.0</c:v>
                </c:pt>
                <c:pt idx="5594">
                  <c:v>8.0</c:v>
                </c:pt>
                <c:pt idx="5595">
                  <c:v>8.0</c:v>
                </c:pt>
                <c:pt idx="5596">
                  <c:v>8.0</c:v>
                </c:pt>
                <c:pt idx="5597">
                  <c:v>8.0</c:v>
                </c:pt>
                <c:pt idx="5598">
                  <c:v>8.0</c:v>
                </c:pt>
                <c:pt idx="5599">
                  <c:v>8.0</c:v>
                </c:pt>
                <c:pt idx="5600">
                  <c:v>8.0</c:v>
                </c:pt>
                <c:pt idx="5601">
                  <c:v>8.0</c:v>
                </c:pt>
                <c:pt idx="5602">
                  <c:v>8.0</c:v>
                </c:pt>
                <c:pt idx="5603">
                  <c:v>8.0</c:v>
                </c:pt>
                <c:pt idx="5604">
                  <c:v>8.0</c:v>
                </c:pt>
                <c:pt idx="5605">
                  <c:v>8.0</c:v>
                </c:pt>
                <c:pt idx="5606">
                  <c:v>8.0</c:v>
                </c:pt>
                <c:pt idx="5607">
                  <c:v>8.0</c:v>
                </c:pt>
                <c:pt idx="5608">
                  <c:v>8.0</c:v>
                </c:pt>
                <c:pt idx="5609">
                  <c:v>8.0</c:v>
                </c:pt>
                <c:pt idx="5610">
                  <c:v>8.0</c:v>
                </c:pt>
                <c:pt idx="5611">
                  <c:v>8.0</c:v>
                </c:pt>
                <c:pt idx="5612">
                  <c:v>8.0</c:v>
                </c:pt>
                <c:pt idx="5613">
                  <c:v>8.0</c:v>
                </c:pt>
                <c:pt idx="5614">
                  <c:v>8.0</c:v>
                </c:pt>
                <c:pt idx="5615">
                  <c:v>8.0</c:v>
                </c:pt>
                <c:pt idx="5616">
                  <c:v>8.0</c:v>
                </c:pt>
                <c:pt idx="5617">
                  <c:v>8.0</c:v>
                </c:pt>
                <c:pt idx="5618">
                  <c:v>8.0</c:v>
                </c:pt>
                <c:pt idx="5619">
                  <c:v>8.0</c:v>
                </c:pt>
                <c:pt idx="5620">
                  <c:v>8.0</c:v>
                </c:pt>
                <c:pt idx="5621">
                  <c:v>8.0</c:v>
                </c:pt>
                <c:pt idx="5622">
                  <c:v>8.0</c:v>
                </c:pt>
                <c:pt idx="5623">
                  <c:v>8.0</c:v>
                </c:pt>
                <c:pt idx="5624">
                  <c:v>8.0</c:v>
                </c:pt>
                <c:pt idx="5625">
                  <c:v>8.0</c:v>
                </c:pt>
                <c:pt idx="5626">
                  <c:v>8.0</c:v>
                </c:pt>
                <c:pt idx="5627">
                  <c:v>8.0</c:v>
                </c:pt>
                <c:pt idx="5628">
                  <c:v>8.0</c:v>
                </c:pt>
                <c:pt idx="5629">
                  <c:v>8.0</c:v>
                </c:pt>
                <c:pt idx="5630">
                  <c:v>8.0</c:v>
                </c:pt>
                <c:pt idx="5631">
                  <c:v>8.0</c:v>
                </c:pt>
                <c:pt idx="5632">
                  <c:v>8.0</c:v>
                </c:pt>
                <c:pt idx="5633">
                  <c:v>8.0</c:v>
                </c:pt>
                <c:pt idx="5634">
                  <c:v>8.0</c:v>
                </c:pt>
                <c:pt idx="5635">
                  <c:v>8.0</c:v>
                </c:pt>
                <c:pt idx="5636">
                  <c:v>8.0</c:v>
                </c:pt>
                <c:pt idx="5637">
                  <c:v>8.0</c:v>
                </c:pt>
                <c:pt idx="5638">
                  <c:v>8.0</c:v>
                </c:pt>
                <c:pt idx="5639">
                  <c:v>8.0</c:v>
                </c:pt>
                <c:pt idx="5640">
                  <c:v>8.0</c:v>
                </c:pt>
                <c:pt idx="5641">
                  <c:v>8.0</c:v>
                </c:pt>
                <c:pt idx="5642">
                  <c:v>8.0</c:v>
                </c:pt>
                <c:pt idx="5643">
                  <c:v>8.0</c:v>
                </c:pt>
                <c:pt idx="5644">
                  <c:v>8.0</c:v>
                </c:pt>
                <c:pt idx="5645">
                  <c:v>8.0</c:v>
                </c:pt>
                <c:pt idx="5646">
                  <c:v>8.0</c:v>
                </c:pt>
                <c:pt idx="5647">
                  <c:v>8.0</c:v>
                </c:pt>
                <c:pt idx="5648">
                  <c:v>8.0</c:v>
                </c:pt>
                <c:pt idx="5649">
                  <c:v>8.0</c:v>
                </c:pt>
                <c:pt idx="5650">
                  <c:v>8.0</c:v>
                </c:pt>
                <c:pt idx="5651">
                  <c:v>8.0</c:v>
                </c:pt>
                <c:pt idx="5652">
                  <c:v>8.0</c:v>
                </c:pt>
                <c:pt idx="5653">
                  <c:v>8.0</c:v>
                </c:pt>
                <c:pt idx="5654">
                  <c:v>8.0</c:v>
                </c:pt>
                <c:pt idx="5655">
                  <c:v>8.0</c:v>
                </c:pt>
                <c:pt idx="5656">
                  <c:v>8.0</c:v>
                </c:pt>
                <c:pt idx="5657">
                  <c:v>8.0</c:v>
                </c:pt>
                <c:pt idx="5658">
                  <c:v>8.0</c:v>
                </c:pt>
                <c:pt idx="5659">
                  <c:v>8.0</c:v>
                </c:pt>
                <c:pt idx="5660">
                  <c:v>8.0</c:v>
                </c:pt>
                <c:pt idx="5661">
                  <c:v>8.0</c:v>
                </c:pt>
                <c:pt idx="5662">
                  <c:v>8.0</c:v>
                </c:pt>
                <c:pt idx="5663">
                  <c:v>8.0</c:v>
                </c:pt>
                <c:pt idx="5664">
                  <c:v>8.0</c:v>
                </c:pt>
                <c:pt idx="5665">
                  <c:v>8.0</c:v>
                </c:pt>
                <c:pt idx="5666">
                  <c:v>8.0</c:v>
                </c:pt>
                <c:pt idx="5667">
                  <c:v>8.0</c:v>
                </c:pt>
                <c:pt idx="5668">
                  <c:v>8.0</c:v>
                </c:pt>
                <c:pt idx="5669">
                  <c:v>8.0</c:v>
                </c:pt>
                <c:pt idx="5670">
                  <c:v>8.0</c:v>
                </c:pt>
                <c:pt idx="5671">
                  <c:v>8.0</c:v>
                </c:pt>
                <c:pt idx="5672">
                  <c:v>8.0</c:v>
                </c:pt>
                <c:pt idx="5673">
                  <c:v>8.0</c:v>
                </c:pt>
                <c:pt idx="5674">
                  <c:v>8.0</c:v>
                </c:pt>
                <c:pt idx="5675">
                  <c:v>8.0</c:v>
                </c:pt>
                <c:pt idx="5676">
                  <c:v>8.0</c:v>
                </c:pt>
                <c:pt idx="5677">
                  <c:v>8.0</c:v>
                </c:pt>
                <c:pt idx="5678">
                  <c:v>8.0</c:v>
                </c:pt>
                <c:pt idx="5679">
                  <c:v>8.0</c:v>
                </c:pt>
                <c:pt idx="5680">
                  <c:v>8.0</c:v>
                </c:pt>
                <c:pt idx="5681">
                  <c:v>8.0</c:v>
                </c:pt>
                <c:pt idx="5682">
                  <c:v>8.0</c:v>
                </c:pt>
                <c:pt idx="5683">
                  <c:v>8.0</c:v>
                </c:pt>
                <c:pt idx="5684">
                  <c:v>8.0</c:v>
                </c:pt>
                <c:pt idx="5685">
                  <c:v>8.0</c:v>
                </c:pt>
                <c:pt idx="5686">
                  <c:v>8.0</c:v>
                </c:pt>
                <c:pt idx="5687">
                  <c:v>8.0</c:v>
                </c:pt>
                <c:pt idx="5688">
                  <c:v>8.0</c:v>
                </c:pt>
                <c:pt idx="5689">
                  <c:v>8.0</c:v>
                </c:pt>
                <c:pt idx="5690">
                  <c:v>8.0</c:v>
                </c:pt>
                <c:pt idx="5691">
                  <c:v>8.0</c:v>
                </c:pt>
                <c:pt idx="5692">
                  <c:v>8.0</c:v>
                </c:pt>
                <c:pt idx="5693">
                  <c:v>8.0</c:v>
                </c:pt>
                <c:pt idx="5694">
                  <c:v>8.0</c:v>
                </c:pt>
                <c:pt idx="5695">
                  <c:v>8.0</c:v>
                </c:pt>
                <c:pt idx="5696">
                  <c:v>8.0</c:v>
                </c:pt>
                <c:pt idx="5697">
                  <c:v>8.0</c:v>
                </c:pt>
                <c:pt idx="5698">
                  <c:v>8.0</c:v>
                </c:pt>
                <c:pt idx="5699">
                  <c:v>8.0</c:v>
                </c:pt>
                <c:pt idx="5700">
                  <c:v>8.0</c:v>
                </c:pt>
                <c:pt idx="5701">
                  <c:v>8.0</c:v>
                </c:pt>
                <c:pt idx="5702">
                  <c:v>8.0</c:v>
                </c:pt>
                <c:pt idx="5703">
                  <c:v>8.0</c:v>
                </c:pt>
                <c:pt idx="5704">
                  <c:v>8.0</c:v>
                </c:pt>
                <c:pt idx="5705">
                  <c:v>8.0</c:v>
                </c:pt>
                <c:pt idx="5706">
                  <c:v>8.0</c:v>
                </c:pt>
                <c:pt idx="5707">
                  <c:v>8.0</c:v>
                </c:pt>
                <c:pt idx="5708">
                  <c:v>8.0</c:v>
                </c:pt>
                <c:pt idx="5709">
                  <c:v>8.0</c:v>
                </c:pt>
                <c:pt idx="5710">
                  <c:v>8.0</c:v>
                </c:pt>
                <c:pt idx="5711">
                  <c:v>8.0</c:v>
                </c:pt>
                <c:pt idx="5712">
                  <c:v>8.0</c:v>
                </c:pt>
                <c:pt idx="5713">
                  <c:v>8.0</c:v>
                </c:pt>
                <c:pt idx="5714">
                  <c:v>8.0</c:v>
                </c:pt>
                <c:pt idx="5715">
                  <c:v>8.0</c:v>
                </c:pt>
                <c:pt idx="5716">
                  <c:v>8.0</c:v>
                </c:pt>
                <c:pt idx="5717">
                  <c:v>8.0</c:v>
                </c:pt>
                <c:pt idx="5718">
                  <c:v>8.0</c:v>
                </c:pt>
                <c:pt idx="5719">
                  <c:v>8.0</c:v>
                </c:pt>
                <c:pt idx="5720">
                  <c:v>8.0</c:v>
                </c:pt>
                <c:pt idx="5721">
                  <c:v>8.0</c:v>
                </c:pt>
                <c:pt idx="5722">
                  <c:v>8.0</c:v>
                </c:pt>
                <c:pt idx="5723">
                  <c:v>8.0</c:v>
                </c:pt>
                <c:pt idx="5724">
                  <c:v>8.0</c:v>
                </c:pt>
                <c:pt idx="5725">
                  <c:v>8.0</c:v>
                </c:pt>
                <c:pt idx="5726">
                  <c:v>8.0</c:v>
                </c:pt>
                <c:pt idx="5727">
                  <c:v>8.0</c:v>
                </c:pt>
                <c:pt idx="5728">
                  <c:v>8.0</c:v>
                </c:pt>
                <c:pt idx="5729">
                  <c:v>8.0</c:v>
                </c:pt>
                <c:pt idx="5730">
                  <c:v>8.0</c:v>
                </c:pt>
                <c:pt idx="5731">
                  <c:v>8.0</c:v>
                </c:pt>
                <c:pt idx="5732">
                  <c:v>8.0</c:v>
                </c:pt>
                <c:pt idx="5733">
                  <c:v>8.0</c:v>
                </c:pt>
                <c:pt idx="5734">
                  <c:v>8.0</c:v>
                </c:pt>
                <c:pt idx="5735">
                  <c:v>8.0</c:v>
                </c:pt>
                <c:pt idx="5736">
                  <c:v>8.0</c:v>
                </c:pt>
                <c:pt idx="5737">
                  <c:v>8.0</c:v>
                </c:pt>
                <c:pt idx="5738">
                  <c:v>8.0</c:v>
                </c:pt>
                <c:pt idx="5739">
                  <c:v>8.0</c:v>
                </c:pt>
                <c:pt idx="5740">
                  <c:v>8.0</c:v>
                </c:pt>
                <c:pt idx="5741">
                  <c:v>8.0</c:v>
                </c:pt>
                <c:pt idx="5742">
                  <c:v>8.0</c:v>
                </c:pt>
                <c:pt idx="5743">
                  <c:v>8.0</c:v>
                </c:pt>
                <c:pt idx="5744">
                  <c:v>8.0</c:v>
                </c:pt>
                <c:pt idx="5745">
                  <c:v>8.0</c:v>
                </c:pt>
                <c:pt idx="5746">
                  <c:v>8.0</c:v>
                </c:pt>
                <c:pt idx="5747">
                  <c:v>8.0</c:v>
                </c:pt>
                <c:pt idx="5748">
                  <c:v>8.0</c:v>
                </c:pt>
                <c:pt idx="5749">
                  <c:v>8.0</c:v>
                </c:pt>
                <c:pt idx="5750">
                  <c:v>8.0</c:v>
                </c:pt>
                <c:pt idx="5751">
                  <c:v>8.0</c:v>
                </c:pt>
                <c:pt idx="5752">
                  <c:v>8.0</c:v>
                </c:pt>
                <c:pt idx="5753">
                  <c:v>8.0</c:v>
                </c:pt>
                <c:pt idx="5754">
                  <c:v>8.0</c:v>
                </c:pt>
                <c:pt idx="5755">
                  <c:v>8.0</c:v>
                </c:pt>
                <c:pt idx="5756">
                  <c:v>8.0</c:v>
                </c:pt>
                <c:pt idx="5757">
                  <c:v>8.0</c:v>
                </c:pt>
                <c:pt idx="5758">
                  <c:v>8.0</c:v>
                </c:pt>
                <c:pt idx="5759">
                  <c:v>8.0</c:v>
                </c:pt>
                <c:pt idx="5760">
                  <c:v>8.0</c:v>
                </c:pt>
                <c:pt idx="5761">
                  <c:v>8.0</c:v>
                </c:pt>
                <c:pt idx="5762">
                  <c:v>8.0</c:v>
                </c:pt>
                <c:pt idx="5763">
                  <c:v>8.0</c:v>
                </c:pt>
                <c:pt idx="5764">
                  <c:v>8.0</c:v>
                </c:pt>
                <c:pt idx="5765">
                  <c:v>8.0</c:v>
                </c:pt>
                <c:pt idx="5766">
                  <c:v>8.0</c:v>
                </c:pt>
                <c:pt idx="5767">
                  <c:v>8.0</c:v>
                </c:pt>
                <c:pt idx="5768">
                  <c:v>8.0</c:v>
                </c:pt>
                <c:pt idx="5769">
                  <c:v>8.0</c:v>
                </c:pt>
                <c:pt idx="5770">
                  <c:v>8.0</c:v>
                </c:pt>
                <c:pt idx="5771">
                  <c:v>8.0</c:v>
                </c:pt>
                <c:pt idx="5772">
                  <c:v>8.0</c:v>
                </c:pt>
                <c:pt idx="5773">
                  <c:v>8.0</c:v>
                </c:pt>
                <c:pt idx="5774">
                  <c:v>8.0</c:v>
                </c:pt>
                <c:pt idx="5775">
                  <c:v>8.0</c:v>
                </c:pt>
                <c:pt idx="5776">
                  <c:v>8.0</c:v>
                </c:pt>
                <c:pt idx="5777">
                  <c:v>8.0</c:v>
                </c:pt>
                <c:pt idx="5778">
                  <c:v>8.0</c:v>
                </c:pt>
                <c:pt idx="5779">
                  <c:v>8.0</c:v>
                </c:pt>
                <c:pt idx="5780">
                  <c:v>8.0</c:v>
                </c:pt>
                <c:pt idx="5781">
                  <c:v>8.0</c:v>
                </c:pt>
                <c:pt idx="5782">
                  <c:v>8.0</c:v>
                </c:pt>
                <c:pt idx="5783">
                  <c:v>8.0</c:v>
                </c:pt>
                <c:pt idx="5784">
                  <c:v>8.0</c:v>
                </c:pt>
                <c:pt idx="5785">
                  <c:v>8.0</c:v>
                </c:pt>
                <c:pt idx="5786">
                  <c:v>8.0</c:v>
                </c:pt>
                <c:pt idx="5787">
                  <c:v>8.0</c:v>
                </c:pt>
                <c:pt idx="5788">
                  <c:v>8.0</c:v>
                </c:pt>
                <c:pt idx="5789">
                  <c:v>8.0</c:v>
                </c:pt>
                <c:pt idx="5790">
                  <c:v>8.0</c:v>
                </c:pt>
                <c:pt idx="5791">
                  <c:v>8.0</c:v>
                </c:pt>
                <c:pt idx="5792">
                  <c:v>8.0</c:v>
                </c:pt>
                <c:pt idx="5793">
                  <c:v>8.0</c:v>
                </c:pt>
                <c:pt idx="5794">
                  <c:v>8.0</c:v>
                </c:pt>
                <c:pt idx="5795">
                  <c:v>8.0</c:v>
                </c:pt>
                <c:pt idx="5796">
                  <c:v>8.0</c:v>
                </c:pt>
                <c:pt idx="5797">
                  <c:v>8.0</c:v>
                </c:pt>
                <c:pt idx="5798">
                  <c:v>8.0</c:v>
                </c:pt>
                <c:pt idx="5799">
                  <c:v>8.0</c:v>
                </c:pt>
                <c:pt idx="5800">
                  <c:v>8.0</c:v>
                </c:pt>
                <c:pt idx="5801">
                  <c:v>8.0</c:v>
                </c:pt>
                <c:pt idx="5802">
                  <c:v>8.0</c:v>
                </c:pt>
                <c:pt idx="5803">
                  <c:v>8.0</c:v>
                </c:pt>
                <c:pt idx="5804">
                  <c:v>8.0</c:v>
                </c:pt>
                <c:pt idx="5805">
                  <c:v>8.0</c:v>
                </c:pt>
                <c:pt idx="5806">
                  <c:v>8.0</c:v>
                </c:pt>
                <c:pt idx="5807">
                  <c:v>8.0</c:v>
                </c:pt>
                <c:pt idx="5808">
                  <c:v>8.0</c:v>
                </c:pt>
                <c:pt idx="5809">
                  <c:v>8.0</c:v>
                </c:pt>
                <c:pt idx="5810">
                  <c:v>8.0</c:v>
                </c:pt>
                <c:pt idx="5811">
                  <c:v>8.0</c:v>
                </c:pt>
                <c:pt idx="5812">
                  <c:v>8.0</c:v>
                </c:pt>
                <c:pt idx="5813">
                  <c:v>8.0</c:v>
                </c:pt>
                <c:pt idx="5814">
                  <c:v>8.0</c:v>
                </c:pt>
                <c:pt idx="5815">
                  <c:v>8.0</c:v>
                </c:pt>
                <c:pt idx="5816">
                  <c:v>8.0</c:v>
                </c:pt>
                <c:pt idx="5817">
                  <c:v>8.0</c:v>
                </c:pt>
                <c:pt idx="5818">
                  <c:v>8.0</c:v>
                </c:pt>
                <c:pt idx="5819">
                  <c:v>8.0</c:v>
                </c:pt>
                <c:pt idx="5820">
                  <c:v>8.0</c:v>
                </c:pt>
                <c:pt idx="5821">
                  <c:v>8.0</c:v>
                </c:pt>
                <c:pt idx="5822">
                  <c:v>8.0</c:v>
                </c:pt>
                <c:pt idx="5823">
                  <c:v>8.0</c:v>
                </c:pt>
                <c:pt idx="5824">
                  <c:v>8.0</c:v>
                </c:pt>
                <c:pt idx="5825">
                  <c:v>8.0</c:v>
                </c:pt>
                <c:pt idx="5826">
                  <c:v>8.0</c:v>
                </c:pt>
                <c:pt idx="5827">
                  <c:v>8.0</c:v>
                </c:pt>
                <c:pt idx="5828">
                  <c:v>8.0</c:v>
                </c:pt>
                <c:pt idx="5829">
                  <c:v>8.0</c:v>
                </c:pt>
                <c:pt idx="5830">
                  <c:v>8.0</c:v>
                </c:pt>
                <c:pt idx="5831">
                  <c:v>8.0</c:v>
                </c:pt>
                <c:pt idx="5832">
                  <c:v>9.0</c:v>
                </c:pt>
                <c:pt idx="5833">
                  <c:v>9.0</c:v>
                </c:pt>
                <c:pt idx="5834">
                  <c:v>9.0</c:v>
                </c:pt>
                <c:pt idx="5835">
                  <c:v>9.0</c:v>
                </c:pt>
                <c:pt idx="5836">
                  <c:v>9.0</c:v>
                </c:pt>
                <c:pt idx="5837">
                  <c:v>9.0</c:v>
                </c:pt>
                <c:pt idx="5838">
                  <c:v>9.0</c:v>
                </c:pt>
                <c:pt idx="5839">
                  <c:v>9.0</c:v>
                </c:pt>
                <c:pt idx="5840">
                  <c:v>9.0</c:v>
                </c:pt>
                <c:pt idx="5841">
                  <c:v>9.0</c:v>
                </c:pt>
                <c:pt idx="5842">
                  <c:v>9.0</c:v>
                </c:pt>
                <c:pt idx="5843">
                  <c:v>9.0</c:v>
                </c:pt>
                <c:pt idx="5844">
                  <c:v>9.0</c:v>
                </c:pt>
                <c:pt idx="5845">
                  <c:v>9.0</c:v>
                </c:pt>
                <c:pt idx="5846">
                  <c:v>9.0</c:v>
                </c:pt>
                <c:pt idx="5847">
                  <c:v>9.0</c:v>
                </c:pt>
                <c:pt idx="5848">
                  <c:v>9.0</c:v>
                </c:pt>
                <c:pt idx="5849">
                  <c:v>9.0</c:v>
                </c:pt>
                <c:pt idx="5850">
                  <c:v>9.0</c:v>
                </c:pt>
                <c:pt idx="5851">
                  <c:v>9.0</c:v>
                </c:pt>
                <c:pt idx="5852">
                  <c:v>9.0</c:v>
                </c:pt>
                <c:pt idx="5853">
                  <c:v>9.0</c:v>
                </c:pt>
                <c:pt idx="5854">
                  <c:v>9.0</c:v>
                </c:pt>
                <c:pt idx="5855">
                  <c:v>9.0</c:v>
                </c:pt>
                <c:pt idx="5856">
                  <c:v>9.0</c:v>
                </c:pt>
                <c:pt idx="5857">
                  <c:v>9.0</c:v>
                </c:pt>
                <c:pt idx="5858">
                  <c:v>9.0</c:v>
                </c:pt>
                <c:pt idx="5859">
                  <c:v>9.0</c:v>
                </c:pt>
                <c:pt idx="5860">
                  <c:v>9.0</c:v>
                </c:pt>
                <c:pt idx="5861">
                  <c:v>9.0</c:v>
                </c:pt>
                <c:pt idx="5862">
                  <c:v>9.0</c:v>
                </c:pt>
                <c:pt idx="5863">
                  <c:v>9.0</c:v>
                </c:pt>
                <c:pt idx="5864">
                  <c:v>9.0</c:v>
                </c:pt>
                <c:pt idx="5865">
                  <c:v>9.0</c:v>
                </c:pt>
                <c:pt idx="5866">
                  <c:v>9.0</c:v>
                </c:pt>
                <c:pt idx="5867">
                  <c:v>9.0</c:v>
                </c:pt>
                <c:pt idx="5868">
                  <c:v>9.0</c:v>
                </c:pt>
                <c:pt idx="5869">
                  <c:v>9.0</c:v>
                </c:pt>
                <c:pt idx="5870">
                  <c:v>9.0</c:v>
                </c:pt>
                <c:pt idx="5871">
                  <c:v>9.0</c:v>
                </c:pt>
                <c:pt idx="5872">
                  <c:v>9.0</c:v>
                </c:pt>
                <c:pt idx="5873">
                  <c:v>9.0</c:v>
                </c:pt>
                <c:pt idx="5874">
                  <c:v>9.0</c:v>
                </c:pt>
                <c:pt idx="5875">
                  <c:v>9.0</c:v>
                </c:pt>
                <c:pt idx="5876">
                  <c:v>9.0</c:v>
                </c:pt>
                <c:pt idx="5877">
                  <c:v>9.0</c:v>
                </c:pt>
                <c:pt idx="5878">
                  <c:v>9.0</c:v>
                </c:pt>
                <c:pt idx="5879">
                  <c:v>9.0</c:v>
                </c:pt>
                <c:pt idx="5880">
                  <c:v>9.0</c:v>
                </c:pt>
                <c:pt idx="5881">
                  <c:v>9.0</c:v>
                </c:pt>
                <c:pt idx="5882">
                  <c:v>9.0</c:v>
                </c:pt>
                <c:pt idx="5883">
                  <c:v>9.0</c:v>
                </c:pt>
                <c:pt idx="5884">
                  <c:v>9.0</c:v>
                </c:pt>
                <c:pt idx="5885">
                  <c:v>9.0</c:v>
                </c:pt>
                <c:pt idx="5886">
                  <c:v>9.0</c:v>
                </c:pt>
                <c:pt idx="5887">
                  <c:v>9.0</c:v>
                </c:pt>
                <c:pt idx="5888">
                  <c:v>9.0</c:v>
                </c:pt>
                <c:pt idx="5889">
                  <c:v>9.0</c:v>
                </c:pt>
                <c:pt idx="5890">
                  <c:v>9.0</c:v>
                </c:pt>
                <c:pt idx="5891">
                  <c:v>9.0</c:v>
                </c:pt>
                <c:pt idx="5892">
                  <c:v>9.0</c:v>
                </c:pt>
                <c:pt idx="5893">
                  <c:v>9.0</c:v>
                </c:pt>
                <c:pt idx="5894">
                  <c:v>9.0</c:v>
                </c:pt>
                <c:pt idx="5895">
                  <c:v>9.0</c:v>
                </c:pt>
                <c:pt idx="5896">
                  <c:v>9.0</c:v>
                </c:pt>
                <c:pt idx="5897">
                  <c:v>9.0</c:v>
                </c:pt>
                <c:pt idx="5898">
                  <c:v>9.0</c:v>
                </c:pt>
                <c:pt idx="5899">
                  <c:v>9.0</c:v>
                </c:pt>
                <c:pt idx="5900">
                  <c:v>9.0</c:v>
                </c:pt>
                <c:pt idx="5901">
                  <c:v>9.0</c:v>
                </c:pt>
                <c:pt idx="5902">
                  <c:v>9.0</c:v>
                </c:pt>
                <c:pt idx="5903">
                  <c:v>9.0</c:v>
                </c:pt>
                <c:pt idx="5904">
                  <c:v>9.0</c:v>
                </c:pt>
                <c:pt idx="5905">
                  <c:v>9.0</c:v>
                </c:pt>
                <c:pt idx="5906">
                  <c:v>9.0</c:v>
                </c:pt>
                <c:pt idx="5907">
                  <c:v>9.0</c:v>
                </c:pt>
                <c:pt idx="5908">
                  <c:v>9.0</c:v>
                </c:pt>
                <c:pt idx="5909">
                  <c:v>9.0</c:v>
                </c:pt>
                <c:pt idx="5910">
                  <c:v>9.0</c:v>
                </c:pt>
                <c:pt idx="5911">
                  <c:v>9.0</c:v>
                </c:pt>
                <c:pt idx="5912">
                  <c:v>9.0</c:v>
                </c:pt>
                <c:pt idx="5913">
                  <c:v>9.0</c:v>
                </c:pt>
                <c:pt idx="5914">
                  <c:v>9.0</c:v>
                </c:pt>
                <c:pt idx="5915">
                  <c:v>9.0</c:v>
                </c:pt>
                <c:pt idx="5916">
                  <c:v>9.0</c:v>
                </c:pt>
                <c:pt idx="5917">
                  <c:v>9.0</c:v>
                </c:pt>
                <c:pt idx="5918">
                  <c:v>9.0</c:v>
                </c:pt>
                <c:pt idx="5919">
                  <c:v>9.0</c:v>
                </c:pt>
                <c:pt idx="5920">
                  <c:v>9.0</c:v>
                </c:pt>
                <c:pt idx="5921">
                  <c:v>9.0</c:v>
                </c:pt>
                <c:pt idx="5922">
                  <c:v>9.0</c:v>
                </c:pt>
                <c:pt idx="5923">
                  <c:v>9.0</c:v>
                </c:pt>
                <c:pt idx="5924">
                  <c:v>9.0</c:v>
                </c:pt>
                <c:pt idx="5925">
                  <c:v>9.0</c:v>
                </c:pt>
                <c:pt idx="5926">
                  <c:v>9.0</c:v>
                </c:pt>
                <c:pt idx="5927">
                  <c:v>9.0</c:v>
                </c:pt>
                <c:pt idx="5928">
                  <c:v>9.0</c:v>
                </c:pt>
                <c:pt idx="5929">
                  <c:v>9.0</c:v>
                </c:pt>
                <c:pt idx="5930">
                  <c:v>9.0</c:v>
                </c:pt>
                <c:pt idx="5931">
                  <c:v>9.0</c:v>
                </c:pt>
                <c:pt idx="5932">
                  <c:v>9.0</c:v>
                </c:pt>
                <c:pt idx="5933">
                  <c:v>9.0</c:v>
                </c:pt>
                <c:pt idx="5934">
                  <c:v>9.0</c:v>
                </c:pt>
                <c:pt idx="5935">
                  <c:v>9.0</c:v>
                </c:pt>
                <c:pt idx="5936">
                  <c:v>9.0</c:v>
                </c:pt>
                <c:pt idx="5937">
                  <c:v>9.0</c:v>
                </c:pt>
                <c:pt idx="5938">
                  <c:v>9.0</c:v>
                </c:pt>
                <c:pt idx="5939">
                  <c:v>9.0</c:v>
                </c:pt>
                <c:pt idx="5940">
                  <c:v>9.0</c:v>
                </c:pt>
                <c:pt idx="5941">
                  <c:v>9.0</c:v>
                </c:pt>
                <c:pt idx="5942">
                  <c:v>9.0</c:v>
                </c:pt>
                <c:pt idx="5943">
                  <c:v>9.0</c:v>
                </c:pt>
                <c:pt idx="5944">
                  <c:v>9.0</c:v>
                </c:pt>
                <c:pt idx="5945">
                  <c:v>9.0</c:v>
                </c:pt>
                <c:pt idx="5946">
                  <c:v>9.0</c:v>
                </c:pt>
                <c:pt idx="5947">
                  <c:v>9.0</c:v>
                </c:pt>
                <c:pt idx="5948">
                  <c:v>9.0</c:v>
                </c:pt>
                <c:pt idx="5949">
                  <c:v>9.0</c:v>
                </c:pt>
                <c:pt idx="5950">
                  <c:v>9.0</c:v>
                </c:pt>
                <c:pt idx="5951">
                  <c:v>9.0</c:v>
                </c:pt>
                <c:pt idx="5952">
                  <c:v>9.0</c:v>
                </c:pt>
                <c:pt idx="5953">
                  <c:v>9.0</c:v>
                </c:pt>
                <c:pt idx="5954">
                  <c:v>9.0</c:v>
                </c:pt>
                <c:pt idx="5955">
                  <c:v>9.0</c:v>
                </c:pt>
                <c:pt idx="5956">
                  <c:v>9.0</c:v>
                </c:pt>
                <c:pt idx="5957">
                  <c:v>9.0</c:v>
                </c:pt>
                <c:pt idx="5958">
                  <c:v>9.0</c:v>
                </c:pt>
                <c:pt idx="5959">
                  <c:v>9.0</c:v>
                </c:pt>
                <c:pt idx="5960">
                  <c:v>9.0</c:v>
                </c:pt>
                <c:pt idx="5961">
                  <c:v>9.0</c:v>
                </c:pt>
                <c:pt idx="5962">
                  <c:v>9.0</c:v>
                </c:pt>
                <c:pt idx="5963">
                  <c:v>9.0</c:v>
                </c:pt>
                <c:pt idx="5964">
                  <c:v>9.0</c:v>
                </c:pt>
                <c:pt idx="5965">
                  <c:v>9.0</c:v>
                </c:pt>
                <c:pt idx="5966">
                  <c:v>9.0</c:v>
                </c:pt>
                <c:pt idx="5967">
                  <c:v>9.0</c:v>
                </c:pt>
                <c:pt idx="5968">
                  <c:v>9.0</c:v>
                </c:pt>
                <c:pt idx="5969">
                  <c:v>9.0</c:v>
                </c:pt>
                <c:pt idx="5970">
                  <c:v>9.0</c:v>
                </c:pt>
                <c:pt idx="5971">
                  <c:v>9.0</c:v>
                </c:pt>
                <c:pt idx="5972">
                  <c:v>9.0</c:v>
                </c:pt>
                <c:pt idx="5973">
                  <c:v>9.0</c:v>
                </c:pt>
                <c:pt idx="5974">
                  <c:v>9.0</c:v>
                </c:pt>
                <c:pt idx="5975">
                  <c:v>9.0</c:v>
                </c:pt>
                <c:pt idx="5976">
                  <c:v>9.0</c:v>
                </c:pt>
                <c:pt idx="5977">
                  <c:v>9.0</c:v>
                </c:pt>
                <c:pt idx="5978">
                  <c:v>9.0</c:v>
                </c:pt>
                <c:pt idx="5979">
                  <c:v>9.0</c:v>
                </c:pt>
                <c:pt idx="5980">
                  <c:v>9.0</c:v>
                </c:pt>
                <c:pt idx="5981">
                  <c:v>9.0</c:v>
                </c:pt>
                <c:pt idx="5982">
                  <c:v>9.0</c:v>
                </c:pt>
                <c:pt idx="5983">
                  <c:v>9.0</c:v>
                </c:pt>
                <c:pt idx="5984">
                  <c:v>9.0</c:v>
                </c:pt>
                <c:pt idx="5985">
                  <c:v>9.0</c:v>
                </c:pt>
                <c:pt idx="5986">
                  <c:v>9.0</c:v>
                </c:pt>
                <c:pt idx="5987">
                  <c:v>9.0</c:v>
                </c:pt>
                <c:pt idx="5988">
                  <c:v>9.0</c:v>
                </c:pt>
                <c:pt idx="5989">
                  <c:v>9.0</c:v>
                </c:pt>
                <c:pt idx="5990">
                  <c:v>9.0</c:v>
                </c:pt>
                <c:pt idx="5991">
                  <c:v>9.0</c:v>
                </c:pt>
                <c:pt idx="5992">
                  <c:v>9.0</c:v>
                </c:pt>
                <c:pt idx="5993">
                  <c:v>9.0</c:v>
                </c:pt>
                <c:pt idx="5994">
                  <c:v>9.0</c:v>
                </c:pt>
                <c:pt idx="5995">
                  <c:v>9.0</c:v>
                </c:pt>
                <c:pt idx="5996">
                  <c:v>9.0</c:v>
                </c:pt>
                <c:pt idx="5997">
                  <c:v>9.0</c:v>
                </c:pt>
                <c:pt idx="5998">
                  <c:v>9.0</c:v>
                </c:pt>
                <c:pt idx="5999">
                  <c:v>9.0</c:v>
                </c:pt>
                <c:pt idx="6000">
                  <c:v>9.0</c:v>
                </c:pt>
                <c:pt idx="6001">
                  <c:v>9.0</c:v>
                </c:pt>
                <c:pt idx="6002">
                  <c:v>9.0</c:v>
                </c:pt>
                <c:pt idx="6003">
                  <c:v>9.0</c:v>
                </c:pt>
                <c:pt idx="6004">
                  <c:v>9.0</c:v>
                </c:pt>
                <c:pt idx="6005">
                  <c:v>9.0</c:v>
                </c:pt>
                <c:pt idx="6006">
                  <c:v>9.0</c:v>
                </c:pt>
                <c:pt idx="6007">
                  <c:v>9.0</c:v>
                </c:pt>
                <c:pt idx="6008">
                  <c:v>9.0</c:v>
                </c:pt>
                <c:pt idx="6009">
                  <c:v>9.0</c:v>
                </c:pt>
                <c:pt idx="6010">
                  <c:v>9.0</c:v>
                </c:pt>
                <c:pt idx="6011">
                  <c:v>9.0</c:v>
                </c:pt>
                <c:pt idx="6012">
                  <c:v>9.0</c:v>
                </c:pt>
                <c:pt idx="6013">
                  <c:v>9.0</c:v>
                </c:pt>
                <c:pt idx="6014">
                  <c:v>9.0</c:v>
                </c:pt>
                <c:pt idx="6015">
                  <c:v>9.0</c:v>
                </c:pt>
                <c:pt idx="6016">
                  <c:v>9.0</c:v>
                </c:pt>
                <c:pt idx="6017">
                  <c:v>9.0</c:v>
                </c:pt>
                <c:pt idx="6018">
                  <c:v>9.0</c:v>
                </c:pt>
                <c:pt idx="6019">
                  <c:v>9.0</c:v>
                </c:pt>
                <c:pt idx="6020">
                  <c:v>9.0</c:v>
                </c:pt>
                <c:pt idx="6021">
                  <c:v>9.0</c:v>
                </c:pt>
                <c:pt idx="6022">
                  <c:v>9.0</c:v>
                </c:pt>
                <c:pt idx="6023">
                  <c:v>9.0</c:v>
                </c:pt>
                <c:pt idx="6024">
                  <c:v>9.0</c:v>
                </c:pt>
                <c:pt idx="6025">
                  <c:v>9.0</c:v>
                </c:pt>
                <c:pt idx="6026">
                  <c:v>9.0</c:v>
                </c:pt>
                <c:pt idx="6027">
                  <c:v>9.0</c:v>
                </c:pt>
                <c:pt idx="6028">
                  <c:v>9.0</c:v>
                </c:pt>
                <c:pt idx="6029">
                  <c:v>9.0</c:v>
                </c:pt>
                <c:pt idx="6030">
                  <c:v>9.0</c:v>
                </c:pt>
                <c:pt idx="6031">
                  <c:v>9.0</c:v>
                </c:pt>
                <c:pt idx="6032">
                  <c:v>9.0</c:v>
                </c:pt>
                <c:pt idx="6033">
                  <c:v>9.0</c:v>
                </c:pt>
                <c:pt idx="6034">
                  <c:v>9.0</c:v>
                </c:pt>
                <c:pt idx="6035">
                  <c:v>9.0</c:v>
                </c:pt>
                <c:pt idx="6036">
                  <c:v>9.0</c:v>
                </c:pt>
                <c:pt idx="6037">
                  <c:v>9.0</c:v>
                </c:pt>
                <c:pt idx="6038">
                  <c:v>9.0</c:v>
                </c:pt>
                <c:pt idx="6039">
                  <c:v>9.0</c:v>
                </c:pt>
                <c:pt idx="6040">
                  <c:v>9.0</c:v>
                </c:pt>
                <c:pt idx="6041">
                  <c:v>9.0</c:v>
                </c:pt>
                <c:pt idx="6042">
                  <c:v>9.0</c:v>
                </c:pt>
                <c:pt idx="6043">
                  <c:v>9.0</c:v>
                </c:pt>
                <c:pt idx="6044">
                  <c:v>9.0</c:v>
                </c:pt>
                <c:pt idx="6045">
                  <c:v>9.0</c:v>
                </c:pt>
                <c:pt idx="6046">
                  <c:v>9.0</c:v>
                </c:pt>
                <c:pt idx="6047">
                  <c:v>9.0</c:v>
                </c:pt>
                <c:pt idx="6048">
                  <c:v>9.0</c:v>
                </c:pt>
                <c:pt idx="6049">
                  <c:v>9.0</c:v>
                </c:pt>
                <c:pt idx="6050">
                  <c:v>9.0</c:v>
                </c:pt>
                <c:pt idx="6051">
                  <c:v>9.0</c:v>
                </c:pt>
                <c:pt idx="6052">
                  <c:v>9.0</c:v>
                </c:pt>
                <c:pt idx="6053">
                  <c:v>9.0</c:v>
                </c:pt>
                <c:pt idx="6054">
                  <c:v>9.0</c:v>
                </c:pt>
                <c:pt idx="6055">
                  <c:v>9.0</c:v>
                </c:pt>
                <c:pt idx="6056">
                  <c:v>9.0</c:v>
                </c:pt>
                <c:pt idx="6057">
                  <c:v>9.0</c:v>
                </c:pt>
                <c:pt idx="6058">
                  <c:v>9.0</c:v>
                </c:pt>
                <c:pt idx="6059">
                  <c:v>9.0</c:v>
                </c:pt>
                <c:pt idx="6060">
                  <c:v>9.0</c:v>
                </c:pt>
                <c:pt idx="6061">
                  <c:v>9.0</c:v>
                </c:pt>
                <c:pt idx="6062">
                  <c:v>9.0</c:v>
                </c:pt>
                <c:pt idx="6063">
                  <c:v>9.0</c:v>
                </c:pt>
                <c:pt idx="6064">
                  <c:v>9.0</c:v>
                </c:pt>
                <c:pt idx="6065">
                  <c:v>9.0</c:v>
                </c:pt>
                <c:pt idx="6066">
                  <c:v>9.0</c:v>
                </c:pt>
                <c:pt idx="6067">
                  <c:v>9.0</c:v>
                </c:pt>
                <c:pt idx="6068">
                  <c:v>9.0</c:v>
                </c:pt>
                <c:pt idx="6069">
                  <c:v>9.0</c:v>
                </c:pt>
                <c:pt idx="6070">
                  <c:v>9.0</c:v>
                </c:pt>
                <c:pt idx="6071">
                  <c:v>9.0</c:v>
                </c:pt>
                <c:pt idx="6072">
                  <c:v>9.0</c:v>
                </c:pt>
                <c:pt idx="6073">
                  <c:v>9.0</c:v>
                </c:pt>
                <c:pt idx="6074">
                  <c:v>9.0</c:v>
                </c:pt>
                <c:pt idx="6075">
                  <c:v>9.0</c:v>
                </c:pt>
                <c:pt idx="6076">
                  <c:v>9.0</c:v>
                </c:pt>
                <c:pt idx="6077">
                  <c:v>9.0</c:v>
                </c:pt>
                <c:pt idx="6078">
                  <c:v>9.0</c:v>
                </c:pt>
                <c:pt idx="6079">
                  <c:v>9.0</c:v>
                </c:pt>
                <c:pt idx="6080">
                  <c:v>9.0</c:v>
                </c:pt>
                <c:pt idx="6081">
                  <c:v>9.0</c:v>
                </c:pt>
                <c:pt idx="6082">
                  <c:v>9.0</c:v>
                </c:pt>
                <c:pt idx="6083">
                  <c:v>9.0</c:v>
                </c:pt>
                <c:pt idx="6084">
                  <c:v>9.0</c:v>
                </c:pt>
                <c:pt idx="6085">
                  <c:v>9.0</c:v>
                </c:pt>
                <c:pt idx="6086">
                  <c:v>9.0</c:v>
                </c:pt>
                <c:pt idx="6087">
                  <c:v>9.0</c:v>
                </c:pt>
                <c:pt idx="6088">
                  <c:v>9.0</c:v>
                </c:pt>
                <c:pt idx="6089">
                  <c:v>9.0</c:v>
                </c:pt>
                <c:pt idx="6090">
                  <c:v>9.0</c:v>
                </c:pt>
                <c:pt idx="6091">
                  <c:v>9.0</c:v>
                </c:pt>
                <c:pt idx="6092">
                  <c:v>9.0</c:v>
                </c:pt>
                <c:pt idx="6093">
                  <c:v>9.0</c:v>
                </c:pt>
                <c:pt idx="6094">
                  <c:v>9.0</c:v>
                </c:pt>
                <c:pt idx="6095">
                  <c:v>9.0</c:v>
                </c:pt>
                <c:pt idx="6096">
                  <c:v>9.0</c:v>
                </c:pt>
                <c:pt idx="6097">
                  <c:v>9.0</c:v>
                </c:pt>
                <c:pt idx="6098">
                  <c:v>9.0</c:v>
                </c:pt>
                <c:pt idx="6099">
                  <c:v>9.0</c:v>
                </c:pt>
                <c:pt idx="6100">
                  <c:v>9.0</c:v>
                </c:pt>
                <c:pt idx="6101">
                  <c:v>9.0</c:v>
                </c:pt>
                <c:pt idx="6102">
                  <c:v>9.0</c:v>
                </c:pt>
                <c:pt idx="6103">
                  <c:v>9.0</c:v>
                </c:pt>
                <c:pt idx="6104">
                  <c:v>9.0</c:v>
                </c:pt>
                <c:pt idx="6105">
                  <c:v>9.0</c:v>
                </c:pt>
                <c:pt idx="6106">
                  <c:v>9.0</c:v>
                </c:pt>
                <c:pt idx="6107">
                  <c:v>9.0</c:v>
                </c:pt>
                <c:pt idx="6108">
                  <c:v>9.0</c:v>
                </c:pt>
                <c:pt idx="6109">
                  <c:v>9.0</c:v>
                </c:pt>
                <c:pt idx="6110">
                  <c:v>9.0</c:v>
                </c:pt>
                <c:pt idx="6111">
                  <c:v>9.0</c:v>
                </c:pt>
                <c:pt idx="6112">
                  <c:v>9.0</c:v>
                </c:pt>
                <c:pt idx="6113">
                  <c:v>9.0</c:v>
                </c:pt>
                <c:pt idx="6114">
                  <c:v>9.0</c:v>
                </c:pt>
                <c:pt idx="6115">
                  <c:v>9.0</c:v>
                </c:pt>
                <c:pt idx="6116">
                  <c:v>9.0</c:v>
                </c:pt>
                <c:pt idx="6117">
                  <c:v>9.0</c:v>
                </c:pt>
                <c:pt idx="6118">
                  <c:v>9.0</c:v>
                </c:pt>
                <c:pt idx="6119">
                  <c:v>9.0</c:v>
                </c:pt>
                <c:pt idx="6120">
                  <c:v>9.0</c:v>
                </c:pt>
                <c:pt idx="6121">
                  <c:v>9.0</c:v>
                </c:pt>
                <c:pt idx="6122">
                  <c:v>9.0</c:v>
                </c:pt>
                <c:pt idx="6123">
                  <c:v>9.0</c:v>
                </c:pt>
                <c:pt idx="6124">
                  <c:v>9.0</c:v>
                </c:pt>
                <c:pt idx="6125">
                  <c:v>9.0</c:v>
                </c:pt>
                <c:pt idx="6126">
                  <c:v>9.0</c:v>
                </c:pt>
                <c:pt idx="6127">
                  <c:v>9.0</c:v>
                </c:pt>
                <c:pt idx="6128">
                  <c:v>9.0</c:v>
                </c:pt>
                <c:pt idx="6129">
                  <c:v>9.0</c:v>
                </c:pt>
                <c:pt idx="6130">
                  <c:v>9.0</c:v>
                </c:pt>
                <c:pt idx="6131">
                  <c:v>9.0</c:v>
                </c:pt>
                <c:pt idx="6132">
                  <c:v>9.0</c:v>
                </c:pt>
                <c:pt idx="6133">
                  <c:v>9.0</c:v>
                </c:pt>
                <c:pt idx="6134">
                  <c:v>9.0</c:v>
                </c:pt>
                <c:pt idx="6135">
                  <c:v>9.0</c:v>
                </c:pt>
                <c:pt idx="6136">
                  <c:v>9.0</c:v>
                </c:pt>
                <c:pt idx="6137">
                  <c:v>9.0</c:v>
                </c:pt>
                <c:pt idx="6138">
                  <c:v>9.0</c:v>
                </c:pt>
                <c:pt idx="6139">
                  <c:v>9.0</c:v>
                </c:pt>
                <c:pt idx="6140">
                  <c:v>9.0</c:v>
                </c:pt>
                <c:pt idx="6141">
                  <c:v>9.0</c:v>
                </c:pt>
                <c:pt idx="6142">
                  <c:v>9.0</c:v>
                </c:pt>
                <c:pt idx="6143">
                  <c:v>9.0</c:v>
                </c:pt>
                <c:pt idx="6144">
                  <c:v>9.0</c:v>
                </c:pt>
                <c:pt idx="6145">
                  <c:v>9.0</c:v>
                </c:pt>
                <c:pt idx="6146">
                  <c:v>9.0</c:v>
                </c:pt>
                <c:pt idx="6147">
                  <c:v>9.0</c:v>
                </c:pt>
                <c:pt idx="6148">
                  <c:v>9.0</c:v>
                </c:pt>
                <c:pt idx="6149">
                  <c:v>9.0</c:v>
                </c:pt>
                <c:pt idx="6150">
                  <c:v>9.0</c:v>
                </c:pt>
                <c:pt idx="6151">
                  <c:v>9.0</c:v>
                </c:pt>
                <c:pt idx="6152">
                  <c:v>9.0</c:v>
                </c:pt>
                <c:pt idx="6153">
                  <c:v>9.0</c:v>
                </c:pt>
                <c:pt idx="6154">
                  <c:v>9.0</c:v>
                </c:pt>
                <c:pt idx="6155">
                  <c:v>9.0</c:v>
                </c:pt>
                <c:pt idx="6156">
                  <c:v>9.0</c:v>
                </c:pt>
                <c:pt idx="6157">
                  <c:v>9.0</c:v>
                </c:pt>
                <c:pt idx="6158">
                  <c:v>9.0</c:v>
                </c:pt>
                <c:pt idx="6159">
                  <c:v>9.0</c:v>
                </c:pt>
                <c:pt idx="6160">
                  <c:v>9.0</c:v>
                </c:pt>
                <c:pt idx="6161">
                  <c:v>9.0</c:v>
                </c:pt>
                <c:pt idx="6162">
                  <c:v>9.0</c:v>
                </c:pt>
                <c:pt idx="6163">
                  <c:v>9.0</c:v>
                </c:pt>
                <c:pt idx="6164">
                  <c:v>9.0</c:v>
                </c:pt>
                <c:pt idx="6165">
                  <c:v>9.0</c:v>
                </c:pt>
                <c:pt idx="6166">
                  <c:v>9.0</c:v>
                </c:pt>
                <c:pt idx="6167">
                  <c:v>9.0</c:v>
                </c:pt>
                <c:pt idx="6168">
                  <c:v>9.0</c:v>
                </c:pt>
                <c:pt idx="6169">
                  <c:v>9.0</c:v>
                </c:pt>
                <c:pt idx="6170">
                  <c:v>9.0</c:v>
                </c:pt>
                <c:pt idx="6171">
                  <c:v>9.0</c:v>
                </c:pt>
                <c:pt idx="6172">
                  <c:v>9.0</c:v>
                </c:pt>
                <c:pt idx="6173">
                  <c:v>9.0</c:v>
                </c:pt>
                <c:pt idx="6174">
                  <c:v>9.0</c:v>
                </c:pt>
                <c:pt idx="6175">
                  <c:v>9.0</c:v>
                </c:pt>
                <c:pt idx="6176">
                  <c:v>9.0</c:v>
                </c:pt>
                <c:pt idx="6177">
                  <c:v>9.0</c:v>
                </c:pt>
                <c:pt idx="6178">
                  <c:v>9.0</c:v>
                </c:pt>
                <c:pt idx="6179">
                  <c:v>9.0</c:v>
                </c:pt>
                <c:pt idx="6180">
                  <c:v>9.0</c:v>
                </c:pt>
                <c:pt idx="6181">
                  <c:v>9.0</c:v>
                </c:pt>
                <c:pt idx="6182">
                  <c:v>9.0</c:v>
                </c:pt>
                <c:pt idx="6183">
                  <c:v>9.0</c:v>
                </c:pt>
                <c:pt idx="6184">
                  <c:v>9.0</c:v>
                </c:pt>
                <c:pt idx="6185">
                  <c:v>9.0</c:v>
                </c:pt>
                <c:pt idx="6186">
                  <c:v>9.0</c:v>
                </c:pt>
                <c:pt idx="6187">
                  <c:v>9.0</c:v>
                </c:pt>
                <c:pt idx="6188">
                  <c:v>9.0</c:v>
                </c:pt>
                <c:pt idx="6189">
                  <c:v>9.0</c:v>
                </c:pt>
                <c:pt idx="6190">
                  <c:v>9.0</c:v>
                </c:pt>
                <c:pt idx="6191">
                  <c:v>9.0</c:v>
                </c:pt>
                <c:pt idx="6192">
                  <c:v>9.0</c:v>
                </c:pt>
                <c:pt idx="6193">
                  <c:v>9.0</c:v>
                </c:pt>
                <c:pt idx="6194">
                  <c:v>9.0</c:v>
                </c:pt>
                <c:pt idx="6195">
                  <c:v>9.0</c:v>
                </c:pt>
                <c:pt idx="6196">
                  <c:v>9.0</c:v>
                </c:pt>
                <c:pt idx="6197">
                  <c:v>9.0</c:v>
                </c:pt>
                <c:pt idx="6198">
                  <c:v>9.0</c:v>
                </c:pt>
                <c:pt idx="6199">
                  <c:v>9.0</c:v>
                </c:pt>
                <c:pt idx="6200">
                  <c:v>9.0</c:v>
                </c:pt>
                <c:pt idx="6201">
                  <c:v>9.0</c:v>
                </c:pt>
                <c:pt idx="6202">
                  <c:v>9.0</c:v>
                </c:pt>
                <c:pt idx="6203">
                  <c:v>9.0</c:v>
                </c:pt>
                <c:pt idx="6204">
                  <c:v>9.0</c:v>
                </c:pt>
                <c:pt idx="6205">
                  <c:v>9.0</c:v>
                </c:pt>
                <c:pt idx="6206">
                  <c:v>9.0</c:v>
                </c:pt>
                <c:pt idx="6207">
                  <c:v>9.0</c:v>
                </c:pt>
                <c:pt idx="6208">
                  <c:v>9.0</c:v>
                </c:pt>
                <c:pt idx="6209">
                  <c:v>9.0</c:v>
                </c:pt>
                <c:pt idx="6210">
                  <c:v>9.0</c:v>
                </c:pt>
                <c:pt idx="6211">
                  <c:v>9.0</c:v>
                </c:pt>
                <c:pt idx="6212">
                  <c:v>9.0</c:v>
                </c:pt>
                <c:pt idx="6213">
                  <c:v>9.0</c:v>
                </c:pt>
                <c:pt idx="6214">
                  <c:v>9.0</c:v>
                </c:pt>
                <c:pt idx="6215">
                  <c:v>9.0</c:v>
                </c:pt>
                <c:pt idx="6216">
                  <c:v>9.0</c:v>
                </c:pt>
                <c:pt idx="6217">
                  <c:v>9.0</c:v>
                </c:pt>
                <c:pt idx="6218">
                  <c:v>9.0</c:v>
                </c:pt>
                <c:pt idx="6219">
                  <c:v>9.0</c:v>
                </c:pt>
                <c:pt idx="6220">
                  <c:v>9.0</c:v>
                </c:pt>
                <c:pt idx="6221">
                  <c:v>9.0</c:v>
                </c:pt>
                <c:pt idx="6222">
                  <c:v>9.0</c:v>
                </c:pt>
                <c:pt idx="6223">
                  <c:v>9.0</c:v>
                </c:pt>
                <c:pt idx="6224">
                  <c:v>9.0</c:v>
                </c:pt>
                <c:pt idx="6225">
                  <c:v>9.0</c:v>
                </c:pt>
                <c:pt idx="6226">
                  <c:v>9.0</c:v>
                </c:pt>
                <c:pt idx="6227">
                  <c:v>9.0</c:v>
                </c:pt>
                <c:pt idx="6228">
                  <c:v>9.0</c:v>
                </c:pt>
                <c:pt idx="6229">
                  <c:v>9.0</c:v>
                </c:pt>
                <c:pt idx="6230">
                  <c:v>9.0</c:v>
                </c:pt>
                <c:pt idx="6231">
                  <c:v>9.0</c:v>
                </c:pt>
                <c:pt idx="6232">
                  <c:v>9.0</c:v>
                </c:pt>
                <c:pt idx="6233">
                  <c:v>9.0</c:v>
                </c:pt>
                <c:pt idx="6234">
                  <c:v>9.0</c:v>
                </c:pt>
                <c:pt idx="6235">
                  <c:v>9.0</c:v>
                </c:pt>
                <c:pt idx="6236">
                  <c:v>9.0</c:v>
                </c:pt>
                <c:pt idx="6237">
                  <c:v>9.0</c:v>
                </c:pt>
                <c:pt idx="6238">
                  <c:v>9.0</c:v>
                </c:pt>
                <c:pt idx="6239">
                  <c:v>9.0</c:v>
                </c:pt>
                <c:pt idx="6240">
                  <c:v>9.0</c:v>
                </c:pt>
                <c:pt idx="6241">
                  <c:v>9.0</c:v>
                </c:pt>
                <c:pt idx="6242">
                  <c:v>9.0</c:v>
                </c:pt>
                <c:pt idx="6243">
                  <c:v>9.0</c:v>
                </c:pt>
                <c:pt idx="6244">
                  <c:v>9.0</c:v>
                </c:pt>
                <c:pt idx="6245">
                  <c:v>9.0</c:v>
                </c:pt>
                <c:pt idx="6246">
                  <c:v>9.0</c:v>
                </c:pt>
                <c:pt idx="6247">
                  <c:v>9.0</c:v>
                </c:pt>
                <c:pt idx="6248">
                  <c:v>9.0</c:v>
                </c:pt>
                <c:pt idx="6249">
                  <c:v>9.0</c:v>
                </c:pt>
                <c:pt idx="6250">
                  <c:v>9.0</c:v>
                </c:pt>
                <c:pt idx="6251">
                  <c:v>9.0</c:v>
                </c:pt>
                <c:pt idx="6252">
                  <c:v>9.0</c:v>
                </c:pt>
                <c:pt idx="6253">
                  <c:v>9.0</c:v>
                </c:pt>
                <c:pt idx="6254">
                  <c:v>9.0</c:v>
                </c:pt>
                <c:pt idx="6255">
                  <c:v>9.0</c:v>
                </c:pt>
                <c:pt idx="6256">
                  <c:v>9.0</c:v>
                </c:pt>
                <c:pt idx="6257">
                  <c:v>9.0</c:v>
                </c:pt>
                <c:pt idx="6258">
                  <c:v>9.0</c:v>
                </c:pt>
                <c:pt idx="6259">
                  <c:v>9.0</c:v>
                </c:pt>
                <c:pt idx="6260">
                  <c:v>9.0</c:v>
                </c:pt>
                <c:pt idx="6261">
                  <c:v>9.0</c:v>
                </c:pt>
                <c:pt idx="6262">
                  <c:v>9.0</c:v>
                </c:pt>
                <c:pt idx="6263">
                  <c:v>9.0</c:v>
                </c:pt>
                <c:pt idx="6264">
                  <c:v>9.0</c:v>
                </c:pt>
                <c:pt idx="6265">
                  <c:v>9.0</c:v>
                </c:pt>
                <c:pt idx="6266">
                  <c:v>9.0</c:v>
                </c:pt>
                <c:pt idx="6267">
                  <c:v>9.0</c:v>
                </c:pt>
                <c:pt idx="6268">
                  <c:v>9.0</c:v>
                </c:pt>
                <c:pt idx="6269">
                  <c:v>9.0</c:v>
                </c:pt>
                <c:pt idx="6270">
                  <c:v>9.0</c:v>
                </c:pt>
                <c:pt idx="6271">
                  <c:v>9.0</c:v>
                </c:pt>
                <c:pt idx="6272">
                  <c:v>9.0</c:v>
                </c:pt>
                <c:pt idx="6273">
                  <c:v>9.0</c:v>
                </c:pt>
                <c:pt idx="6274">
                  <c:v>9.0</c:v>
                </c:pt>
                <c:pt idx="6275">
                  <c:v>9.0</c:v>
                </c:pt>
                <c:pt idx="6276">
                  <c:v>9.0</c:v>
                </c:pt>
                <c:pt idx="6277">
                  <c:v>9.0</c:v>
                </c:pt>
                <c:pt idx="6278">
                  <c:v>9.0</c:v>
                </c:pt>
                <c:pt idx="6279">
                  <c:v>9.0</c:v>
                </c:pt>
                <c:pt idx="6280">
                  <c:v>9.0</c:v>
                </c:pt>
                <c:pt idx="6281">
                  <c:v>9.0</c:v>
                </c:pt>
                <c:pt idx="6282">
                  <c:v>9.0</c:v>
                </c:pt>
                <c:pt idx="6283">
                  <c:v>9.0</c:v>
                </c:pt>
                <c:pt idx="6284">
                  <c:v>9.0</c:v>
                </c:pt>
                <c:pt idx="6285">
                  <c:v>9.0</c:v>
                </c:pt>
                <c:pt idx="6286">
                  <c:v>9.0</c:v>
                </c:pt>
                <c:pt idx="6287">
                  <c:v>9.0</c:v>
                </c:pt>
                <c:pt idx="6288">
                  <c:v>9.0</c:v>
                </c:pt>
                <c:pt idx="6289">
                  <c:v>9.0</c:v>
                </c:pt>
                <c:pt idx="6290">
                  <c:v>9.0</c:v>
                </c:pt>
                <c:pt idx="6291">
                  <c:v>9.0</c:v>
                </c:pt>
                <c:pt idx="6292">
                  <c:v>9.0</c:v>
                </c:pt>
                <c:pt idx="6293">
                  <c:v>9.0</c:v>
                </c:pt>
                <c:pt idx="6294">
                  <c:v>9.0</c:v>
                </c:pt>
                <c:pt idx="6295">
                  <c:v>9.0</c:v>
                </c:pt>
                <c:pt idx="6296">
                  <c:v>9.0</c:v>
                </c:pt>
                <c:pt idx="6297">
                  <c:v>9.0</c:v>
                </c:pt>
                <c:pt idx="6298">
                  <c:v>9.0</c:v>
                </c:pt>
                <c:pt idx="6299">
                  <c:v>9.0</c:v>
                </c:pt>
                <c:pt idx="6300">
                  <c:v>9.0</c:v>
                </c:pt>
                <c:pt idx="6301">
                  <c:v>9.0</c:v>
                </c:pt>
                <c:pt idx="6302">
                  <c:v>9.0</c:v>
                </c:pt>
                <c:pt idx="6303">
                  <c:v>9.0</c:v>
                </c:pt>
                <c:pt idx="6304">
                  <c:v>9.0</c:v>
                </c:pt>
                <c:pt idx="6305">
                  <c:v>9.0</c:v>
                </c:pt>
                <c:pt idx="6306">
                  <c:v>9.0</c:v>
                </c:pt>
                <c:pt idx="6307">
                  <c:v>9.0</c:v>
                </c:pt>
                <c:pt idx="6308">
                  <c:v>9.0</c:v>
                </c:pt>
                <c:pt idx="6309">
                  <c:v>9.0</c:v>
                </c:pt>
                <c:pt idx="6310">
                  <c:v>9.0</c:v>
                </c:pt>
                <c:pt idx="6311">
                  <c:v>9.0</c:v>
                </c:pt>
                <c:pt idx="6312">
                  <c:v>9.0</c:v>
                </c:pt>
                <c:pt idx="6313">
                  <c:v>9.0</c:v>
                </c:pt>
                <c:pt idx="6314">
                  <c:v>9.0</c:v>
                </c:pt>
                <c:pt idx="6315">
                  <c:v>9.0</c:v>
                </c:pt>
                <c:pt idx="6316">
                  <c:v>9.0</c:v>
                </c:pt>
                <c:pt idx="6317">
                  <c:v>9.0</c:v>
                </c:pt>
                <c:pt idx="6318">
                  <c:v>9.0</c:v>
                </c:pt>
                <c:pt idx="6319">
                  <c:v>9.0</c:v>
                </c:pt>
                <c:pt idx="6320">
                  <c:v>9.0</c:v>
                </c:pt>
                <c:pt idx="6321">
                  <c:v>9.0</c:v>
                </c:pt>
                <c:pt idx="6322">
                  <c:v>9.0</c:v>
                </c:pt>
                <c:pt idx="6323">
                  <c:v>9.0</c:v>
                </c:pt>
                <c:pt idx="6324">
                  <c:v>9.0</c:v>
                </c:pt>
                <c:pt idx="6325">
                  <c:v>9.0</c:v>
                </c:pt>
                <c:pt idx="6326">
                  <c:v>9.0</c:v>
                </c:pt>
                <c:pt idx="6327">
                  <c:v>9.0</c:v>
                </c:pt>
                <c:pt idx="6328">
                  <c:v>9.0</c:v>
                </c:pt>
                <c:pt idx="6329">
                  <c:v>9.0</c:v>
                </c:pt>
                <c:pt idx="6330">
                  <c:v>9.0</c:v>
                </c:pt>
                <c:pt idx="6331">
                  <c:v>9.0</c:v>
                </c:pt>
                <c:pt idx="6332">
                  <c:v>9.0</c:v>
                </c:pt>
                <c:pt idx="6333">
                  <c:v>9.0</c:v>
                </c:pt>
                <c:pt idx="6334">
                  <c:v>9.0</c:v>
                </c:pt>
                <c:pt idx="6335">
                  <c:v>9.0</c:v>
                </c:pt>
                <c:pt idx="6336">
                  <c:v>9.0</c:v>
                </c:pt>
                <c:pt idx="6337">
                  <c:v>9.0</c:v>
                </c:pt>
                <c:pt idx="6338">
                  <c:v>9.0</c:v>
                </c:pt>
                <c:pt idx="6339">
                  <c:v>9.0</c:v>
                </c:pt>
                <c:pt idx="6340">
                  <c:v>9.0</c:v>
                </c:pt>
                <c:pt idx="6341">
                  <c:v>9.0</c:v>
                </c:pt>
                <c:pt idx="6342">
                  <c:v>9.0</c:v>
                </c:pt>
                <c:pt idx="6343">
                  <c:v>9.0</c:v>
                </c:pt>
                <c:pt idx="6344">
                  <c:v>9.0</c:v>
                </c:pt>
                <c:pt idx="6345">
                  <c:v>9.0</c:v>
                </c:pt>
                <c:pt idx="6346">
                  <c:v>9.0</c:v>
                </c:pt>
                <c:pt idx="6347">
                  <c:v>9.0</c:v>
                </c:pt>
                <c:pt idx="6348">
                  <c:v>9.0</c:v>
                </c:pt>
                <c:pt idx="6349">
                  <c:v>9.0</c:v>
                </c:pt>
                <c:pt idx="6350">
                  <c:v>9.0</c:v>
                </c:pt>
                <c:pt idx="6351">
                  <c:v>9.0</c:v>
                </c:pt>
                <c:pt idx="6352">
                  <c:v>9.0</c:v>
                </c:pt>
                <c:pt idx="6353">
                  <c:v>9.0</c:v>
                </c:pt>
                <c:pt idx="6354">
                  <c:v>9.0</c:v>
                </c:pt>
                <c:pt idx="6355">
                  <c:v>9.0</c:v>
                </c:pt>
                <c:pt idx="6356">
                  <c:v>9.0</c:v>
                </c:pt>
                <c:pt idx="6357">
                  <c:v>9.0</c:v>
                </c:pt>
                <c:pt idx="6358">
                  <c:v>9.0</c:v>
                </c:pt>
                <c:pt idx="6359">
                  <c:v>9.0</c:v>
                </c:pt>
                <c:pt idx="6360">
                  <c:v>9.0</c:v>
                </c:pt>
                <c:pt idx="6361">
                  <c:v>9.0</c:v>
                </c:pt>
                <c:pt idx="6362">
                  <c:v>9.0</c:v>
                </c:pt>
                <c:pt idx="6363">
                  <c:v>9.0</c:v>
                </c:pt>
                <c:pt idx="6364">
                  <c:v>9.0</c:v>
                </c:pt>
                <c:pt idx="6365">
                  <c:v>9.0</c:v>
                </c:pt>
                <c:pt idx="6366">
                  <c:v>9.0</c:v>
                </c:pt>
                <c:pt idx="6367">
                  <c:v>9.0</c:v>
                </c:pt>
                <c:pt idx="6368">
                  <c:v>9.0</c:v>
                </c:pt>
                <c:pt idx="6369">
                  <c:v>9.0</c:v>
                </c:pt>
                <c:pt idx="6370">
                  <c:v>9.0</c:v>
                </c:pt>
                <c:pt idx="6371">
                  <c:v>9.0</c:v>
                </c:pt>
                <c:pt idx="6372">
                  <c:v>9.0</c:v>
                </c:pt>
                <c:pt idx="6373">
                  <c:v>9.0</c:v>
                </c:pt>
                <c:pt idx="6374">
                  <c:v>9.0</c:v>
                </c:pt>
                <c:pt idx="6375">
                  <c:v>9.0</c:v>
                </c:pt>
                <c:pt idx="6376">
                  <c:v>9.0</c:v>
                </c:pt>
                <c:pt idx="6377">
                  <c:v>9.0</c:v>
                </c:pt>
                <c:pt idx="6378">
                  <c:v>9.0</c:v>
                </c:pt>
                <c:pt idx="6379">
                  <c:v>9.0</c:v>
                </c:pt>
                <c:pt idx="6380">
                  <c:v>9.0</c:v>
                </c:pt>
                <c:pt idx="6381">
                  <c:v>9.0</c:v>
                </c:pt>
                <c:pt idx="6382">
                  <c:v>9.0</c:v>
                </c:pt>
                <c:pt idx="6383">
                  <c:v>9.0</c:v>
                </c:pt>
                <c:pt idx="6384">
                  <c:v>9.0</c:v>
                </c:pt>
                <c:pt idx="6385">
                  <c:v>9.0</c:v>
                </c:pt>
                <c:pt idx="6386">
                  <c:v>9.0</c:v>
                </c:pt>
                <c:pt idx="6387">
                  <c:v>9.0</c:v>
                </c:pt>
                <c:pt idx="6388">
                  <c:v>9.0</c:v>
                </c:pt>
                <c:pt idx="6389">
                  <c:v>9.0</c:v>
                </c:pt>
                <c:pt idx="6390">
                  <c:v>9.0</c:v>
                </c:pt>
                <c:pt idx="6391">
                  <c:v>9.0</c:v>
                </c:pt>
                <c:pt idx="6392">
                  <c:v>9.0</c:v>
                </c:pt>
                <c:pt idx="6393">
                  <c:v>9.0</c:v>
                </c:pt>
                <c:pt idx="6394">
                  <c:v>9.0</c:v>
                </c:pt>
                <c:pt idx="6395">
                  <c:v>9.0</c:v>
                </c:pt>
                <c:pt idx="6396">
                  <c:v>9.0</c:v>
                </c:pt>
                <c:pt idx="6397">
                  <c:v>9.0</c:v>
                </c:pt>
                <c:pt idx="6398">
                  <c:v>9.0</c:v>
                </c:pt>
                <c:pt idx="6399">
                  <c:v>9.0</c:v>
                </c:pt>
                <c:pt idx="6400">
                  <c:v>9.0</c:v>
                </c:pt>
                <c:pt idx="6401">
                  <c:v>9.0</c:v>
                </c:pt>
                <c:pt idx="6402">
                  <c:v>9.0</c:v>
                </c:pt>
                <c:pt idx="6403">
                  <c:v>9.0</c:v>
                </c:pt>
                <c:pt idx="6404">
                  <c:v>9.0</c:v>
                </c:pt>
                <c:pt idx="6405">
                  <c:v>9.0</c:v>
                </c:pt>
                <c:pt idx="6406">
                  <c:v>9.0</c:v>
                </c:pt>
                <c:pt idx="6407">
                  <c:v>9.0</c:v>
                </c:pt>
                <c:pt idx="6408">
                  <c:v>9.0</c:v>
                </c:pt>
                <c:pt idx="6409">
                  <c:v>9.0</c:v>
                </c:pt>
                <c:pt idx="6410">
                  <c:v>9.0</c:v>
                </c:pt>
                <c:pt idx="6411">
                  <c:v>9.0</c:v>
                </c:pt>
                <c:pt idx="6412">
                  <c:v>9.0</c:v>
                </c:pt>
                <c:pt idx="6413">
                  <c:v>9.0</c:v>
                </c:pt>
                <c:pt idx="6414">
                  <c:v>9.0</c:v>
                </c:pt>
                <c:pt idx="6415">
                  <c:v>9.0</c:v>
                </c:pt>
                <c:pt idx="6416">
                  <c:v>9.0</c:v>
                </c:pt>
                <c:pt idx="6417">
                  <c:v>9.0</c:v>
                </c:pt>
                <c:pt idx="6418">
                  <c:v>9.0</c:v>
                </c:pt>
                <c:pt idx="6419">
                  <c:v>9.0</c:v>
                </c:pt>
                <c:pt idx="6420">
                  <c:v>9.0</c:v>
                </c:pt>
                <c:pt idx="6421">
                  <c:v>9.0</c:v>
                </c:pt>
                <c:pt idx="6422">
                  <c:v>9.0</c:v>
                </c:pt>
                <c:pt idx="6423">
                  <c:v>9.0</c:v>
                </c:pt>
                <c:pt idx="6424">
                  <c:v>9.0</c:v>
                </c:pt>
                <c:pt idx="6425">
                  <c:v>9.0</c:v>
                </c:pt>
                <c:pt idx="6426">
                  <c:v>9.0</c:v>
                </c:pt>
                <c:pt idx="6427">
                  <c:v>9.0</c:v>
                </c:pt>
                <c:pt idx="6428">
                  <c:v>9.0</c:v>
                </c:pt>
                <c:pt idx="6429">
                  <c:v>9.0</c:v>
                </c:pt>
                <c:pt idx="6430">
                  <c:v>9.0</c:v>
                </c:pt>
                <c:pt idx="6431">
                  <c:v>9.0</c:v>
                </c:pt>
                <c:pt idx="6432">
                  <c:v>9.0</c:v>
                </c:pt>
                <c:pt idx="6433">
                  <c:v>9.0</c:v>
                </c:pt>
                <c:pt idx="6434">
                  <c:v>9.0</c:v>
                </c:pt>
                <c:pt idx="6435">
                  <c:v>9.0</c:v>
                </c:pt>
                <c:pt idx="6436">
                  <c:v>9.0</c:v>
                </c:pt>
                <c:pt idx="6437">
                  <c:v>9.0</c:v>
                </c:pt>
                <c:pt idx="6438">
                  <c:v>9.0</c:v>
                </c:pt>
                <c:pt idx="6439">
                  <c:v>9.0</c:v>
                </c:pt>
                <c:pt idx="6440">
                  <c:v>9.0</c:v>
                </c:pt>
                <c:pt idx="6441">
                  <c:v>9.0</c:v>
                </c:pt>
                <c:pt idx="6442">
                  <c:v>9.0</c:v>
                </c:pt>
                <c:pt idx="6443">
                  <c:v>9.0</c:v>
                </c:pt>
                <c:pt idx="6444">
                  <c:v>9.0</c:v>
                </c:pt>
                <c:pt idx="6445">
                  <c:v>9.0</c:v>
                </c:pt>
                <c:pt idx="6446">
                  <c:v>9.0</c:v>
                </c:pt>
                <c:pt idx="6447">
                  <c:v>9.0</c:v>
                </c:pt>
                <c:pt idx="6448">
                  <c:v>9.0</c:v>
                </c:pt>
                <c:pt idx="6449">
                  <c:v>9.0</c:v>
                </c:pt>
                <c:pt idx="6450">
                  <c:v>9.0</c:v>
                </c:pt>
                <c:pt idx="6451">
                  <c:v>9.0</c:v>
                </c:pt>
                <c:pt idx="6452">
                  <c:v>9.0</c:v>
                </c:pt>
                <c:pt idx="6453">
                  <c:v>9.0</c:v>
                </c:pt>
                <c:pt idx="6454">
                  <c:v>9.0</c:v>
                </c:pt>
                <c:pt idx="6455">
                  <c:v>9.0</c:v>
                </c:pt>
                <c:pt idx="6456">
                  <c:v>9.0</c:v>
                </c:pt>
                <c:pt idx="6457">
                  <c:v>9.0</c:v>
                </c:pt>
                <c:pt idx="6458">
                  <c:v>9.0</c:v>
                </c:pt>
                <c:pt idx="6459">
                  <c:v>9.0</c:v>
                </c:pt>
                <c:pt idx="6460">
                  <c:v>9.0</c:v>
                </c:pt>
                <c:pt idx="6461">
                  <c:v>9.0</c:v>
                </c:pt>
                <c:pt idx="6462">
                  <c:v>9.0</c:v>
                </c:pt>
                <c:pt idx="6463">
                  <c:v>9.0</c:v>
                </c:pt>
                <c:pt idx="6464">
                  <c:v>9.0</c:v>
                </c:pt>
                <c:pt idx="6465">
                  <c:v>9.0</c:v>
                </c:pt>
                <c:pt idx="6466">
                  <c:v>9.0</c:v>
                </c:pt>
                <c:pt idx="6467">
                  <c:v>9.0</c:v>
                </c:pt>
                <c:pt idx="6468">
                  <c:v>9.0</c:v>
                </c:pt>
                <c:pt idx="6469">
                  <c:v>9.0</c:v>
                </c:pt>
                <c:pt idx="6470">
                  <c:v>9.0</c:v>
                </c:pt>
                <c:pt idx="6471">
                  <c:v>9.0</c:v>
                </c:pt>
                <c:pt idx="6472">
                  <c:v>9.0</c:v>
                </c:pt>
                <c:pt idx="6473">
                  <c:v>9.0</c:v>
                </c:pt>
                <c:pt idx="6474">
                  <c:v>9.0</c:v>
                </c:pt>
                <c:pt idx="6475">
                  <c:v>9.0</c:v>
                </c:pt>
                <c:pt idx="6476">
                  <c:v>9.0</c:v>
                </c:pt>
                <c:pt idx="6477">
                  <c:v>9.0</c:v>
                </c:pt>
                <c:pt idx="6478">
                  <c:v>9.0</c:v>
                </c:pt>
                <c:pt idx="6479">
                  <c:v>9.0</c:v>
                </c:pt>
                <c:pt idx="6480">
                  <c:v>9.0</c:v>
                </c:pt>
                <c:pt idx="6481">
                  <c:v>9.0</c:v>
                </c:pt>
                <c:pt idx="6482">
                  <c:v>9.0</c:v>
                </c:pt>
                <c:pt idx="6483">
                  <c:v>9.0</c:v>
                </c:pt>
                <c:pt idx="6484">
                  <c:v>9.0</c:v>
                </c:pt>
                <c:pt idx="6485">
                  <c:v>9.0</c:v>
                </c:pt>
                <c:pt idx="6486">
                  <c:v>9.0</c:v>
                </c:pt>
                <c:pt idx="6487">
                  <c:v>9.0</c:v>
                </c:pt>
                <c:pt idx="6488">
                  <c:v>9.0</c:v>
                </c:pt>
                <c:pt idx="6489">
                  <c:v>9.0</c:v>
                </c:pt>
                <c:pt idx="6490">
                  <c:v>9.0</c:v>
                </c:pt>
                <c:pt idx="6491">
                  <c:v>9.0</c:v>
                </c:pt>
                <c:pt idx="6492">
                  <c:v>9.0</c:v>
                </c:pt>
                <c:pt idx="6493">
                  <c:v>9.0</c:v>
                </c:pt>
                <c:pt idx="6494">
                  <c:v>9.0</c:v>
                </c:pt>
                <c:pt idx="6495">
                  <c:v>9.0</c:v>
                </c:pt>
                <c:pt idx="6496">
                  <c:v>9.0</c:v>
                </c:pt>
                <c:pt idx="6497">
                  <c:v>9.0</c:v>
                </c:pt>
                <c:pt idx="6498">
                  <c:v>9.0</c:v>
                </c:pt>
                <c:pt idx="6499">
                  <c:v>9.0</c:v>
                </c:pt>
                <c:pt idx="6500">
                  <c:v>9.0</c:v>
                </c:pt>
                <c:pt idx="6501">
                  <c:v>9.0</c:v>
                </c:pt>
                <c:pt idx="6502">
                  <c:v>9.0</c:v>
                </c:pt>
                <c:pt idx="6503">
                  <c:v>9.0</c:v>
                </c:pt>
                <c:pt idx="6504">
                  <c:v>9.0</c:v>
                </c:pt>
                <c:pt idx="6505">
                  <c:v>9.0</c:v>
                </c:pt>
                <c:pt idx="6506">
                  <c:v>9.0</c:v>
                </c:pt>
                <c:pt idx="6507">
                  <c:v>9.0</c:v>
                </c:pt>
                <c:pt idx="6508">
                  <c:v>9.0</c:v>
                </c:pt>
                <c:pt idx="6509">
                  <c:v>9.0</c:v>
                </c:pt>
                <c:pt idx="6510">
                  <c:v>9.0</c:v>
                </c:pt>
                <c:pt idx="6511">
                  <c:v>9.0</c:v>
                </c:pt>
                <c:pt idx="6512">
                  <c:v>9.0</c:v>
                </c:pt>
                <c:pt idx="6513">
                  <c:v>9.0</c:v>
                </c:pt>
                <c:pt idx="6514">
                  <c:v>9.0</c:v>
                </c:pt>
                <c:pt idx="6515">
                  <c:v>9.0</c:v>
                </c:pt>
                <c:pt idx="6516">
                  <c:v>9.0</c:v>
                </c:pt>
                <c:pt idx="6517">
                  <c:v>9.0</c:v>
                </c:pt>
                <c:pt idx="6518">
                  <c:v>9.0</c:v>
                </c:pt>
                <c:pt idx="6519">
                  <c:v>9.0</c:v>
                </c:pt>
                <c:pt idx="6520">
                  <c:v>9.0</c:v>
                </c:pt>
                <c:pt idx="6521">
                  <c:v>9.0</c:v>
                </c:pt>
                <c:pt idx="6522">
                  <c:v>9.0</c:v>
                </c:pt>
                <c:pt idx="6523">
                  <c:v>9.0</c:v>
                </c:pt>
                <c:pt idx="6524">
                  <c:v>9.0</c:v>
                </c:pt>
                <c:pt idx="6525">
                  <c:v>9.0</c:v>
                </c:pt>
                <c:pt idx="6526">
                  <c:v>9.0</c:v>
                </c:pt>
                <c:pt idx="6527">
                  <c:v>9.0</c:v>
                </c:pt>
                <c:pt idx="6528">
                  <c:v>9.0</c:v>
                </c:pt>
                <c:pt idx="6529">
                  <c:v>9.0</c:v>
                </c:pt>
                <c:pt idx="6530">
                  <c:v>9.0</c:v>
                </c:pt>
                <c:pt idx="6531">
                  <c:v>9.0</c:v>
                </c:pt>
                <c:pt idx="6532">
                  <c:v>9.0</c:v>
                </c:pt>
                <c:pt idx="6533">
                  <c:v>9.0</c:v>
                </c:pt>
                <c:pt idx="6534">
                  <c:v>9.0</c:v>
                </c:pt>
                <c:pt idx="6535">
                  <c:v>9.0</c:v>
                </c:pt>
                <c:pt idx="6536">
                  <c:v>9.0</c:v>
                </c:pt>
                <c:pt idx="6537">
                  <c:v>9.0</c:v>
                </c:pt>
                <c:pt idx="6538">
                  <c:v>9.0</c:v>
                </c:pt>
                <c:pt idx="6539">
                  <c:v>9.0</c:v>
                </c:pt>
                <c:pt idx="6540">
                  <c:v>9.0</c:v>
                </c:pt>
                <c:pt idx="6541">
                  <c:v>9.0</c:v>
                </c:pt>
                <c:pt idx="6542">
                  <c:v>9.0</c:v>
                </c:pt>
                <c:pt idx="6543">
                  <c:v>9.0</c:v>
                </c:pt>
                <c:pt idx="6544">
                  <c:v>9.0</c:v>
                </c:pt>
                <c:pt idx="6545">
                  <c:v>9.0</c:v>
                </c:pt>
                <c:pt idx="6546">
                  <c:v>9.0</c:v>
                </c:pt>
                <c:pt idx="6547">
                  <c:v>9.0</c:v>
                </c:pt>
                <c:pt idx="6548">
                  <c:v>9.0</c:v>
                </c:pt>
                <c:pt idx="6549">
                  <c:v>9.0</c:v>
                </c:pt>
                <c:pt idx="6550">
                  <c:v>9.0</c:v>
                </c:pt>
                <c:pt idx="6551">
                  <c:v>9.0</c:v>
                </c:pt>
                <c:pt idx="6552">
                  <c:v>10.0</c:v>
                </c:pt>
                <c:pt idx="6553">
                  <c:v>10.0</c:v>
                </c:pt>
                <c:pt idx="6554">
                  <c:v>10.0</c:v>
                </c:pt>
                <c:pt idx="6555">
                  <c:v>10.0</c:v>
                </c:pt>
                <c:pt idx="6556">
                  <c:v>10.0</c:v>
                </c:pt>
                <c:pt idx="6557">
                  <c:v>10.0</c:v>
                </c:pt>
                <c:pt idx="6558">
                  <c:v>10.0</c:v>
                </c:pt>
                <c:pt idx="6559">
                  <c:v>10.0</c:v>
                </c:pt>
                <c:pt idx="6560">
                  <c:v>10.0</c:v>
                </c:pt>
                <c:pt idx="6561">
                  <c:v>10.0</c:v>
                </c:pt>
                <c:pt idx="6562">
                  <c:v>10.0</c:v>
                </c:pt>
                <c:pt idx="6563">
                  <c:v>10.0</c:v>
                </c:pt>
                <c:pt idx="6564">
                  <c:v>10.0</c:v>
                </c:pt>
                <c:pt idx="6565">
                  <c:v>10.0</c:v>
                </c:pt>
                <c:pt idx="6566">
                  <c:v>10.0</c:v>
                </c:pt>
                <c:pt idx="6567">
                  <c:v>10.0</c:v>
                </c:pt>
                <c:pt idx="6568">
                  <c:v>10.0</c:v>
                </c:pt>
                <c:pt idx="6569">
                  <c:v>10.0</c:v>
                </c:pt>
                <c:pt idx="6570">
                  <c:v>10.0</c:v>
                </c:pt>
                <c:pt idx="6571">
                  <c:v>10.0</c:v>
                </c:pt>
                <c:pt idx="6572">
                  <c:v>10.0</c:v>
                </c:pt>
                <c:pt idx="6573">
                  <c:v>10.0</c:v>
                </c:pt>
                <c:pt idx="6574">
                  <c:v>10.0</c:v>
                </c:pt>
                <c:pt idx="6575">
                  <c:v>10.0</c:v>
                </c:pt>
                <c:pt idx="6576">
                  <c:v>10.0</c:v>
                </c:pt>
                <c:pt idx="6577">
                  <c:v>10.0</c:v>
                </c:pt>
                <c:pt idx="6578">
                  <c:v>10.0</c:v>
                </c:pt>
                <c:pt idx="6579">
                  <c:v>10.0</c:v>
                </c:pt>
                <c:pt idx="6580">
                  <c:v>10.0</c:v>
                </c:pt>
                <c:pt idx="6581">
                  <c:v>10.0</c:v>
                </c:pt>
                <c:pt idx="6582">
                  <c:v>10.0</c:v>
                </c:pt>
                <c:pt idx="6583">
                  <c:v>10.0</c:v>
                </c:pt>
                <c:pt idx="6584">
                  <c:v>10.0</c:v>
                </c:pt>
                <c:pt idx="6585">
                  <c:v>10.0</c:v>
                </c:pt>
                <c:pt idx="6586">
                  <c:v>10.0</c:v>
                </c:pt>
                <c:pt idx="6587">
                  <c:v>10.0</c:v>
                </c:pt>
                <c:pt idx="6588">
                  <c:v>10.0</c:v>
                </c:pt>
                <c:pt idx="6589">
                  <c:v>10.0</c:v>
                </c:pt>
                <c:pt idx="6590">
                  <c:v>10.0</c:v>
                </c:pt>
                <c:pt idx="6591">
                  <c:v>10.0</c:v>
                </c:pt>
                <c:pt idx="6592">
                  <c:v>10.0</c:v>
                </c:pt>
                <c:pt idx="6593">
                  <c:v>10.0</c:v>
                </c:pt>
                <c:pt idx="6594">
                  <c:v>10.0</c:v>
                </c:pt>
                <c:pt idx="6595">
                  <c:v>10.0</c:v>
                </c:pt>
                <c:pt idx="6596">
                  <c:v>10.0</c:v>
                </c:pt>
                <c:pt idx="6597">
                  <c:v>10.0</c:v>
                </c:pt>
                <c:pt idx="6598">
                  <c:v>10.0</c:v>
                </c:pt>
                <c:pt idx="6599">
                  <c:v>10.0</c:v>
                </c:pt>
                <c:pt idx="6600">
                  <c:v>10.0</c:v>
                </c:pt>
                <c:pt idx="6601">
                  <c:v>10.0</c:v>
                </c:pt>
                <c:pt idx="6602">
                  <c:v>10.0</c:v>
                </c:pt>
                <c:pt idx="6603">
                  <c:v>10.0</c:v>
                </c:pt>
                <c:pt idx="6604">
                  <c:v>10.0</c:v>
                </c:pt>
                <c:pt idx="6605">
                  <c:v>10.0</c:v>
                </c:pt>
                <c:pt idx="6606">
                  <c:v>10.0</c:v>
                </c:pt>
                <c:pt idx="6607">
                  <c:v>10.0</c:v>
                </c:pt>
                <c:pt idx="6608">
                  <c:v>10.0</c:v>
                </c:pt>
                <c:pt idx="6609">
                  <c:v>10.0</c:v>
                </c:pt>
                <c:pt idx="6610">
                  <c:v>10.0</c:v>
                </c:pt>
                <c:pt idx="6611">
                  <c:v>10.0</c:v>
                </c:pt>
                <c:pt idx="6612">
                  <c:v>10.0</c:v>
                </c:pt>
                <c:pt idx="6613">
                  <c:v>10.0</c:v>
                </c:pt>
                <c:pt idx="6614">
                  <c:v>10.0</c:v>
                </c:pt>
                <c:pt idx="6615">
                  <c:v>10.0</c:v>
                </c:pt>
                <c:pt idx="6616">
                  <c:v>10.0</c:v>
                </c:pt>
                <c:pt idx="6617">
                  <c:v>10.0</c:v>
                </c:pt>
                <c:pt idx="6618">
                  <c:v>10.0</c:v>
                </c:pt>
                <c:pt idx="6619">
                  <c:v>10.0</c:v>
                </c:pt>
                <c:pt idx="6620">
                  <c:v>10.0</c:v>
                </c:pt>
                <c:pt idx="6621">
                  <c:v>10.0</c:v>
                </c:pt>
                <c:pt idx="6622">
                  <c:v>10.0</c:v>
                </c:pt>
                <c:pt idx="6623">
                  <c:v>10.0</c:v>
                </c:pt>
                <c:pt idx="6624">
                  <c:v>10.0</c:v>
                </c:pt>
                <c:pt idx="6625">
                  <c:v>10.0</c:v>
                </c:pt>
                <c:pt idx="6626">
                  <c:v>10.0</c:v>
                </c:pt>
                <c:pt idx="6627">
                  <c:v>10.0</c:v>
                </c:pt>
                <c:pt idx="6628">
                  <c:v>10.0</c:v>
                </c:pt>
                <c:pt idx="6629">
                  <c:v>10.0</c:v>
                </c:pt>
                <c:pt idx="6630">
                  <c:v>10.0</c:v>
                </c:pt>
                <c:pt idx="6631">
                  <c:v>10.0</c:v>
                </c:pt>
                <c:pt idx="6632">
                  <c:v>10.0</c:v>
                </c:pt>
                <c:pt idx="6633">
                  <c:v>10.0</c:v>
                </c:pt>
                <c:pt idx="6634">
                  <c:v>10.0</c:v>
                </c:pt>
                <c:pt idx="6635">
                  <c:v>10.0</c:v>
                </c:pt>
                <c:pt idx="6636">
                  <c:v>10.0</c:v>
                </c:pt>
                <c:pt idx="6637">
                  <c:v>10.0</c:v>
                </c:pt>
                <c:pt idx="6638">
                  <c:v>10.0</c:v>
                </c:pt>
                <c:pt idx="6639">
                  <c:v>10.0</c:v>
                </c:pt>
                <c:pt idx="6640">
                  <c:v>10.0</c:v>
                </c:pt>
                <c:pt idx="6641">
                  <c:v>10.0</c:v>
                </c:pt>
                <c:pt idx="6642">
                  <c:v>10.0</c:v>
                </c:pt>
                <c:pt idx="6643">
                  <c:v>10.0</c:v>
                </c:pt>
                <c:pt idx="6644">
                  <c:v>10.0</c:v>
                </c:pt>
                <c:pt idx="6645">
                  <c:v>10.0</c:v>
                </c:pt>
                <c:pt idx="6646">
                  <c:v>10.0</c:v>
                </c:pt>
                <c:pt idx="6647">
                  <c:v>10.0</c:v>
                </c:pt>
                <c:pt idx="6648">
                  <c:v>10.0</c:v>
                </c:pt>
                <c:pt idx="6649">
                  <c:v>10.0</c:v>
                </c:pt>
                <c:pt idx="6650">
                  <c:v>10.0</c:v>
                </c:pt>
                <c:pt idx="6651">
                  <c:v>10.0</c:v>
                </c:pt>
                <c:pt idx="6652">
                  <c:v>10.0</c:v>
                </c:pt>
                <c:pt idx="6653">
                  <c:v>10.0</c:v>
                </c:pt>
                <c:pt idx="6654">
                  <c:v>10.0</c:v>
                </c:pt>
                <c:pt idx="6655">
                  <c:v>10.0</c:v>
                </c:pt>
                <c:pt idx="6656">
                  <c:v>10.0</c:v>
                </c:pt>
                <c:pt idx="6657">
                  <c:v>10.0</c:v>
                </c:pt>
                <c:pt idx="6658">
                  <c:v>10.0</c:v>
                </c:pt>
                <c:pt idx="6659">
                  <c:v>10.0</c:v>
                </c:pt>
                <c:pt idx="6660">
                  <c:v>10.0</c:v>
                </c:pt>
                <c:pt idx="6661">
                  <c:v>10.0</c:v>
                </c:pt>
                <c:pt idx="6662">
                  <c:v>10.0</c:v>
                </c:pt>
                <c:pt idx="6663">
                  <c:v>10.0</c:v>
                </c:pt>
                <c:pt idx="6664">
                  <c:v>10.0</c:v>
                </c:pt>
                <c:pt idx="6665">
                  <c:v>10.0</c:v>
                </c:pt>
                <c:pt idx="6666">
                  <c:v>10.0</c:v>
                </c:pt>
                <c:pt idx="6667">
                  <c:v>10.0</c:v>
                </c:pt>
                <c:pt idx="6668">
                  <c:v>10.0</c:v>
                </c:pt>
                <c:pt idx="6669">
                  <c:v>10.0</c:v>
                </c:pt>
                <c:pt idx="6670">
                  <c:v>10.0</c:v>
                </c:pt>
                <c:pt idx="6671">
                  <c:v>10.0</c:v>
                </c:pt>
                <c:pt idx="6672">
                  <c:v>10.0</c:v>
                </c:pt>
                <c:pt idx="6673">
                  <c:v>10.0</c:v>
                </c:pt>
                <c:pt idx="6674">
                  <c:v>10.0</c:v>
                </c:pt>
                <c:pt idx="6675">
                  <c:v>10.0</c:v>
                </c:pt>
                <c:pt idx="6676">
                  <c:v>10.0</c:v>
                </c:pt>
                <c:pt idx="6677">
                  <c:v>10.0</c:v>
                </c:pt>
                <c:pt idx="6678">
                  <c:v>10.0</c:v>
                </c:pt>
                <c:pt idx="6679">
                  <c:v>10.0</c:v>
                </c:pt>
                <c:pt idx="6680">
                  <c:v>10.0</c:v>
                </c:pt>
                <c:pt idx="6681">
                  <c:v>10.0</c:v>
                </c:pt>
                <c:pt idx="6682">
                  <c:v>10.0</c:v>
                </c:pt>
                <c:pt idx="6683">
                  <c:v>10.0</c:v>
                </c:pt>
                <c:pt idx="6684">
                  <c:v>10.0</c:v>
                </c:pt>
                <c:pt idx="6685">
                  <c:v>10.0</c:v>
                </c:pt>
                <c:pt idx="6686">
                  <c:v>10.0</c:v>
                </c:pt>
                <c:pt idx="6687">
                  <c:v>10.0</c:v>
                </c:pt>
                <c:pt idx="6688">
                  <c:v>10.0</c:v>
                </c:pt>
                <c:pt idx="6689">
                  <c:v>10.0</c:v>
                </c:pt>
                <c:pt idx="6690">
                  <c:v>10.0</c:v>
                </c:pt>
                <c:pt idx="6691">
                  <c:v>10.0</c:v>
                </c:pt>
                <c:pt idx="6692">
                  <c:v>10.0</c:v>
                </c:pt>
                <c:pt idx="6693">
                  <c:v>10.0</c:v>
                </c:pt>
                <c:pt idx="6694">
                  <c:v>10.0</c:v>
                </c:pt>
                <c:pt idx="6695">
                  <c:v>10.0</c:v>
                </c:pt>
                <c:pt idx="6696">
                  <c:v>10.0</c:v>
                </c:pt>
                <c:pt idx="6697">
                  <c:v>10.0</c:v>
                </c:pt>
                <c:pt idx="6698">
                  <c:v>10.0</c:v>
                </c:pt>
                <c:pt idx="6699">
                  <c:v>10.0</c:v>
                </c:pt>
                <c:pt idx="6700">
                  <c:v>10.0</c:v>
                </c:pt>
                <c:pt idx="6701">
                  <c:v>10.0</c:v>
                </c:pt>
                <c:pt idx="6702">
                  <c:v>10.0</c:v>
                </c:pt>
                <c:pt idx="6703">
                  <c:v>10.0</c:v>
                </c:pt>
                <c:pt idx="6704">
                  <c:v>10.0</c:v>
                </c:pt>
                <c:pt idx="6705">
                  <c:v>10.0</c:v>
                </c:pt>
                <c:pt idx="6706">
                  <c:v>10.0</c:v>
                </c:pt>
                <c:pt idx="6707">
                  <c:v>10.0</c:v>
                </c:pt>
                <c:pt idx="6708">
                  <c:v>10.0</c:v>
                </c:pt>
                <c:pt idx="6709">
                  <c:v>10.0</c:v>
                </c:pt>
                <c:pt idx="6710">
                  <c:v>10.0</c:v>
                </c:pt>
                <c:pt idx="6711">
                  <c:v>10.0</c:v>
                </c:pt>
                <c:pt idx="6712">
                  <c:v>10.0</c:v>
                </c:pt>
                <c:pt idx="6713">
                  <c:v>10.0</c:v>
                </c:pt>
                <c:pt idx="6714">
                  <c:v>10.0</c:v>
                </c:pt>
                <c:pt idx="6715">
                  <c:v>10.0</c:v>
                </c:pt>
                <c:pt idx="6716">
                  <c:v>10.0</c:v>
                </c:pt>
                <c:pt idx="6717">
                  <c:v>10.0</c:v>
                </c:pt>
                <c:pt idx="6718">
                  <c:v>10.0</c:v>
                </c:pt>
                <c:pt idx="6719">
                  <c:v>10.0</c:v>
                </c:pt>
                <c:pt idx="6720">
                  <c:v>10.0</c:v>
                </c:pt>
                <c:pt idx="6721">
                  <c:v>10.0</c:v>
                </c:pt>
                <c:pt idx="6722">
                  <c:v>10.0</c:v>
                </c:pt>
                <c:pt idx="6723">
                  <c:v>10.0</c:v>
                </c:pt>
                <c:pt idx="6724">
                  <c:v>10.0</c:v>
                </c:pt>
                <c:pt idx="6725">
                  <c:v>10.0</c:v>
                </c:pt>
                <c:pt idx="6726">
                  <c:v>10.0</c:v>
                </c:pt>
                <c:pt idx="6727">
                  <c:v>10.0</c:v>
                </c:pt>
                <c:pt idx="6728">
                  <c:v>10.0</c:v>
                </c:pt>
                <c:pt idx="6729">
                  <c:v>10.0</c:v>
                </c:pt>
                <c:pt idx="6730">
                  <c:v>10.0</c:v>
                </c:pt>
                <c:pt idx="6731">
                  <c:v>10.0</c:v>
                </c:pt>
                <c:pt idx="6732">
                  <c:v>10.0</c:v>
                </c:pt>
                <c:pt idx="6733">
                  <c:v>10.0</c:v>
                </c:pt>
                <c:pt idx="6734">
                  <c:v>10.0</c:v>
                </c:pt>
                <c:pt idx="6735">
                  <c:v>10.0</c:v>
                </c:pt>
                <c:pt idx="6736">
                  <c:v>10.0</c:v>
                </c:pt>
                <c:pt idx="6737">
                  <c:v>10.0</c:v>
                </c:pt>
                <c:pt idx="6738">
                  <c:v>10.0</c:v>
                </c:pt>
                <c:pt idx="6739">
                  <c:v>10.0</c:v>
                </c:pt>
                <c:pt idx="6740">
                  <c:v>10.0</c:v>
                </c:pt>
                <c:pt idx="6741">
                  <c:v>10.0</c:v>
                </c:pt>
                <c:pt idx="6742">
                  <c:v>10.0</c:v>
                </c:pt>
                <c:pt idx="6743">
                  <c:v>10.0</c:v>
                </c:pt>
                <c:pt idx="6744">
                  <c:v>10.0</c:v>
                </c:pt>
                <c:pt idx="6745">
                  <c:v>10.0</c:v>
                </c:pt>
                <c:pt idx="6746">
                  <c:v>10.0</c:v>
                </c:pt>
                <c:pt idx="6747">
                  <c:v>10.0</c:v>
                </c:pt>
                <c:pt idx="6748">
                  <c:v>10.0</c:v>
                </c:pt>
                <c:pt idx="6749">
                  <c:v>10.0</c:v>
                </c:pt>
                <c:pt idx="6750">
                  <c:v>10.0</c:v>
                </c:pt>
                <c:pt idx="6751">
                  <c:v>10.0</c:v>
                </c:pt>
                <c:pt idx="6752">
                  <c:v>10.0</c:v>
                </c:pt>
                <c:pt idx="6753">
                  <c:v>10.0</c:v>
                </c:pt>
                <c:pt idx="6754">
                  <c:v>10.0</c:v>
                </c:pt>
                <c:pt idx="6755">
                  <c:v>10.0</c:v>
                </c:pt>
                <c:pt idx="6756">
                  <c:v>10.0</c:v>
                </c:pt>
                <c:pt idx="6757">
                  <c:v>10.0</c:v>
                </c:pt>
                <c:pt idx="6758">
                  <c:v>10.0</c:v>
                </c:pt>
                <c:pt idx="6759">
                  <c:v>10.0</c:v>
                </c:pt>
                <c:pt idx="6760">
                  <c:v>10.0</c:v>
                </c:pt>
                <c:pt idx="6761">
                  <c:v>10.0</c:v>
                </c:pt>
                <c:pt idx="6762">
                  <c:v>10.0</c:v>
                </c:pt>
                <c:pt idx="6763">
                  <c:v>10.0</c:v>
                </c:pt>
                <c:pt idx="6764">
                  <c:v>10.0</c:v>
                </c:pt>
                <c:pt idx="6765">
                  <c:v>10.0</c:v>
                </c:pt>
                <c:pt idx="6766">
                  <c:v>10.0</c:v>
                </c:pt>
                <c:pt idx="6767">
                  <c:v>10.0</c:v>
                </c:pt>
                <c:pt idx="6768">
                  <c:v>10.0</c:v>
                </c:pt>
                <c:pt idx="6769">
                  <c:v>10.0</c:v>
                </c:pt>
                <c:pt idx="6770">
                  <c:v>10.0</c:v>
                </c:pt>
                <c:pt idx="6771">
                  <c:v>10.0</c:v>
                </c:pt>
                <c:pt idx="6772">
                  <c:v>10.0</c:v>
                </c:pt>
                <c:pt idx="6773">
                  <c:v>10.0</c:v>
                </c:pt>
                <c:pt idx="6774">
                  <c:v>10.0</c:v>
                </c:pt>
                <c:pt idx="6775">
                  <c:v>10.0</c:v>
                </c:pt>
                <c:pt idx="6776">
                  <c:v>10.0</c:v>
                </c:pt>
                <c:pt idx="6777">
                  <c:v>10.0</c:v>
                </c:pt>
                <c:pt idx="6778">
                  <c:v>10.0</c:v>
                </c:pt>
                <c:pt idx="6779">
                  <c:v>10.0</c:v>
                </c:pt>
                <c:pt idx="6780">
                  <c:v>10.0</c:v>
                </c:pt>
                <c:pt idx="6781">
                  <c:v>10.0</c:v>
                </c:pt>
                <c:pt idx="6782">
                  <c:v>10.0</c:v>
                </c:pt>
                <c:pt idx="6783">
                  <c:v>10.0</c:v>
                </c:pt>
                <c:pt idx="6784">
                  <c:v>10.0</c:v>
                </c:pt>
                <c:pt idx="6785">
                  <c:v>10.0</c:v>
                </c:pt>
                <c:pt idx="6786">
                  <c:v>10.0</c:v>
                </c:pt>
                <c:pt idx="6787">
                  <c:v>10.0</c:v>
                </c:pt>
                <c:pt idx="6788">
                  <c:v>10.0</c:v>
                </c:pt>
                <c:pt idx="6789">
                  <c:v>10.0</c:v>
                </c:pt>
                <c:pt idx="6790">
                  <c:v>10.0</c:v>
                </c:pt>
                <c:pt idx="6791">
                  <c:v>10.0</c:v>
                </c:pt>
                <c:pt idx="6792">
                  <c:v>10.0</c:v>
                </c:pt>
                <c:pt idx="6793">
                  <c:v>10.0</c:v>
                </c:pt>
                <c:pt idx="6794">
                  <c:v>10.0</c:v>
                </c:pt>
                <c:pt idx="6795">
                  <c:v>10.0</c:v>
                </c:pt>
                <c:pt idx="6796">
                  <c:v>10.0</c:v>
                </c:pt>
                <c:pt idx="6797">
                  <c:v>10.0</c:v>
                </c:pt>
                <c:pt idx="6798">
                  <c:v>10.0</c:v>
                </c:pt>
                <c:pt idx="6799">
                  <c:v>10.0</c:v>
                </c:pt>
                <c:pt idx="6800">
                  <c:v>10.0</c:v>
                </c:pt>
                <c:pt idx="6801">
                  <c:v>10.0</c:v>
                </c:pt>
                <c:pt idx="6802">
                  <c:v>10.0</c:v>
                </c:pt>
                <c:pt idx="6803">
                  <c:v>10.0</c:v>
                </c:pt>
                <c:pt idx="6804">
                  <c:v>10.0</c:v>
                </c:pt>
                <c:pt idx="6805">
                  <c:v>10.0</c:v>
                </c:pt>
                <c:pt idx="6806">
                  <c:v>10.0</c:v>
                </c:pt>
                <c:pt idx="6807">
                  <c:v>10.0</c:v>
                </c:pt>
                <c:pt idx="6808">
                  <c:v>10.0</c:v>
                </c:pt>
                <c:pt idx="6809">
                  <c:v>10.0</c:v>
                </c:pt>
                <c:pt idx="6810">
                  <c:v>10.0</c:v>
                </c:pt>
                <c:pt idx="6811">
                  <c:v>10.0</c:v>
                </c:pt>
                <c:pt idx="6812">
                  <c:v>10.0</c:v>
                </c:pt>
                <c:pt idx="6813">
                  <c:v>10.0</c:v>
                </c:pt>
                <c:pt idx="6814">
                  <c:v>10.0</c:v>
                </c:pt>
                <c:pt idx="6815">
                  <c:v>10.0</c:v>
                </c:pt>
                <c:pt idx="6816">
                  <c:v>10.0</c:v>
                </c:pt>
                <c:pt idx="6817">
                  <c:v>10.0</c:v>
                </c:pt>
                <c:pt idx="6818">
                  <c:v>10.0</c:v>
                </c:pt>
                <c:pt idx="6819">
                  <c:v>10.0</c:v>
                </c:pt>
                <c:pt idx="6820">
                  <c:v>10.0</c:v>
                </c:pt>
                <c:pt idx="6821">
                  <c:v>10.0</c:v>
                </c:pt>
                <c:pt idx="6822">
                  <c:v>10.0</c:v>
                </c:pt>
                <c:pt idx="6823">
                  <c:v>10.0</c:v>
                </c:pt>
                <c:pt idx="6824">
                  <c:v>10.0</c:v>
                </c:pt>
                <c:pt idx="6825">
                  <c:v>10.0</c:v>
                </c:pt>
                <c:pt idx="6826">
                  <c:v>10.0</c:v>
                </c:pt>
                <c:pt idx="6827">
                  <c:v>10.0</c:v>
                </c:pt>
                <c:pt idx="6828">
                  <c:v>10.0</c:v>
                </c:pt>
                <c:pt idx="6829">
                  <c:v>10.0</c:v>
                </c:pt>
                <c:pt idx="6830">
                  <c:v>10.0</c:v>
                </c:pt>
                <c:pt idx="6831">
                  <c:v>10.0</c:v>
                </c:pt>
                <c:pt idx="6832">
                  <c:v>10.0</c:v>
                </c:pt>
                <c:pt idx="6833">
                  <c:v>10.0</c:v>
                </c:pt>
                <c:pt idx="6834">
                  <c:v>10.0</c:v>
                </c:pt>
                <c:pt idx="6835">
                  <c:v>10.0</c:v>
                </c:pt>
                <c:pt idx="6836">
                  <c:v>10.0</c:v>
                </c:pt>
                <c:pt idx="6837">
                  <c:v>10.0</c:v>
                </c:pt>
                <c:pt idx="6838">
                  <c:v>10.0</c:v>
                </c:pt>
                <c:pt idx="6839">
                  <c:v>10.0</c:v>
                </c:pt>
                <c:pt idx="6840">
                  <c:v>10.0</c:v>
                </c:pt>
                <c:pt idx="6841">
                  <c:v>10.0</c:v>
                </c:pt>
                <c:pt idx="6842">
                  <c:v>10.0</c:v>
                </c:pt>
                <c:pt idx="6843">
                  <c:v>10.0</c:v>
                </c:pt>
                <c:pt idx="6844">
                  <c:v>10.0</c:v>
                </c:pt>
                <c:pt idx="6845">
                  <c:v>10.0</c:v>
                </c:pt>
                <c:pt idx="6846">
                  <c:v>10.0</c:v>
                </c:pt>
                <c:pt idx="6847">
                  <c:v>10.0</c:v>
                </c:pt>
                <c:pt idx="6848">
                  <c:v>10.0</c:v>
                </c:pt>
                <c:pt idx="6849">
                  <c:v>10.0</c:v>
                </c:pt>
                <c:pt idx="6850">
                  <c:v>10.0</c:v>
                </c:pt>
                <c:pt idx="6851">
                  <c:v>10.0</c:v>
                </c:pt>
                <c:pt idx="6852">
                  <c:v>10.0</c:v>
                </c:pt>
                <c:pt idx="6853">
                  <c:v>10.0</c:v>
                </c:pt>
                <c:pt idx="6854">
                  <c:v>10.0</c:v>
                </c:pt>
                <c:pt idx="6855">
                  <c:v>10.0</c:v>
                </c:pt>
                <c:pt idx="6856">
                  <c:v>10.0</c:v>
                </c:pt>
                <c:pt idx="6857">
                  <c:v>10.0</c:v>
                </c:pt>
                <c:pt idx="6858">
                  <c:v>10.0</c:v>
                </c:pt>
                <c:pt idx="6859">
                  <c:v>10.0</c:v>
                </c:pt>
                <c:pt idx="6860">
                  <c:v>10.0</c:v>
                </c:pt>
                <c:pt idx="6861">
                  <c:v>10.0</c:v>
                </c:pt>
                <c:pt idx="6862">
                  <c:v>10.0</c:v>
                </c:pt>
                <c:pt idx="6863">
                  <c:v>10.0</c:v>
                </c:pt>
                <c:pt idx="6864">
                  <c:v>10.0</c:v>
                </c:pt>
                <c:pt idx="6865">
                  <c:v>10.0</c:v>
                </c:pt>
                <c:pt idx="6866">
                  <c:v>10.0</c:v>
                </c:pt>
                <c:pt idx="6867">
                  <c:v>10.0</c:v>
                </c:pt>
                <c:pt idx="6868">
                  <c:v>10.0</c:v>
                </c:pt>
                <c:pt idx="6869">
                  <c:v>10.0</c:v>
                </c:pt>
                <c:pt idx="6870">
                  <c:v>10.0</c:v>
                </c:pt>
                <c:pt idx="6871">
                  <c:v>10.0</c:v>
                </c:pt>
                <c:pt idx="6872">
                  <c:v>10.0</c:v>
                </c:pt>
                <c:pt idx="6873">
                  <c:v>10.0</c:v>
                </c:pt>
                <c:pt idx="6874">
                  <c:v>10.0</c:v>
                </c:pt>
                <c:pt idx="6875">
                  <c:v>10.0</c:v>
                </c:pt>
                <c:pt idx="6876">
                  <c:v>10.0</c:v>
                </c:pt>
                <c:pt idx="6877">
                  <c:v>10.0</c:v>
                </c:pt>
                <c:pt idx="6878">
                  <c:v>10.0</c:v>
                </c:pt>
                <c:pt idx="6879">
                  <c:v>10.0</c:v>
                </c:pt>
                <c:pt idx="6880">
                  <c:v>10.0</c:v>
                </c:pt>
                <c:pt idx="6881">
                  <c:v>10.0</c:v>
                </c:pt>
                <c:pt idx="6882">
                  <c:v>10.0</c:v>
                </c:pt>
                <c:pt idx="6883">
                  <c:v>10.0</c:v>
                </c:pt>
                <c:pt idx="6884">
                  <c:v>10.0</c:v>
                </c:pt>
                <c:pt idx="6885">
                  <c:v>10.0</c:v>
                </c:pt>
                <c:pt idx="6886">
                  <c:v>10.0</c:v>
                </c:pt>
                <c:pt idx="6887">
                  <c:v>10.0</c:v>
                </c:pt>
                <c:pt idx="6888">
                  <c:v>10.0</c:v>
                </c:pt>
                <c:pt idx="6889">
                  <c:v>10.0</c:v>
                </c:pt>
                <c:pt idx="6890">
                  <c:v>10.0</c:v>
                </c:pt>
                <c:pt idx="6891">
                  <c:v>10.0</c:v>
                </c:pt>
                <c:pt idx="6892">
                  <c:v>10.0</c:v>
                </c:pt>
                <c:pt idx="6893">
                  <c:v>10.0</c:v>
                </c:pt>
                <c:pt idx="6894">
                  <c:v>10.0</c:v>
                </c:pt>
                <c:pt idx="6895">
                  <c:v>10.0</c:v>
                </c:pt>
                <c:pt idx="6896">
                  <c:v>10.0</c:v>
                </c:pt>
                <c:pt idx="6897">
                  <c:v>10.0</c:v>
                </c:pt>
                <c:pt idx="6898">
                  <c:v>10.0</c:v>
                </c:pt>
                <c:pt idx="6899">
                  <c:v>10.0</c:v>
                </c:pt>
                <c:pt idx="6900">
                  <c:v>10.0</c:v>
                </c:pt>
                <c:pt idx="6901">
                  <c:v>10.0</c:v>
                </c:pt>
                <c:pt idx="6902">
                  <c:v>10.0</c:v>
                </c:pt>
                <c:pt idx="6903">
                  <c:v>10.0</c:v>
                </c:pt>
                <c:pt idx="6904">
                  <c:v>10.0</c:v>
                </c:pt>
                <c:pt idx="6905">
                  <c:v>10.0</c:v>
                </c:pt>
                <c:pt idx="6906">
                  <c:v>10.0</c:v>
                </c:pt>
                <c:pt idx="6907">
                  <c:v>10.0</c:v>
                </c:pt>
                <c:pt idx="6908">
                  <c:v>10.0</c:v>
                </c:pt>
                <c:pt idx="6909">
                  <c:v>10.0</c:v>
                </c:pt>
                <c:pt idx="6910">
                  <c:v>10.0</c:v>
                </c:pt>
                <c:pt idx="6911">
                  <c:v>10.0</c:v>
                </c:pt>
                <c:pt idx="6912">
                  <c:v>10.0</c:v>
                </c:pt>
                <c:pt idx="6913">
                  <c:v>10.0</c:v>
                </c:pt>
                <c:pt idx="6914">
                  <c:v>10.0</c:v>
                </c:pt>
                <c:pt idx="6915">
                  <c:v>10.0</c:v>
                </c:pt>
                <c:pt idx="6916">
                  <c:v>10.0</c:v>
                </c:pt>
                <c:pt idx="6917">
                  <c:v>10.0</c:v>
                </c:pt>
                <c:pt idx="6918">
                  <c:v>10.0</c:v>
                </c:pt>
                <c:pt idx="6919">
                  <c:v>10.0</c:v>
                </c:pt>
                <c:pt idx="6920">
                  <c:v>10.0</c:v>
                </c:pt>
                <c:pt idx="6921">
                  <c:v>10.0</c:v>
                </c:pt>
                <c:pt idx="6922">
                  <c:v>10.0</c:v>
                </c:pt>
                <c:pt idx="6923">
                  <c:v>10.0</c:v>
                </c:pt>
                <c:pt idx="6924">
                  <c:v>10.0</c:v>
                </c:pt>
                <c:pt idx="6925">
                  <c:v>10.0</c:v>
                </c:pt>
                <c:pt idx="6926">
                  <c:v>10.0</c:v>
                </c:pt>
                <c:pt idx="6927">
                  <c:v>10.0</c:v>
                </c:pt>
                <c:pt idx="6928">
                  <c:v>10.0</c:v>
                </c:pt>
                <c:pt idx="6929">
                  <c:v>10.0</c:v>
                </c:pt>
                <c:pt idx="6930">
                  <c:v>10.0</c:v>
                </c:pt>
                <c:pt idx="6931">
                  <c:v>10.0</c:v>
                </c:pt>
                <c:pt idx="6932">
                  <c:v>10.0</c:v>
                </c:pt>
                <c:pt idx="6933">
                  <c:v>10.0</c:v>
                </c:pt>
                <c:pt idx="6934">
                  <c:v>10.0</c:v>
                </c:pt>
                <c:pt idx="6935">
                  <c:v>10.0</c:v>
                </c:pt>
                <c:pt idx="6936">
                  <c:v>10.0</c:v>
                </c:pt>
                <c:pt idx="6937">
                  <c:v>10.0</c:v>
                </c:pt>
                <c:pt idx="6938">
                  <c:v>10.0</c:v>
                </c:pt>
                <c:pt idx="6939">
                  <c:v>10.0</c:v>
                </c:pt>
                <c:pt idx="6940">
                  <c:v>10.0</c:v>
                </c:pt>
                <c:pt idx="6941">
                  <c:v>10.0</c:v>
                </c:pt>
                <c:pt idx="6942">
                  <c:v>10.0</c:v>
                </c:pt>
                <c:pt idx="6943">
                  <c:v>10.0</c:v>
                </c:pt>
                <c:pt idx="6944">
                  <c:v>10.0</c:v>
                </c:pt>
                <c:pt idx="6945">
                  <c:v>10.0</c:v>
                </c:pt>
                <c:pt idx="6946">
                  <c:v>10.0</c:v>
                </c:pt>
                <c:pt idx="6947">
                  <c:v>10.0</c:v>
                </c:pt>
                <c:pt idx="6948">
                  <c:v>10.0</c:v>
                </c:pt>
                <c:pt idx="6949">
                  <c:v>10.0</c:v>
                </c:pt>
                <c:pt idx="6950">
                  <c:v>10.0</c:v>
                </c:pt>
                <c:pt idx="6951">
                  <c:v>10.0</c:v>
                </c:pt>
                <c:pt idx="6952">
                  <c:v>10.0</c:v>
                </c:pt>
                <c:pt idx="6953">
                  <c:v>10.0</c:v>
                </c:pt>
                <c:pt idx="6954">
                  <c:v>10.0</c:v>
                </c:pt>
                <c:pt idx="6955">
                  <c:v>10.0</c:v>
                </c:pt>
                <c:pt idx="6956">
                  <c:v>10.0</c:v>
                </c:pt>
                <c:pt idx="6957">
                  <c:v>10.0</c:v>
                </c:pt>
                <c:pt idx="6958">
                  <c:v>10.0</c:v>
                </c:pt>
                <c:pt idx="6959">
                  <c:v>10.0</c:v>
                </c:pt>
                <c:pt idx="6960">
                  <c:v>10.0</c:v>
                </c:pt>
                <c:pt idx="6961">
                  <c:v>10.0</c:v>
                </c:pt>
                <c:pt idx="6962">
                  <c:v>10.0</c:v>
                </c:pt>
                <c:pt idx="6963">
                  <c:v>10.0</c:v>
                </c:pt>
                <c:pt idx="6964">
                  <c:v>10.0</c:v>
                </c:pt>
                <c:pt idx="6965">
                  <c:v>10.0</c:v>
                </c:pt>
                <c:pt idx="6966">
                  <c:v>10.0</c:v>
                </c:pt>
                <c:pt idx="6967">
                  <c:v>10.0</c:v>
                </c:pt>
                <c:pt idx="6968">
                  <c:v>10.0</c:v>
                </c:pt>
                <c:pt idx="6969">
                  <c:v>10.0</c:v>
                </c:pt>
                <c:pt idx="6970">
                  <c:v>10.0</c:v>
                </c:pt>
                <c:pt idx="6971">
                  <c:v>10.0</c:v>
                </c:pt>
                <c:pt idx="6972">
                  <c:v>10.0</c:v>
                </c:pt>
                <c:pt idx="6973">
                  <c:v>10.0</c:v>
                </c:pt>
                <c:pt idx="6974">
                  <c:v>10.0</c:v>
                </c:pt>
                <c:pt idx="6975">
                  <c:v>10.0</c:v>
                </c:pt>
                <c:pt idx="6976">
                  <c:v>10.0</c:v>
                </c:pt>
                <c:pt idx="6977">
                  <c:v>10.0</c:v>
                </c:pt>
                <c:pt idx="6978">
                  <c:v>10.0</c:v>
                </c:pt>
                <c:pt idx="6979">
                  <c:v>10.0</c:v>
                </c:pt>
                <c:pt idx="6980">
                  <c:v>10.0</c:v>
                </c:pt>
                <c:pt idx="6981">
                  <c:v>10.0</c:v>
                </c:pt>
                <c:pt idx="6982">
                  <c:v>10.0</c:v>
                </c:pt>
                <c:pt idx="6983">
                  <c:v>10.0</c:v>
                </c:pt>
                <c:pt idx="6984">
                  <c:v>10.0</c:v>
                </c:pt>
                <c:pt idx="6985">
                  <c:v>10.0</c:v>
                </c:pt>
                <c:pt idx="6986">
                  <c:v>10.0</c:v>
                </c:pt>
                <c:pt idx="6987">
                  <c:v>10.0</c:v>
                </c:pt>
                <c:pt idx="6988">
                  <c:v>10.0</c:v>
                </c:pt>
                <c:pt idx="6989">
                  <c:v>10.0</c:v>
                </c:pt>
                <c:pt idx="6990">
                  <c:v>10.0</c:v>
                </c:pt>
                <c:pt idx="6991">
                  <c:v>10.0</c:v>
                </c:pt>
                <c:pt idx="6992">
                  <c:v>10.0</c:v>
                </c:pt>
                <c:pt idx="6993">
                  <c:v>10.0</c:v>
                </c:pt>
                <c:pt idx="6994">
                  <c:v>10.0</c:v>
                </c:pt>
                <c:pt idx="6995">
                  <c:v>10.0</c:v>
                </c:pt>
                <c:pt idx="6996">
                  <c:v>10.0</c:v>
                </c:pt>
                <c:pt idx="6997">
                  <c:v>10.0</c:v>
                </c:pt>
                <c:pt idx="6998">
                  <c:v>10.0</c:v>
                </c:pt>
                <c:pt idx="6999">
                  <c:v>10.0</c:v>
                </c:pt>
                <c:pt idx="7000">
                  <c:v>10.0</c:v>
                </c:pt>
                <c:pt idx="7001">
                  <c:v>10.0</c:v>
                </c:pt>
                <c:pt idx="7002">
                  <c:v>10.0</c:v>
                </c:pt>
                <c:pt idx="7003">
                  <c:v>10.0</c:v>
                </c:pt>
                <c:pt idx="7004">
                  <c:v>10.0</c:v>
                </c:pt>
                <c:pt idx="7005">
                  <c:v>10.0</c:v>
                </c:pt>
                <c:pt idx="7006">
                  <c:v>10.0</c:v>
                </c:pt>
                <c:pt idx="7007">
                  <c:v>10.0</c:v>
                </c:pt>
                <c:pt idx="7008">
                  <c:v>10.0</c:v>
                </c:pt>
                <c:pt idx="7009">
                  <c:v>10.0</c:v>
                </c:pt>
                <c:pt idx="7010">
                  <c:v>10.0</c:v>
                </c:pt>
                <c:pt idx="7011">
                  <c:v>10.0</c:v>
                </c:pt>
                <c:pt idx="7012">
                  <c:v>10.0</c:v>
                </c:pt>
                <c:pt idx="7013">
                  <c:v>10.0</c:v>
                </c:pt>
                <c:pt idx="7014">
                  <c:v>10.0</c:v>
                </c:pt>
                <c:pt idx="7015">
                  <c:v>10.0</c:v>
                </c:pt>
                <c:pt idx="7016">
                  <c:v>10.0</c:v>
                </c:pt>
                <c:pt idx="7017">
                  <c:v>10.0</c:v>
                </c:pt>
                <c:pt idx="7018">
                  <c:v>10.0</c:v>
                </c:pt>
                <c:pt idx="7019">
                  <c:v>10.0</c:v>
                </c:pt>
                <c:pt idx="7020">
                  <c:v>10.0</c:v>
                </c:pt>
                <c:pt idx="7021">
                  <c:v>10.0</c:v>
                </c:pt>
                <c:pt idx="7022">
                  <c:v>10.0</c:v>
                </c:pt>
                <c:pt idx="7023">
                  <c:v>10.0</c:v>
                </c:pt>
                <c:pt idx="7024">
                  <c:v>10.0</c:v>
                </c:pt>
                <c:pt idx="7025">
                  <c:v>10.0</c:v>
                </c:pt>
                <c:pt idx="7026">
                  <c:v>10.0</c:v>
                </c:pt>
                <c:pt idx="7027">
                  <c:v>10.0</c:v>
                </c:pt>
                <c:pt idx="7028">
                  <c:v>10.0</c:v>
                </c:pt>
                <c:pt idx="7029">
                  <c:v>10.0</c:v>
                </c:pt>
                <c:pt idx="7030">
                  <c:v>10.0</c:v>
                </c:pt>
                <c:pt idx="7031">
                  <c:v>10.0</c:v>
                </c:pt>
                <c:pt idx="7032">
                  <c:v>10.0</c:v>
                </c:pt>
                <c:pt idx="7033">
                  <c:v>10.0</c:v>
                </c:pt>
                <c:pt idx="7034">
                  <c:v>10.0</c:v>
                </c:pt>
                <c:pt idx="7035">
                  <c:v>10.0</c:v>
                </c:pt>
                <c:pt idx="7036">
                  <c:v>10.0</c:v>
                </c:pt>
                <c:pt idx="7037">
                  <c:v>10.0</c:v>
                </c:pt>
                <c:pt idx="7038">
                  <c:v>10.0</c:v>
                </c:pt>
                <c:pt idx="7039">
                  <c:v>10.0</c:v>
                </c:pt>
                <c:pt idx="7040">
                  <c:v>10.0</c:v>
                </c:pt>
                <c:pt idx="7041">
                  <c:v>10.0</c:v>
                </c:pt>
                <c:pt idx="7042">
                  <c:v>10.0</c:v>
                </c:pt>
                <c:pt idx="7043">
                  <c:v>10.0</c:v>
                </c:pt>
                <c:pt idx="7044">
                  <c:v>10.0</c:v>
                </c:pt>
                <c:pt idx="7045">
                  <c:v>10.0</c:v>
                </c:pt>
                <c:pt idx="7046">
                  <c:v>10.0</c:v>
                </c:pt>
                <c:pt idx="7047">
                  <c:v>10.0</c:v>
                </c:pt>
                <c:pt idx="7048">
                  <c:v>10.0</c:v>
                </c:pt>
                <c:pt idx="7049">
                  <c:v>10.0</c:v>
                </c:pt>
                <c:pt idx="7050">
                  <c:v>10.0</c:v>
                </c:pt>
                <c:pt idx="7051">
                  <c:v>10.0</c:v>
                </c:pt>
                <c:pt idx="7052">
                  <c:v>10.0</c:v>
                </c:pt>
                <c:pt idx="7053">
                  <c:v>10.0</c:v>
                </c:pt>
                <c:pt idx="7054">
                  <c:v>10.0</c:v>
                </c:pt>
                <c:pt idx="7055">
                  <c:v>10.0</c:v>
                </c:pt>
                <c:pt idx="7056">
                  <c:v>10.0</c:v>
                </c:pt>
                <c:pt idx="7057">
                  <c:v>10.0</c:v>
                </c:pt>
                <c:pt idx="7058">
                  <c:v>10.0</c:v>
                </c:pt>
                <c:pt idx="7059">
                  <c:v>10.0</c:v>
                </c:pt>
                <c:pt idx="7060">
                  <c:v>10.0</c:v>
                </c:pt>
                <c:pt idx="7061">
                  <c:v>10.0</c:v>
                </c:pt>
                <c:pt idx="7062">
                  <c:v>10.0</c:v>
                </c:pt>
                <c:pt idx="7063">
                  <c:v>10.0</c:v>
                </c:pt>
                <c:pt idx="7064">
                  <c:v>10.0</c:v>
                </c:pt>
                <c:pt idx="7065">
                  <c:v>10.0</c:v>
                </c:pt>
                <c:pt idx="7066">
                  <c:v>10.0</c:v>
                </c:pt>
                <c:pt idx="7067">
                  <c:v>10.0</c:v>
                </c:pt>
                <c:pt idx="7068">
                  <c:v>10.0</c:v>
                </c:pt>
                <c:pt idx="7069">
                  <c:v>10.0</c:v>
                </c:pt>
                <c:pt idx="7070">
                  <c:v>10.0</c:v>
                </c:pt>
                <c:pt idx="7071">
                  <c:v>10.0</c:v>
                </c:pt>
                <c:pt idx="7072">
                  <c:v>10.0</c:v>
                </c:pt>
                <c:pt idx="7073">
                  <c:v>10.0</c:v>
                </c:pt>
                <c:pt idx="7074">
                  <c:v>10.0</c:v>
                </c:pt>
                <c:pt idx="7075">
                  <c:v>10.0</c:v>
                </c:pt>
                <c:pt idx="7076">
                  <c:v>10.0</c:v>
                </c:pt>
                <c:pt idx="7077">
                  <c:v>10.0</c:v>
                </c:pt>
                <c:pt idx="7078">
                  <c:v>10.0</c:v>
                </c:pt>
                <c:pt idx="7079">
                  <c:v>10.0</c:v>
                </c:pt>
                <c:pt idx="7080">
                  <c:v>10.0</c:v>
                </c:pt>
                <c:pt idx="7081">
                  <c:v>10.0</c:v>
                </c:pt>
                <c:pt idx="7082">
                  <c:v>10.0</c:v>
                </c:pt>
                <c:pt idx="7083">
                  <c:v>10.0</c:v>
                </c:pt>
                <c:pt idx="7084">
                  <c:v>10.0</c:v>
                </c:pt>
                <c:pt idx="7085">
                  <c:v>10.0</c:v>
                </c:pt>
                <c:pt idx="7086">
                  <c:v>10.0</c:v>
                </c:pt>
                <c:pt idx="7087">
                  <c:v>10.0</c:v>
                </c:pt>
                <c:pt idx="7088">
                  <c:v>10.0</c:v>
                </c:pt>
                <c:pt idx="7089">
                  <c:v>10.0</c:v>
                </c:pt>
                <c:pt idx="7090">
                  <c:v>10.0</c:v>
                </c:pt>
                <c:pt idx="7091">
                  <c:v>10.0</c:v>
                </c:pt>
                <c:pt idx="7092">
                  <c:v>10.0</c:v>
                </c:pt>
                <c:pt idx="7093">
                  <c:v>10.0</c:v>
                </c:pt>
                <c:pt idx="7094">
                  <c:v>10.0</c:v>
                </c:pt>
                <c:pt idx="7095">
                  <c:v>10.0</c:v>
                </c:pt>
                <c:pt idx="7096">
                  <c:v>10.0</c:v>
                </c:pt>
                <c:pt idx="7097">
                  <c:v>10.0</c:v>
                </c:pt>
                <c:pt idx="7098">
                  <c:v>10.0</c:v>
                </c:pt>
                <c:pt idx="7099">
                  <c:v>10.0</c:v>
                </c:pt>
                <c:pt idx="7100">
                  <c:v>10.0</c:v>
                </c:pt>
                <c:pt idx="7101">
                  <c:v>10.0</c:v>
                </c:pt>
                <c:pt idx="7102">
                  <c:v>10.0</c:v>
                </c:pt>
                <c:pt idx="7103">
                  <c:v>10.0</c:v>
                </c:pt>
                <c:pt idx="7104">
                  <c:v>10.0</c:v>
                </c:pt>
                <c:pt idx="7105">
                  <c:v>10.0</c:v>
                </c:pt>
                <c:pt idx="7106">
                  <c:v>10.0</c:v>
                </c:pt>
                <c:pt idx="7107">
                  <c:v>10.0</c:v>
                </c:pt>
                <c:pt idx="7108">
                  <c:v>10.0</c:v>
                </c:pt>
                <c:pt idx="7109">
                  <c:v>10.0</c:v>
                </c:pt>
                <c:pt idx="7110">
                  <c:v>10.0</c:v>
                </c:pt>
                <c:pt idx="7111">
                  <c:v>10.0</c:v>
                </c:pt>
                <c:pt idx="7112">
                  <c:v>10.0</c:v>
                </c:pt>
                <c:pt idx="7113">
                  <c:v>10.0</c:v>
                </c:pt>
                <c:pt idx="7114">
                  <c:v>10.0</c:v>
                </c:pt>
                <c:pt idx="7115">
                  <c:v>10.0</c:v>
                </c:pt>
                <c:pt idx="7116">
                  <c:v>10.0</c:v>
                </c:pt>
                <c:pt idx="7117">
                  <c:v>10.0</c:v>
                </c:pt>
                <c:pt idx="7118">
                  <c:v>10.0</c:v>
                </c:pt>
                <c:pt idx="7119">
                  <c:v>10.0</c:v>
                </c:pt>
                <c:pt idx="7120">
                  <c:v>10.0</c:v>
                </c:pt>
                <c:pt idx="7121">
                  <c:v>10.0</c:v>
                </c:pt>
                <c:pt idx="7122">
                  <c:v>10.0</c:v>
                </c:pt>
                <c:pt idx="7123">
                  <c:v>10.0</c:v>
                </c:pt>
                <c:pt idx="7124">
                  <c:v>10.0</c:v>
                </c:pt>
                <c:pt idx="7125">
                  <c:v>10.0</c:v>
                </c:pt>
                <c:pt idx="7126">
                  <c:v>10.0</c:v>
                </c:pt>
                <c:pt idx="7127">
                  <c:v>10.0</c:v>
                </c:pt>
                <c:pt idx="7128">
                  <c:v>10.0</c:v>
                </c:pt>
                <c:pt idx="7129">
                  <c:v>10.0</c:v>
                </c:pt>
                <c:pt idx="7130">
                  <c:v>10.0</c:v>
                </c:pt>
                <c:pt idx="7131">
                  <c:v>10.0</c:v>
                </c:pt>
                <c:pt idx="7132">
                  <c:v>10.0</c:v>
                </c:pt>
                <c:pt idx="7133">
                  <c:v>10.0</c:v>
                </c:pt>
                <c:pt idx="7134">
                  <c:v>10.0</c:v>
                </c:pt>
                <c:pt idx="7135">
                  <c:v>10.0</c:v>
                </c:pt>
                <c:pt idx="7136">
                  <c:v>10.0</c:v>
                </c:pt>
                <c:pt idx="7137">
                  <c:v>10.0</c:v>
                </c:pt>
                <c:pt idx="7138">
                  <c:v>10.0</c:v>
                </c:pt>
                <c:pt idx="7139">
                  <c:v>10.0</c:v>
                </c:pt>
                <c:pt idx="7140">
                  <c:v>10.0</c:v>
                </c:pt>
                <c:pt idx="7141">
                  <c:v>10.0</c:v>
                </c:pt>
                <c:pt idx="7142">
                  <c:v>10.0</c:v>
                </c:pt>
                <c:pt idx="7143">
                  <c:v>10.0</c:v>
                </c:pt>
                <c:pt idx="7144">
                  <c:v>10.0</c:v>
                </c:pt>
                <c:pt idx="7145">
                  <c:v>10.0</c:v>
                </c:pt>
                <c:pt idx="7146">
                  <c:v>10.0</c:v>
                </c:pt>
                <c:pt idx="7147">
                  <c:v>10.0</c:v>
                </c:pt>
                <c:pt idx="7148">
                  <c:v>10.0</c:v>
                </c:pt>
                <c:pt idx="7149">
                  <c:v>10.0</c:v>
                </c:pt>
                <c:pt idx="7150">
                  <c:v>10.0</c:v>
                </c:pt>
                <c:pt idx="7151">
                  <c:v>10.0</c:v>
                </c:pt>
                <c:pt idx="7152">
                  <c:v>10.0</c:v>
                </c:pt>
                <c:pt idx="7153">
                  <c:v>10.0</c:v>
                </c:pt>
                <c:pt idx="7154">
                  <c:v>10.0</c:v>
                </c:pt>
                <c:pt idx="7155">
                  <c:v>10.0</c:v>
                </c:pt>
                <c:pt idx="7156">
                  <c:v>10.0</c:v>
                </c:pt>
                <c:pt idx="7157">
                  <c:v>10.0</c:v>
                </c:pt>
                <c:pt idx="7158">
                  <c:v>10.0</c:v>
                </c:pt>
                <c:pt idx="7159">
                  <c:v>10.0</c:v>
                </c:pt>
                <c:pt idx="7160">
                  <c:v>10.0</c:v>
                </c:pt>
                <c:pt idx="7161">
                  <c:v>10.0</c:v>
                </c:pt>
                <c:pt idx="7162">
                  <c:v>10.0</c:v>
                </c:pt>
                <c:pt idx="7163">
                  <c:v>10.0</c:v>
                </c:pt>
                <c:pt idx="7164">
                  <c:v>10.0</c:v>
                </c:pt>
                <c:pt idx="7165">
                  <c:v>10.0</c:v>
                </c:pt>
                <c:pt idx="7166">
                  <c:v>10.0</c:v>
                </c:pt>
                <c:pt idx="7167">
                  <c:v>10.0</c:v>
                </c:pt>
                <c:pt idx="7168">
                  <c:v>10.0</c:v>
                </c:pt>
                <c:pt idx="7169">
                  <c:v>10.0</c:v>
                </c:pt>
                <c:pt idx="7170">
                  <c:v>10.0</c:v>
                </c:pt>
                <c:pt idx="7171">
                  <c:v>10.0</c:v>
                </c:pt>
                <c:pt idx="7172">
                  <c:v>10.0</c:v>
                </c:pt>
                <c:pt idx="7173">
                  <c:v>10.0</c:v>
                </c:pt>
                <c:pt idx="7174">
                  <c:v>10.0</c:v>
                </c:pt>
                <c:pt idx="7175">
                  <c:v>10.0</c:v>
                </c:pt>
                <c:pt idx="7176">
                  <c:v>10.0</c:v>
                </c:pt>
                <c:pt idx="7177">
                  <c:v>10.0</c:v>
                </c:pt>
                <c:pt idx="7178">
                  <c:v>10.0</c:v>
                </c:pt>
                <c:pt idx="7179">
                  <c:v>10.0</c:v>
                </c:pt>
                <c:pt idx="7180">
                  <c:v>10.0</c:v>
                </c:pt>
                <c:pt idx="7181">
                  <c:v>10.0</c:v>
                </c:pt>
                <c:pt idx="7182">
                  <c:v>10.0</c:v>
                </c:pt>
                <c:pt idx="7183">
                  <c:v>10.0</c:v>
                </c:pt>
                <c:pt idx="7184">
                  <c:v>10.0</c:v>
                </c:pt>
                <c:pt idx="7185">
                  <c:v>10.0</c:v>
                </c:pt>
                <c:pt idx="7186">
                  <c:v>10.0</c:v>
                </c:pt>
                <c:pt idx="7187">
                  <c:v>10.0</c:v>
                </c:pt>
                <c:pt idx="7188">
                  <c:v>10.0</c:v>
                </c:pt>
                <c:pt idx="7189">
                  <c:v>10.0</c:v>
                </c:pt>
                <c:pt idx="7190">
                  <c:v>10.0</c:v>
                </c:pt>
                <c:pt idx="7191">
                  <c:v>10.0</c:v>
                </c:pt>
                <c:pt idx="7192">
                  <c:v>10.0</c:v>
                </c:pt>
                <c:pt idx="7193">
                  <c:v>10.0</c:v>
                </c:pt>
                <c:pt idx="7194">
                  <c:v>10.0</c:v>
                </c:pt>
                <c:pt idx="7195">
                  <c:v>10.0</c:v>
                </c:pt>
                <c:pt idx="7196">
                  <c:v>10.0</c:v>
                </c:pt>
                <c:pt idx="7197">
                  <c:v>10.0</c:v>
                </c:pt>
                <c:pt idx="7198">
                  <c:v>10.0</c:v>
                </c:pt>
                <c:pt idx="7199">
                  <c:v>10.0</c:v>
                </c:pt>
                <c:pt idx="7200">
                  <c:v>10.0</c:v>
                </c:pt>
                <c:pt idx="7201">
                  <c:v>10.0</c:v>
                </c:pt>
                <c:pt idx="7202">
                  <c:v>10.0</c:v>
                </c:pt>
                <c:pt idx="7203">
                  <c:v>10.0</c:v>
                </c:pt>
                <c:pt idx="7204">
                  <c:v>10.0</c:v>
                </c:pt>
                <c:pt idx="7205">
                  <c:v>10.0</c:v>
                </c:pt>
                <c:pt idx="7206">
                  <c:v>10.0</c:v>
                </c:pt>
                <c:pt idx="7207">
                  <c:v>10.0</c:v>
                </c:pt>
                <c:pt idx="7208">
                  <c:v>10.0</c:v>
                </c:pt>
                <c:pt idx="7209">
                  <c:v>10.0</c:v>
                </c:pt>
                <c:pt idx="7210">
                  <c:v>10.0</c:v>
                </c:pt>
                <c:pt idx="7211">
                  <c:v>10.0</c:v>
                </c:pt>
                <c:pt idx="7212">
                  <c:v>10.0</c:v>
                </c:pt>
                <c:pt idx="7213">
                  <c:v>10.0</c:v>
                </c:pt>
                <c:pt idx="7214">
                  <c:v>10.0</c:v>
                </c:pt>
                <c:pt idx="7215">
                  <c:v>10.0</c:v>
                </c:pt>
                <c:pt idx="7216">
                  <c:v>10.0</c:v>
                </c:pt>
                <c:pt idx="7217">
                  <c:v>10.0</c:v>
                </c:pt>
                <c:pt idx="7218">
                  <c:v>10.0</c:v>
                </c:pt>
                <c:pt idx="7219">
                  <c:v>10.0</c:v>
                </c:pt>
                <c:pt idx="7220">
                  <c:v>10.0</c:v>
                </c:pt>
                <c:pt idx="7221">
                  <c:v>10.0</c:v>
                </c:pt>
                <c:pt idx="7222">
                  <c:v>10.0</c:v>
                </c:pt>
                <c:pt idx="7223">
                  <c:v>10.0</c:v>
                </c:pt>
                <c:pt idx="7224">
                  <c:v>10.0</c:v>
                </c:pt>
                <c:pt idx="7225">
                  <c:v>10.0</c:v>
                </c:pt>
                <c:pt idx="7226">
                  <c:v>10.0</c:v>
                </c:pt>
                <c:pt idx="7227">
                  <c:v>10.0</c:v>
                </c:pt>
                <c:pt idx="7228">
                  <c:v>10.0</c:v>
                </c:pt>
                <c:pt idx="7229">
                  <c:v>10.0</c:v>
                </c:pt>
                <c:pt idx="7230">
                  <c:v>10.0</c:v>
                </c:pt>
                <c:pt idx="7231">
                  <c:v>10.0</c:v>
                </c:pt>
                <c:pt idx="7232">
                  <c:v>10.0</c:v>
                </c:pt>
                <c:pt idx="7233">
                  <c:v>10.0</c:v>
                </c:pt>
                <c:pt idx="7234">
                  <c:v>10.0</c:v>
                </c:pt>
                <c:pt idx="7235">
                  <c:v>10.0</c:v>
                </c:pt>
                <c:pt idx="7236">
                  <c:v>10.0</c:v>
                </c:pt>
                <c:pt idx="7237">
                  <c:v>10.0</c:v>
                </c:pt>
                <c:pt idx="7238">
                  <c:v>10.0</c:v>
                </c:pt>
                <c:pt idx="7239">
                  <c:v>10.0</c:v>
                </c:pt>
                <c:pt idx="7240">
                  <c:v>10.0</c:v>
                </c:pt>
                <c:pt idx="7241">
                  <c:v>10.0</c:v>
                </c:pt>
                <c:pt idx="7242">
                  <c:v>10.0</c:v>
                </c:pt>
                <c:pt idx="7243">
                  <c:v>10.0</c:v>
                </c:pt>
                <c:pt idx="7244">
                  <c:v>10.0</c:v>
                </c:pt>
                <c:pt idx="7245">
                  <c:v>10.0</c:v>
                </c:pt>
                <c:pt idx="7246">
                  <c:v>10.0</c:v>
                </c:pt>
                <c:pt idx="7247">
                  <c:v>10.0</c:v>
                </c:pt>
                <c:pt idx="7248">
                  <c:v>10.0</c:v>
                </c:pt>
                <c:pt idx="7249">
                  <c:v>10.0</c:v>
                </c:pt>
                <c:pt idx="7250">
                  <c:v>10.0</c:v>
                </c:pt>
                <c:pt idx="7251">
                  <c:v>10.0</c:v>
                </c:pt>
                <c:pt idx="7252">
                  <c:v>10.0</c:v>
                </c:pt>
                <c:pt idx="7253">
                  <c:v>10.0</c:v>
                </c:pt>
                <c:pt idx="7254">
                  <c:v>10.0</c:v>
                </c:pt>
                <c:pt idx="7255">
                  <c:v>10.0</c:v>
                </c:pt>
                <c:pt idx="7256">
                  <c:v>10.0</c:v>
                </c:pt>
                <c:pt idx="7257">
                  <c:v>10.0</c:v>
                </c:pt>
                <c:pt idx="7258">
                  <c:v>10.0</c:v>
                </c:pt>
                <c:pt idx="7259">
                  <c:v>10.0</c:v>
                </c:pt>
                <c:pt idx="7260">
                  <c:v>10.0</c:v>
                </c:pt>
                <c:pt idx="7261">
                  <c:v>10.0</c:v>
                </c:pt>
                <c:pt idx="7262">
                  <c:v>10.0</c:v>
                </c:pt>
                <c:pt idx="7263">
                  <c:v>10.0</c:v>
                </c:pt>
                <c:pt idx="7264">
                  <c:v>10.0</c:v>
                </c:pt>
                <c:pt idx="7265">
                  <c:v>10.0</c:v>
                </c:pt>
                <c:pt idx="7266">
                  <c:v>10.0</c:v>
                </c:pt>
                <c:pt idx="7267">
                  <c:v>10.0</c:v>
                </c:pt>
                <c:pt idx="7268">
                  <c:v>10.0</c:v>
                </c:pt>
                <c:pt idx="7269">
                  <c:v>10.0</c:v>
                </c:pt>
                <c:pt idx="7270">
                  <c:v>10.0</c:v>
                </c:pt>
                <c:pt idx="7271">
                  <c:v>10.0</c:v>
                </c:pt>
                <c:pt idx="7272">
                  <c:v>10.0</c:v>
                </c:pt>
                <c:pt idx="7273">
                  <c:v>10.0</c:v>
                </c:pt>
                <c:pt idx="7274">
                  <c:v>10.0</c:v>
                </c:pt>
                <c:pt idx="7275">
                  <c:v>10.0</c:v>
                </c:pt>
                <c:pt idx="7276">
                  <c:v>10.0</c:v>
                </c:pt>
                <c:pt idx="7277">
                  <c:v>10.0</c:v>
                </c:pt>
                <c:pt idx="7278">
                  <c:v>10.0</c:v>
                </c:pt>
                <c:pt idx="7279">
                  <c:v>10.0</c:v>
                </c:pt>
                <c:pt idx="7280">
                  <c:v>10.0</c:v>
                </c:pt>
                <c:pt idx="7281">
                  <c:v>10.0</c:v>
                </c:pt>
                <c:pt idx="7282">
                  <c:v>10.0</c:v>
                </c:pt>
                <c:pt idx="7283">
                  <c:v>10.0</c:v>
                </c:pt>
                <c:pt idx="7284">
                  <c:v>10.0</c:v>
                </c:pt>
                <c:pt idx="7285">
                  <c:v>10.0</c:v>
                </c:pt>
                <c:pt idx="7286">
                  <c:v>10.0</c:v>
                </c:pt>
                <c:pt idx="7287">
                  <c:v>10.0</c:v>
                </c:pt>
                <c:pt idx="7288">
                  <c:v>10.0</c:v>
                </c:pt>
                <c:pt idx="7289">
                  <c:v>10.0</c:v>
                </c:pt>
                <c:pt idx="7290">
                  <c:v>10.0</c:v>
                </c:pt>
                <c:pt idx="7291">
                  <c:v>10.0</c:v>
                </c:pt>
                <c:pt idx="7292">
                  <c:v>10.0</c:v>
                </c:pt>
                <c:pt idx="7293">
                  <c:v>10.0</c:v>
                </c:pt>
                <c:pt idx="7294">
                  <c:v>10.0</c:v>
                </c:pt>
                <c:pt idx="7295">
                  <c:v>10.0</c:v>
                </c:pt>
                <c:pt idx="7296">
                  <c:v>11.0</c:v>
                </c:pt>
                <c:pt idx="7297">
                  <c:v>11.0</c:v>
                </c:pt>
                <c:pt idx="7298">
                  <c:v>11.0</c:v>
                </c:pt>
                <c:pt idx="7299">
                  <c:v>11.0</c:v>
                </c:pt>
                <c:pt idx="7300">
                  <c:v>11.0</c:v>
                </c:pt>
                <c:pt idx="7301">
                  <c:v>11.0</c:v>
                </c:pt>
                <c:pt idx="7302">
                  <c:v>11.0</c:v>
                </c:pt>
                <c:pt idx="7303">
                  <c:v>11.0</c:v>
                </c:pt>
                <c:pt idx="7304">
                  <c:v>11.0</c:v>
                </c:pt>
                <c:pt idx="7305">
                  <c:v>11.0</c:v>
                </c:pt>
                <c:pt idx="7306">
                  <c:v>11.0</c:v>
                </c:pt>
                <c:pt idx="7307">
                  <c:v>11.0</c:v>
                </c:pt>
                <c:pt idx="7308">
                  <c:v>11.0</c:v>
                </c:pt>
                <c:pt idx="7309">
                  <c:v>11.0</c:v>
                </c:pt>
                <c:pt idx="7310">
                  <c:v>11.0</c:v>
                </c:pt>
                <c:pt idx="7311">
                  <c:v>11.0</c:v>
                </c:pt>
                <c:pt idx="7312">
                  <c:v>11.0</c:v>
                </c:pt>
                <c:pt idx="7313">
                  <c:v>11.0</c:v>
                </c:pt>
                <c:pt idx="7314">
                  <c:v>11.0</c:v>
                </c:pt>
                <c:pt idx="7315">
                  <c:v>11.0</c:v>
                </c:pt>
                <c:pt idx="7316">
                  <c:v>11.0</c:v>
                </c:pt>
                <c:pt idx="7317">
                  <c:v>11.0</c:v>
                </c:pt>
                <c:pt idx="7318">
                  <c:v>11.0</c:v>
                </c:pt>
                <c:pt idx="7319">
                  <c:v>11.0</c:v>
                </c:pt>
                <c:pt idx="7320">
                  <c:v>11.0</c:v>
                </c:pt>
                <c:pt idx="7321">
                  <c:v>11.0</c:v>
                </c:pt>
                <c:pt idx="7322">
                  <c:v>11.0</c:v>
                </c:pt>
                <c:pt idx="7323">
                  <c:v>11.0</c:v>
                </c:pt>
                <c:pt idx="7324">
                  <c:v>11.0</c:v>
                </c:pt>
                <c:pt idx="7325">
                  <c:v>11.0</c:v>
                </c:pt>
                <c:pt idx="7326">
                  <c:v>11.0</c:v>
                </c:pt>
                <c:pt idx="7327">
                  <c:v>11.0</c:v>
                </c:pt>
                <c:pt idx="7328">
                  <c:v>11.0</c:v>
                </c:pt>
                <c:pt idx="7329">
                  <c:v>11.0</c:v>
                </c:pt>
                <c:pt idx="7330">
                  <c:v>11.0</c:v>
                </c:pt>
                <c:pt idx="7331">
                  <c:v>11.0</c:v>
                </c:pt>
                <c:pt idx="7332">
                  <c:v>11.0</c:v>
                </c:pt>
                <c:pt idx="7333">
                  <c:v>11.0</c:v>
                </c:pt>
                <c:pt idx="7334">
                  <c:v>11.0</c:v>
                </c:pt>
                <c:pt idx="7335">
                  <c:v>11.0</c:v>
                </c:pt>
                <c:pt idx="7336">
                  <c:v>11.0</c:v>
                </c:pt>
                <c:pt idx="7337">
                  <c:v>11.0</c:v>
                </c:pt>
                <c:pt idx="7338">
                  <c:v>11.0</c:v>
                </c:pt>
                <c:pt idx="7339">
                  <c:v>11.0</c:v>
                </c:pt>
                <c:pt idx="7340">
                  <c:v>11.0</c:v>
                </c:pt>
                <c:pt idx="7341">
                  <c:v>11.0</c:v>
                </c:pt>
                <c:pt idx="7342">
                  <c:v>11.0</c:v>
                </c:pt>
                <c:pt idx="7343">
                  <c:v>11.0</c:v>
                </c:pt>
                <c:pt idx="7344">
                  <c:v>11.0</c:v>
                </c:pt>
                <c:pt idx="7345">
                  <c:v>11.0</c:v>
                </c:pt>
                <c:pt idx="7346">
                  <c:v>11.0</c:v>
                </c:pt>
                <c:pt idx="7347">
                  <c:v>11.0</c:v>
                </c:pt>
                <c:pt idx="7348">
                  <c:v>11.0</c:v>
                </c:pt>
                <c:pt idx="7349">
                  <c:v>11.0</c:v>
                </c:pt>
                <c:pt idx="7350">
                  <c:v>11.0</c:v>
                </c:pt>
                <c:pt idx="7351">
                  <c:v>11.0</c:v>
                </c:pt>
                <c:pt idx="7352">
                  <c:v>11.0</c:v>
                </c:pt>
                <c:pt idx="7353">
                  <c:v>11.0</c:v>
                </c:pt>
                <c:pt idx="7354">
                  <c:v>11.0</c:v>
                </c:pt>
                <c:pt idx="7355">
                  <c:v>11.0</c:v>
                </c:pt>
                <c:pt idx="7356">
                  <c:v>11.0</c:v>
                </c:pt>
                <c:pt idx="7357">
                  <c:v>11.0</c:v>
                </c:pt>
                <c:pt idx="7358">
                  <c:v>11.0</c:v>
                </c:pt>
                <c:pt idx="7359">
                  <c:v>11.0</c:v>
                </c:pt>
                <c:pt idx="7360">
                  <c:v>11.0</c:v>
                </c:pt>
                <c:pt idx="7361">
                  <c:v>11.0</c:v>
                </c:pt>
                <c:pt idx="7362">
                  <c:v>11.0</c:v>
                </c:pt>
                <c:pt idx="7363">
                  <c:v>11.0</c:v>
                </c:pt>
                <c:pt idx="7364">
                  <c:v>11.0</c:v>
                </c:pt>
                <c:pt idx="7365">
                  <c:v>11.0</c:v>
                </c:pt>
                <c:pt idx="7366">
                  <c:v>11.0</c:v>
                </c:pt>
                <c:pt idx="7367">
                  <c:v>11.0</c:v>
                </c:pt>
                <c:pt idx="7368">
                  <c:v>11.0</c:v>
                </c:pt>
                <c:pt idx="7369">
                  <c:v>11.0</c:v>
                </c:pt>
                <c:pt idx="7370">
                  <c:v>11.0</c:v>
                </c:pt>
                <c:pt idx="7371">
                  <c:v>11.0</c:v>
                </c:pt>
                <c:pt idx="7372">
                  <c:v>11.0</c:v>
                </c:pt>
                <c:pt idx="7373">
                  <c:v>11.0</c:v>
                </c:pt>
                <c:pt idx="7374">
                  <c:v>11.0</c:v>
                </c:pt>
                <c:pt idx="7375">
                  <c:v>11.0</c:v>
                </c:pt>
                <c:pt idx="7376">
                  <c:v>11.0</c:v>
                </c:pt>
                <c:pt idx="7377">
                  <c:v>11.0</c:v>
                </c:pt>
                <c:pt idx="7378">
                  <c:v>11.0</c:v>
                </c:pt>
                <c:pt idx="7379">
                  <c:v>11.0</c:v>
                </c:pt>
                <c:pt idx="7380">
                  <c:v>11.0</c:v>
                </c:pt>
                <c:pt idx="7381">
                  <c:v>11.0</c:v>
                </c:pt>
                <c:pt idx="7382">
                  <c:v>11.0</c:v>
                </c:pt>
                <c:pt idx="7383">
                  <c:v>11.0</c:v>
                </c:pt>
                <c:pt idx="7384">
                  <c:v>11.0</c:v>
                </c:pt>
                <c:pt idx="7385">
                  <c:v>11.0</c:v>
                </c:pt>
                <c:pt idx="7386">
                  <c:v>11.0</c:v>
                </c:pt>
                <c:pt idx="7387">
                  <c:v>11.0</c:v>
                </c:pt>
                <c:pt idx="7388">
                  <c:v>11.0</c:v>
                </c:pt>
                <c:pt idx="7389">
                  <c:v>11.0</c:v>
                </c:pt>
                <c:pt idx="7390">
                  <c:v>11.0</c:v>
                </c:pt>
                <c:pt idx="7391">
                  <c:v>11.0</c:v>
                </c:pt>
                <c:pt idx="7392">
                  <c:v>11.0</c:v>
                </c:pt>
                <c:pt idx="7393">
                  <c:v>11.0</c:v>
                </c:pt>
                <c:pt idx="7394">
                  <c:v>11.0</c:v>
                </c:pt>
                <c:pt idx="7395">
                  <c:v>11.0</c:v>
                </c:pt>
                <c:pt idx="7396">
                  <c:v>11.0</c:v>
                </c:pt>
                <c:pt idx="7397">
                  <c:v>11.0</c:v>
                </c:pt>
                <c:pt idx="7398">
                  <c:v>11.0</c:v>
                </c:pt>
                <c:pt idx="7399">
                  <c:v>11.0</c:v>
                </c:pt>
                <c:pt idx="7400">
                  <c:v>11.0</c:v>
                </c:pt>
                <c:pt idx="7401">
                  <c:v>11.0</c:v>
                </c:pt>
                <c:pt idx="7402">
                  <c:v>11.0</c:v>
                </c:pt>
                <c:pt idx="7403">
                  <c:v>11.0</c:v>
                </c:pt>
                <c:pt idx="7404">
                  <c:v>11.0</c:v>
                </c:pt>
                <c:pt idx="7405">
                  <c:v>11.0</c:v>
                </c:pt>
                <c:pt idx="7406">
                  <c:v>11.0</c:v>
                </c:pt>
                <c:pt idx="7407">
                  <c:v>11.0</c:v>
                </c:pt>
                <c:pt idx="7408">
                  <c:v>11.0</c:v>
                </c:pt>
                <c:pt idx="7409">
                  <c:v>11.0</c:v>
                </c:pt>
                <c:pt idx="7410">
                  <c:v>11.0</c:v>
                </c:pt>
                <c:pt idx="7411">
                  <c:v>11.0</c:v>
                </c:pt>
                <c:pt idx="7412">
                  <c:v>11.0</c:v>
                </c:pt>
                <c:pt idx="7413">
                  <c:v>11.0</c:v>
                </c:pt>
                <c:pt idx="7414">
                  <c:v>11.0</c:v>
                </c:pt>
                <c:pt idx="7415">
                  <c:v>11.0</c:v>
                </c:pt>
                <c:pt idx="7416">
                  <c:v>11.0</c:v>
                </c:pt>
                <c:pt idx="7417">
                  <c:v>11.0</c:v>
                </c:pt>
                <c:pt idx="7418">
                  <c:v>11.0</c:v>
                </c:pt>
                <c:pt idx="7419">
                  <c:v>11.0</c:v>
                </c:pt>
                <c:pt idx="7420">
                  <c:v>11.0</c:v>
                </c:pt>
                <c:pt idx="7421">
                  <c:v>11.0</c:v>
                </c:pt>
                <c:pt idx="7422">
                  <c:v>11.0</c:v>
                </c:pt>
                <c:pt idx="7423">
                  <c:v>11.0</c:v>
                </c:pt>
                <c:pt idx="7424">
                  <c:v>11.0</c:v>
                </c:pt>
                <c:pt idx="7425">
                  <c:v>11.0</c:v>
                </c:pt>
                <c:pt idx="7426">
                  <c:v>11.0</c:v>
                </c:pt>
                <c:pt idx="7427">
                  <c:v>11.0</c:v>
                </c:pt>
                <c:pt idx="7428">
                  <c:v>11.0</c:v>
                </c:pt>
                <c:pt idx="7429">
                  <c:v>11.0</c:v>
                </c:pt>
                <c:pt idx="7430">
                  <c:v>11.0</c:v>
                </c:pt>
                <c:pt idx="7431">
                  <c:v>11.0</c:v>
                </c:pt>
                <c:pt idx="7432">
                  <c:v>11.0</c:v>
                </c:pt>
                <c:pt idx="7433">
                  <c:v>11.0</c:v>
                </c:pt>
                <c:pt idx="7434">
                  <c:v>11.0</c:v>
                </c:pt>
                <c:pt idx="7435">
                  <c:v>11.0</c:v>
                </c:pt>
                <c:pt idx="7436">
                  <c:v>11.0</c:v>
                </c:pt>
                <c:pt idx="7437">
                  <c:v>11.0</c:v>
                </c:pt>
                <c:pt idx="7438">
                  <c:v>11.0</c:v>
                </c:pt>
                <c:pt idx="7439">
                  <c:v>11.0</c:v>
                </c:pt>
                <c:pt idx="7440">
                  <c:v>11.0</c:v>
                </c:pt>
                <c:pt idx="7441">
                  <c:v>11.0</c:v>
                </c:pt>
                <c:pt idx="7442">
                  <c:v>11.0</c:v>
                </c:pt>
                <c:pt idx="7443">
                  <c:v>11.0</c:v>
                </c:pt>
                <c:pt idx="7444">
                  <c:v>11.0</c:v>
                </c:pt>
                <c:pt idx="7445">
                  <c:v>11.0</c:v>
                </c:pt>
                <c:pt idx="7446">
                  <c:v>11.0</c:v>
                </c:pt>
                <c:pt idx="7447">
                  <c:v>11.0</c:v>
                </c:pt>
                <c:pt idx="7448">
                  <c:v>11.0</c:v>
                </c:pt>
                <c:pt idx="7449">
                  <c:v>11.0</c:v>
                </c:pt>
                <c:pt idx="7450">
                  <c:v>11.0</c:v>
                </c:pt>
                <c:pt idx="7451">
                  <c:v>11.0</c:v>
                </c:pt>
                <c:pt idx="7452">
                  <c:v>11.0</c:v>
                </c:pt>
                <c:pt idx="7453">
                  <c:v>11.0</c:v>
                </c:pt>
                <c:pt idx="7454">
                  <c:v>11.0</c:v>
                </c:pt>
                <c:pt idx="7455">
                  <c:v>11.0</c:v>
                </c:pt>
                <c:pt idx="7456">
                  <c:v>11.0</c:v>
                </c:pt>
                <c:pt idx="7457">
                  <c:v>11.0</c:v>
                </c:pt>
                <c:pt idx="7458">
                  <c:v>11.0</c:v>
                </c:pt>
                <c:pt idx="7459">
                  <c:v>11.0</c:v>
                </c:pt>
                <c:pt idx="7460">
                  <c:v>11.0</c:v>
                </c:pt>
                <c:pt idx="7461">
                  <c:v>11.0</c:v>
                </c:pt>
                <c:pt idx="7462">
                  <c:v>11.0</c:v>
                </c:pt>
                <c:pt idx="7463">
                  <c:v>11.0</c:v>
                </c:pt>
                <c:pt idx="7464">
                  <c:v>11.0</c:v>
                </c:pt>
                <c:pt idx="7465">
                  <c:v>11.0</c:v>
                </c:pt>
                <c:pt idx="7466">
                  <c:v>11.0</c:v>
                </c:pt>
                <c:pt idx="7467">
                  <c:v>11.0</c:v>
                </c:pt>
                <c:pt idx="7468">
                  <c:v>11.0</c:v>
                </c:pt>
                <c:pt idx="7469">
                  <c:v>11.0</c:v>
                </c:pt>
                <c:pt idx="7470">
                  <c:v>11.0</c:v>
                </c:pt>
                <c:pt idx="7471">
                  <c:v>11.0</c:v>
                </c:pt>
                <c:pt idx="7472">
                  <c:v>11.0</c:v>
                </c:pt>
                <c:pt idx="7473">
                  <c:v>11.0</c:v>
                </c:pt>
                <c:pt idx="7474">
                  <c:v>11.0</c:v>
                </c:pt>
                <c:pt idx="7475">
                  <c:v>11.0</c:v>
                </c:pt>
                <c:pt idx="7476">
                  <c:v>11.0</c:v>
                </c:pt>
                <c:pt idx="7477">
                  <c:v>11.0</c:v>
                </c:pt>
                <c:pt idx="7478">
                  <c:v>11.0</c:v>
                </c:pt>
                <c:pt idx="7479">
                  <c:v>11.0</c:v>
                </c:pt>
                <c:pt idx="7480">
                  <c:v>11.0</c:v>
                </c:pt>
                <c:pt idx="7481">
                  <c:v>11.0</c:v>
                </c:pt>
                <c:pt idx="7482">
                  <c:v>11.0</c:v>
                </c:pt>
                <c:pt idx="7483">
                  <c:v>11.0</c:v>
                </c:pt>
                <c:pt idx="7484">
                  <c:v>11.0</c:v>
                </c:pt>
                <c:pt idx="7485">
                  <c:v>11.0</c:v>
                </c:pt>
                <c:pt idx="7486">
                  <c:v>11.0</c:v>
                </c:pt>
                <c:pt idx="7487">
                  <c:v>11.0</c:v>
                </c:pt>
                <c:pt idx="7488">
                  <c:v>11.0</c:v>
                </c:pt>
                <c:pt idx="7489">
                  <c:v>11.0</c:v>
                </c:pt>
                <c:pt idx="7490">
                  <c:v>11.0</c:v>
                </c:pt>
                <c:pt idx="7491">
                  <c:v>11.0</c:v>
                </c:pt>
                <c:pt idx="7492">
                  <c:v>11.0</c:v>
                </c:pt>
                <c:pt idx="7493">
                  <c:v>11.0</c:v>
                </c:pt>
                <c:pt idx="7494">
                  <c:v>11.0</c:v>
                </c:pt>
                <c:pt idx="7495">
                  <c:v>11.0</c:v>
                </c:pt>
                <c:pt idx="7496">
                  <c:v>11.0</c:v>
                </c:pt>
                <c:pt idx="7497">
                  <c:v>11.0</c:v>
                </c:pt>
                <c:pt idx="7498">
                  <c:v>11.0</c:v>
                </c:pt>
                <c:pt idx="7499">
                  <c:v>11.0</c:v>
                </c:pt>
                <c:pt idx="7500">
                  <c:v>11.0</c:v>
                </c:pt>
                <c:pt idx="7501">
                  <c:v>11.0</c:v>
                </c:pt>
                <c:pt idx="7502">
                  <c:v>11.0</c:v>
                </c:pt>
                <c:pt idx="7503">
                  <c:v>11.0</c:v>
                </c:pt>
                <c:pt idx="7504">
                  <c:v>11.0</c:v>
                </c:pt>
                <c:pt idx="7505">
                  <c:v>11.0</c:v>
                </c:pt>
                <c:pt idx="7506">
                  <c:v>11.0</c:v>
                </c:pt>
                <c:pt idx="7507">
                  <c:v>11.0</c:v>
                </c:pt>
                <c:pt idx="7508">
                  <c:v>11.0</c:v>
                </c:pt>
                <c:pt idx="7509">
                  <c:v>11.0</c:v>
                </c:pt>
                <c:pt idx="7510">
                  <c:v>11.0</c:v>
                </c:pt>
                <c:pt idx="7511">
                  <c:v>11.0</c:v>
                </c:pt>
                <c:pt idx="7512">
                  <c:v>11.0</c:v>
                </c:pt>
                <c:pt idx="7513">
                  <c:v>11.0</c:v>
                </c:pt>
                <c:pt idx="7514">
                  <c:v>11.0</c:v>
                </c:pt>
                <c:pt idx="7515">
                  <c:v>11.0</c:v>
                </c:pt>
                <c:pt idx="7516">
                  <c:v>11.0</c:v>
                </c:pt>
                <c:pt idx="7517">
                  <c:v>11.0</c:v>
                </c:pt>
                <c:pt idx="7518">
                  <c:v>11.0</c:v>
                </c:pt>
                <c:pt idx="7519">
                  <c:v>11.0</c:v>
                </c:pt>
                <c:pt idx="7520">
                  <c:v>11.0</c:v>
                </c:pt>
                <c:pt idx="7521">
                  <c:v>11.0</c:v>
                </c:pt>
                <c:pt idx="7522">
                  <c:v>11.0</c:v>
                </c:pt>
                <c:pt idx="7523">
                  <c:v>11.0</c:v>
                </c:pt>
                <c:pt idx="7524">
                  <c:v>11.0</c:v>
                </c:pt>
                <c:pt idx="7525">
                  <c:v>11.0</c:v>
                </c:pt>
                <c:pt idx="7526">
                  <c:v>11.0</c:v>
                </c:pt>
                <c:pt idx="7527">
                  <c:v>11.0</c:v>
                </c:pt>
                <c:pt idx="7528">
                  <c:v>11.0</c:v>
                </c:pt>
                <c:pt idx="7529">
                  <c:v>11.0</c:v>
                </c:pt>
                <c:pt idx="7530">
                  <c:v>11.0</c:v>
                </c:pt>
                <c:pt idx="7531">
                  <c:v>11.0</c:v>
                </c:pt>
                <c:pt idx="7532">
                  <c:v>11.0</c:v>
                </c:pt>
                <c:pt idx="7533">
                  <c:v>11.0</c:v>
                </c:pt>
                <c:pt idx="7534">
                  <c:v>11.0</c:v>
                </c:pt>
                <c:pt idx="7535">
                  <c:v>11.0</c:v>
                </c:pt>
                <c:pt idx="7536">
                  <c:v>11.0</c:v>
                </c:pt>
                <c:pt idx="7537">
                  <c:v>11.0</c:v>
                </c:pt>
                <c:pt idx="7538">
                  <c:v>11.0</c:v>
                </c:pt>
                <c:pt idx="7539">
                  <c:v>11.0</c:v>
                </c:pt>
                <c:pt idx="7540">
                  <c:v>11.0</c:v>
                </c:pt>
                <c:pt idx="7541">
                  <c:v>11.0</c:v>
                </c:pt>
                <c:pt idx="7542">
                  <c:v>11.0</c:v>
                </c:pt>
                <c:pt idx="7543">
                  <c:v>11.0</c:v>
                </c:pt>
                <c:pt idx="7544">
                  <c:v>11.0</c:v>
                </c:pt>
                <c:pt idx="7545">
                  <c:v>11.0</c:v>
                </c:pt>
                <c:pt idx="7546">
                  <c:v>11.0</c:v>
                </c:pt>
                <c:pt idx="7547">
                  <c:v>11.0</c:v>
                </c:pt>
                <c:pt idx="7548">
                  <c:v>11.0</c:v>
                </c:pt>
                <c:pt idx="7549">
                  <c:v>11.0</c:v>
                </c:pt>
                <c:pt idx="7550">
                  <c:v>11.0</c:v>
                </c:pt>
                <c:pt idx="7551">
                  <c:v>11.0</c:v>
                </c:pt>
                <c:pt idx="7552">
                  <c:v>11.0</c:v>
                </c:pt>
                <c:pt idx="7553">
                  <c:v>11.0</c:v>
                </c:pt>
                <c:pt idx="7554">
                  <c:v>11.0</c:v>
                </c:pt>
                <c:pt idx="7555">
                  <c:v>11.0</c:v>
                </c:pt>
                <c:pt idx="7556">
                  <c:v>11.0</c:v>
                </c:pt>
                <c:pt idx="7557">
                  <c:v>11.0</c:v>
                </c:pt>
                <c:pt idx="7558">
                  <c:v>11.0</c:v>
                </c:pt>
                <c:pt idx="7559">
                  <c:v>11.0</c:v>
                </c:pt>
                <c:pt idx="7560">
                  <c:v>11.0</c:v>
                </c:pt>
                <c:pt idx="7561">
                  <c:v>11.0</c:v>
                </c:pt>
                <c:pt idx="7562">
                  <c:v>11.0</c:v>
                </c:pt>
                <c:pt idx="7563">
                  <c:v>11.0</c:v>
                </c:pt>
                <c:pt idx="7564">
                  <c:v>11.0</c:v>
                </c:pt>
                <c:pt idx="7565">
                  <c:v>11.0</c:v>
                </c:pt>
                <c:pt idx="7566">
                  <c:v>11.0</c:v>
                </c:pt>
                <c:pt idx="7567">
                  <c:v>11.0</c:v>
                </c:pt>
                <c:pt idx="7568">
                  <c:v>11.0</c:v>
                </c:pt>
                <c:pt idx="7569">
                  <c:v>11.0</c:v>
                </c:pt>
                <c:pt idx="7570">
                  <c:v>11.0</c:v>
                </c:pt>
                <c:pt idx="7571">
                  <c:v>11.0</c:v>
                </c:pt>
                <c:pt idx="7572">
                  <c:v>11.0</c:v>
                </c:pt>
                <c:pt idx="7573">
                  <c:v>11.0</c:v>
                </c:pt>
                <c:pt idx="7574">
                  <c:v>11.0</c:v>
                </c:pt>
                <c:pt idx="7575">
                  <c:v>11.0</c:v>
                </c:pt>
                <c:pt idx="7576">
                  <c:v>11.0</c:v>
                </c:pt>
                <c:pt idx="7577">
                  <c:v>11.0</c:v>
                </c:pt>
                <c:pt idx="7578">
                  <c:v>11.0</c:v>
                </c:pt>
                <c:pt idx="7579">
                  <c:v>11.0</c:v>
                </c:pt>
                <c:pt idx="7580">
                  <c:v>11.0</c:v>
                </c:pt>
                <c:pt idx="7581">
                  <c:v>11.0</c:v>
                </c:pt>
                <c:pt idx="7582">
                  <c:v>11.0</c:v>
                </c:pt>
                <c:pt idx="7583">
                  <c:v>11.0</c:v>
                </c:pt>
                <c:pt idx="7584">
                  <c:v>11.0</c:v>
                </c:pt>
                <c:pt idx="7585">
                  <c:v>11.0</c:v>
                </c:pt>
                <c:pt idx="7586">
                  <c:v>11.0</c:v>
                </c:pt>
                <c:pt idx="7587">
                  <c:v>11.0</c:v>
                </c:pt>
                <c:pt idx="7588">
                  <c:v>11.0</c:v>
                </c:pt>
                <c:pt idx="7589">
                  <c:v>11.0</c:v>
                </c:pt>
                <c:pt idx="7590">
                  <c:v>11.0</c:v>
                </c:pt>
                <c:pt idx="7591">
                  <c:v>11.0</c:v>
                </c:pt>
                <c:pt idx="7592">
                  <c:v>11.0</c:v>
                </c:pt>
                <c:pt idx="7593">
                  <c:v>11.0</c:v>
                </c:pt>
                <c:pt idx="7594">
                  <c:v>11.0</c:v>
                </c:pt>
                <c:pt idx="7595">
                  <c:v>11.0</c:v>
                </c:pt>
                <c:pt idx="7596">
                  <c:v>11.0</c:v>
                </c:pt>
                <c:pt idx="7597">
                  <c:v>11.0</c:v>
                </c:pt>
                <c:pt idx="7598">
                  <c:v>11.0</c:v>
                </c:pt>
                <c:pt idx="7599">
                  <c:v>11.0</c:v>
                </c:pt>
                <c:pt idx="7600">
                  <c:v>11.0</c:v>
                </c:pt>
                <c:pt idx="7601">
                  <c:v>11.0</c:v>
                </c:pt>
                <c:pt idx="7602">
                  <c:v>11.0</c:v>
                </c:pt>
                <c:pt idx="7603">
                  <c:v>11.0</c:v>
                </c:pt>
                <c:pt idx="7604">
                  <c:v>11.0</c:v>
                </c:pt>
                <c:pt idx="7605">
                  <c:v>11.0</c:v>
                </c:pt>
                <c:pt idx="7606">
                  <c:v>11.0</c:v>
                </c:pt>
                <c:pt idx="7607">
                  <c:v>11.0</c:v>
                </c:pt>
                <c:pt idx="7608">
                  <c:v>11.0</c:v>
                </c:pt>
                <c:pt idx="7609">
                  <c:v>11.0</c:v>
                </c:pt>
                <c:pt idx="7610">
                  <c:v>11.0</c:v>
                </c:pt>
                <c:pt idx="7611">
                  <c:v>11.0</c:v>
                </c:pt>
                <c:pt idx="7612">
                  <c:v>11.0</c:v>
                </c:pt>
                <c:pt idx="7613">
                  <c:v>11.0</c:v>
                </c:pt>
                <c:pt idx="7614">
                  <c:v>11.0</c:v>
                </c:pt>
                <c:pt idx="7615">
                  <c:v>11.0</c:v>
                </c:pt>
                <c:pt idx="7616">
                  <c:v>11.0</c:v>
                </c:pt>
                <c:pt idx="7617">
                  <c:v>11.0</c:v>
                </c:pt>
                <c:pt idx="7618">
                  <c:v>11.0</c:v>
                </c:pt>
                <c:pt idx="7619">
                  <c:v>11.0</c:v>
                </c:pt>
                <c:pt idx="7620">
                  <c:v>11.0</c:v>
                </c:pt>
                <c:pt idx="7621">
                  <c:v>11.0</c:v>
                </c:pt>
                <c:pt idx="7622">
                  <c:v>11.0</c:v>
                </c:pt>
                <c:pt idx="7623">
                  <c:v>11.0</c:v>
                </c:pt>
                <c:pt idx="7624">
                  <c:v>11.0</c:v>
                </c:pt>
                <c:pt idx="7625">
                  <c:v>11.0</c:v>
                </c:pt>
                <c:pt idx="7626">
                  <c:v>11.0</c:v>
                </c:pt>
                <c:pt idx="7627">
                  <c:v>11.0</c:v>
                </c:pt>
                <c:pt idx="7628">
                  <c:v>11.0</c:v>
                </c:pt>
                <c:pt idx="7629">
                  <c:v>11.0</c:v>
                </c:pt>
                <c:pt idx="7630">
                  <c:v>11.0</c:v>
                </c:pt>
                <c:pt idx="7631">
                  <c:v>11.0</c:v>
                </c:pt>
                <c:pt idx="7632">
                  <c:v>11.0</c:v>
                </c:pt>
                <c:pt idx="7633">
                  <c:v>11.0</c:v>
                </c:pt>
                <c:pt idx="7634">
                  <c:v>11.0</c:v>
                </c:pt>
                <c:pt idx="7635">
                  <c:v>11.0</c:v>
                </c:pt>
                <c:pt idx="7636">
                  <c:v>11.0</c:v>
                </c:pt>
                <c:pt idx="7637">
                  <c:v>11.0</c:v>
                </c:pt>
                <c:pt idx="7638">
                  <c:v>11.0</c:v>
                </c:pt>
                <c:pt idx="7639">
                  <c:v>11.0</c:v>
                </c:pt>
                <c:pt idx="7640">
                  <c:v>11.0</c:v>
                </c:pt>
                <c:pt idx="7641">
                  <c:v>11.0</c:v>
                </c:pt>
                <c:pt idx="7642">
                  <c:v>11.0</c:v>
                </c:pt>
                <c:pt idx="7643">
                  <c:v>11.0</c:v>
                </c:pt>
                <c:pt idx="7644">
                  <c:v>11.0</c:v>
                </c:pt>
                <c:pt idx="7645">
                  <c:v>11.0</c:v>
                </c:pt>
                <c:pt idx="7646">
                  <c:v>11.0</c:v>
                </c:pt>
                <c:pt idx="7647">
                  <c:v>11.0</c:v>
                </c:pt>
                <c:pt idx="7648">
                  <c:v>11.0</c:v>
                </c:pt>
                <c:pt idx="7649">
                  <c:v>11.0</c:v>
                </c:pt>
                <c:pt idx="7650">
                  <c:v>11.0</c:v>
                </c:pt>
                <c:pt idx="7651">
                  <c:v>11.0</c:v>
                </c:pt>
                <c:pt idx="7652">
                  <c:v>11.0</c:v>
                </c:pt>
                <c:pt idx="7653">
                  <c:v>11.0</c:v>
                </c:pt>
                <c:pt idx="7654">
                  <c:v>11.0</c:v>
                </c:pt>
                <c:pt idx="7655">
                  <c:v>11.0</c:v>
                </c:pt>
                <c:pt idx="7656">
                  <c:v>11.0</c:v>
                </c:pt>
                <c:pt idx="7657">
                  <c:v>11.0</c:v>
                </c:pt>
                <c:pt idx="7658">
                  <c:v>11.0</c:v>
                </c:pt>
                <c:pt idx="7659">
                  <c:v>11.0</c:v>
                </c:pt>
                <c:pt idx="7660">
                  <c:v>11.0</c:v>
                </c:pt>
                <c:pt idx="7661">
                  <c:v>11.0</c:v>
                </c:pt>
                <c:pt idx="7662">
                  <c:v>11.0</c:v>
                </c:pt>
                <c:pt idx="7663">
                  <c:v>11.0</c:v>
                </c:pt>
                <c:pt idx="7664">
                  <c:v>11.0</c:v>
                </c:pt>
                <c:pt idx="7665">
                  <c:v>11.0</c:v>
                </c:pt>
                <c:pt idx="7666">
                  <c:v>11.0</c:v>
                </c:pt>
                <c:pt idx="7667">
                  <c:v>11.0</c:v>
                </c:pt>
                <c:pt idx="7668">
                  <c:v>11.0</c:v>
                </c:pt>
                <c:pt idx="7669">
                  <c:v>11.0</c:v>
                </c:pt>
                <c:pt idx="7670">
                  <c:v>11.0</c:v>
                </c:pt>
                <c:pt idx="7671">
                  <c:v>11.0</c:v>
                </c:pt>
                <c:pt idx="7672">
                  <c:v>11.0</c:v>
                </c:pt>
                <c:pt idx="7673">
                  <c:v>11.0</c:v>
                </c:pt>
                <c:pt idx="7674">
                  <c:v>11.0</c:v>
                </c:pt>
                <c:pt idx="7675">
                  <c:v>11.0</c:v>
                </c:pt>
                <c:pt idx="7676">
                  <c:v>11.0</c:v>
                </c:pt>
                <c:pt idx="7677">
                  <c:v>11.0</c:v>
                </c:pt>
                <c:pt idx="7678">
                  <c:v>11.0</c:v>
                </c:pt>
                <c:pt idx="7679">
                  <c:v>11.0</c:v>
                </c:pt>
                <c:pt idx="7680">
                  <c:v>11.0</c:v>
                </c:pt>
                <c:pt idx="7681">
                  <c:v>11.0</c:v>
                </c:pt>
                <c:pt idx="7682">
                  <c:v>11.0</c:v>
                </c:pt>
                <c:pt idx="7683">
                  <c:v>11.0</c:v>
                </c:pt>
                <c:pt idx="7684">
                  <c:v>11.0</c:v>
                </c:pt>
                <c:pt idx="7685">
                  <c:v>11.0</c:v>
                </c:pt>
                <c:pt idx="7686">
                  <c:v>11.0</c:v>
                </c:pt>
                <c:pt idx="7687">
                  <c:v>11.0</c:v>
                </c:pt>
                <c:pt idx="7688">
                  <c:v>11.0</c:v>
                </c:pt>
                <c:pt idx="7689">
                  <c:v>11.0</c:v>
                </c:pt>
                <c:pt idx="7690">
                  <c:v>11.0</c:v>
                </c:pt>
                <c:pt idx="7691">
                  <c:v>11.0</c:v>
                </c:pt>
                <c:pt idx="7692">
                  <c:v>11.0</c:v>
                </c:pt>
                <c:pt idx="7693">
                  <c:v>11.0</c:v>
                </c:pt>
                <c:pt idx="7694">
                  <c:v>11.0</c:v>
                </c:pt>
                <c:pt idx="7695">
                  <c:v>11.0</c:v>
                </c:pt>
                <c:pt idx="7696">
                  <c:v>11.0</c:v>
                </c:pt>
                <c:pt idx="7697">
                  <c:v>11.0</c:v>
                </c:pt>
                <c:pt idx="7698">
                  <c:v>11.0</c:v>
                </c:pt>
                <c:pt idx="7699">
                  <c:v>11.0</c:v>
                </c:pt>
                <c:pt idx="7700">
                  <c:v>11.0</c:v>
                </c:pt>
                <c:pt idx="7701">
                  <c:v>11.0</c:v>
                </c:pt>
                <c:pt idx="7702">
                  <c:v>11.0</c:v>
                </c:pt>
                <c:pt idx="7703">
                  <c:v>11.0</c:v>
                </c:pt>
                <c:pt idx="7704">
                  <c:v>11.0</c:v>
                </c:pt>
                <c:pt idx="7705">
                  <c:v>11.0</c:v>
                </c:pt>
                <c:pt idx="7706">
                  <c:v>11.0</c:v>
                </c:pt>
                <c:pt idx="7707">
                  <c:v>11.0</c:v>
                </c:pt>
                <c:pt idx="7708">
                  <c:v>11.0</c:v>
                </c:pt>
                <c:pt idx="7709">
                  <c:v>11.0</c:v>
                </c:pt>
                <c:pt idx="7710">
                  <c:v>11.0</c:v>
                </c:pt>
                <c:pt idx="7711">
                  <c:v>11.0</c:v>
                </c:pt>
                <c:pt idx="7712">
                  <c:v>11.0</c:v>
                </c:pt>
                <c:pt idx="7713">
                  <c:v>11.0</c:v>
                </c:pt>
                <c:pt idx="7714">
                  <c:v>11.0</c:v>
                </c:pt>
                <c:pt idx="7715">
                  <c:v>11.0</c:v>
                </c:pt>
                <c:pt idx="7716">
                  <c:v>11.0</c:v>
                </c:pt>
                <c:pt idx="7717">
                  <c:v>11.0</c:v>
                </c:pt>
                <c:pt idx="7718">
                  <c:v>11.0</c:v>
                </c:pt>
                <c:pt idx="7719">
                  <c:v>11.0</c:v>
                </c:pt>
                <c:pt idx="7720">
                  <c:v>11.0</c:v>
                </c:pt>
                <c:pt idx="7721">
                  <c:v>11.0</c:v>
                </c:pt>
                <c:pt idx="7722">
                  <c:v>11.0</c:v>
                </c:pt>
                <c:pt idx="7723">
                  <c:v>11.0</c:v>
                </c:pt>
                <c:pt idx="7724">
                  <c:v>11.0</c:v>
                </c:pt>
                <c:pt idx="7725">
                  <c:v>11.0</c:v>
                </c:pt>
                <c:pt idx="7726">
                  <c:v>11.0</c:v>
                </c:pt>
                <c:pt idx="7727">
                  <c:v>11.0</c:v>
                </c:pt>
                <c:pt idx="7728">
                  <c:v>11.0</c:v>
                </c:pt>
                <c:pt idx="7729">
                  <c:v>11.0</c:v>
                </c:pt>
                <c:pt idx="7730">
                  <c:v>11.0</c:v>
                </c:pt>
                <c:pt idx="7731">
                  <c:v>11.0</c:v>
                </c:pt>
                <c:pt idx="7732">
                  <c:v>11.0</c:v>
                </c:pt>
                <c:pt idx="7733">
                  <c:v>11.0</c:v>
                </c:pt>
                <c:pt idx="7734">
                  <c:v>11.0</c:v>
                </c:pt>
                <c:pt idx="7735">
                  <c:v>11.0</c:v>
                </c:pt>
                <c:pt idx="7736">
                  <c:v>11.0</c:v>
                </c:pt>
                <c:pt idx="7737">
                  <c:v>11.0</c:v>
                </c:pt>
                <c:pt idx="7738">
                  <c:v>11.0</c:v>
                </c:pt>
                <c:pt idx="7739">
                  <c:v>11.0</c:v>
                </c:pt>
                <c:pt idx="7740">
                  <c:v>11.0</c:v>
                </c:pt>
                <c:pt idx="7741">
                  <c:v>11.0</c:v>
                </c:pt>
                <c:pt idx="7742">
                  <c:v>11.0</c:v>
                </c:pt>
                <c:pt idx="7743">
                  <c:v>11.0</c:v>
                </c:pt>
                <c:pt idx="7744">
                  <c:v>11.0</c:v>
                </c:pt>
                <c:pt idx="7745">
                  <c:v>11.0</c:v>
                </c:pt>
                <c:pt idx="7746">
                  <c:v>11.0</c:v>
                </c:pt>
                <c:pt idx="7747">
                  <c:v>11.0</c:v>
                </c:pt>
                <c:pt idx="7748">
                  <c:v>11.0</c:v>
                </c:pt>
                <c:pt idx="7749">
                  <c:v>11.0</c:v>
                </c:pt>
                <c:pt idx="7750">
                  <c:v>11.0</c:v>
                </c:pt>
                <c:pt idx="7751">
                  <c:v>11.0</c:v>
                </c:pt>
                <c:pt idx="7752">
                  <c:v>11.0</c:v>
                </c:pt>
                <c:pt idx="7753">
                  <c:v>11.0</c:v>
                </c:pt>
                <c:pt idx="7754">
                  <c:v>11.0</c:v>
                </c:pt>
                <c:pt idx="7755">
                  <c:v>11.0</c:v>
                </c:pt>
                <c:pt idx="7756">
                  <c:v>11.0</c:v>
                </c:pt>
                <c:pt idx="7757">
                  <c:v>11.0</c:v>
                </c:pt>
                <c:pt idx="7758">
                  <c:v>11.0</c:v>
                </c:pt>
                <c:pt idx="7759">
                  <c:v>11.0</c:v>
                </c:pt>
                <c:pt idx="7760">
                  <c:v>11.0</c:v>
                </c:pt>
                <c:pt idx="7761">
                  <c:v>11.0</c:v>
                </c:pt>
                <c:pt idx="7762">
                  <c:v>11.0</c:v>
                </c:pt>
                <c:pt idx="7763">
                  <c:v>11.0</c:v>
                </c:pt>
                <c:pt idx="7764">
                  <c:v>11.0</c:v>
                </c:pt>
                <c:pt idx="7765">
                  <c:v>11.0</c:v>
                </c:pt>
                <c:pt idx="7766">
                  <c:v>11.0</c:v>
                </c:pt>
                <c:pt idx="7767">
                  <c:v>11.0</c:v>
                </c:pt>
                <c:pt idx="7768">
                  <c:v>11.0</c:v>
                </c:pt>
                <c:pt idx="7769">
                  <c:v>11.0</c:v>
                </c:pt>
                <c:pt idx="7770">
                  <c:v>11.0</c:v>
                </c:pt>
                <c:pt idx="7771">
                  <c:v>11.0</c:v>
                </c:pt>
                <c:pt idx="7772">
                  <c:v>11.0</c:v>
                </c:pt>
                <c:pt idx="7773">
                  <c:v>11.0</c:v>
                </c:pt>
                <c:pt idx="7774">
                  <c:v>11.0</c:v>
                </c:pt>
                <c:pt idx="7775">
                  <c:v>11.0</c:v>
                </c:pt>
                <c:pt idx="7776">
                  <c:v>11.0</c:v>
                </c:pt>
                <c:pt idx="7777">
                  <c:v>11.0</c:v>
                </c:pt>
                <c:pt idx="7778">
                  <c:v>11.0</c:v>
                </c:pt>
                <c:pt idx="7779">
                  <c:v>11.0</c:v>
                </c:pt>
                <c:pt idx="7780">
                  <c:v>11.0</c:v>
                </c:pt>
                <c:pt idx="7781">
                  <c:v>11.0</c:v>
                </c:pt>
                <c:pt idx="7782">
                  <c:v>11.0</c:v>
                </c:pt>
                <c:pt idx="7783">
                  <c:v>11.0</c:v>
                </c:pt>
                <c:pt idx="7784">
                  <c:v>11.0</c:v>
                </c:pt>
                <c:pt idx="7785">
                  <c:v>11.0</c:v>
                </c:pt>
                <c:pt idx="7786">
                  <c:v>11.0</c:v>
                </c:pt>
                <c:pt idx="7787">
                  <c:v>11.0</c:v>
                </c:pt>
                <c:pt idx="7788">
                  <c:v>11.0</c:v>
                </c:pt>
                <c:pt idx="7789">
                  <c:v>11.0</c:v>
                </c:pt>
                <c:pt idx="7790">
                  <c:v>11.0</c:v>
                </c:pt>
                <c:pt idx="7791">
                  <c:v>11.0</c:v>
                </c:pt>
                <c:pt idx="7792">
                  <c:v>11.0</c:v>
                </c:pt>
                <c:pt idx="7793">
                  <c:v>11.0</c:v>
                </c:pt>
                <c:pt idx="7794">
                  <c:v>11.0</c:v>
                </c:pt>
                <c:pt idx="7795">
                  <c:v>11.0</c:v>
                </c:pt>
                <c:pt idx="7796">
                  <c:v>11.0</c:v>
                </c:pt>
                <c:pt idx="7797">
                  <c:v>11.0</c:v>
                </c:pt>
                <c:pt idx="7798">
                  <c:v>11.0</c:v>
                </c:pt>
                <c:pt idx="7799">
                  <c:v>11.0</c:v>
                </c:pt>
                <c:pt idx="7800">
                  <c:v>11.0</c:v>
                </c:pt>
                <c:pt idx="7801">
                  <c:v>11.0</c:v>
                </c:pt>
                <c:pt idx="7802">
                  <c:v>11.0</c:v>
                </c:pt>
                <c:pt idx="7803">
                  <c:v>11.0</c:v>
                </c:pt>
                <c:pt idx="7804">
                  <c:v>11.0</c:v>
                </c:pt>
                <c:pt idx="7805">
                  <c:v>11.0</c:v>
                </c:pt>
                <c:pt idx="7806">
                  <c:v>11.0</c:v>
                </c:pt>
                <c:pt idx="7807">
                  <c:v>11.0</c:v>
                </c:pt>
                <c:pt idx="7808">
                  <c:v>11.0</c:v>
                </c:pt>
                <c:pt idx="7809">
                  <c:v>11.0</c:v>
                </c:pt>
                <c:pt idx="7810">
                  <c:v>11.0</c:v>
                </c:pt>
                <c:pt idx="7811">
                  <c:v>11.0</c:v>
                </c:pt>
                <c:pt idx="7812">
                  <c:v>11.0</c:v>
                </c:pt>
                <c:pt idx="7813">
                  <c:v>11.0</c:v>
                </c:pt>
                <c:pt idx="7814">
                  <c:v>11.0</c:v>
                </c:pt>
                <c:pt idx="7815">
                  <c:v>11.0</c:v>
                </c:pt>
                <c:pt idx="7816">
                  <c:v>11.0</c:v>
                </c:pt>
                <c:pt idx="7817">
                  <c:v>11.0</c:v>
                </c:pt>
                <c:pt idx="7818">
                  <c:v>11.0</c:v>
                </c:pt>
                <c:pt idx="7819">
                  <c:v>11.0</c:v>
                </c:pt>
                <c:pt idx="7820">
                  <c:v>11.0</c:v>
                </c:pt>
                <c:pt idx="7821">
                  <c:v>11.0</c:v>
                </c:pt>
                <c:pt idx="7822">
                  <c:v>11.0</c:v>
                </c:pt>
                <c:pt idx="7823">
                  <c:v>11.0</c:v>
                </c:pt>
                <c:pt idx="7824">
                  <c:v>11.0</c:v>
                </c:pt>
                <c:pt idx="7825">
                  <c:v>11.0</c:v>
                </c:pt>
                <c:pt idx="7826">
                  <c:v>11.0</c:v>
                </c:pt>
                <c:pt idx="7827">
                  <c:v>11.0</c:v>
                </c:pt>
                <c:pt idx="7828">
                  <c:v>11.0</c:v>
                </c:pt>
                <c:pt idx="7829">
                  <c:v>11.0</c:v>
                </c:pt>
                <c:pt idx="7830">
                  <c:v>11.0</c:v>
                </c:pt>
                <c:pt idx="7831">
                  <c:v>11.0</c:v>
                </c:pt>
                <c:pt idx="7832">
                  <c:v>11.0</c:v>
                </c:pt>
                <c:pt idx="7833">
                  <c:v>11.0</c:v>
                </c:pt>
                <c:pt idx="7834">
                  <c:v>11.0</c:v>
                </c:pt>
                <c:pt idx="7835">
                  <c:v>11.0</c:v>
                </c:pt>
                <c:pt idx="7836">
                  <c:v>11.0</c:v>
                </c:pt>
                <c:pt idx="7837">
                  <c:v>11.0</c:v>
                </c:pt>
                <c:pt idx="7838">
                  <c:v>11.0</c:v>
                </c:pt>
                <c:pt idx="7839">
                  <c:v>11.0</c:v>
                </c:pt>
                <c:pt idx="7840">
                  <c:v>11.0</c:v>
                </c:pt>
                <c:pt idx="7841">
                  <c:v>11.0</c:v>
                </c:pt>
                <c:pt idx="7842">
                  <c:v>11.0</c:v>
                </c:pt>
                <c:pt idx="7843">
                  <c:v>11.0</c:v>
                </c:pt>
                <c:pt idx="7844">
                  <c:v>11.0</c:v>
                </c:pt>
                <c:pt idx="7845">
                  <c:v>11.0</c:v>
                </c:pt>
                <c:pt idx="7846">
                  <c:v>11.0</c:v>
                </c:pt>
                <c:pt idx="7847">
                  <c:v>11.0</c:v>
                </c:pt>
                <c:pt idx="7848">
                  <c:v>11.0</c:v>
                </c:pt>
                <c:pt idx="7849">
                  <c:v>11.0</c:v>
                </c:pt>
                <c:pt idx="7850">
                  <c:v>11.0</c:v>
                </c:pt>
                <c:pt idx="7851">
                  <c:v>11.0</c:v>
                </c:pt>
                <c:pt idx="7852">
                  <c:v>11.0</c:v>
                </c:pt>
                <c:pt idx="7853">
                  <c:v>11.0</c:v>
                </c:pt>
                <c:pt idx="7854">
                  <c:v>11.0</c:v>
                </c:pt>
                <c:pt idx="7855">
                  <c:v>11.0</c:v>
                </c:pt>
                <c:pt idx="7856">
                  <c:v>11.0</c:v>
                </c:pt>
                <c:pt idx="7857">
                  <c:v>11.0</c:v>
                </c:pt>
                <c:pt idx="7858">
                  <c:v>11.0</c:v>
                </c:pt>
                <c:pt idx="7859">
                  <c:v>11.0</c:v>
                </c:pt>
                <c:pt idx="7860">
                  <c:v>11.0</c:v>
                </c:pt>
                <c:pt idx="7861">
                  <c:v>11.0</c:v>
                </c:pt>
                <c:pt idx="7862">
                  <c:v>11.0</c:v>
                </c:pt>
                <c:pt idx="7863">
                  <c:v>11.0</c:v>
                </c:pt>
                <c:pt idx="7864">
                  <c:v>11.0</c:v>
                </c:pt>
                <c:pt idx="7865">
                  <c:v>11.0</c:v>
                </c:pt>
                <c:pt idx="7866">
                  <c:v>11.0</c:v>
                </c:pt>
                <c:pt idx="7867">
                  <c:v>11.0</c:v>
                </c:pt>
                <c:pt idx="7868">
                  <c:v>11.0</c:v>
                </c:pt>
                <c:pt idx="7869">
                  <c:v>11.0</c:v>
                </c:pt>
                <c:pt idx="7870">
                  <c:v>11.0</c:v>
                </c:pt>
                <c:pt idx="7871">
                  <c:v>11.0</c:v>
                </c:pt>
                <c:pt idx="7872">
                  <c:v>11.0</c:v>
                </c:pt>
                <c:pt idx="7873">
                  <c:v>11.0</c:v>
                </c:pt>
                <c:pt idx="7874">
                  <c:v>11.0</c:v>
                </c:pt>
                <c:pt idx="7875">
                  <c:v>11.0</c:v>
                </c:pt>
                <c:pt idx="7876">
                  <c:v>11.0</c:v>
                </c:pt>
                <c:pt idx="7877">
                  <c:v>11.0</c:v>
                </c:pt>
                <c:pt idx="7878">
                  <c:v>11.0</c:v>
                </c:pt>
                <c:pt idx="7879">
                  <c:v>11.0</c:v>
                </c:pt>
                <c:pt idx="7880">
                  <c:v>11.0</c:v>
                </c:pt>
                <c:pt idx="7881">
                  <c:v>11.0</c:v>
                </c:pt>
                <c:pt idx="7882">
                  <c:v>11.0</c:v>
                </c:pt>
                <c:pt idx="7883">
                  <c:v>11.0</c:v>
                </c:pt>
                <c:pt idx="7884">
                  <c:v>11.0</c:v>
                </c:pt>
                <c:pt idx="7885">
                  <c:v>11.0</c:v>
                </c:pt>
                <c:pt idx="7886">
                  <c:v>11.0</c:v>
                </c:pt>
                <c:pt idx="7887">
                  <c:v>11.0</c:v>
                </c:pt>
                <c:pt idx="7888">
                  <c:v>11.0</c:v>
                </c:pt>
                <c:pt idx="7889">
                  <c:v>11.0</c:v>
                </c:pt>
                <c:pt idx="7890">
                  <c:v>11.0</c:v>
                </c:pt>
                <c:pt idx="7891">
                  <c:v>11.0</c:v>
                </c:pt>
                <c:pt idx="7892">
                  <c:v>11.0</c:v>
                </c:pt>
                <c:pt idx="7893">
                  <c:v>11.0</c:v>
                </c:pt>
                <c:pt idx="7894">
                  <c:v>11.0</c:v>
                </c:pt>
                <c:pt idx="7895">
                  <c:v>11.0</c:v>
                </c:pt>
                <c:pt idx="7896">
                  <c:v>11.0</c:v>
                </c:pt>
                <c:pt idx="7897">
                  <c:v>11.0</c:v>
                </c:pt>
                <c:pt idx="7898">
                  <c:v>11.0</c:v>
                </c:pt>
                <c:pt idx="7899">
                  <c:v>11.0</c:v>
                </c:pt>
                <c:pt idx="7900">
                  <c:v>11.0</c:v>
                </c:pt>
                <c:pt idx="7901">
                  <c:v>11.0</c:v>
                </c:pt>
                <c:pt idx="7902">
                  <c:v>11.0</c:v>
                </c:pt>
                <c:pt idx="7903">
                  <c:v>11.0</c:v>
                </c:pt>
                <c:pt idx="7904">
                  <c:v>11.0</c:v>
                </c:pt>
                <c:pt idx="7905">
                  <c:v>11.0</c:v>
                </c:pt>
                <c:pt idx="7906">
                  <c:v>11.0</c:v>
                </c:pt>
                <c:pt idx="7907">
                  <c:v>11.0</c:v>
                </c:pt>
                <c:pt idx="7908">
                  <c:v>11.0</c:v>
                </c:pt>
                <c:pt idx="7909">
                  <c:v>11.0</c:v>
                </c:pt>
                <c:pt idx="7910">
                  <c:v>11.0</c:v>
                </c:pt>
                <c:pt idx="7911">
                  <c:v>11.0</c:v>
                </c:pt>
                <c:pt idx="7912">
                  <c:v>11.0</c:v>
                </c:pt>
                <c:pt idx="7913">
                  <c:v>11.0</c:v>
                </c:pt>
                <c:pt idx="7914">
                  <c:v>11.0</c:v>
                </c:pt>
                <c:pt idx="7915">
                  <c:v>11.0</c:v>
                </c:pt>
                <c:pt idx="7916">
                  <c:v>11.0</c:v>
                </c:pt>
                <c:pt idx="7917">
                  <c:v>11.0</c:v>
                </c:pt>
                <c:pt idx="7918">
                  <c:v>11.0</c:v>
                </c:pt>
                <c:pt idx="7919">
                  <c:v>11.0</c:v>
                </c:pt>
                <c:pt idx="7920">
                  <c:v>11.0</c:v>
                </c:pt>
                <c:pt idx="7921">
                  <c:v>11.0</c:v>
                </c:pt>
                <c:pt idx="7922">
                  <c:v>11.0</c:v>
                </c:pt>
                <c:pt idx="7923">
                  <c:v>11.0</c:v>
                </c:pt>
                <c:pt idx="7924">
                  <c:v>11.0</c:v>
                </c:pt>
                <c:pt idx="7925">
                  <c:v>11.0</c:v>
                </c:pt>
                <c:pt idx="7926">
                  <c:v>11.0</c:v>
                </c:pt>
                <c:pt idx="7927">
                  <c:v>11.0</c:v>
                </c:pt>
                <c:pt idx="7928">
                  <c:v>11.0</c:v>
                </c:pt>
                <c:pt idx="7929">
                  <c:v>11.0</c:v>
                </c:pt>
                <c:pt idx="7930">
                  <c:v>11.0</c:v>
                </c:pt>
                <c:pt idx="7931">
                  <c:v>11.0</c:v>
                </c:pt>
                <c:pt idx="7932">
                  <c:v>11.0</c:v>
                </c:pt>
                <c:pt idx="7933">
                  <c:v>11.0</c:v>
                </c:pt>
                <c:pt idx="7934">
                  <c:v>11.0</c:v>
                </c:pt>
                <c:pt idx="7935">
                  <c:v>11.0</c:v>
                </c:pt>
                <c:pt idx="7936">
                  <c:v>11.0</c:v>
                </c:pt>
                <c:pt idx="7937">
                  <c:v>11.0</c:v>
                </c:pt>
                <c:pt idx="7938">
                  <c:v>11.0</c:v>
                </c:pt>
                <c:pt idx="7939">
                  <c:v>11.0</c:v>
                </c:pt>
                <c:pt idx="7940">
                  <c:v>11.0</c:v>
                </c:pt>
                <c:pt idx="7941">
                  <c:v>11.0</c:v>
                </c:pt>
                <c:pt idx="7942">
                  <c:v>11.0</c:v>
                </c:pt>
                <c:pt idx="7943">
                  <c:v>11.0</c:v>
                </c:pt>
                <c:pt idx="7944">
                  <c:v>11.0</c:v>
                </c:pt>
                <c:pt idx="7945">
                  <c:v>11.0</c:v>
                </c:pt>
                <c:pt idx="7946">
                  <c:v>11.0</c:v>
                </c:pt>
                <c:pt idx="7947">
                  <c:v>11.0</c:v>
                </c:pt>
                <c:pt idx="7948">
                  <c:v>11.0</c:v>
                </c:pt>
                <c:pt idx="7949">
                  <c:v>11.0</c:v>
                </c:pt>
                <c:pt idx="7950">
                  <c:v>11.0</c:v>
                </c:pt>
                <c:pt idx="7951">
                  <c:v>11.0</c:v>
                </c:pt>
                <c:pt idx="7952">
                  <c:v>11.0</c:v>
                </c:pt>
                <c:pt idx="7953">
                  <c:v>11.0</c:v>
                </c:pt>
                <c:pt idx="7954">
                  <c:v>11.0</c:v>
                </c:pt>
                <c:pt idx="7955">
                  <c:v>11.0</c:v>
                </c:pt>
                <c:pt idx="7956">
                  <c:v>11.0</c:v>
                </c:pt>
                <c:pt idx="7957">
                  <c:v>11.0</c:v>
                </c:pt>
                <c:pt idx="7958">
                  <c:v>11.0</c:v>
                </c:pt>
                <c:pt idx="7959">
                  <c:v>11.0</c:v>
                </c:pt>
                <c:pt idx="7960">
                  <c:v>11.0</c:v>
                </c:pt>
                <c:pt idx="7961">
                  <c:v>11.0</c:v>
                </c:pt>
                <c:pt idx="7962">
                  <c:v>11.0</c:v>
                </c:pt>
                <c:pt idx="7963">
                  <c:v>11.0</c:v>
                </c:pt>
                <c:pt idx="7964">
                  <c:v>11.0</c:v>
                </c:pt>
                <c:pt idx="7965">
                  <c:v>11.0</c:v>
                </c:pt>
                <c:pt idx="7966">
                  <c:v>11.0</c:v>
                </c:pt>
                <c:pt idx="7967">
                  <c:v>11.0</c:v>
                </c:pt>
                <c:pt idx="7968">
                  <c:v>11.0</c:v>
                </c:pt>
                <c:pt idx="7969">
                  <c:v>11.0</c:v>
                </c:pt>
                <c:pt idx="7970">
                  <c:v>11.0</c:v>
                </c:pt>
                <c:pt idx="7971">
                  <c:v>11.0</c:v>
                </c:pt>
                <c:pt idx="7972">
                  <c:v>11.0</c:v>
                </c:pt>
                <c:pt idx="7973">
                  <c:v>11.0</c:v>
                </c:pt>
                <c:pt idx="7974">
                  <c:v>11.0</c:v>
                </c:pt>
                <c:pt idx="7975">
                  <c:v>11.0</c:v>
                </c:pt>
                <c:pt idx="7976">
                  <c:v>11.0</c:v>
                </c:pt>
                <c:pt idx="7977">
                  <c:v>11.0</c:v>
                </c:pt>
                <c:pt idx="7978">
                  <c:v>11.0</c:v>
                </c:pt>
                <c:pt idx="7979">
                  <c:v>11.0</c:v>
                </c:pt>
                <c:pt idx="7980">
                  <c:v>11.0</c:v>
                </c:pt>
                <c:pt idx="7981">
                  <c:v>11.0</c:v>
                </c:pt>
                <c:pt idx="7982">
                  <c:v>11.0</c:v>
                </c:pt>
                <c:pt idx="7983">
                  <c:v>11.0</c:v>
                </c:pt>
                <c:pt idx="7984">
                  <c:v>11.0</c:v>
                </c:pt>
                <c:pt idx="7985">
                  <c:v>11.0</c:v>
                </c:pt>
                <c:pt idx="7986">
                  <c:v>11.0</c:v>
                </c:pt>
                <c:pt idx="7987">
                  <c:v>11.0</c:v>
                </c:pt>
                <c:pt idx="7988">
                  <c:v>11.0</c:v>
                </c:pt>
                <c:pt idx="7989">
                  <c:v>11.0</c:v>
                </c:pt>
                <c:pt idx="7990">
                  <c:v>11.0</c:v>
                </c:pt>
                <c:pt idx="7991">
                  <c:v>11.0</c:v>
                </c:pt>
                <c:pt idx="7992">
                  <c:v>11.0</c:v>
                </c:pt>
                <c:pt idx="7993">
                  <c:v>11.0</c:v>
                </c:pt>
                <c:pt idx="7994">
                  <c:v>11.0</c:v>
                </c:pt>
                <c:pt idx="7995">
                  <c:v>11.0</c:v>
                </c:pt>
                <c:pt idx="7996">
                  <c:v>11.0</c:v>
                </c:pt>
                <c:pt idx="7997">
                  <c:v>11.0</c:v>
                </c:pt>
                <c:pt idx="7998">
                  <c:v>11.0</c:v>
                </c:pt>
                <c:pt idx="7999">
                  <c:v>11.0</c:v>
                </c:pt>
                <c:pt idx="8000">
                  <c:v>11.0</c:v>
                </c:pt>
                <c:pt idx="8001">
                  <c:v>11.0</c:v>
                </c:pt>
                <c:pt idx="8002">
                  <c:v>11.0</c:v>
                </c:pt>
                <c:pt idx="8003">
                  <c:v>11.0</c:v>
                </c:pt>
                <c:pt idx="8004">
                  <c:v>11.0</c:v>
                </c:pt>
                <c:pt idx="8005">
                  <c:v>11.0</c:v>
                </c:pt>
                <c:pt idx="8006">
                  <c:v>11.0</c:v>
                </c:pt>
                <c:pt idx="8007">
                  <c:v>11.0</c:v>
                </c:pt>
                <c:pt idx="8008">
                  <c:v>11.0</c:v>
                </c:pt>
                <c:pt idx="8009">
                  <c:v>11.0</c:v>
                </c:pt>
                <c:pt idx="8010">
                  <c:v>11.0</c:v>
                </c:pt>
                <c:pt idx="8011">
                  <c:v>11.0</c:v>
                </c:pt>
                <c:pt idx="8012">
                  <c:v>11.0</c:v>
                </c:pt>
                <c:pt idx="8013">
                  <c:v>11.0</c:v>
                </c:pt>
                <c:pt idx="8014">
                  <c:v>11.0</c:v>
                </c:pt>
                <c:pt idx="8015">
                  <c:v>11.0</c:v>
                </c:pt>
                <c:pt idx="8016">
                  <c:v>12.0</c:v>
                </c:pt>
                <c:pt idx="8017">
                  <c:v>12.0</c:v>
                </c:pt>
                <c:pt idx="8018">
                  <c:v>12.0</c:v>
                </c:pt>
                <c:pt idx="8019">
                  <c:v>12.0</c:v>
                </c:pt>
                <c:pt idx="8020">
                  <c:v>12.0</c:v>
                </c:pt>
                <c:pt idx="8021">
                  <c:v>12.0</c:v>
                </c:pt>
                <c:pt idx="8022">
                  <c:v>12.0</c:v>
                </c:pt>
                <c:pt idx="8023">
                  <c:v>12.0</c:v>
                </c:pt>
                <c:pt idx="8024">
                  <c:v>12.0</c:v>
                </c:pt>
                <c:pt idx="8025">
                  <c:v>12.0</c:v>
                </c:pt>
                <c:pt idx="8026">
                  <c:v>12.0</c:v>
                </c:pt>
                <c:pt idx="8027">
                  <c:v>12.0</c:v>
                </c:pt>
                <c:pt idx="8028">
                  <c:v>12.0</c:v>
                </c:pt>
                <c:pt idx="8029">
                  <c:v>12.0</c:v>
                </c:pt>
                <c:pt idx="8030">
                  <c:v>12.0</c:v>
                </c:pt>
                <c:pt idx="8031">
                  <c:v>12.0</c:v>
                </c:pt>
                <c:pt idx="8032">
                  <c:v>12.0</c:v>
                </c:pt>
                <c:pt idx="8033">
                  <c:v>12.0</c:v>
                </c:pt>
                <c:pt idx="8034">
                  <c:v>12.0</c:v>
                </c:pt>
                <c:pt idx="8035">
                  <c:v>12.0</c:v>
                </c:pt>
                <c:pt idx="8036">
                  <c:v>12.0</c:v>
                </c:pt>
                <c:pt idx="8037">
                  <c:v>12.0</c:v>
                </c:pt>
                <c:pt idx="8038">
                  <c:v>12.0</c:v>
                </c:pt>
                <c:pt idx="8039">
                  <c:v>12.0</c:v>
                </c:pt>
                <c:pt idx="8040">
                  <c:v>12.0</c:v>
                </c:pt>
                <c:pt idx="8041">
                  <c:v>12.0</c:v>
                </c:pt>
                <c:pt idx="8042">
                  <c:v>12.0</c:v>
                </c:pt>
                <c:pt idx="8043">
                  <c:v>12.0</c:v>
                </c:pt>
                <c:pt idx="8044">
                  <c:v>12.0</c:v>
                </c:pt>
                <c:pt idx="8045">
                  <c:v>12.0</c:v>
                </c:pt>
                <c:pt idx="8046">
                  <c:v>12.0</c:v>
                </c:pt>
                <c:pt idx="8047">
                  <c:v>12.0</c:v>
                </c:pt>
                <c:pt idx="8048">
                  <c:v>12.0</c:v>
                </c:pt>
                <c:pt idx="8049">
                  <c:v>12.0</c:v>
                </c:pt>
                <c:pt idx="8050">
                  <c:v>12.0</c:v>
                </c:pt>
                <c:pt idx="8051">
                  <c:v>12.0</c:v>
                </c:pt>
                <c:pt idx="8052">
                  <c:v>12.0</c:v>
                </c:pt>
                <c:pt idx="8053">
                  <c:v>12.0</c:v>
                </c:pt>
                <c:pt idx="8054">
                  <c:v>12.0</c:v>
                </c:pt>
                <c:pt idx="8055">
                  <c:v>12.0</c:v>
                </c:pt>
                <c:pt idx="8056">
                  <c:v>12.0</c:v>
                </c:pt>
                <c:pt idx="8057">
                  <c:v>12.0</c:v>
                </c:pt>
                <c:pt idx="8058">
                  <c:v>12.0</c:v>
                </c:pt>
                <c:pt idx="8059">
                  <c:v>12.0</c:v>
                </c:pt>
                <c:pt idx="8060">
                  <c:v>12.0</c:v>
                </c:pt>
                <c:pt idx="8061">
                  <c:v>12.0</c:v>
                </c:pt>
                <c:pt idx="8062">
                  <c:v>12.0</c:v>
                </c:pt>
                <c:pt idx="8063">
                  <c:v>12.0</c:v>
                </c:pt>
                <c:pt idx="8064">
                  <c:v>12.0</c:v>
                </c:pt>
                <c:pt idx="8065">
                  <c:v>12.0</c:v>
                </c:pt>
                <c:pt idx="8066">
                  <c:v>12.0</c:v>
                </c:pt>
                <c:pt idx="8067">
                  <c:v>12.0</c:v>
                </c:pt>
                <c:pt idx="8068">
                  <c:v>12.0</c:v>
                </c:pt>
                <c:pt idx="8069">
                  <c:v>12.0</c:v>
                </c:pt>
                <c:pt idx="8070">
                  <c:v>12.0</c:v>
                </c:pt>
                <c:pt idx="8071">
                  <c:v>12.0</c:v>
                </c:pt>
                <c:pt idx="8072">
                  <c:v>12.0</c:v>
                </c:pt>
                <c:pt idx="8073">
                  <c:v>12.0</c:v>
                </c:pt>
                <c:pt idx="8074">
                  <c:v>12.0</c:v>
                </c:pt>
                <c:pt idx="8075">
                  <c:v>12.0</c:v>
                </c:pt>
                <c:pt idx="8076">
                  <c:v>12.0</c:v>
                </c:pt>
                <c:pt idx="8077">
                  <c:v>12.0</c:v>
                </c:pt>
                <c:pt idx="8078">
                  <c:v>12.0</c:v>
                </c:pt>
                <c:pt idx="8079">
                  <c:v>12.0</c:v>
                </c:pt>
                <c:pt idx="8080">
                  <c:v>12.0</c:v>
                </c:pt>
                <c:pt idx="8081">
                  <c:v>12.0</c:v>
                </c:pt>
                <c:pt idx="8082">
                  <c:v>12.0</c:v>
                </c:pt>
                <c:pt idx="8083">
                  <c:v>12.0</c:v>
                </c:pt>
                <c:pt idx="8084">
                  <c:v>12.0</c:v>
                </c:pt>
                <c:pt idx="8085">
                  <c:v>12.0</c:v>
                </c:pt>
                <c:pt idx="8086">
                  <c:v>12.0</c:v>
                </c:pt>
                <c:pt idx="8087">
                  <c:v>12.0</c:v>
                </c:pt>
                <c:pt idx="8088">
                  <c:v>12.0</c:v>
                </c:pt>
                <c:pt idx="8089">
                  <c:v>12.0</c:v>
                </c:pt>
                <c:pt idx="8090">
                  <c:v>12.0</c:v>
                </c:pt>
                <c:pt idx="8091">
                  <c:v>12.0</c:v>
                </c:pt>
                <c:pt idx="8092">
                  <c:v>12.0</c:v>
                </c:pt>
                <c:pt idx="8093">
                  <c:v>12.0</c:v>
                </c:pt>
                <c:pt idx="8094">
                  <c:v>12.0</c:v>
                </c:pt>
                <c:pt idx="8095">
                  <c:v>12.0</c:v>
                </c:pt>
                <c:pt idx="8096">
                  <c:v>12.0</c:v>
                </c:pt>
                <c:pt idx="8097">
                  <c:v>12.0</c:v>
                </c:pt>
                <c:pt idx="8098">
                  <c:v>12.0</c:v>
                </c:pt>
                <c:pt idx="8099">
                  <c:v>12.0</c:v>
                </c:pt>
                <c:pt idx="8100">
                  <c:v>12.0</c:v>
                </c:pt>
                <c:pt idx="8101">
                  <c:v>12.0</c:v>
                </c:pt>
                <c:pt idx="8102">
                  <c:v>12.0</c:v>
                </c:pt>
                <c:pt idx="8103">
                  <c:v>12.0</c:v>
                </c:pt>
                <c:pt idx="8104">
                  <c:v>12.0</c:v>
                </c:pt>
                <c:pt idx="8105">
                  <c:v>12.0</c:v>
                </c:pt>
                <c:pt idx="8106">
                  <c:v>12.0</c:v>
                </c:pt>
                <c:pt idx="8107">
                  <c:v>12.0</c:v>
                </c:pt>
                <c:pt idx="8108">
                  <c:v>12.0</c:v>
                </c:pt>
                <c:pt idx="8109">
                  <c:v>12.0</c:v>
                </c:pt>
                <c:pt idx="8110">
                  <c:v>12.0</c:v>
                </c:pt>
                <c:pt idx="8111">
                  <c:v>12.0</c:v>
                </c:pt>
                <c:pt idx="8112">
                  <c:v>12.0</c:v>
                </c:pt>
                <c:pt idx="8113">
                  <c:v>12.0</c:v>
                </c:pt>
                <c:pt idx="8114">
                  <c:v>12.0</c:v>
                </c:pt>
                <c:pt idx="8115">
                  <c:v>12.0</c:v>
                </c:pt>
                <c:pt idx="8116">
                  <c:v>12.0</c:v>
                </c:pt>
                <c:pt idx="8117">
                  <c:v>12.0</c:v>
                </c:pt>
                <c:pt idx="8118">
                  <c:v>12.0</c:v>
                </c:pt>
                <c:pt idx="8119">
                  <c:v>12.0</c:v>
                </c:pt>
                <c:pt idx="8120">
                  <c:v>12.0</c:v>
                </c:pt>
                <c:pt idx="8121">
                  <c:v>12.0</c:v>
                </c:pt>
                <c:pt idx="8122">
                  <c:v>12.0</c:v>
                </c:pt>
                <c:pt idx="8123">
                  <c:v>12.0</c:v>
                </c:pt>
                <c:pt idx="8124">
                  <c:v>12.0</c:v>
                </c:pt>
                <c:pt idx="8125">
                  <c:v>12.0</c:v>
                </c:pt>
                <c:pt idx="8126">
                  <c:v>12.0</c:v>
                </c:pt>
                <c:pt idx="8127">
                  <c:v>12.0</c:v>
                </c:pt>
                <c:pt idx="8128">
                  <c:v>12.0</c:v>
                </c:pt>
                <c:pt idx="8129">
                  <c:v>12.0</c:v>
                </c:pt>
                <c:pt idx="8130">
                  <c:v>12.0</c:v>
                </c:pt>
                <c:pt idx="8131">
                  <c:v>12.0</c:v>
                </c:pt>
                <c:pt idx="8132">
                  <c:v>12.0</c:v>
                </c:pt>
                <c:pt idx="8133">
                  <c:v>12.0</c:v>
                </c:pt>
                <c:pt idx="8134">
                  <c:v>12.0</c:v>
                </c:pt>
                <c:pt idx="8135">
                  <c:v>12.0</c:v>
                </c:pt>
                <c:pt idx="8136">
                  <c:v>12.0</c:v>
                </c:pt>
                <c:pt idx="8137">
                  <c:v>12.0</c:v>
                </c:pt>
                <c:pt idx="8138">
                  <c:v>12.0</c:v>
                </c:pt>
                <c:pt idx="8139">
                  <c:v>12.0</c:v>
                </c:pt>
                <c:pt idx="8140">
                  <c:v>12.0</c:v>
                </c:pt>
                <c:pt idx="8141">
                  <c:v>12.0</c:v>
                </c:pt>
                <c:pt idx="8142">
                  <c:v>12.0</c:v>
                </c:pt>
                <c:pt idx="8143">
                  <c:v>12.0</c:v>
                </c:pt>
                <c:pt idx="8144">
                  <c:v>12.0</c:v>
                </c:pt>
                <c:pt idx="8145">
                  <c:v>12.0</c:v>
                </c:pt>
                <c:pt idx="8146">
                  <c:v>12.0</c:v>
                </c:pt>
                <c:pt idx="8147">
                  <c:v>12.0</c:v>
                </c:pt>
                <c:pt idx="8148">
                  <c:v>12.0</c:v>
                </c:pt>
                <c:pt idx="8149">
                  <c:v>12.0</c:v>
                </c:pt>
                <c:pt idx="8150">
                  <c:v>12.0</c:v>
                </c:pt>
                <c:pt idx="8151">
                  <c:v>12.0</c:v>
                </c:pt>
                <c:pt idx="8152">
                  <c:v>12.0</c:v>
                </c:pt>
                <c:pt idx="8153">
                  <c:v>12.0</c:v>
                </c:pt>
                <c:pt idx="8154">
                  <c:v>12.0</c:v>
                </c:pt>
                <c:pt idx="8155">
                  <c:v>12.0</c:v>
                </c:pt>
                <c:pt idx="8156">
                  <c:v>12.0</c:v>
                </c:pt>
                <c:pt idx="8157">
                  <c:v>12.0</c:v>
                </c:pt>
                <c:pt idx="8158">
                  <c:v>12.0</c:v>
                </c:pt>
                <c:pt idx="8159">
                  <c:v>12.0</c:v>
                </c:pt>
                <c:pt idx="8160">
                  <c:v>12.0</c:v>
                </c:pt>
                <c:pt idx="8161">
                  <c:v>12.0</c:v>
                </c:pt>
                <c:pt idx="8162">
                  <c:v>12.0</c:v>
                </c:pt>
                <c:pt idx="8163">
                  <c:v>12.0</c:v>
                </c:pt>
                <c:pt idx="8164">
                  <c:v>12.0</c:v>
                </c:pt>
                <c:pt idx="8165">
                  <c:v>12.0</c:v>
                </c:pt>
                <c:pt idx="8166">
                  <c:v>12.0</c:v>
                </c:pt>
                <c:pt idx="8167">
                  <c:v>12.0</c:v>
                </c:pt>
                <c:pt idx="8168">
                  <c:v>12.0</c:v>
                </c:pt>
                <c:pt idx="8169">
                  <c:v>12.0</c:v>
                </c:pt>
                <c:pt idx="8170">
                  <c:v>12.0</c:v>
                </c:pt>
                <c:pt idx="8171">
                  <c:v>12.0</c:v>
                </c:pt>
                <c:pt idx="8172">
                  <c:v>12.0</c:v>
                </c:pt>
                <c:pt idx="8173">
                  <c:v>12.0</c:v>
                </c:pt>
                <c:pt idx="8174">
                  <c:v>12.0</c:v>
                </c:pt>
                <c:pt idx="8175">
                  <c:v>12.0</c:v>
                </c:pt>
                <c:pt idx="8176">
                  <c:v>12.0</c:v>
                </c:pt>
                <c:pt idx="8177">
                  <c:v>12.0</c:v>
                </c:pt>
                <c:pt idx="8178">
                  <c:v>12.0</c:v>
                </c:pt>
                <c:pt idx="8179">
                  <c:v>12.0</c:v>
                </c:pt>
                <c:pt idx="8180">
                  <c:v>12.0</c:v>
                </c:pt>
                <c:pt idx="8181">
                  <c:v>12.0</c:v>
                </c:pt>
                <c:pt idx="8182">
                  <c:v>12.0</c:v>
                </c:pt>
                <c:pt idx="8183">
                  <c:v>12.0</c:v>
                </c:pt>
                <c:pt idx="8184">
                  <c:v>12.0</c:v>
                </c:pt>
                <c:pt idx="8185">
                  <c:v>12.0</c:v>
                </c:pt>
                <c:pt idx="8186">
                  <c:v>12.0</c:v>
                </c:pt>
                <c:pt idx="8187">
                  <c:v>12.0</c:v>
                </c:pt>
                <c:pt idx="8188">
                  <c:v>12.0</c:v>
                </c:pt>
                <c:pt idx="8189">
                  <c:v>12.0</c:v>
                </c:pt>
                <c:pt idx="8190">
                  <c:v>12.0</c:v>
                </c:pt>
                <c:pt idx="8191">
                  <c:v>12.0</c:v>
                </c:pt>
                <c:pt idx="8192">
                  <c:v>12.0</c:v>
                </c:pt>
                <c:pt idx="8193">
                  <c:v>12.0</c:v>
                </c:pt>
                <c:pt idx="8194">
                  <c:v>12.0</c:v>
                </c:pt>
                <c:pt idx="8195">
                  <c:v>12.0</c:v>
                </c:pt>
                <c:pt idx="8196">
                  <c:v>12.0</c:v>
                </c:pt>
                <c:pt idx="8197">
                  <c:v>12.0</c:v>
                </c:pt>
                <c:pt idx="8198">
                  <c:v>12.0</c:v>
                </c:pt>
                <c:pt idx="8199">
                  <c:v>12.0</c:v>
                </c:pt>
                <c:pt idx="8200">
                  <c:v>12.0</c:v>
                </c:pt>
                <c:pt idx="8201">
                  <c:v>12.0</c:v>
                </c:pt>
                <c:pt idx="8202">
                  <c:v>12.0</c:v>
                </c:pt>
                <c:pt idx="8203">
                  <c:v>12.0</c:v>
                </c:pt>
                <c:pt idx="8204">
                  <c:v>12.0</c:v>
                </c:pt>
                <c:pt idx="8205">
                  <c:v>12.0</c:v>
                </c:pt>
                <c:pt idx="8206">
                  <c:v>12.0</c:v>
                </c:pt>
                <c:pt idx="8207">
                  <c:v>12.0</c:v>
                </c:pt>
                <c:pt idx="8208">
                  <c:v>12.0</c:v>
                </c:pt>
                <c:pt idx="8209">
                  <c:v>12.0</c:v>
                </c:pt>
                <c:pt idx="8210">
                  <c:v>12.0</c:v>
                </c:pt>
                <c:pt idx="8211">
                  <c:v>12.0</c:v>
                </c:pt>
                <c:pt idx="8212">
                  <c:v>12.0</c:v>
                </c:pt>
                <c:pt idx="8213">
                  <c:v>12.0</c:v>
                </c:pt>
                <c:pt idx="8214">
                  <c:v>12.0</c:v>
                </c:pt>
                <c:pt idx="8215">
                  <c:v>12.0</c:v>
                </c:pt>
                <c:pt idx="8216">
                  <c:v>12.0</c:v>
                </c:pt>
                <c:pt idx="8217">
                  <c:v>12.0</c:v>
                </c:pt>
                <c:pt idx="8218">
                  <c:v>12.0</c:v>
                </c:pt>
                <c:pt idx="8219">
                  <c:v>12.0</c:v>
                </c:pt>
                <c:pt idx="8220">
                  <c:v>12.0</c:v>
                </c:pt>
                <c:pt idx="8221">
                  <c:v>12.0</c:v>
                </c:pt>
                <c:pt idx="8222">
                  <c:v>12.0</c:v>
                </c:pt>
                <c:pt idx="8223">
                  <c:v>12.0</c:v>
                </c:pt>
                <c:pt idx="8224">
                  <c:v>12.0</c:v>
                </c:pt>
                <c:pt idx="8225">
                  <c:v>12.0</c:v>
                </c:pt>
                <c:pt idx="8226">
                  <c:v>12.0</c:v>
                </c:pt>
                <c:pt idx="8227">
                  <c:v>12.0</c:v>
                </c:pt>
                <c:pt idx="8228">
                  <c:v>12.0</c:v>
                </c:pt>
                <c:pt idx="8229">
                  <c:v>12.0</c:v>
                </c:pt>
                <c:pt idx="8230">
                  <c:v>12.0</c:v>
                </c:pt>
                <c:pt idx="8231">
                  <c:v>12.0</c:v>
                </c:pt>
                <c:pt idx="8232">
                  <c:v>12.0</c:v>
                </c:pt>
                <c:pt idx="8233">
                  <c:v>12.0</c:v>
                </c:pt>
                <c:pt idx="8234">
                  <c:v>12.0</c:v>
                </c:pt>
                <c:pt idx="8235">
                  <c:v>12.0</c:v>
                </c:pt>
                <c:pt idx="8236">
                  <c:v>12.0</c:v>
                </c:pt>
                <c:pt idx="8237">
                  <c:v>12.0</c:v>
                </c:pt>
                <c:pt idx="8238">
                  <c:v>12.0</c:v>
                </c:pt>
                <c:pt idx="8239">
                  <c:v>12.0</c:v>
                </c:pt>
                <c:pt idx="8240">
                  <c:v>12.0</c:v>
                </c:pt>
                <c:pt idx="8241">
                  <c:v>12.0</c:v>
                </c:pt>
                <c:pt idx="8242">
                  <c:v>12.0</c:v>
                </c:pt>
                <c:pt idx="8243">
                  <c:v>12.0</c:v>
                </c:pt>
                <c:pt idx="8244">
                  <c:v>12.0</c:v>
                </c:pt>
                <c:pt idx="8245">
                  <c:v>12.0</c:v>
                </c:pt>
                <c:pt idx="8246">
                  <c:v>12.0</c:v>
                </c:pt>
                <c:pt idx="8247">
                  <c:v>12.0</c:v>
                </c:pt>
                <c:pt idx="8248">
                  <c:v>12.0</c:v>
                </c:pt>
                <c:pt idx="8249">
                  <c:v>12.0</c:v>
                </c:pt>
                <c:pt idx="8250">
                  <c:v>12.0</c:v>
                </c:pt>
                <c:pt idx="8251">
                  <c:v>12.0</c:v>
                </c:pt>
                <c:pt idx="8252">
                  <c:v>12.0</c:v>
                </c:pt>
                <c:pt idx="8253">
                  <c:v>12.0</c:v>
                </c:pt>
                <c:pt idx="8254">
                  <c:v>12.0</c:v>
                </c:pt>
                <c:pt idx="8255">
                  <c:v>12.0</c:v>
                </c:pt>
                <c:pt idx="8256">
                  <c:v>12.0</c:v>
                </c:pt>
                <c:pt idx="8257">
                  <c:v>12.0</c:v>
                </c:pt>
                <c:pt idx="8258">
                  <c:v>12.0</c:v>
                </c:pt>
                <c:pt idx="8259">
                  <c:v>12.0</c:v>
                </c:pt>
                <c:pt idx="8260">
                  <c:v>12.0</c:v>
                </c:pt>
                <c:pt idx="8261">
                  <c:v>12.0</c:v>
                </c:pt>
                <c:pt idx="8262">
                  <c:v>12.0</c:v>
                </c:pt>
                <c:pt idx="8263">
                  <c:v>12.0</c:v>
                </c:pt>
                <c:pt idx="8264">
                  <c:v>12.0</c:v>
                </c:pt>
                <c:pt idx="8265">
                  <c:v>12.0</c:v>
                </c:pt>
                <c:pt idx="8266">
                  <c:v>12.0</c:v>
                </c:pt>
                <c:pt idx="8267">
                  <c:v>12.0</c:v>
                </c:pt>
                <c:pt idx="8268">
                  <c:v>12.0</c:v>
                </c:pt>
                <c:pt idx="8269">
                  <c:v>12.0</c:v>
                </c:pt>
                <c:pt idx="8270">
                  <c:v>12.0</c:v>
                </c:pt>
                <c:pt idx="8271">
                  <c:v>12.0</c:v>
                </c:pt>
                <c:pt idx="8272">
                  <c:v>12.0</c:v>
                </c:pt>
                <c:pt idx="8273">
                  <c:v>12.0</c:v>
                </c:pt>
                <c:pt idx="8274">
                  <c:v>12.0</c:v>
                </c:pt>
                <c:pt idx="8275">
                  <c:v>12.0</c:v>
                </c:pt>
                <c:pt idx="8276">
                  <c:v>12.0</c:v>
                </c:pt>
                <c:pt idx="8277">
                  <c:v>12.0</c:v>
                </c:pt>
                <c:pt idx="8278">
                  <c:v>12.0</c:v>
                </c:pt>
                <c:pt idx="8279">
                  <c:v>12.0</c:v>
                </c:pt>
                <c:pt idx="8280">
                  <c:v>12.0</c:v>
                </c:pt>
                <c:pt idx="8281">
                  <c:v>12.0</c:v>
                </c:pt>
                <c:pt idx="8282">
                  <c:v>12.0</c:v>
                </c:pt>
                <c:pt idx="8283">
                  <c:v>12.0</c:v>
                </c:pt>
                <c:pt idx="8284">
                  <c:v>12.0</c:v>
                </c:pt>
                <c:pt idx="8285">
                  <c:v>12.0</c:v>
                </c:pt>
                <c:pt idx="8286">
                  <c:v>12.0</c:v>
                </c:pt>
                <c:pt idx="8287">
                  <c:v>12.0</c:v>
                </c:pt>
                <c:pt idx="8288">
                  <c:v>12.0</c:v>
                </c:pt>
                <c:pt idx="8289">
                  <c:v>12.0</c:v>
                </c:pt>
                <c:pt idx="8290">
                  <c:v>12.0</c:v>
                </c:pt>
                <c:pt idx="8291">
                  <c:v>12.0</c:v>
                </c:pt>
                <c:pt idx="8292">
                  <c:v>12.0</c:v>
                </c:pt>
                <c:pt idx="8293">
                  <c:v>12.0</c:v>
                </c:pt>
                <c:pt idx="8294">
                  <c:v>12.0</c:v>
                </c:pt>
                <c:pt idx="8295">
                  <c:v>12.0</c:v>
                </c:pt>
                <c:pt idx="8296">
                  <c:v>12.0</c:v>
                </c:pt>
                <c:pt idx="8297">
                  <c:v>12.0</c:v>
                </c:pt>
                <c:pt idx="8298">
                  <c:v>12.0</c:v>
                </c:pt>
                <c:pt idx="8299">
                  <c:v>12.0</c:v>
                </c:pt>
                <c:pt idx="8300">
                  <c:v>12.0</c:v>
                </c:pt>
                <c:pt idx="8301">
                  <c:v>12.0</c:v>
                </c:pt>
                <c:pt idx="8302">
                  <c:v>12.0</c:v>
                </c:pt>
                <c:pt idx="8303">
                  <c:v>12.0</c:v>
                </c:pt>
                <c:pt idx="8304">
                  <c:v>12.0</c:v>
                </c:pt>
                <c:pt idx="8305">
                  <c:v>12.0</c:v>
                </c:pt>
                <c:pt idx="8306">
                  <c:v>12.0</c:v>
                </c:pt>
                <c:pt idx="8307">
                  <c:v>12.0</c:v>
                </c:pt>
                <c:pt idx="8308">
                  <c:v>12.0</c:v>
                </c:pt>
                <c:pt idx="8309">
                  <c:v>12.0</c:v>
                </c:pt>
                <c:pt idx="8310">
                  <c:v>12.0</c:v>
                </c:pt>
                <c:pt idx="8311">
                  <c:v>12.0</c:v>
                </c:pt>
                <c:pt idx="8312">
                  <c:v>12.0</c:v>
                </c:pt>
                <c:pt idx="8313">
                  <c:v>12.0</c:v>
                </c:pt>
                <c:pt idx="8314">
                  <c:v>12.0</c:v>
                </c:pt>
                <c:pt idx="8315">
                  <c:v>12.0</c:v>
                </c:pt>
                <c:pt idx="8316">
                  <c:v>12.0</c:v>
                </c:pt>
                <c:pt idx="8317">
                  <c:v>12.0</c:v>
                </c:pt>
                <c:pt idx="8318">
                  <c:v>12.0</c:v>
                </c:pt>
                <c:pt idx="8319">
                  <c:v>12.0</c:v>
                </c:pt>
                <c:pt idx="8320">
                  <c:v>12.0</c:v>
                </c:pt>
                <c:pt idx="8321">
                  <c:v>12.0</c:v>
                </c:pt>
                <c:pt idx="8322">
                  <c:v>12.0</c:v>
                </c:pt>
                <c:pt idx="8323">
                  <c:v>12.0</c:v>
                </c:pt>
                <c:pt idx="8324">
                  <c:v>12.0</c:v>
                </c:pt>
                <c:pt idx="8325">
                  <c:v>12.0</c:v>
                </c:pt>
                <c:pt idx="8326">
                  <c:v>12.0</c:v>
                </c:pt>
                <c:pt idx="8327">
                  <c:v>12.0</c:v>
                </c:pt>
                <c:pt idx="8328">
                  <c:v>12.0</c:v>
                </c:pt>
                <c:pt idx="8329">
                  <c:v>12.0</c:v>
                </c:pt>
                <c:pt idx="8330">
                  <c:v>12.0</c:v>
                </c:pt>
                <c:pt idx="8331">
                  <c:v>12.0</c:v>
                </c:pt>
                <c:pt idx="8332">
                  <c:v>12.0</c:v>
                </c:pt>
                <c:pt idx="8333">
                  <c:v>12.0</c:v>
                </c:pt>
                <c:pt idx="8334">
                  <c:v>12.0</c:v>
                </c:pt>
                <c:pt idx="8335">
                  <c:v>12.0</c:v>
                </c:pt>
                <c:pt idx="8336">
                  <c:v>12.0</c:v>
                </c:pt>
                <c:pt idx="8337">
                  <c:v>12.0</c:v>
                </c:pt>
                <c:pt idx="8338">
                  <c:v>12.0</c:v>
                </c:pt>
                <c:pt idx="8339">
                  <c:v>12.0</c:v>
                </c:pt>
                <c:pt idx="8340">
                  <c:v>12.0</c:v>
                </c:pt>
                <c:pt idx="8341">
                  <c:v>12.0</c:v>
                </c:pt>
                <c:pt idx="8342">
                  <c:v>12.0</c:v>
                </c:pt>
                <c:pt idx="8343">
                  <c:v>12.0</c:v>
                </c:pt>
                <c:pt idx="8344">
                  <c:v>12.0</c:v>
                </c:pt>
                <c:pt idx="8345">
                  <c:v>12.0</c:v>
                </c:pt>
                <c:pt idx="8346">
                  <c:v>12.0</c:v>
                </c:pt>
                <c:pt idx="8347">
                  <c:v>12.0</c:v>
                </c:pt>
                <c:pt idx="8348">
                  <c:v>12.0</c:v>
                </c:pt>
                <c:pt idx="8349">
                  <c:v>12.0</c:v>
                </c:pt>
                <c:pt idx="8350">
                  <c:v>12.0</c:v>
                </c:pt>
                <c:pt idx="8351">
                  <c:v>12.0</c:v>
                </c:pt>
                <c:pt idx="8352">
                  <c:v>12.0</c:v>
                </c:pt>
                <c:pt idx="8353">
                  <c:v>12.0</c:v>
                </c:pt>
                <c:pt idx="8354">
                  <c:v>12.0</c:v>
                </c:pt>
                <c:pt idx="8355">
                  <c:v>12.0</c:v>
                </c:pt>
                <c:pt idx="8356">
                  <c:v>12.0</c:v>
                </c:pt>
                <c:pt idx="8357">
                  <c:v>12.0</c:v>
                </c:pt>
                <c:pt idx="8358">
                  <c:v>12.0</c:v>
                </c:pt>
                <c:pt idx="8359">
                  <c:v>12.0</c:v>
                </c:pt>
                <c:pt idx="8360">
                  <c:v>12.0</c:v>
                </c:pt>
                <c:pt idx="8361">
                  <c:v>12.0</c:v>
                </c:pt>
                <c:pt idx="8362">
                  <c:v>12.0</c:v>
                </c:pt>
                <c:pt idx="8363">
                  <c:v>12.0</c:v>
                </c:pt>
                <c:pt idx="8364">
                  <c:v>12.0</c:v>
                </c:pt>
                <c:pt idx="8365">
                  <c:v>12.0</c:v>
                </c:pt>
                <c:pt idx="8366">
                  <c:v>12.0</c:v>
                </c:pt>
                <c:pt idx="8367">
                  <c:v>12.0</c:v>
                </c:pt>
                <c:pt idx="8368">
                  <c:v>12.0</c:v>
                </c:pt>
                <c:pt idx="8369">
                  <c:v>12.0</c:v>
                </c:pt>
                <c:pt idx="8370">
                  <c:v>12.0</c:v>
                </c:pt>
                <c:pt idx="8371">
                  <c:v>12.0</c:v>
                </c:pt>
                <c:pt idx="8372">
                  <c:v>12.0</c:v>
                </c:pt>
                <c:pt idx="8373">
                  <c:v>12.0</c:v>
                </c:pt>
                <c:pt idx="8374">
                  <c:v>12.0</c:v>
                </c:pt>
                <c:pt idx="8375">
                  <c:v>12.0</c:v>
                </c:pt>
                <c:pt idx="8376">
                  <c:v>12.0</c:v>
                </c:pt>
                <c:pt idx="8377">
                  <c:v>12.0</c:v>
                </c:pt>
                <c:pt idx="8378">
                  <c:v>12.0</c:v>
                </c:pt>
                <c:pt idx="8379">
                  <c:v>12.0</c:v>
                </c:pt>
                <c:pt idx="8380">
                  <c:v>12.0</c:v>
                </c:pt>
                <c:pt idx="8381">
                  <c:v>12.0</c:v>
                </c:pt>
                <c:pt idx="8382">
                  <c:v>12.0</c:v>
                </c:pt>
                <c:pt idx="8383">
                  <c:v>12.0</c:v>
                </c:pt>
                <c:pt idx="8384">
                  <c:v>12.0</c:v>
                </c:pt>
                <c:pt idx="8385">
                  <c:v>12.0</c:v>
                </c:pt>
                <c:pt idx="8386">
                  <c:v>12.0</c:v>
                </c:pt>
                <c:pt idx="8387">
                  <c:v>12.0</c:v>
                </c:pt>
                <c:pt idx="8388">
                  <c:v>12.0</c:v>
                </c:pt>
                <c:pt idx="8389">
                  <c:v>12.0</c:v>
                </c:pt>
                <c:pt idx="8390">
                  <c:v>12.0</c:v>
                </c:pt>
                <c:pt idx="8391">
                  <c:v>12.0</c:v>
                </c:pt>
                <c:pt idx="8392">
                  <c:v>12.0</c:v>
                </c:pt>
                <c:pt idx="8393">
                  <c:v>12.0</c:v>
                </c:pt>
                <c:pt idx="8394">
                  <c:v>12.0</c:v>
                </c:pt>
                <c:pt idx="8395">
                  <c:v>12.0</c:v>
                </c:pt>
                <c:pt idx="8396">
                  <c:v>12.0</c:v>
                </c:pt>
                <c:pt idx="8397">
                  <c:v>12.0</c:v>
                </c:pt>
                <c:pt idx="8398">
                  <c:v>12.0</c:v>
                </c:pt>
                <c:pt idx="8399">
                  <c:v>12.0</c:v>
                </c:pt>
                <c:pt idx="8400">
                  <c:v>12.0</c:v>
                </c:pt>
                <c:pt idx="8401">
                  <c:v>12.0</c:v>
                </c:pt>
                <c:pt idx="8402">
                  <c:v>12.0</c:v>
                </c:pt>
                <c:pt idx="8403">
                  <c:v>12.0</c:v>
                </c:pt>
                <c:pt idx="8404">
                  <c:v>12.0</c:v>
                </c:pt>
                <c:pt idx="8405">
                  <c:v>12.0</c:v>
                </c:pt>
                <c:pt idx="8406">
                  <c:v>12.0</c:v>
                </c:pt>
                <c:pt idx="8407">
                  <c:v>12.0</c:v>
                </c:pt>
                <c:pt idx="8408">
                  <c:v>12.0</c:v>
                </c:pt>
                <c:pt idx="8409">
                  <c:v>12.0</c:v>
                </c:pt>
                <c:pt idx="8410">
                  <c:v>12.0</c:v>
                </c:pt>
                <c:pt idx="8411">
                  <c:v>12.0</c:v>
                </c:pt>
                <c:pt idx="8412">
                  <c:v>12.0</c:v>
                </c:pt>
                <c:pt idx="8413">
                  <c:v>12.0</c:v>
                </c:pt>
                <c:pt idx="8414">
                  <c:v>12.0</c:v>
                </c:pt>
                <c:pt idx="8415">
                  <c:v>12.0</c:v>
                </c:pt>
                <c:pt idx="8416">
                  <c:v>12.0</c:v>
                </c:pt>
                <c:pt idx="8417">
                  <c:v>12.0</c:v>
                </c:pt>
                <c:pt idx="8418">
                  <c:v>12.0</c:v>
                </c:pt>
                <c:pt idx="8419">
                  <c:v>12.0</c:v>
                </c:pt>
                <c:pt idx="8420">
                  <c:v>12.0</c:v>
                </c:pt>
                <c:pt idx="8421">
                  <c:v>12.0</c:v>
                </c:pt>
                <c:pt idx="8422">
                  <c:v>12.0</c:v>
                </c:pt>
                <c:pt idx="8423">
                  <c:v>12.0</c:v>
                </c:pt>
                <c:pt idx="8424">
                  <c:v>12.0</c:v>
                </c:pt>
                <c:pt idx="8425">
                  <c:v>12.0</c:v>
                </c:pt>
                <c:pt idx="8426">
                  <c:v>12.0</c:v>
                </c:pt>
                <c:pt idx="8427">
                  <c:v>12.0</c:v>
                </c:pt>
                <c:pt idx="8428">
                  <c:v>12.0</c:v>
                </c:pt>
                <c:pt idx="8429">
                  <c:v>12.0</c:v>
                </c:pt>
                <c:pt idx="8430">
                  <c:v>12.0</c:v>
                </c:pt>
                <c:pt idx="8431">
                  <c:v>12.0</c:v>
                </c:pt>
                <c:pt idx="8432">
                  <c:v>12.0</c:v>
                </c:pt>
                <c:pt idx="8433">
                  <c:v>12.0</c:v>
                </c:pt>
                <c:pt idx="8434">
                  <c:v>12.0</c:v>
                </c:pt>
                <c:pt idx="8435">
                  <c:v>12.0</c:v>
                </c:pt>
                <c:pt idx="8436">
                  <c:v>12.0</c:v>
                </c:pt>
                <c:pt idx="8437">
                  <c:v>12.0</c:v>
                </c:pt>
                <c:pt idx="8438">
                  <c:v>12.0</c:v>
                </c:pt>
                <c:pt idx="8439">
                  <c:v>12.0</c:v>
                </c:pt>
                <c:pt idx="8440">
                  <c:v>12.0</c:v>
                </c:pt>
                <c:pt idx="8441">
                  <c:v>12.0</c:v>
                </c:pt>
                <c:pt idx="8442">
                  <c:v>12.0</c:v>
                </c:pt>
                <c:pt idx="8443">
                  <c:v>12.0</c:v>
                </c:pt>
                <c:pt idx="8444">
                  <c:v>12.0</c:v>
                </c:pt>
                <c:pt idx="8445">
                  <c:v>12.0</c:v>
                </c:pt>
                <c:pt idx="8446">
                  <c:v>12.0</c:v>
                </c:pt>
                <c:pt idx="8447">
                  <c:v>12.0</c:v>
                </c:pt>
                <c:pt idx="8448">
                  <c:v>12.0</c:v>
                </c:pt>
                <c:pt idx="8449">
                  <c:v>12.0</c:v>
                </c:pt>
                <c:pt idx="8450">
                  <c:v>12.0</c:v>
                </c:pt>
                <c:pt idx="8451">
                  <c:v>12.0</c:v>
                </c:pt>
                <c:pt idx="8452">
                  <c:v>12.0</c:v>
                </c:pt>
                <c:pt idx="8453">
                  <c:v>12.0</c:v>
                </c:pt>
                <c:pt idx="8454">
                  <c:v>12.0</c:v>
                </c:pt>
                <c:pt idx="8455">
                  <c:v>12.0</c:v>
                </c:pt>
                <c:pt idx="8456">
                  <c:v>12.0</c:v>
                </c:pt>
                <c:pt idx="8457">
                  <c:v>12.0</c:v>
                </c:pt>
                <c:pt idx="8458">
                  <c:v>12.0</c:v>
                </c:pt>
                <c:pt idx="8459">
                  <c:v>12.0</c:v>
                </c:pt>
                <c:pt idx="8460">
                  <c:v>12.0</c:v>
                </c:pt>
                <c:pt idx="8461">
                  <c:v>12.0</c:v>
                </c:pt>
                <c:pt idx="8462">
                  <c:v>12.0</c:v>
                </c:pt>
                <c:pt idx="8463">
                  <c:v>12.0</c:v>
                </c:pt>
                <c:pt idx="8464">
                  <c:v>12.0</c:v>
                </c:pt>
                <c:pt idx="8465">
                  <c:v>12.0</c:v>
                </c:pt>
                <c:pt idx="8466">
                  <c:v>12.0</c:v>
                </c:pt>
                <c:pt idx="8467">
                  <c:v>12.0</c:v>
                </c:pt>
                <c:pt idx="8468">
                  <c:v>12.0</c:v>
                </c:pt>
                <c:pt idx="8469">
                  <c:v>12.0</c:v>
                </c:pt>
                <c:pt idx="8470">
                  <c:v>12.0</c:v>
                </c:pt>
                <c:pt idx="8471">
                  <c:v>12.0</c:v>
                </c:pt>
                <c:pt idx="8472">
                  <c:v>12.0</c:v>
                </c:pt>
                <c:pt idx="8473">
                  <c:v>12.0</c:v>
                </c:pt>
                <c:pt idx="8474">
                  <c:v>12.0</c:v>
                </c:pt>
                <c:pt idx="8475">
                  <c:v>12.0</c:v>
                </c:pt>
                <c:pt idx="8476">
                  <c:v>12.0</c:v>
                </c:pt>
                <c:pt idx="8477">
                  <c:v>12.0</c:v>
                </c:pt>
                <c:pt idx="8478">
                  <c:v>12.0</c:v>
                </c:pt>
                <c:pt idx="8479">
                  <c:v>12.0</c:v>
                </c:pt>
                <c:pt idx="8480">
                  <c:v>12.0</c:v>
                </c:pt>
                <c:pt idx="8481">
                  <c:v>12.0</c:v>
                </c:pt>
                <c:pt idx="8482">
                  <c:v>12.0</c:v>
                </c:pt>
                <c:pt idx="8483">
                  <c:v>12.0</c:v>
                </c:pt>
                <c:pt idx="8484">
                  <c:v>12.0</c:v>
                </c:pt>
                <c:pt idx="8485">
                  <c:v>12.0</c:v>
                </c:pt>
                <c:pt idx="8486">
                  <c:v>12.0</c:v>
                </c:pt>
                <c:pt idx="8487">
                  <c:v>12.0</c:v>
                </c:pt>
                <c:pt idx="8488">
                  <c:v>12.0</c:v>
                </c:pt>
                <c:pt idx="8489">
                  <c:v>12.0</c:v>
                </c:pt>
                <c:pt idx="8490">
                  <c:v>12.0</c:v>
                </c:pt>
                <c:pt idx="8491">
                  <c:v>12.0</c:v>
                </c:pt>
                <c:pt idx="8492">
                  <c:v>12.0</c:v>
                </c:pt>
                <c:pt idx="8493">
                  <c:v>12.0</c:v>
                </c:pt>
                <c:pt idx="8494">
                  <c:v>12.0</c:v>
                </c:pt>
                <c:pt idx="8495">
                  <c:v>12.0</c:v>
                </c:pt>
                <c:pt idx="8496">
                  <c:v>12.0</c:v>
                </c:pt>
                <c:pt idx="8497">
                  <c:v>12.0</c:v>
                </c:pt>
                <c:pt idx="8498">
                  <c:v>12.0</c:v>
                </c:pt>
                <c:pt idx="8499">
                  <c:v>12.0</c:v>
                </c:pt>
                <c:pt idx="8500">
                  <c:v>12.0</c:v>
                </c:pt>
                <c:pt idx="8501">
                  <c:v>12.0</c:v>
                </c:pt>
                <c:pt idx="8502">
                  <c:v>12.0</c:v>
                </c:pt>
                <c:pt idx="8503">
                  <c:v>12.0</c:v>
                </c:pt>
                <c:pt idx="8504">
                  <c:v>12.0</c:v>
                </c:pt>
                <c:pt idx="8505">
                  <c:v>12.0</c:v>
                </c:pt>
                <c:pt idx="8506">
                  <c:v>12.0</c:v>
                </c:pt>
                <c:pt idx="8507">
                  <c:v>12.0</c:v>
                </c:pt>
                <c:pt idx="8508">
                  <c:v>12.0</c:v>
                </c:pt>
                <c:pt idx="8509">
                  <c:v>12.0</c:v>
                </c:pt>
                <c:pt idx="8510">
                  <c:v>12.0</c:v>
                </c:pt>
                <c:pt idx="8511">
                  <c:v>12.0</c:v>
                </c:pt>
                <c:pt idx="8512">
                  <c:v>12.0</c:v>
                </c:pt>
                <c:pt idx="8513">
                  <c:v>12.0</c:v>
                </c:pt>
                <c:pt idx="8514">
                  <c:v>12.0</c:v>
                </c:pt>
                <c:pt idx="8515">
                  <c:v>12.0</c:v>
                </c:pt>
                <c:pt idx="8516">
                  <c:v>12.0</c:v>
                </c:pt>
                <c:pt idx="8517">
                  <c:v>12.0</c:v>
                </c:pt>
                <c:pt idx="8518">
                  <c:v>12.0</c:v>
                </c:pt>
                <c:pt idx="8519">
                  <c:v>12.0</c:v>
                </c:pt>
                <c:pt idx="8520">
                  <c:v>12.0</c:v>
                </c:pt>
                <c:pt idx="8521">
                  <c:v>12.0</c:v>
                </c:pt>
                <c:pt idx="8522">
                  <c:v>12.0</c:v>
                </c:pt>
                <c:pt idx="8523">
                  <c:v>12.0</c:v>
                </c:pt>
                <c:pt idx="8524">
                  <c:v>12.0</c:v>
                </c:pt>
                <c:pt idx="8525">
                  <c:v>12.0</c:v>
                </c:pt>
                <c:pt idx="8526">
                  <c:v>12.0</c:v>
                </c:pt>
                <c:pt idx="8527">
                  <c:v>12.0</c:v>
                </c:pt>
                <c:pt idx="8528">
                  <c:v>12.0</c:v>
                </c:pt>
                <c:pt idx="8529">
                  <c:v>12.0</c:v>
                </c:pt>
                <c:pt idx="8530">
                  <c:v>12.0</c:v>
                </c:pt>
                <c:pt idx="8531">
                  <c:v>12.0</c:v>
                </c:pt>
                <c:pt idx="8532">
                  <c:v>12.0</c:v>
                </c:pt>
                <c:pt idx="8533">
                  <c:v>12.0</c:v>
                </c:pt>
                <c:pt idx="8534">
                  <c:v>12.0</c:v>
                </c:pt>
                <c:pt idx="8535">
                  <c:v>12.0</c:v>
                </c:pt>
                <c:pt idx="8536">
                  <c:v>12.0</c:v>
                </c:pt>
                <c:pt idx="8537">
                  <c:v>12.0</c:v>
                </c:pt>
                <c:pt idx="8538">
                  <c:v>12.0</c:v>
                </c:pt>
                <c:pt idx="8539">
                  <c:v>12.0</c:v>
                </c:pt>
                <c:pt idx="8540">
                  <c:v>12.0</c:v>
                </c:pt>
                <c:pt idx="8541">
                  <c:v>12.0</c:v>
                </c:pt>
                <c:pt idx="8542">
                  <c:v>12.0</c:v>
                </c:pt>
                <c:pt idx="8543">
                  <c:v>12.0</c:v>
                </c:pt>
                <c:pt idx="8544">
                  <c:v>12.0</c:v>
                </c:pt>
                <c:pt idx="8545">
                  <c:v>12.0</c:v>
                </c:pt>
                <c:pt idx="8546">
                  <c:v>12.0</c:v>
                </c:pt>
                <c:pt idx="8547">
                  <c:v>12.0</c:v>
                </c:pt>
                <c:pt idx="8548">
                  <c:v>12.0</c:v>
                </c:pt>
                <c:pt idx="8549">
                  <c:v>12.0</c:v>
                </c:pt>
                <c:pt idx="8550">
                  <c:v>12.0</c:v>
                </c:pt>
                <c:pt idx="8551">
                  <c:v>12.0</c:v>
                </c:pt>
                <c:pt idx="8552">
                  <c:v>12.0</c:v>
                </c:pt>
                <c:pt idx="8553">
                  <c:v>12.0</c:v>
                </c:pt>
                <c:pt idx="8554">
                  <c:v>12.0</c:v>
                </c:pt>
                <c:pt idx="8555">
                  <c:v>12.0</c:v>
                </c:pt>
                <c:pt idx="8556">
                  <c:v>12.0</c:v>
                </c:pt>
                <c:pt idx="8557">
                  <c:v>12.0</c:v>
                </c:pt>
                <c:pt idx="8558">
                  <c:v>12.0</c:v>
                </c:pt>
                <c:pt idx="8559">
                  <c:v>12.0</c:v>
                </c:pt>
                <c:pt idx="8560">
                  <c:v>12.0</c:v>
                </c:pt>
                <c:pt idx="8561">
                  <c:v>12.0</c:v>
                </c:pt>
                <c:pt idx="8562">
                  <c:v>12.0</c:v>
                </c:pt>
                <c:pt idx="8563">
                  <c:v>12.0</c:v>
                </c:pt>
                <c:pt idx="8564">
                  <c:v>12.0</c:v>
                </c:pt>
                <c:pt idx="8565">
                  <c:v>12.0</c:v>
                </c:pt>
                <c:pt idx="8566">
                  <c:v>12.0</c:v>
                </c:pt>
                <c:pt idx="8567">
                  <c:v>12.0</c:v>
                </c:pt>
                <c:pt idx="8568">
                  <c:v>12.0</c:v>
                </c:pt>
                <c:pt idx="8569">
                  <c:v>12.0</c:v>
                </c:pt>
                <c:pt idx="8570">
                  <c:v>12.0</c:v>
                </c:pt>
                <c:pt idx="8571">
                  <c:v>12.0</c:v>
                </c:pt>
                <c:pt idx="8572">
                  <c:v>12.0</c:v>
                </c:pt>
                <c:pt idx="8573">
                  <c:v>12.0</c:v>
                </c:pt>
                <c:pt idx="8574">
                  <c:v>12.0</c:v>
                </c:pt>
                <c:pt idx="8575">
                  <c:v>12.0</c:v>
                </c:pt>
                <c:pt idx="8576">
                  <c:v>12.0</c:v>
                </c:pt>
                <c:pt idx="8577">
                  <c:v>12.0</c:v>
                </c:pt>
                <c:pt idx="8578">
                  <c:v>12.0</c:v>
                </c:pt>
                <c:pt idx="8579">
                  <c:v>12.0</c:v>
                </c:pt>
                <c:pt idx="8580">
                  <c:v>12.0</c:v>
                </c:pt>
                <c:pt idx="8581">
                  <c:v>12.0</c:v>
                </c:pt>
                <c:pt idx="8582">
                  <c:v>12.0</c:v>
                </c:pt>
                <c:pt idx="8583">
                  <c:v>12.0</c:v>
                </c:pt>
                <c:pt idx="8584">
                  <c:v>12.0</c:v>
                </c:pt>
                <c:pt idx="8585">
                  <c:v>12.0</c:v>
                </c:pt>
                <c:pt idx="8586">
                  <c:v>12.0</c:v>
                </c:pt>
                <c:pt idx="8587">
                  <c:v>12.0</c:v>
                </c:pt>
                <c:pt idx="8588">
                  <c:v>12.0</c:v>
                </c:pt>
                <c:pt idx="8589">
                  <c:v>12.0</c:v>
                </c:pt>
                <c:pt idx="8590">
                  <c:v>12.0</c:v>
                </c:pt>
                <c:pt idx="8591">
                  <c:v>12.0</c:v>
                </c:pt>
                <c:pt idx="8592">
                  <c:v>12.0</c:v>
                </c:pt>
                <c:pt idx="8593">
                  <c:v>12.0</c:v>
                </c:pt>
                <c:pt idx="8594">
                  <c:v>12.0</c:v>
                </c:pt>
                <c:pt idx="8595">
                  <c:v>12.0</c:v>
                </c:pt>
                <c:pt idx="8596">
                  <c:v>12.0</c:v>
                </c:pt>
                <c:pt idx="8597">
                  <c:v>12.0</c:v>
                </c:pt>
                <c:pt idx="8598">
                  <c:v>12.0</c:v>
                </c:pt>
                <c:pt idx="8599">
                  <c:v>12.0</c:v>
                </c:pt>
                <c:pt idx="8600">
                  <c:v>12.0</c:v>
                </c:pt>
                <c:pt idx="8601">
                  <c:v>12.0</c:v>
                </c:pt>
                <c:pt idx="8602">
                  <c:v>12.0</c:v>
                </c:pt>
                <c:pt idx="8603">
                  <c:v>12.0</c:v>
                </c:pt>
                <c:pt idx="8604">
                  <c:v>12.0</c:v>
                </c:pt>
                <c:pt idx="8605">
                  <c:v>12.0</c:v>
                </c:pt>
                <c:pt idx="8606">
                  <c:v>12.0</c:v>
                </c:pt>
                <c:pt idx="8607">
                  <c:v>12.0</c:v>
                </c:pt>
                <c:pt idx="8608">
                  <c:v>12.0</c:v>
                </c:pt>
                <c:pt idx="8609">
                  <c:v>12.0</c:v>
                </c:pt>
                <c:pt idx="8610">
                  <c:v>12.0</c:v>
                </c:pt>
                <c:pt idx="8611">
                  <c:v>12.0</c:v>
                </c:pt>
                <c:pt idx="8612">
                  <c:v>12.0</c:v>
                </c:pt>
                <c:pt idx="8613">
                  <c:v>12.0</c:v>
                </c:pt>
                <c:pt idx="8614">
                  <c:v>12.0</c:v>
                </c:pt>
                <c:pt idx="8615">
                  <c:v>12.0</c:v>
                </c:pt>
                <c:pt idx="8616">
                  <c:v>12.0</c:v>
                </c:pt>
                <c:pt idx="8617">
                  <c:v>12.0</c:v>
                </c:pt>
                <c:pt idx="8618">
                  <c:v>12.0</c:v>
                </c:pt>
                <c:pt idx="8619">
                  <c:v>12.0</c:v>
                </c:pt>
                <c:pt idx="8620">
                  <c:v>12.0</c:v>
                </c:pt>
                <c:pt idx="8621">
                  <c:v>12.0</c:v>
                </c:pt>
                <c:pt idx="8622">
                  <c:v>12.0</c:v>
                </c:pt>
                <c:pt idx="8623">
                  <c:v>12.0</c:v>
                </c:pt>
                <c:pt idx="8624">
                  <c:v>12.0</c:v>
                </c:pt>
                <c:pt idx="8625">
                  <c:v>12.0</c:v>
                </c:pt>
                <c:pt idx="8626">
                  <c:v>12.0</c:v>
                </c:pt>
                <c:pt idx="8627">
                  <c:v>12.0</c:v>
                </c:pt>
                <c:pt idx="8628">
                  <c:v>12.0</c:v>
                </c:pt>
                <c:pt idx="8629">
                  <c:v>12.0</c:v>
                </c:pt>
                <c:pt idx="8630">
                  <c:v>12.0</c:v>
                </c:pt>
                <c:pt idx="8631">
                  <c:v>12.0</c:v>
                </c:pt>
                <c:pt idx="8632">
                  <c:v>12.0</c:v>
                </c:pt>
                <c:pt idx="8633">
                  <c:v>12.0</c:v>
                </c:pt>
                <c:pt idx="8634">
                  <c:v>12.0</c:v>
                </c:pt>
                <c:pt idx="8635">
                  <c:v>12.0</c:v>
                </c:pt>
                <c:pt idx="8636">
                  <c:v>12.0</c:v>
                </c:pt>
                <c:pt idx="8637">
                  <c:v>12.0</c:v>
                </c:pt>
                <c:pt idx="8638">
                  <c:v>12.0</c:v>
                </c:pt>
                <c:pt idx="8639">
                  <c:v>12.0</c:v>
                </c:pt>
                <c:pt idx="8640">
                  <c:v>12.0</c:v>
                </c:pt>
                <c:pt idx="8641">
                  <c:v>12.0</c:v>
                </c:pt>
                <c:pt idx="8642">
                  <c:v>12.0</c:v>
                </c:pt>
                <c:pt idx="8643">
                  <c:v>12.0</c:v>
                </c:pt>
                <c:pt idx="8644">
                  <c:v>12.0</c:v>
                </c:pt>
                <c:pt idx="8645">
                  <c:v>12.0</c:v>
                </c:pt>
                <c:pt idx="8646">
                  <c:v>12.0</c:v>
                </c:pt>
                <c:pt idx="8647">
                  <c:v>12.0</c:v>
                </c:pt>
                <c:pt idx="8648">
                  <c:v>12.0</c:v>
                </c:pt>
                <c:pt idx="8649">
                  <c:v>12.0</c:v>
                </c:pt>
                <c:pt idx="8650">
                  <c:v>12.0</c:v>
                </c:pt>
                <c:pt idx="8651">
                  <c:v>12.0</c:v>
                </c:pt>
                <c:pt idx="8652">
                  <c:v>12.0</c:v>
                </c:pt>
                <c:pt idx="8653">
                  <c:v>12.0</c:v>
                </c:pt>
                <c:pt idx="8654">
                  <c:v>12.0</c:v>
                </c:pt>
                <c:pt idx="8655">
                  <c:v>12.0</c:v>
                </c:pt>
                <c:pt idx="8656">
                  <c:v>12.0</c:v>
                </c:pt>
                <c:pt idx="8657">
                  <c:v>12.0</c:v>
                </c:pt>
                <c:pt idx="8658">
                  <c:v>12.0</c:v>
                </c:pt>
                <c:pt idx="8659">
                  <c:v>12.0</c:v>
                </c:pt>
                <c:pt idx="8660">
                  <c:v>12.0</c:v>
                </c:pt>
                <c:pt idx="8661">
                  <c:v>12.0</c:v>
                </c:pt>
                <c:pt idx="8662">
                  <c:v>12.0</c:v>
                </c:pt>
                <c:pt idx="8663">
                  <c:v>12.0</c:v>
                </c:pt>
                <c:pt idx="8664">
                  <c:v>12.0</c:v>
                </c:pt>
                <c:pt idx="8665">
                  <c:v>12.0</c:v>
                </c:pt>
                <c:pt idx="8666">
                  <c:v>12.0</c:v>
                </c:pt>
                <c:pt idx="8667">
                  <c:v>12.0</c:v>
                </c:pt>
                <c:pt idx="8668">
                  <c:v>12.0</c:v>
                </c:pt>
                <c:pt idx="8669">
                  <c:v>12.0</c:v>
                </c:pt>
                <c:pt idx="8670">
                  <c:v>12.0</c:v>
                </c:pt>
                <c:pt idx="8671">
                  <c:v>12.0</c:v>
                </c:pt>
                <c:pt idx="8672">
                  <c:v>12.0</c:v>
                </c:pt>
                <c:pt idx="8673">
                  <c:v>12.0</c:v>
                </c:pt>
                <c:pt idx="8674">
                  <c:v>12.0</c:v>
                </c:pt>
                <c:pt idx="8675">
                  <c:v>12.0</c:v>
                </c:pt>
                <c:pt idx="8676">
                  <c:v>12.0</c:v>
                </c:pt>
                <c:pt idx="8677">
                  <c:v>12.0</c:v>
                </c:pt>
                <c:pt idx="8678">
                  <c:v>12.0</c:v>
                </c:pt>
                <c:pt idx="8679">
                  <c:v>12.0</c:v>
                </c:pt>
                <c:pt idx="8680">
                  <c:v>12.0</c:v>
                </c:pt>
                <c:pt idx="8681">
                  <c:v>12.0</c:v>
                </c:pt>
                <c:pt idx="8682">
                  <c:v>12.0</c:v>
                </c:pt>
                <c:pt idx="8683">
                  <c:v>12.0</c:v>
                </c:pt>
                <c:pt idx="8684">
                  <c:v>12.0</c:v>
                </c:pt>
                <c:pt idx="8685">
                  <c:v>12.0</c:v>
                </c:pt>
                <c:pt idx="8686">
                  <c:v>12.0</c:v>
                </c:pt>
                <c:pt idx="8687">
                  <c:v>12.0</c:v>
                </c:pt>
                <c:pt idx="8688">
                  <c:v>12.0</c:v>
                </c:pt>
                <c:pt idx="8689">
                  <c:v>12.0</c:v>
                </c:pt>
                <c:pt idx="8690">
                  <c:v>12.0</c:v>
                </c:pt>
                <c:pt idx="8691">
                  <c:v>12.0</c:v>
                </c:pt>
                <c:pt idx="8692">
                  <c:v>12.0</c:v>
                </c:pt>
                <c:pt idx="8693">
                  <c:v>12.0</c:v>
                </c:pt>
                <c:pt idx="8694">
                  <c:v>12.0</c:v>
                </c:pt>
                <c:pt idx="8695">
                  <c:v>12.0</c:v>
                </c:pt>
                <c:pt idx="8696">
                  <c:v>12.0</c:v>
                </c:pt>
                <c:pt idx="8697">
                  <c:v>12.0</c:v>
                </c:pt>
                <c:pt idx="8698">
                  <c:v>12.0</c:v>
                </c:pt>
                <c:pt idx="8699">
                  <c:v>12.0</c:v>
                </c:pt>
                <c:pt idx="8700">
                  <c:v>12.0</c:v>
                </c:pt>
                <c:pt idx="8701">
                  <c:v>12.0</c:v>
                </c:pt>
                <c:pt idx="8702">
                  <c:v>12.0</c:v>
                </c:pt>
                <c:pt idx="8703">
                  <c:v>12.0</c:v>
                </c:pt>
                <c:pt idx="8704">
                  <c:v>12.0</c:v>
                </c:pt>
                <c:pt idx="8705">
                  <c:v>12.0</c:v>
                </c:pt>
                <c:pt idx="8706">
                  <c:v>12.0</c:v>
                </c:pt>
                <c:pt idx="8707">
                  <c:v>12.0</c:v>
                </c:pt>
                <c:pt idx="8708">
                  <c:v>12.0</c:v>
                </c:pt>
                <c:pt idx="8709">
                  <c:v>12.0</c:v>
                </c:pt>
                <c:pt idx="8710">
                  <c:v>12.0</c:v>
                </c:pt>
                <c:pt idx="8711">
                  <c:v>12.0</c:v>
                </c:pt>
                <c:pt idx="8712">
                  <c:v>12.0</c:v>
                </c:pt>
                <c:pt idx="8713">
                  <c:v>12.0</c:v>
                </c:pt>
                <c:pt idx="8714">
                  <c:v>12.0</c:v>
                </c:pt>
                <c:pt idx="8715">
                  <c:v>12.0</c:v>
                </c:pt>
                <c:pt idx="8716">
                  <c:v>12.0</c:v>
                </c:pt>
                <c:pt idx="8717">
                  <c:v>12.0</c:v>
                </c:pt>
                <c:pt idx="8718">
                  <c:v>12.0</c:v>
                </c:pt>
                <c:pt idx="8719">
                  <c:v>12.0</c:v>
                </c:pt>
                <c:pt idx="8720">
                  <c:v>12.0</c:v>
                </c:pt>
                <c:pt idx="8721">
                  <c:v>12.0</c:v>
                </c:pt>
                <c:pt idx="8722">
                  <c:v>12.0</c:v>
                </c:pt>
                <c:pt idx="8723">
                  <c:v>12.0</c:v>
                </c:pt>
                <c:pt idx="8724">
                  <c:v>12.0</c:v>
                </c:pt>
                <c:pt idx="8725">
                  <c:v>12.0</c:v>
                </c:pt>
                <c:pt idx="8726">
                  <c:v>12.0</c:v>
                </c:pt>
                <c:pt idx="8727">
                  <c:v>12.0</c:v>
                </c:pt>
                <c:pt idx="8728">
                  <c:v>12.0</c:v>
                </c:pt>
                <c:pt idx="8729">
                  <c:v>12.0</c:v>
                </c:pt>
                <c:pt idx="8730">
                  <c:v>12.0</c:v>
                </c:pt>
                <c:pt idx="8731">
                  <c:v>12.0</c:v>
                </c:pt>
                <c:pt idx="8732">
                  <c:v>12.0</c:v>
                </c:pt>
                <c:pt idx="8733">
                  <c:v>12.0</c:v>
                </c:pt>
                <c:pt idx="8734">
                  <c:v>12.0</c:v>
                </c:pt>
                <c:pt idx="8735">
                  <c:v>12.0</c:v>
                </c:pt>
                <c:pt idx="8736">
                  <c:v>12.0</c:v>
                </c:pt>
                <c:pt idx="8737">
                  <c:v>12.0</c:v>
                </c:pt>
                <c:pt idx="8738">
                  <c:v>12.0</c:v>
                </c:pt>
                <c:pt idx="8739">
                  <c:v>12.0</c:v>
                </c:pt>
                <c:pt idx="8740">
                  <c:v>12.0</c:v>
                </c:pt>
                <c:pt idx="8741">
                  <c:v>12.0</c:v>
                </c:pt>
                <c:pt idx="8742">
                  <c:v>12.0</c:v>
                </c:pt>
                <c:pt idx="8743">
                  <c:v>12.0</c:v>
                </c:pt>
                <c:pt idx="8744">
                  <c:v>12.0</c:v>
                </c:pt>
                <c:pt idx="8745">
                  <c:v>12.0</c:v>
                </c:pt>
                <c:pt idx="8746">
                  <c:v>12.0</c:v>
                </c:pt>
                <c:pt idx="8747">
                  <c:v>12.0</c:v>
                </c:pt>
                <c:pt idx="8748">
                  <c:v>12.0</c:v>
                </c:pt>
                <c:pt idx="8749">
                  <c:v>12.0</c:v>
                </c:pt>
                <c:pt idx="8750">
                  <c:v>12.0</c:v>
                </c:pt>
                <c:pt idx="8751">
                  <c:v>12.0</c:v>
                </c:pt>
                <c:pt idx="8752">
                  <c:v>12.0</c:v>
                </c:pt>
                <c:pt idx="8753">
                  <c:v>12.0</c:v>
                </c:pt>
                <c:pt idx="8754">
                  <c:v>12.0</c:v>
                </c:pt>
                <c:pt idx="8755">
                  <c:v>12.0</c:v>
                </c:pt>
                <c:pt idx="8756">
                  <c:v>12.0</c:v>
                </c:pt>
                <c:pt idx="8757">
                  <c:v>12.0</c:v>
                </c:pt>
                <c:pt idx="8758">
                  <c:v>12.0</c:v>
                </c:pt>
                <c:pt idx="8759">
                  <c:v>12.0</c:v>
                </c:pt>
              </c:numCache>
            </c:numRef>
          </c:cat>
          <c:val>
            <c:numRef>
              <c:f>Profiles!$K$4:$K$8763</c:f>
              <c:numCache>
                <c:formatCode>General</c:formatCode>
                <c:ptCount val="8760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309.225492</c:v>
                </c:pt>
                <c:pt idx="8">
                  <c:v>988.8384239999999</c:v>
                </c:pt>
                <c:pt idx="9">
                  <c:v>1485.138096</c:v>
                </c:pt>
                <c:pt idx="10">
                  <c:v>1679.097888</c:v>
                </c:pt>
                <c:pt idx="11">
                  <c:v>1914.409584</c:v>
                </c:pt>
                <c:pt idx="12">
                  <c:v>1913.138064</c:v>
                </c:pt>
                <c:pt idx="13">
                  <c:v>1757.525472</c:v>
                </c:pt>
                <c:pt idx="14">
                  <c:v>1489.861728</c:v>
                </c:pt>
                <c:pt idx="15">
                  <c:v>1071.098352</c:v>
                </c:pt>
                <c:pt idx="16">
                  <c:v>434.46834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274.408128</c:v>
                </c:pt>
                <c:pt idx="32">
                  <c:v>782.2802880000001</c:v>
                </c:pt>
                <c:pt idx="33">
                  <c:v>1198.727352</c:v>
                </c:pt>
                <c:pt idx="34">
                  <c:v>1562.139648</c:v>
                </c:pt>
                <c:pt idx="35">
                  <c:v>1690.7616</c:v>
                </c:pt>
                <c:pt idx="36">
                  <c:v>1534.972464</c:v>
                </c:pt>
                <c:pt idx="37">
                  <c:v>1711.852992</c:v>
                </c:pt>
                <c:pt idx="38">
                  <c:v>1348.74</c:v>
                </c:pt>
                <c:pt idx="39">
                  <c:v>975.129264</c:v>
                </c:pt>
                <c:pt idx="40">
                  <c:v>381.005604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41.380578</c:v>
                </c:pt>
                <c:pt idx="56">
                  <c:v>201.862944</c:v>
                </c:pt>
                <c:pt idx="57">
                  <c:v>365.459904</c:v>
                </c:pt>
                <c:pt idx="58">
                  <c:v>488.586492</c:v>
                </c:pt>
                <c:pt idx="59">
                  <c:v>533.269692</c:v>
                </c:pt>
                <c:pt idx="60">
                  <c:v>1190.10924</c:v>
                </c:pt>
                <c:pt idx="61">
                  <c:v>1283.123952</c:v>
                </c:pt>
                <c:pt idx="62">
                  <c:v>717.56316</c:v>
                </c:pt>
                <c:pt idx="63">
                  <c:v>390.356568</c:v>
                </c:pt>
                <c:pt idx="64">
                  <c:v>144.478746</c:v>
                </c:pt>
                <c:pt idx="65">
                  <c:v>0.0</c:v>
                </c:pt>
                <c:pt idx="66">
                  <c:v>0.0</c:v>
                </c:pt>
                <c:pt idx="67">
                  <c:v>0.0</c:v>
                </c:pt>
                <c:pt idx="68">
                  <c:v>0.0</c:v>
                </c:pt>
                <c:pt idx="69">
                  <c:v>0.0</c:v>
                </c:pt>
                <c:pt idx="70">
                  <c:v>0.0</c:v>
                </c:pt>
                <c:pt idx="71">
                  <c:v>0.0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153.720666</c:v>
                </c:pt>
                <c:pt idx="80">
                  <c:v>1013.141376</c:v>
                </c:pt>
                <c:pt idx="81">
                  <c:v>1454.559552</c:v>
                </c:pt>
                <c:pt idx="82">
                  <c:v>1729.010016</c:v>
                </c:pt>
                <c:pt idx="83">
                  <c:v>1872.677232</c:v>
                </c:pt>
                <c:pt idx="84">
                  <c:v>1873.776816</c:v>
                </c:pt>
                <c:pt idx="85">
                  <c:v>1753.929792</c:v>
                </c:pt>
                <c:pt idx="86">
                  <c:v>1492.782624</c:v>
                </c:pt>
                <c:pt idx="87">
                  <c:v>1101.450816</c:v>
                </c:pt>
                <c:pt idx="88">
                  <c:v>513.30726</c:v>
                </c:pt>
                <c:pt idx="89">
                  <c:v>0.0</c:v>
                </c:pt>
                <c:pt idx="90">
                  <c:v>0.0</c:v>
                </c:pt>
                <c:pt idx="91">
                  <c:v>0.0</c:v>
                </c:pt>
                <c:pt idx="92">
                  <c:v>0.0</c:v>
                </c:pt>
                <c:pt idx="93">
                  <c:v>0.0</c:v>
                </c:pt>
                <c:pt idx="94">
                  <c:v>0.0</c:v>
                </c:pt>
                <c:pt idx="95">
                  <c:v>0.0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168.66099</c:v>
                </c:pt>
                <c:pt idx="104">
                  <c:v>963.082656</c:v>
                </c:pt>
                <c:pt idx="105">
                  <c:v>1057.460112</c:v>
                </c:pt>
                <c:pt idx="106">
                  <c:v>689.14728</c:v>
                </c:pt>
                <c:pt idx="107">
                  <c:v>1161.585288</c:v>
                </c:pt>
                <c:pt idx="108">
                  <c:v>1519.81848</c:v>
                </c:pt>
                <c:pt idx="109">
                  <c:v>1871.278848</c:v>
                </c:pt>
                <c:pt idx="110">
                  <c:v>1532.927952</c:v>
                </c:pt>
                <c:pt idx="111">
                  <c:v>1163.154816</c:v>
                </c:pt>
                <c:pt idx="112">
                  <c:v>527.28408</c:v>
                </c:pt>
                <c:pt idx="113">
                  <c:v>0.0</c:v>
                </c:pt>
                <c:pt idx="114">
                  <c:v>0.0</c:v>
                </c:pt>
                <c:pt idx="115">
                  <c:v>0.0</c:v>
                </c:pt>
                <c:pt idx="116">
                  <c:v>0.0</c:v>
                </c:pt>
                <c:pt idx="117">
                  <c:v>0.0</c:v>
                </c:pt>
                <c:pt idx="118">
                  <c:v>0.0</c:v>
                </c:pt>
                <c:pt idx="119">
                  <c:v>0.0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346.727664</c:v>
                </c:pt>
                <c:pt idx="128">
                  <c:v>1077.249888</c:v>
                </c:pt>
                <c:pt idx="129">
                  <c:v>1519.070688</c:v>
                </c:pt>
                <c:pt idx="130">
                  <c:v>1774.857888</c:v>
                </c:pt>
                <c:pt idx="131">
                  <c:v>1907.685648</c:v>
                </c:pt>
                <c:pt idx="132">
                  <c:v>2021.784624</c:v>
                </c:pt>
                <c:pt idx="133">
                  <c:v>1883.213856</c:v>
                </c:pt>
                <c:pt idx="134">
                  <c:v>1524.08736</c:v>
                </c:pt>
                <c:pt idx="135">
                  <c:v>1125.610848</c:v>
                </c:pt>
                <c:pt idx="136">
                  <c:v>530.4014999999999</c:v>
                </c:pt>
                <c:pt idx="137">
                  <c:v>0.0</c:v>
                </c:pt>
                <c:pt idx="138">
                  <c:v>0.0</c:v>
                </c:pt>
                <c:pt idx="139">
                  <c:v>0.0</c:v>
                </c:pt>
                <c:pt idx="140">
                  <c:v>0.0</c:v>
                </c:pt>
                <c:pt idx="141">
                  <c:v>0.0</c:v>
                </c:pt>
                <c:pt idx="142">
                  <c:v>0.0</c:v>
                </c:pt>
                <c:pt idx="143">
                  <c:v>0.0</c:v>
                </c:pt>
                <c:pt idx="144">
                  <c:v>0.0</c:v>
                </c:pt>
                <c:pt idx="145">
                  <c:v>0.0</c:v>
                </c:pt>
                <c:pt idx="146">
                  <c:v>0.0</c:v>
                </c:pt>
                <c:pt idx="147">
                  <c:v>0.0</c:v>
                </c:pt>
                <c:pt idx="148">
                  <c:v>0.0</c:v>
                </c:pt>
                <c:pt idx="149">
                  <c:v>0.0</c:v>
                </c:pt>
                <c:pt idx="150">
                  <c:v>0.0</c:v>
                </c:pt>
                <c:pt idx="151">
                  <c:v>145.387899</c:v>
                </c:pt>
                <c:pt idx="152">
                  <c:v>1060.02036</c:v>
                </c:pt>
                <c:pt idx="153">
                  <c:v>1558.782</c:v>
                </c:pt>
                <c:pt idx="154">
                  <c:v>1830.046032</c:v>
                </c:pt>
                <c:pt idx="155">
                  <c:v>1867.618512</c:v>
                </c:pt>
                <c:pt idx="156">
                  <c:v>1806.81048</c:v>
                </c:pt>
                <c:pt idx="157">
                  <c:v>1395.178704</c:v>
                </c:pt>
                <c:pt idx="158">
                  <c:v>1343.883168</c:v>
                </c:pt>
                <c:pt idx="159">
                  <c:v>652.688136</c:v>
                </c:pt>
                <c:pt idx="160">
                  <c:v>344.810664</c:v>
                </c:pt>
                <c:pt idx="161">
                  <c:v>0.0</c:v>
                </c:pt>
                <c:pt idx="162">
                  <c:v>0.0</c:v>
                </c:pt>
                <c:pt idx="163">
                  <c:v>0.0</c:v>
                </c:pt>
                <c:pt idx="164">
                  <c:v>0.0</c:v>
                </c:pt>
                <c:pt idx="165">
                  <c:v>0.0</c:v>
                </c:pt>
                <c:pt idx="166">
                  <c:v>0.0</c:v>
                </c:pt>
                <c:pt idx="167">
                  <c:v>0.0</c:v>
                </c:pt>
                <c:pt idx="168">
                  <c:v>0.0</c:v>
                </c:pt>
                <c:pt idx="169">
                  <c:v>0.0</c:v>
                </c:pt>
                <c:pt idx="170">
                  <c:v>0.0</c:v>
                </c:pt>
                <c:pt idx="171">
                  <c:v>0.0</c:v>
                </c:pt>
                <c:pt idx="172">
                  <c:v>0.0</c:v>
                </c:pt>
                <c:pt idx="173">
                  <c:v>0.0</c:v>
                </c:pt>
                <c:pt idx="174">
                  <c:v>0.0</c:v>
                </c:pt>
                <c:pt idx="175">
                  <c:v>91.328256</c:v>
                </c:pt>
                <c:pt idx="176">
                  <c:v>354.703248</c:v>
                </c:pt>
                <c:pt idx="177">
                  <c:v>483.904692</c:v>
                </c:pt>
                <c:pt idx="178">
                  <c:v>359.534592</c:v>
                </c:pt>
                <c:pt idx="179">
                  <c:v>485.268624</c:v>
                </c:pt>
                <c:pt idx="180">
                  <c:v>565.0503839999999</c:v>
                </c:pt>
                <c:pt idx="181">
                  <c:v>612.628776</c:v>
                </c:pt>
                <c:pt idx="182">
                  <c:v>521.9539559999999</c:v>
                </c:pt>
                <c:pt idx="183">
                  <c:v>199.80513</c:v>
                </c:pt>
                <c:pt idx="184">
                  <c:v>147.124557</c:v>
                </c:pt>
                <c:pt idx="185">
                  <c:v>0.0</c:v>
                </c:pt>
                <c:pt idx="186">
                  <c:v>0.0</c:v>
                </c:pt>
                <c:pt idx="187">
                  <c:v>0.0</c:v>
                </c:pt>
                <c:pt idx="188">
                  <c:v>0.0</c:v>
                </c:pt>
                <c:pt idx="189">
                  <c:v>0.0</c:v>
                </c:pt>
                <c:pt idx="190">
                  <c:v>0.0</c:v>
                </c:pt>
                <c:pt idx="191">
                  <c:v>0.0</c:v>
                </c:pt>
                <c:pt idx="192">
                  <c:v>0.0</c:v>
                </c:pt>
                <c:pt idx="193">
                  <c:v>0.0</c:v>
                </c:pt>
                <c:pt idx="194">
                  <c:v>0.0</c:v>
                </c:pt>
                <c:pt idx="195">
                  <c:v>0.0</c:v>
                </c:pt>
                <c:pt idx="196">
                  <c:v>0.0</c:v>
                </c:pt>
                <c:pt idx="197">
                  <c:v>0.0</c:v>
                </c:pt>
                <c:pt idx="198">
                  <c:v>0.0</c:v>
                </c:pt>
                <c:pt idx="199">
                  <c:v>275.053806</c:v>
                </c:pt>
                <c:pt idx="200">
                  <c:v>978.194664</c:v>
                </c:pt>
                <c:pt idx="201">
                  <c:v>1412.09208</c:v>
                </c:pt>
                <c:pt idx="202">
                  <c:v>1708.411824</c:v>
                </c:pt>
                <c:pt idx="203">
                  <c:v>1857.63816</c:v>
                </c:pt>
                <c:pt idx="204">
                  <c:v>1732.932</c:v>
                </c:pt>
                <c:pt idx="205">
                  <c:v>1760.3928</c:v>
                </c:pt>
                <c:pt idx="206">
                  <c:v>1271.861856</c:v>
                </c:pt>
                <c:pt idx="207">
                  <c:v>682.193016</c:v>
                </c:pt>
                <c:pt idx="208">
                  <c:v>238.438512</c:v>
                </c:pt>
                <c:pt idx="209">
                  <c:v>0.0</c:v>
                </c:pt>
                <c:pt idx="210">
                  <c:v>0.0</c:v>
                </c:pt>
                <c:pt idx="211">
                  <c:v>0.0</c:v>
                </c:pt>
                <c:pt idx="212">
                  <c:v>0.0</c:v>
                </c:pt>
                <c:pt idx="213">
                  <c:v>0.0</c:v>
                </c:pt>
                <c:pt idx="214">
                  <c:v>0.0</c:v>
                </c:pt>
                <c:pt idx="215">
                  <c:v>0.0</c:v>
                </c:pt>
                <c:pt idx="216">
                  <c:v>0.0</c:v>
                </c:pt>
                <c:pt idx="217">
                  <c:v>0.0</c:v>
                </c:pt>
                <c:pt idx="218">
                  <c:v>0.0</c:v>
                </c:pt>
                <c:pt idx="219">
                  <c:v>0.0</c:v>
                </c:pt>
                <c:pt idx="220">
                  <c:v>0.0</c:v>
                </c:pt>
                <c:pt idx="221">
                  <c:v>0.0</c:v>
                </c:pt>
                <c:pt idx="222">
                  <c:v>0.0</c:v>
                </c:pt>
                <c:pt idx="223">
                  <c:v>235.062342</c:v>
                </c:pt>
                <c:pt idx="224">
                  <c:v>853.884288</c:v>
                </c:pt>
                <c:pt idx="225">
                  <c:v>1316.056464</c:v>
                </c:pt>
                <c:pt idx="226">
                  <c:v>1505.583792</c:v>
                </c:pt>
                <c:pt idx="227">
                  <c:v>1646.00568</c:v>
                </c:pt>
                <c:pt idx="228">
                  <c:v>1621.123056</c:v>
                </c:pt>
                <c:pt idx="229">
                  <c:v>1624.076208</c:v>
                </c:pt>
                <c:pt idx="230">
                  <c:v>1256.336784</c:v>
                </c:pt>
                <c:pt idx="231">
                  <c:v>906.771456</c:v>
                </c:pt>
                <c:pt idx="232">
                  <c:v>439.3412279999999</c:v>
                </c:pt>
                <c:pt idx="233">
                  <c:v>0.0</c:v>
                </c:pt>
                <c:pt idx="234">
                  <c:v>0.0</c:v>
                </c:pt>
                <c:pt idx="235">
                  <c:v>0.0</c:v>
                </c:pt>
                <c:pt idx="236">
                  <c:v>0.0</c:v>
                </c:pt>
                <c:pt idx="237">
                  <c:v>0.0</c:v>
                </c:pt>
                <c:pt idx="238">
                  <c:v>0.0</c:v>
                </c:pt>
                <c:pt idx="239">
                  <c:v>0.0</c:v>
                </c:pt>
                <c:pt idx="240">
                  <c:v>0.0</c:v>
                </c:pt>
                <c:pt idx="241">
                  <c:v>0.0</c:v>
                </c:pt>
                <c:pt idx="242">
                  <c:v>0.0</c:v>
                </c:pt>
                <c:pt idx="243">
                  <c:v>0.0</c:v>
                </c:pt>
                <c:pt idx="244">
                  <c:v>0.0</c:v>
                </c:pt>
                <c:pt idx="245">
                  <c:v>0.0</c:v>
                </c:pt>
                <c:pt idx="246">
                  <c:v>0.0</c:v>
                </c:pt>
                <c:pt idx="247">
                  <c:v>290.485674</c:v>
                </c:pt>
                <c:pt idx="248">
                  <c:v>941.104296</c:v>
                </c:pt>
                <c:pt idx="249">
                  <c:v>1395.150912</c:v>
                </c:pt>
                <c:pt idx="250">
                  <c:v>1594.631376</c:v>
                </c:pt>
                <c:pt idx="251">
                  <c:v>1569.888432</c:v>
                </c:pt>
                <c:pt idx="252">
                  <c:v>1733.878368</c:v>
                </c:pt>
                <c:pt idx="253">
                  <c:v>1324.535616</c:v>
                </c:pt>
                <c:pt idx="254">
                  <c:v>1297.055232</c:v>
                </c:pt>
                <c:pt idx="255">
                  <c:v>1007.014032</c:v>
                </c:pt>
                <c:pt idx="256">
                  <c:v>457.929216</c:v>
                </c:pt>
                <c:pt idx="257">
                  <c:v>0.0</c:v>
                </c:pt>
                <c:pt idx="258">
                  <c:v>0.0</c:v>
                </c:pt>
                <c:pt idx="259">
                  <c:v>0.0</c:v>
                </c:pt>
                <c:pt idx="260">
                  <c:v>0.0</c:v>
                </c:pt>
                <c:pt idx="261">
                  <c:v>0.0</c:v>
                </c:pt>
                <c:pt idx="262">
                  <c:v>0.0</c:v>
                </c:pt>
                <c:pt idx="263">
                  <c:v>0.0</c:v>
                </c:pt>
                <c:pt idx="264">
                  <c:v>0.0</c:v>
                </c:pt>
                <c:pt idx="265">
                  <c:v>0.0</c:v>
                </c:pt>
                <c:pt idx="266">
                  <c:v>0.0</c:v>
                </c:pt>
                <c:pt idx="267">
                  <c:v>0.0</c:v>
                </c:pt>
                <c:pt idx="268">
                  <c:v>0.0</c:v>
                </c:pt>
                <c:pt idx="269">
                  <c:v>0.0</c:v>
                </c:pt>
                <c:pt idx="270">
                  <c:v>0.0</c:v>
                </c:pt>
                <c:pt idx="271">
                  <c:v>305.629452</c:v>
                </c:pt>
                <c:pt idx="272">
                  <c:v>962.413704</c:v>
                </c:pt>
                <c:pt idx="273">
                  <c:v>1442.138976</c:v>
                </c:pt>
                <c:pt idx="274">
                  <c:v>1731.675888</c:v>
                </c:pt>
                <c:pt idx="275">
                  <c:v>1907.188272</c:v>
                </c:pt>
                <c:pt idx="276">
                  <c:v>1909.37592</c:v>
                </c:pt>
                <c:pt idx="277">
                  <c:v>1835.91504</c:v>
                </c:pt>
                <c:pt idx="278">
                  <c:v>1534.936464</c:v>
                </c:pt>
                <c:pt idx="279">
                  <c:v>1126.81152</c:v>
                </c:pt>
                <c:pt idx="280">
                  <c:v>558.284292</c:v>
                </c:pt>
                <c:pt idx="281">
                  <c:v>0.0</c:v>
                </c:pt>
                <c:pt idx="282">
                  <c:v>0.0</c:v>
                </c:pt>
                <c:pt idx="283">
                  <c:v>0.0</c:v>
                </c:pt>
                <c:pt idx="284">
                  <c:v>0.0</c:v>
                </c:pt>
                <c:pt idx="285">
                  <c:v>0.0</c:v>
                </c:pt>
                <c:pt idx="286">
                  <c:v>0.0</c:v>
                </c:pt>
                <c:pt idx="287">
                  <c:v>0.0</c:v>
                </c:pt>
                <c:pt idx="288">
                  <c:v>0.0</c:v>
                </c:pt>
                <c:pt idx="289">
                  <c:v>0.0</c:v>
                </c:pt>
                <c:pt idx="290">
                  <c:v>0.0</c:v>
                </c:pt>
                <c:pt idx="291">
                  <c:v>0.0</c:v>
                </c:pt>
                <c:pt idx="292">
                  <c:v>0.0</c:v>
                </c:pt>
                <c:pt idx="293">
                  <c:v>0.0</c:v>
                </c:pt>
                <c:pt idx="294">
                  <c:v>0.0</c:v>
                </c:pt>
                <c:pt idx="295">
                  <c:v>116.092998</c:v>
                </c:pt>
                <c:pt idx="296">
                  <c:v>777.20688</c:v>
                </c:pt>
                <c:pt idx="297">
                  <c:v>1309.107312</c:v>
                </c:pt>
                <c:pt idx="298">
                  <c:v>1632.446928</c:v>
                </c:pt>
                <c:pt idx="299">
                  <c:v>1504.500336</c:v>
                </c:pt>
                <c:pt idx="300">
                  <c:v>1253.546352</c:v>
                </c:pt>
                <c:pt idx="301">
                  <c:v>699.0266879999999</c:v>
                </c:pt>
                <c:pt idx="302">
                  <c:v>1497.33936</c:v>
                </c:pt>
                <c:pt idx="303">
                  <c:v>975.415896</c:v>
                </c:pt>
                <c:pt idx="304">
                  <c:v>576.676908</c:v>
                </c:pt>
                <c:pt idx="305">
                  <c:v>6.583588847999999</c:v>
                </c:pt>
                <c:pt idx="306">
                  <c:v>0.0</c:v>
                </c:pt>
                <c:pt idx="307">
                  <c:v>0.0</c:v>
                </c:pt>
                <c:pt idx="308">
                  <c:v>0.0</c:v>
                </c:pt>
                <c:pt idx="309">
                  <c:v>0.0</c:v>
                </c:pt>
                <c:pt idx="310">
                  <c:v>0.0</c:v>
                </c:pt>
                <c:pt idx="311">
                  <c:v>0.0</c:v>
                </c:pt>
                <c:pt idx="312">
                  <c:v>0.0</c:v>
                </c:pt>
                <c:pt idx="313">
                  <c:v>0.0</c:v>
                </c:pt>
                <c:pt idx="314">
                  <c:v>0.0</c:v>
                </c:pt>
                <c:pt idx="315">
                  <c:v>0.0</c:v>
                </c:pt>
                <c:pt idx="316">
                  <c:v>0.0</c:v>
                </c:pt>
                <c:pt idx="317">
                  <c:v>0.0</c:v>
                </c:pt>
                <c:pt idx="318">
                  <c:v>0.0</c:v>
                </c:pt>
                <c:pt idx="319">
                  <c:v>260.799354</c:v>
                </c:pt>
                <c:pt idx="320">
                  <c:v>841.9926240000001</c:v>
                </c:pt>
                <c:pt idx="321">
                  <c:v>1422.15696</c:v>
                </c:pt>
                <c:pt idx="322">
                  <c:v>1780.978608</c:v>
                </c:pt>
                <c:pt idx="323">
                  <c:v>1946.09304</c:v>
                </c:pt>
                <c:pt idx="324">
                  <c:v>1965.245328</c:v>
                </c:pt>
                <c:pt idx="325">
                  <c:v>1827.844128</c:v>
                </c:pt>
                <c:pt idx="326">
                  <c:v>1580.505552</c:v>
                </c:pt>
                <c:pt idx="327">
                  <c:v>1146.588696</c:v>
                </c:pt>
                <c:pt idx="328">
                  <c:v>528.239016</c:v>
                </c:pt>
                <c:pt idx="329">
                  <c:v>10.135504152</c:v>
                </c:pt>
                <c:pt idx="330">
                  <c:v>0.0</c:v>
                </c:pt>
                <c:pt idx="331">
                  <c:v>0.0</c:v>
                </c:pt>
                <c:pt idx="332">
                  <c:v>0.0</c:v>
                </c:pt>
                <c:pt idx="333">
                  <c:v>0.0</c:v>
                </c:pt>
                <c:pt idx="334">
                  <c:v>0.0</c:v>
                </c:pt>
                <c:pt idx="335">
                  <c:v>0.0</c:v>
                </c:pt>
                <c:pt idx="336">
                  <c:v>0.0</c:v>
                </c:pt>
                <c:pt idx="337">
                  <c:v>0.0</c:v>
                </c:pt>
                <c:pt idx="338">
                  <c:v>0.0</c:v>
                </c:pt>
                <c:pt idx="339">
                  <c:v>0.0</c:v>
                </c:pt>
                <c:pt idx="340">
                  <c:v>0.0</c:v>
                </c:pt>
                <c:pt idx="341">
                  <c:v>0.0</c:v>
                </c:pt>
                <c:pt idx="342">
                  <c:v>0.0</c:v>
                </c:pt>
                <c:pt idx="343">
                  <c:v>181.001754</c:v>
                </c:pt>
                <c:pt idx="344">
                  <c:v>518.620824</c:v>
                </c:pt>
                <c:pt idx="345">
                  <c:v>1128.087576</c:v>
                </c:pt>
                <c:pt idx="346">
                  <c:v>1578.950784</c:v>
                </c:pt>
                <c:pt idx="347">
                  <c:v>1386.823392</c:v>
                </c:pt>
                <c:pt idx="348">
                  <c:v>1340.796384</c:v>
                </c:pt>
                <c:pt idx="349">
                  <c:v>1365.288336</c:v>
                </c:pt>
                <c:pt idx="350">
                  <c:v>1121.192136</c:v>
                </c:pt>
                <c:pt idx="351">
                  <c:v>632.7655200000002</c:v>
                </c:pt>
                <c:pt idx="352">
                  <c:v>346.703076</c:v>
                </c:pt>
                <c:pt idx="353">
                  <c:v>12.546576</c:v>
                </c:pt>
                <c:pt idx="354">
                  <c:v>0.0</c:v>
                </c:pt>
                <c:pt idx="355">
                  <c:v>0.0</c:v>
                </c:pt>
                <c:pt idx="356">
                  <c:v>0.0</c:v>
                </c:pt>
                <c:pt idx="357">
                  <c:v>0.0</c:v>
                </c:pt>
                <c:pt idx="358">
                  <c:v>0.0</c:v>
                </c:pt>
                <c:pt idx="359">
                  <c:v>0.0</c:v>
                </c:pt>
                <c:pt idx="360">
                  <c:v>0.0</c:v>
                </c:pt>
                <c:pt idx="361">
                  <c:v>0.0</c:v>
                </c:pt>
                <c:pt idx="362">
                  <c:v>0.0</c:v>
                </c:pt>
                <c:pt idx="363">
                  <c:v>0.0</c:v>
                </c:pt>
                <c:pt idx="364">
                  <c:v>0.0</c:v>
                </c:pt>
                <c:pt idx="365">
                  <c:v>0.0</c:v>
                </c:pt>
                <c:pt idx="366">
                  <c:v>0.0</c:v>
                </c:pt>
                <c:pt idx="367">
                  <c:v>275.34708</c:v>
                </c:pt>
                <c:pt idx="368">
                  <c:v>959.1346079999998</c:v>
                </c:pt>
                <c:pt idx="369">
                  <c:v>1423.160064</c:v>
                </c:pt>
                <c:pt idx="370">
                  <c:v>1772.489664</c:v>
                </c:pt>
                <c:pt idx="371">
                  <c:v>1803.4632</c:v>
                </c:pt>
                <c:pt idx="372">
                  <c:v>1740.888576</c:v>
                </c:pt>
                <c:pt idx="373">
                  <c:v>1327.329216</c:v>
                </c:pt>
                <c:pt idx="374">
                  <c:v>1010.796696</c:v>
                </c:pt>
                <c:pt idx="375">
                  <c:v>1005.948792</c:v>
                </c:pt>
                <c:pt idx="376">
                  <c:v>453.130272</c:v>
                </c:pt>
                <c:pt idx="377">
                  <c:v>14.380504848</c:v>
                </c:pt>
                <c:pt idx="378">
                  <c:v>0.0</c:v>
                </c:pt>
                <c:pt idx="379">
                  <c:v>0.0</c:v>
                </c:pt>
                <c:pt idx="380">
                  <c:v>0.0</c:v>
                </c:pt>
                <c:pt idx="381">
                  <c:v>0.0</c:v>
                </c:pt>
                <c:pt idx="382">
                  <c:v>0.0</c:v>
                </c:pt>
                <c:pt idx="383">
                  <c:v>0.0</c:v>
                </c:pt>
                <c:pt idx="384">
                  <c:v>0.0</c:v>
                </c:pt>
                <c:pt idx="385">
                  <c:v>0.0</c:v>
                </c:pt>
                <c:pt idx="386">
                  <c:v>0.0</c:v>
                </c:pt>
                <c:pt idx="387">
                  <c:v>0.0</c:v>
                </c:pt>
                <c:pt idx="388">
                  <c:v>0.0</c:v>
                </c:pt>
                <c:pt idx="389">
                  <c:v>0.0</c:v>
                </c:pt>
                <c:pt idx="390">
                  <c:v>0.0</c:v>
                </c:pt>
                <c:pt idx="391">
                  <c:v>299.842956</c:v>
                </c:pt>
                <c:pt idx="392">
                  <c:v>992.5711919999999</c:v>
                </c:pt>
                <c:pt idx="393">
                  <c:v>1473.35328</c:v>
                </c:pt>
                <c:pt idx="394">
                  <c:v>1790.135136</c:v>
                </c:pt>
                <c:pt idx="395">
                  <c:v>1810.6596</c:v>
                </c:pt>
                <c:pt idx="396">
                  <c:v>1650.118032</c:v>
                </c:pt>
                <c:pt idx="397">
                  <c:v>1661.76792</c:v>
                </c:pt>
                <c:pt idx="398">
                  <c:v>1456.295472</c:v>
                </c:pt>
                <c:pt idx="399">
                  <c:v>1115.946072</c:v>
                </c:pt>
                <c:pt idx="400">
                  <c:v>594.6725160000001</c:v>
                </c:pt>
                <c:pt idx="401">
                  <c:v>23.501749536</c:v>
                </c:pt>
                <c:pt idx="402">
                  <c:v>0.0</c:v>
                </c:pt>
                <c:pt idx="403">
                  <c:v>0.0</c:v>
                </c:pt>
                <c:pt idx="404">
                  <c:v>0.0</c:v>
                </c:pt>
                <c:pt idx="405">
                  <c:v>0.0</c:v>
                </c:pt>
                <c:pt idx="406">
                  <c:v>0.0</c:v>
                </c:pt>
                <c:pt idx="407">
                  <c:v>0.0</c:v>
                </c:pt>
                <c:pt idx="408">
                  <c:v>0.0</c:v>
                </c:pt>
                <c:pt idx="409">
                  <c:v>0.0</c:v>
                </c:pt>
                <c:pt idx="410">
                  <c:v>0.0</c:v>
                </c:pt>
                <c:pt idx="411">
                  <c:v>0.0</c:v>
                </c:pt>
                <c:pt idx="412">
                  <c:v>0.0</c:v>
                </c:pt>
                <c:pt idx="413">
                  <c:v>0.0</c:v>
                </c:pt>
                <c:pt idx="414">
                  <c:v>0.0</c:v>
                </c:pt>
                <c:pt idx="415">
                  <c:v>131.713884</c:v>
                </c:pt>
                <c:pt idx="416">
                  <c:v>203.069232</c:v>
                </c:pt>
                <c:pt idx="417">
                  <c:v>405.539856</c:v>
                </c:pt>
                <c:pt idx="418">
                  <c:v>444.0276719999999</c:v>
                </c:pt>
                <c:pt idx="419">
                  <c:v>730.8861120000001</c:v>
                </c:pt>
                <c:pt idx="420">
                  <c:v>739.635984</c:v>
                </c:pt>
                <c:pt idx="421">
                  <c:v>1110.170232</c:v>
                </c:pt>
                <c:pt idx="422">
                  <c:v>299.602098</c:v>
                </c:pt>
                <c:pt idx="423">
                  <c:v>350.59284</c:v>
                </c:pt>
                <c:pt idx="424">
                  <c:v>103.505103</c:v>
                </c:pt>
                <c:pt idx="425">
                  <c:v>9.074446848</c:v>
                </c:pt>
                <c:pt idx="426">
                  <c:v>0.0</c:v>
                </c:pt>
                <c:pt idx="427">
                  <c:v>0.0</c:v>
                </c:pt>
                <c:pt idx="428">
                  <c:v>0.0</c:v>
                </c:pt>
                <c:pt idx="429">
                  <c:v>0.0</c:v>
                </c:pt>
                <c:pt idx="430">
                  <c:v>0.0</c:v>
                </c:pt>
                <c:pt idx="431">
                  <c:v>0.0</c:v>
                </c:pt>
                <c:pt idx="432">
                  <c:v>0.0</c:v>
                </c:pt>
                <c:pt idx="433">
                  <c:v>0.0</c:v>
                </c:pt>
                <c:pt idx="434">
                  <c:v>0.0</c:v>
                </c:pt>
                <c:pt idx="435">
                  <c:v>0.0</c:v>
                </c:pt>
                <c:pt idx="436">
                  <c:v>0.0</c:v>
                </c:pt>
                <c:pt idx="437">
                  <c:v>0.0</c:v>
                </c:pt>
                <c:pt idx="438">
                  <c:v>0.0</c:v>
                </c:pt>
                <c:pt idx="439">
                  <c:v>66.284365536</c:v>
                </c:pt>
                <c:pt idx="440">
                  <c:v>259.891434</c:v>
                </c:pt>
                <c:pt idx="441">
                  <c:v>397.425528</c:v>
                </c:pt>
                <c:pt idx="442">
                  <c:v>1069.683912</c:v>
                </c:pt>
                <c:pt idx="443">
                  <c:v>637.388352</c:v>
                </c:pt>
                <c:pt idx="444">
                  <c:v>718.2948959999998</c:v>
                </c:pt>
                <c:pt idx="445">
                  <c:v>502.16832</c:v>
                </c:pt>
                <c:pt idx="446">
                  <c:v>698.1960240000001</c:v>
                </c:pt>
                <c:pt idx="447">
                  <c:v>548.995032</c:v>
                </c:pt>
                <c:pt idx="448">
                  <c:v>222.09183</c:v>
                </c:pt>
                <c:pt idx="449">
                  <c:v>14.206450536</c:v>
                </c:pt>
                <c:pt idx="450">
                  <c:v>0.0</c:v>
                </c:pt>
                <c:pt idx="451">
                  <c:v>0.0</c:v>
                </c:pt>
                <c:pt idx="452">
                  <c:v>0.0</c:v>
                </c:pt>
                <c:pt idx="453">
                  <c:v>0.0</c:v>
                </c:pt>
                <c:pt idx="454">
                  <c:v>0.0</c:v>
                </c:pt>
                <c:pt idx="455">
                  <c:v>0.0</c:v>
                </c:pt>
                <c:pt idx="456">
                  <c:v>0.0</c:v>
                </c:pt>
                <c:pt idx="457">
                  <c:v>0.0</c:v>
                </c:pt>
                <c:pt idx="458">
                  <c:v>0.0</c:v>
                </c:pt>
                <c:pt idx="459">
                  <c:v>0.0</c:v>
                </c:pt>
                <c:pt idx="460">
                  <c:v>0.0</c:v>
                </c:pt>
                <c:pt idx="461">
                  <c:v>0.0</c:v>
                </c:pt>
                <c:pt idx="462">
                  <c:v>0.0</c:v>
                </c:pt>
                <c:pt idx="463">
                  <c:v>135.756747</c:v>
                </c:pt>
                <c:pt idx="464">
                  <c:v>924.174072</c:v>
                </c:pt>
                <c:pt idx="465">
                  <c:v>1455.69096</c:v>
                </c:pt>
                <c:pt idx="466">
                  <c:v>1728.093888</c:v>
                </c:pt>
                <c:pt idx="467">
                  <c:v>982.58472</c:v>
                </c:pt>
                <c:pt idx="468">
                  <c:v>1080.154008</c:v>
                </c:pt>
                <c:pt idx="469">
                  <c:v>1721.387952</c:v>
                </c:pt>
                <c:pt idx="470">
                  <c:v>1496.525328</c:v>
                </c:pt>
                <c:pt idx="471">
                  <c:v>1175.200272</c:v>
                </c:pt>
                <c:pt idx="472">
                  <c:v>636.3002160000001</c:v>
                </c:pt>
                <c:pt idx="473">
                  <c:v>43.106733</c:v>
                </c:pt>
                <c:pt idx="474">
                  <c:v>0.0</c:v>
                </c:pt>
                <c:pt idx="475">
                  <c:v>0.0</c:v>
                </c:pt>
                <c:pt idx="476">
                  <c:v>0.0</c:v>
                </c:pt>
                <c:pt idx="477">
                  <c:v>0.0</c:v>
                </c:pt>
                <c:pt idx="478">
                  <c:v>0.0</c:v>
                </c:pt>
                <c:pt idx="479">
                  <c:v>0.0</c:v>
                </c:pt>
                <c:pt idx="480">
                  <c:v>0.0</c:v>
                </c:pt>
                <c:pt idx="481">
                  <c:v>0.0</c:v>
                </c:pt>
                <c:pt idx="482">
                  <c:v>0.0</c:v>
                </c:pt>
                <c:pt idx="483">
                  <c:v>0.0</c:v>
                </c:pt>
                <c:pt idx="484">
                  <c:v>0.0</c:v>
                </c:pt>
                <c:pt idx="485">
                  <c:v>0.0</c:v>
                </c:pt>
                <c:pt idx="486">
                  <c:v>0.0</c:v>
                </c:pt>
                <c:pt idx="487">
                  <c:v>181.63881</c:v>
                </c:pt>
                <c:pt idx="488">
                  <c:v>665.73684</c:v>
                </c:pt>
                <c:pt idx="489">
                  <c:v>1417.838112</c:v>
                </c:pt>
                <c:pt idx="490">
                  <c:v>1672.002576</c:v>
                </c:pt>
                <c:pt idx="491">
                  <c:v>1932.528672</c:v>
                </c:pt>
                <c:pt idx="492">
                  <c:v>1911.988944</c:v>
                </c:pt>
                <c:pt idx="493">
                  <c:v>1801.20744</c:v>
                </c:pt>
                <c:pt idx="494">
                  <c:v>1646.7696</c:v>
                </c:pt>
                <c:pt idx="495">
                  <c:v>1234.363824</c:v>
                </c:pt>
                <c:pt idx="496">
                  <c:v>628.371576</c:v>
                </c:pt>
                <c:pt idx="497">
                  <c:v>34.860548232</c:v>
                </c:pt>
                <c:pt idx="498">
                  <c:v>0.0</c:v>
                </c:pt>
                <c:pt idx="499">
                  <c:v>0.0</c:v>
                </c:pt>
                <c:pt idx="500">
                  <c:v>0.0</c:v>
                </c:pt>
                <c:pt idx="501">
                  <c:v>0.0</c:v>
                </c:pt>
                <c:pt idx="502">
                  <c:v>0.0</c:v>
                </c:pt>
                <c:pt idx="503">
                  <c:v>0.0</c:v>
                </c:pt>
                <c:pt idx="504">
                  <c:v>0.0</c:v>
                </c:pt>
                <c:pt idx="505">
                  <c:v>0.0</c:v>
                </c:pt>
                <c:pt idx="506">
                  <c:v>0.0</c:v>
                </c:pt>
                <c:pt idx="507">
                  <c:v>0.0</c:v>
                </c:pt>
                <c:pt idx="508">
                  <c:v>0.0</c:v>
                </c:pt>
                <c:pt idx="509">
                  <c:v>0.0</c:v>
                </c:pt>
                <c:pt idx="510">
                  <c:v>0.0</c:v>
                </c:pt>
                <c:pt idx="511">
                  <c:v>54.505066536</c:v>
                </c:pt>
                <c:pt idx="512">
                  <c:v>190.398564</c:v>
                </c:pt>
                <c:pt idx="513">
                  <c:v>352.578888</c:v>
                </c:pt>
                <c:pt idx="514">
                  <c:v>603.402696</c:v>
                </c:pt>
                <c:pt idx="515">
                  <c:v>535.35942</c:v>
                </c:pt>
                <c:pt idx="516">
                  <c:v>760.149792</c:v>
                </c:pt>
                <c:pt idx="517">
                  <c:v>565.036668</c:v>
                </c:pt>
                <c:pt idx="518">
                  <c:v>470.181384</c:v>
                </c:pt>
                <c:pt idx="519">
                  <c:v>325.969452</c:v>
                </c:pt>
                <c:pt idx="520">
                  <c:v>198.948996</c:v>
                </c:pt>
                <c:pt idx="521">
                  <c:v>18.573869232</c:v>
                </c:pt>
                <c:pt idx="522">
                  <c:v>0.0</c:v>
                </c:pt>
                <c:pt idx="523">
                  <c:v>0.0</c:v>
                </c:pt>
                <c:pt idx="524">
                  <c:v>0.0</c:v>
                </c:pt>
                <c:pt idx="525">
                  <c:v>0.0</c:v>
                </c:pt>
                <c:pt idx="526">
                  <c:v>0.0</c:v>
                </c:pt>
                <c:pt idx="527">
                  <c:v>0.0</c:v>
                </c:pt>
                <c:pt idx="528">
                  <c:v>0.0</c:v>
                </c:pt>
                <c:pt idx="529">
                  <c:v>0.0</c:v>
                </c:pt>
                <c:pt idx="530">
                  <c:v>0.0</c:v>
                </c:pt>
                <c:pt idx="531">
                  <c:v>0.0</c:v>
                </c:pt>
                <c:pt idx="532">
                  <c:v>0.0</c:v>
                </c:pt>
                <c:pt idx="533">
                  <c:v>0.0</c:v>
                </c:pt>
                <c:pt idx="534">
                  <c:v>0.0</c:v>
                </c:pt>
                <c:pt idx="535">
                  <c:v>142.281837</c:v>
                </c:pt>
                <c:pt idx="536">
                  <c:v>514.623024</c:v>
                </c:pt>
                <c:pt idx="537">
                  <c:v>1490.86656</c:v>
                </c:pt>
                <c:pt idx="538">
                  <c:v>1835.480448</c:v>
                </c:pt>
                <c:pt idx="539">
                  <c:v>2022.97608</c:v>
                </c:pt>
                <c:pt idx="540">
                  <c:v>1866.126384</c:v>
                </c:pt>
                <c:pt idx="541">
                  <c:v>1871.002944</c:v>
                </c:pt>
                <c:pt idx="542">
                  <c:v>1675.106496</c:v>
                </c:pt>
                <c:pt idx="543">
                  <c:v>1296.847728</c:v>
                </c:pt>
                <c:pt idx="544">
                  <c:v>690.3489599999999</c:v>
                </c:pt>
                <c:pt idx="545">
                  <c:v>58.887702</c:v>
                </c:pt>
                <c:pt idx="546">
                  <c:v>0.0</c:v>
                </c:pt>
                <c:pt idx="547">
                  <c:v>0.0</c:v>
                </c:pt>
                <c:pt idx="548">
                  <c:v>0.0</c:v>
                </c:pt>
                <c:pt idx="549">
                  <c:v>0.0</c:v>
                </c:pt>
                <c:pt idx="550">
                  <c:v>0.0</c:v>
                </c:pt>
                <c:pt idx="551">
                  <c:v>0.0</c:v>
                </c:pt>
                <c:pt idx="552">
                  <c:v>0.0</c:v>
                </c:pt>
                <c:pt idx="553">
                  <c:v>0.0</c:v>
                </c:pt>
                <c:pt idx="554">
                  <c:v>0.0</c:v>
                </c:pt>
                <c:pt idx="555">
                  <c:v>0.0</c:v>
                </c:pt>
                <c:pt idx="556">
                  <c:v>0.0</c:v>
                </c:pt>
                <c:pt idx="557">
                  <c:v>0.0</c:v>
                </c:pt>
                <c:pt idx="558">
                  <c:v>0.0</c:v>
                </c:pt>
                <c:pt idx="559">
                  <c:v>295.431138</c:v>
                </c:pt>
                <c:pt idx="560">
                  <c:v>1030.87368</c:v>
                </c:pt>
                <c:pt idx="561">
                  <c:v>1594.963296</c:v>
                </c:pt>
                <c:pt idx="562">
                  <c:v>1970.299872</c:v>
                </c:pt>
                <c:pt idx="563">
                  <c:v>2160.38232</c:v>
                </c:pt>
                <c:pt idx="564">
                  <c:v>2024.735184</c:v>
                </c:pt>
                <c:pt idx="565">
                  <c:v>1974.465072</c:v>
                </c:pt>
                <c:pt idx="566">
                  <c:v>1716.604128</c:v>
                </c:pt>
                <c:pt idx="567">
                  <c:v>1271.49912</c:v>
                </c:pt>
                <c:pt idx="568">
                  <c:v>691.067592</c:v>
                </c:pt>
                <c:pt idx="569">
                  <c:v>57.974872536</c:v>
                </c:pt>
                <c:pt idx="570">
                  <c:v>0.0</c:v>
                </c:pt>
                <c:pt idx="571">
                  <c:v>0.0</c:v>
                </c:pt>
                <c:pt idx="572">
                  <c:v>0.0</c:v>
                </c:pt>
                <c:pt idx="573">
                  <c:v>0.0</c:v>
                </c:pt>
                <c:pt idx="574">
                  <c:v>0.0</c:v>
                </c:pt>
                <c:pt idx="575">
                  <c:v>0.0</c:v>
                </c:pt>
                <c:pt idx="576">
                  <c:v>0.0</c:v>
                </c:pt>
                <c:pt idx="577">
                  <c:v>0.0</c:v>
                </c:pt>
                <c:pt idx="578">
                  <c:v>0.0</c:v>
                </c:pt>
                <c:pt idx="579">
                  <c:v>0.0</c:v>
                </c:pt>
                <c:pt idx="580">
                  <c:v>0.0</c:v>
                </c:pt>
                <c:pt idx="581">
                  <c:v>0.0</c:v>
                </c:pt>
                <c:pt idx="582">
                  <c:v>0.0</c:v>
                </c:pt>
                <c:pt idx="583">
                  <c:v>345.144024</c:v>
                </c:pt>
                <c:pt idx="584">
                  <c:v>845.79264</c:v>
                </c:pt>
                <c:pt idx="585">
                  <c:v>1546.513776</c:v>
                </c:pt>
                <c:pt idx="586">
                  <c:v>1585.231056</c:v>
                </c:pt>
                <c:pt idx="587">
                  <c:v>1874.746656</c:v>
                </c:pt>
                <c:pt idx="588">
                  <c:v>2026.369728</c:v>
                </c:pt>
                <c:pt idx="589">
                  <c:v>1793.180592</c:v>
                </c:pt>
                <c:pt idx="590">
                  <c:v>1543.634352</c:v>
                </c:pt>
                <c:pt idx="591">
                  <c:v>1107.579384</c:v>
                </c:pt>
                <c:pt idx="592">
                  <c:v>454.26996</c:v>
                </c:pt>
                <c:pt idx="593">
                  <c:v>34.847014536</c:v>
                </c:pt>
                <c:pt idx="594">
                  <c:v>0.0</c:v>
                </c:pt>
                <c:pt idx="595">
                  <c:v>0.0</c:v>
                </c:pt>
                <c:pt idx="596">
                  <c:v>0.0</c:v>
                </c:pt>
                <c:pt idx="597">
                  <c:v>0.0</c:v>
                </c:pt>
                <c:pt idx="598">
                  <c:v>0.0</c:v>
                </c:pt>
                <c:pt idx="599">
                  <c:v>0.0</c:v>
                </c:pt>
                <c:pt idx="600">
                  <c:v>0.0</c:v>
                </c:pt>
                <c:pt idx="601">
                  <c:v>0.0</c:v>
                </c:pt>
                <c:pt idx="602">
                  <c:v>0.0</c:v>
                </c:pt>
                <c:pt idx="603">
                  <c:v>0.0</c:v>
                </c:pt>
                <c:pt idx="604">
                  <c:v>0.0</c:v>
                </c:pt>
                <c:pt idx="605">
                  <c:v>0.0</c:v>
                </c:pt>
                <c:pt idx="606">
                  <c:v>0.0</c:v>
                </c:pt>
                <c:pt idx="607">
                  <c:v>277.58178</c:v>
                </c:pt>
                <c:pt idx="608">
                  <c:v>872.668512</c:v>
                </c:pt>
                <c:pt idx="609">
                  <c:v>1315.73088</c:v>
                </c:pt>
                <c:pt idx="610">
                  <c:v>1759.995072</c:v>
                </c:pt>
                <c:pt idx="611">
                  <c:v>1979.04024</c:v>
                </c:pt>
                <c:pt idx="612">
                  <c:v>2008.163232</c:v>
                </c:pt>
                <c:pt idx="613">
                  <c:v>1881.255744</c:v>
                </c:pt>
                <c:pt idx="614">
                  <c:v>1635.11064</c:v>
                </c:pt>
                <c:pt idx="615">
                  <c:v>1211.037552</c:v>
                </c:pt>
                <c:pt idx="616">
                  <c:v>525.854304</c:v>
                </c:pt>
                <c:pt idx="617">
                  <c:v>44.892675</c:v>
                </c:pt>
                <c:pt idx="618">
                  <c:v>0.0</c:v>
                </c:pt>
                <c:pt idx="619">
                  <c:v>0.0</c:v>
                </c:pt>
                <c:pt idx="620">
                  <c:v>0.0</c:v>
                </c:pt>
                <c:pt idx="621">
                  <c:v>0.0</c:v>
                </c:pt>
                <c:pt idx="622">
                  <c:v>0.0</c:v>
                </c:pt>
                <c:pt idx="623">
                  <c:v>0.0</c:v>
                </c:pt>
                <c:pt idx="624">
                  <c:v>0.0</c:v>
                </c:pt>
                <c:pt idx="625">
                  <c:v>0.0</c:v>
                </c:pt>
                <c:pt idx="626">
                  <c:v>0.0</c:v>
                </c:pt>
                <c:pt idx="627">
                  <c:v>0.0</c:v>
                </c:pt>
                <c:pt idx="628">
                  <c:v>0.0</c:v>
                </c:pt>
                <c:pt idx="629">
                  <c:v>0.0</c:v>
                </c:pt>
                <c:pt idx="630">
                  <c:v>0.0</c:v>
                </c:pt>
                <c:pt idx="631">
                  <c:v>315.010944</c:v>
                </c:pt>
                <c:pt idx="632">
                  <c:v>1010.298888</c:v>
                </c:pt>
                <c:pt idx="633">
                  <c:v>1351.471104</c:v>
                </c:pt>
                <c:pt idx="634">
                  <c:v>1888.816752</c:v>
                </c:pt>
                <c:pt idx="635">
                  <c:v>1992.18024</c:v>
                </c:pt>
                <c:pt idx="636">
                  <c:v>2030.088384</c:v>
                </c:pt>
                <c:pt idx="637">
                  <c:v>2022.848352</c:v>
                </c:pt>
                <c:pt idx="638">
                  <c:v>1596.199248</c:v>
                </c:pt>
                <c:pt idx="639">
                  <c:v>1211.320944</c:v>
                </c:pt>
                <c:pt idx="640">
                  <c:v>698.4312479999999</c:v>
                </c:pt>
                <c:pt idx="641">
                  <c:v>68.08073399999999</c:v>
                </c:pt>
                <c:pt idx="642">
                  <c:v>0.0</c:v>
                </c:pt>
                <c:pt idx="643">
                  <c:v>0.0</c:v>
                </c:pt>
                <c:pt idx="644">
                  <c:v>0.0</c:v>
                </c:pt>
                <c:pt idx="645">
                  <c:v>0.0</c:v>
                </c:pt>
                <c:pt idx="646">
                  <c:v>0.0</c:v>
                </c:pt>
                <c:pt idx="647">
                  <c:v>0.0</c:v>
                </c:pt>
                <c:pt idx="648">
                  <c:v>0.0</c:v>
                </c:pt>
                <c:pt idx="649">
                  <c:v>0.0</c:v>
                </c:pt>
                <c:pt idx="650">
                  <c:v>0.0</c:v>
                </c:pt>
                <c:pt idx="651">
                  <c:v>0.0</c:v>
                </c:pt>
                <c:pt idx="652">
                  <c:v>0.0</c:v>
                </c:pt>
                <c:pt idx="653">
                  <c:v>0.0</c:v>
                </c:pt>
                <c:pt idx="654">
                  <c:v>0.0</c:v>
                </c:pt>
                <c:pt idx="655">
                  <c:v>357.200136</c:v>
                </c:pt>
                <c:pt idx="656">
                  <c:v>1045.92852</c:v>
                </c:pt>
                <c:pt idx="657">
                  <c:v>1577.259504</c:v>
                </c:pt>
                <c:pt idx="658">
                  <c:v>1887.328512</c:v>
                </c:pt>
                <c:pt idx="659">
                  <c:v>1907.382384</c:v>
                </c:pt>
                <c:pt idx="660">
                  <c:v>2057.78736</c:v>
                </c:pt>
                <c:pt idx="661">
                  <c:v>1929.688416</c:v>
                </c:pt>
                <c:pt idx="662">
                  <c:v>1706.23368</c:v>
                </c:pt>
                <c:pt idx="663">
                  <c:v>1298.16072</c:v>
                </c:pt>
                <c:pt idx="664">
                  <c:v>727.1066880000001</c:v>
                </c:pt>
                <c:pt idx="665">
                  <c:v>77.097402</c:v>
                </c:pt>
                <c:pt idx="666">
                  <c:v>0.0</c:v>
                </c:pt>
                <c:pt idx="667">
                  <c:v>0.0</c:v>
                </c:pt>
                <c:pt idx="668">
                  <c:v>0.0</c:v>
                </c:pt>
                <c:pt idx="669">
                  <c:v>0.0</c:v>
                </c:pt>
                <c:pt idx="670">
                  <c:v>0.0</c:v>
                </c:pt>
                <c:pt idx="671">
                  <c:v>0.0</c:v>
                </c:pt>
                <c:pt idx="672">
                  <c:v>0.0</c:v>
                </c:pt>
                <c:pt idx="673">
                  <c:v>0.0</c:v>
                </c:pt>
                <c:pt idx="674">
                  <c:v>0.0</c:v>
                </c:pt>
                <c:pt idx="675">
                  <c:v>0.0</c:v>
                </c:pt>
                <c:pt idx="676">
                  <c:v>0.0</c:v>
                </c:pt>
                <c:pt idx="677">
                  <c:v>0.0</c:v>
                </c:pt>
                <c:pt idx="678">
                  <c:v>0.0</c:v>
                </c:pt>
                <c:pt idx="679">
                  <c:v>257.142528</c:v>
                </c:pt>
                <c:pt idx="680">
                  <c:v>873.2942640000001</c:v>
                </c:pt>
                <c:pt idx="681">
                  <c:v>1419.444288</c:v>
                </c:pt>
                <c:pt idx="682">
                  <c:v>1828.8648</c:v>
                </c:pt>
                <c:pt idx="683">
                  <c:v>1909.667664</c:v>
                </c:pt>
                <c:pt idx="684">
                  <c:v>1884.915504</c:v>
                </c:pt>
                <c:pt idx="685">
                  <c:v>1731.970656</c:v>
                </c:pt>
                <c:pt idx="686">
                  <c:v>1620.053136</c:v>
                </c:pt>
                <c:pt idx="687">
                  <c:v>1249.815456</c:v>
                </c:pt>
                <c:pt idx="688">
                  <c:v>727.142832</c:v>
                </c:pt>
                <c:pt idx="689">
                  <c:v>82.762929</c:v>
                </c:pt>
                <c:pt idx="690">
                  <c:v>0.0</c:v>
                </c:pt>
                <c:pt idx="691">
                  <c:v>0.0</c:v>
                </c:pt>
                <c:pt idx="692">
                  <c:v>0.0</c:v>
                </c:pt>
                <c:pt idx="693">
                  <c:v>0.0</c:v>
                </c:pt>
                <c:pt idx="694">
                  <c:v>0.0</c:v>
                </c:pt>
                <c:pt idx="695">
                  <c:v>0.0</c:v>
                </c:pt>
                <c:pt idx="696">
                  <c:v>0.0</c:v>
                </c:pt>
                <c:pt idx="697">
                  <c:v>0.0</c:v>
                </c:pt>
                <c:pt idx="698">
                  <c:v>0.0</c:v>
                </c:pt>
                <c:pt idx="699">
                  <c:v>0.0</c:v>
                </c:pt>
                <c:pt idx="700">
                  <c:v>0.0</c:v>
                </c:pt>
                <c:pt idx="701">
                  <c:v>0.0</c:v>
                </c:pt>
                <c:pt idx="702">
                  <c:v>0.0</c:v>
                </c:pt>
                <c:pt idx="703">
                  <c:v>355.406184</c:v>
                </c:pt>
                <c:pt idx="704">
                  <c:v>1031.926176</c:v>
                </c:pt>
                <c:pt idx="705">
                  <c:v>1525.569408</c:v>
                </c:pt>
                <c:pt idx="706">
                  <c:v>1799.127936</c:v>
                </c:pt>
                <c:pt idx="707">
                  <c:v>1985.46264</c:v>
                </c:pt>
                <c:pt idx="708">
                  <c:v>1862.590032</c:v>
                </c:pt>
                <c:pt idx="709">
                  <c:v>1687.961232</c:v>
                </c:pt>
                <c:pt idx="710">
                  <c:v>755.489232</c:v>
                </c:pt>
                <c:pt idx="711">
                  <c:v>696.463488</c:v>
                </c:pt>
                <c:pt idx="712">
                  <c:v>219.334536</c:v>
                </c:pt>
                <c:pt idx="713">
                  <c:v>24.230119536</c:v>
                </c:pt>
                <c:pt idx="714">
                  <c:v>0.0</c:v>
                </c:pt>
                <c:pt idx="715">
                  <c:v>0.0</c:v>
                </c:pt>
                <c:pt idx="716">
                  <c:v>0.0</c:v>
                </c:pt>
                <c:pt idx="717">
                  <c:v>0.0</c:v>
                </c:pt>
                <c:pt idx="718">
                  <c:v>0.0</c:v>
                </c:pt>
                <c:pt idx="719">
                  <c:v>0.0</c:v>
                </c:pt>
                <c:pt idx="720">
                  <c:v>0.0</c:v>
                </c:pt>
                <c:pt idx="721">
                  <c:v>0.0</c:v>
                </c:pt>
                <c:pt idx="722">
                  <c:v>0.0</c:v>
                </c:pt>
                <c:pt idx="723">
                  <c:v>0.0</c:v>
                </c:pt>
                <c:pt idx="724">
                  <c:v>0.0</c:v>
                </c:pt>
                <c:pt idx="725">
                  <c:v>0.0</c:v>
                </c:pt>
                <c:pt idx="726">
                  <c:v>0.0</c:v>
                </c:pt>
                <c:pt idx="727">
                  <c:v>190.335186</c:v>
                </c:pt>
                <c:pt idx="728">
                  <c:v>474.468264</c:v>
                </c:pt>
                <c:pt idx="729">
                  <c:v>721.293912</c:v>
                </c:pt>
                <c:pt idx="730">
                  <c:v>1021.828896</c:v>
                </c:pt>
                <c:pt idx="731">
                  <c:v>1680.316992</c:v>
                </c:pt>
                <c:pt idx="732">
                  <c:v>1552.190544</c:v>
                </c:pt>
                <c:pt idx="733">
                  <c:v>1452.558528</c:v>
                </c:pt>
                <c:pt idx="734">
                  <c:v>1277.441136</c:v>
                </c:pt>
                <c:pt idx="735">
                  <c:v>884.5329600000001</c:v>
                </c:pt>
                <c:pt idx="736">
                  <c:v>327.417588</c:v>
                </c:pt>
                <c:pt idx="737">
                  <c:v>41.177556</c:v>
                </c:pt>
                <c:pt idx="738">
                  <c:v>0.0</c:v>
                </c:pt>
                <c:pt idx="739">
                  <c:v>0.0</c:v>
                </c:pt>
                <c:pt idx="740">
                  <c:v>0.0</c:v>
                </c:pt>
                <c:pt idx="741">
                  <c:v>0.0</c:v>
                </c:pt>
                <c:pt idx="742">
                  <c:v>0.0</c:v>
                </c:pt>
                <c:pt idx="743">
                  <c:v>0.0</c:v>
                </c:pt>
                <c:pt idx="744">
                  <c:v>0.0</c:v>
                </c:pt>
                <c:pt idx="745">
                  <c:v>0.0</c:v>
                </c:pt>
                <c:pt idx="746">
                  <c:v>0.0</c:v>
                </c:pt>
                <c:pt idx="747">
                  <c:v>0.0</c:v>
                </c:pt>
                <c:pt idx="748">
                  <c:v>0.0</c:v>
                </c:pt>
                <c:pt idx="749">
                  <c:v>0.0</c:v>
                </c:pt>
                <c:pt idx="750">
                  <c:v>0.0</c:v>
                </c:pt>
                <c:pt idx="751">
                  <c:v>312.63696</c:v>
                </c:pt>
                <c:pt idx="752">
                  <c:v>959.515128</c:v>
                </c:pt>
                <c:pt idx="753">
                  <c:v>1462.286016</c:v>
                </c:pt>
                <c:pt idx="754">
                  <c:v>1816.046208</c:v>
                </c:pt>
                <c:pt idx="755">
                  <c:v>1999.766736</c:v>
                </c:pt>
                <c:pt idx="756">
                  <c:v>2042.142192</c:v>
                </c:pt>
                <c:pt idx="757">
                  <c:v>1923.28344</c:v>
                </c:pt>
                <c:pt idx="758">
                  <c:v>1647.249696</c:v>
                </c:pt>
                <c:pt idx="759">
                  <c:v>1218.624912</c:v>
                </c:pt>
                <c:pt idx="760">
                  <c:v>651.7519200000002</c:v>
                </c:pt>
                <c:pt idx="761">
                  <c:v>69.23698653599999</c:v>
                </c:pt>
                <c:pt idx="762">
                  <c:v>0.0</c:v>
                </c:pt>
                <c:pt idx="763">
                  <c:v>0.0</c:v>
                </c:pt>
                <c:pt idx="764">
                  <c:v>0.0</c:v>
                </c:pt>
                <c:pt idx="765">
                  <c:v>0.0</c:v>
                </c:pt>
                <c:pt idx="766">
                  <c:v>0.0</c:v>
                </c:pt>
                <c:pt idx="767">
                  <c:v>0.0</c:v>
                </c:pt>
                <c:pt idx="768">
                  <c:v>0.0</c:v>
                </c:pt>
                <c:pt idx="769">
                  <c:v>0.0</c:v>
                </c:pt>
                <c:pt idx="770">
                  <c:v>0.0</c:v>
                </c:pt>
                <c:pt idx="771">
                  <c:v>0.0</c:v>
                </c:pt>
                <c:pt idx="772">
                  <c:v>0.0</c:v>
                </c:pt>
                <c:pt idx="773">
                  <c:v>0.0</c:v>
                </c:pt>
                <c:pt idx="774">
                  <c:v>0.0</c:v>
                </c:pt>
                <c:pt idx="775">
                  <c:v>319.630824</c:v>
                </c:pt>
                <c:pt idx="776">
                  <c:v>977.9490000000001</c:v>
                </c:pt>
                <c:pt idx="777">
                  <c:v>1481.277024</c:v>
                </c:pt>
                <c:pt idx="778">
                  <c:v>1828.133136</c:v>
                </c:pt>
                <c:pt idx="779">
                  <c:v>1954.270656</c:v>
                </c:pt>
                <c:pt idx="780">
                  <c:v>1931.406336</c:v>
                </c:pt>
                <c:pt idx="781">
                  <c:v>1760.198688</c:v>
                </c:pt>
                <c:pt idx="782">
                  <c:v>1528.160112</c:v>
                </c:pt>
                <c:pt idx="783">
                  <c:v>1161.60732</c:v>
                </c:pt>
                <c:pt idx="784">
                  <c:v>640.608552</c:v>
                </c:pt>
                <c:pt idx="785">
                  <c:v>74.11187699999999</c:v>
                </c:pt>
                <c:pt idx="786">
                  <c:v>0.0</c:v>
                </c:pt>
                <c:pt idx="787">
                  <c:v>0.0</c:v>
                </c:pt>
                <c:pt idx="788">
                  <c:v>0.0</c:v>
                </c:pt>
                <c:pt idx="789">
                  <c:v>0.0</c:v>
                </c:pt>
                <c:pt idx="790">
                  <c:v>0.0</c:v>
                </c:pt>
                <c:pt idx="791">
                  <c:v>0.0</c:v>
                </c:pt>
                <c:pt idx="792">
                  <c:v>0.0</c:v>
                </c:pt>
                <c:pt idx="793">
                  <c:v>0.0</c:v>
                </c:pt>
                <c:pt idx="794">
                  <c:v>0.0</c:v>
                </c:pt>
                <c:pt idx="795">
                  <c:v>0.0</c:v>
                </c:pt>
                <c:pt idx="796">
                  <c:v>0.0</c:v>
                </c:pt>
                <c:pt idx="797">
                  <c:v>0.0</c:v>
                </c:pt>
                <c:pt idx="798">
                  <c:v>0.0</c:v>
                </c:pt>
                <c:pt idx="799">
                  <c:v>355.493412</c:v>
                </c:pt>
                <c:pt idx="800">
                  <c:v>1010.913984</c:v>
                </c:pt>
                <c:pt idx="801">
                  <c:v>1506.079152</c:v>
                </c:pt>
                <c:pt idx="802">
                  <c:v>1828.55448</c:v>
                </c:pt>
                <c:pt idx="803">
                  <c:v>1873.783152</c:v>
                </c:pt>
                <c:pt idx="804">
                  <c:v>1802.095056</c:v>
                </c:pt>
                <c:pt idx="805">
                  <c:v>1673.094096</c:v>
                </c:pt>
                <c:pt idx="806">
                  <c:v>1304.211456</c:v>
                </c:pt>
                <c:pt idx="807">
                  <c:v>1230.76512</c:v>
                </c:pt>
                <c:pt idx="808">
                  <c:v>674.029152</c:v>
                </c:pt>
                <c:pt idx="809">
                  <c:v>110.985939</c:v>
                </c:pt>
                <c:pt idx="810">
                  <c:v>0.0</c:v>
                </c:pt>
                <c:pt idx="811">
                  <c:v>0.0</c:v>
                </c:pt>
                <c:pt idx="812">
                  <c:v>0.0</c:v>
                </c:pt>
                <c:pt idx="813">
                  <c:v>0.0</c:v>
                </c:pt>
                <c:pt idx="814">
                  <c:v>0.0</c:v>
                </c:pt>
                <c:pt idx="815">
                  <c:v>0.0</c:v>
                </c:pt>
                <c:pt idx="816">
                  <c:v>0.0</c:v>
                </c:pt>
                <c:pt idx="817">
                  <c:v>0.0</c:v>
                </c:pt>
                <c:pt idx="818">
                  <c:v>0.0</c:v>
                </c:pt>
                <c:pt idx="819">
                  <c:v>0.0</c:v>
                </c:pt>
                <c:pt idx="820">
                  <c:v>0.0</c:v>
                </c:pt>
                <c:pt idx="821">
                  <c:v>0.0</c:v>
                </c:pt>
                <c:pt idx="822">
                  <c:v>0.0</c:v>
                </c:pt>
                <c:pt idx="823">
                  <c:v>101.483676</c:v>
                </c:pt>
                <c:pt idx="824">
                  <c:v>377.464068</c:v>
                </c:pt>
                <c:pt idx="825">
                  <c:v>957.82284</c:v>
                </c:pt>
                <c:pt idx="826">
                  <c:v>1140.897312</c:v>
                </c:pt>
                <c:pt idx="827">
                  <c:v>1251.863856</c:v>
                </c:pt>
                <c:pt idx="828">
                  <c:v>1467.757584</c:v>
                </c:pt>
                <c:pt idx="829">
                  <c:v>709.753608</c:v>
                </c:pt>
                <c:pt idx="830">
                  <c:v>1069.588656</c:v>
                </c:pt>
                <c:pt idx="831">
                  <c:v>595.2161160000001</c:v>
                </c:pt>
                <c:pt idx="832">
                  <c:v>374.975388</c:v>
                </c:pt>
                <c:pt idx="833">
                  <c:v>87.290019</c:v>
                </c:pt>
                <c:pt idx="834">
                  <c:v>0.0</c:v>
                </c:pt>
                <c:pt idx="835">
                  <c:v>0.0</c:v>
                </c:pt>
                <c:pt idx="836">
                  <c:v>0.0</c:v>
                </c:pt>
                <c:pt idx="837">
                  <c:v>0.0</c:v>
                </c:pt>
                <c:pt idx="838">
                  <c:v>0.0</c:v>
                </c:pt>
                <c:pt idx="839">
                  <c:v>0.0</c:v>
                </c:pt>
                <c:pt idx="840">
                  <c:v>0.0</c:v>
                </c:pt>
                <c:pt idx="841">
                  <c:v>0.0</c:v>
                </c:pt>
                <c:pt idx="842">
                  <c:v>0.0</c:v>
                </c:pt>
                <c:pt idx="843">
                  <c:v>0.0</c:v>
                </c:pt>
                <c:pt idx="844">
                  <c:v>0.0</c:v>
                </c:pt>
                <c:pt idx="845">
                  <c:v>0.0</c:v>
                </c:pt>
                <c:pt idx="846">
                  <c:v>0.0</c:v>
                </c:pt>
                <c:pt idx="847">
                  <c:v>81.021852</c:v>
                </c:pt>
                <c:pt idx="848">
                  <c:v>192.092886</c:v>
                </c:pt>
                <c:pt idx="849">
                  <c:v>792.1786319999998</c:v>
                </c:pt>
                <c:pt idx="850">
                  <c:v>1102.082616</c:v>
                </c:pt>
                <c:pt idx="851">
                  <c:v>1763.288352</c:v>
                </c:pt>
                <c:pt idx="852">
                  <c:v>1541.142864</c:v>
                </c:pt>
                <c:pt idx="853">
                  <c:v>1908.012384</c:v>
                </c:pt>
                <c:pt idx="854">
                  <c:v>1659.15072</c:v>
                </c:pt>
                <c:pt idx="855">
                  <c:v>1217.2824</c:v>
                </c:pt>
                <c:pt idx="856">
                  <c:v>641.629008</c:v>
                </c:pt>
                <c:pt idx="857">
                  <c:v>108.674847</c:v>
                </c:pt>
                <c:pt idx="858">
                  <c:v>0.0</c:v>
                </c:pt>
                <c:pt idx="859">
                  <c:v>0.0</c:v>
                </c:pt>
                <c:pt idx="860">
                  <c:v>0.0</c:v>
                </c:pt>
                <c:pt idx="861">
                  <c:v>0.0</c:v>
                </c:pt>
                <c:pt idx="862">
                  <c:v>0.0</c:v>
                </c:pt>
                <c:pt idx="863">
                  <c:v>0.0</c:v>
                </c:pt>
                <c:pt idx="864">
                  <c:v>0.0</c:v>
                </c:pt>
                <c:pt idx="865">
                  <c:v>0.0</c:v>
                </c:pt>
                <c:pt idx="866">
                  <c:v>0.0</c:v>
                </c:pt>
                <c:pt idx="867">
                  <c:v>0.0</c:v>
                </c:pt>
                <c:pt idx="868">
                  <c:v>0.0</c:v>
                </c:pt>
                <c:pt idx="869">
                  <c:v>0.0</c:v>
                </c:pt>
                <c:pt idx="870">
                  <c:v>0.0</c:v>
                </c:pt>
                <c:pt idx="871">
                  <c:v>370.158696</c:v>
                </c:pt>
                <c:pt idx="872">
                  <c:v>992.075832</c:v>
                </c:pt>
                <c:pt idx="873">
                  <c:v>1457.844048</c:v>
                </c:pt>
                <c:pt idx="874">
                  <c:v>1763.71776</c:v>
                </c:pt>
                <c:pt idx="875">
                  <c:v>1992.13056</c:v>
                </c:pt>
                <c:pt idx="876">
                  <c:v>2076.262704</c:v>
                </c:pt>
                <c:pt idx="877">
                  <c:v>1992.291696</c:v>
                </c:pt>
                <c:pt idx="878">
                  <c:v>1726.941456</c:v>
                </c:pt>
                <c:pt idx="879">
                  <c:v>1320.913152</c:v>
                </c:pt>
                <c:pt idx="880">
                  <c:v>744.245784</c:v>
                </c:pt>
                <c:pt idx="881">
                  <c:v>134.255763</c:v>
                </c:pt>
                <c:pt idx="882">
                  <c:v>0.0</c:v>
                </c:pt>
                <c:pt idx="883">
                  <c:v>0.0</c:v>
                </c:pt>
                <c:pt idx="884">
                  <c:v>0.0</c:v>
                </c:pt>
                <c:pt idx="885">
                  <c:v>0.0</c:v>
                </c:pt>
                <c:pt idx="886">
                  <c:v>0.0</c:v>
                </c:pt>
                <c:pt idx="887">
                  <c:v>0.0</c:v>
                </c:pt>
                <c:pt idx="888">
                  <c:v>0.0</c:v>
                </c:pt>
                <c:pt idx="889">
                  <c:v>0.0</c:v>
                </c:pt>
                <c:pt idx="890">
                  <c:v>0.0</c:v>
                </c:pt>
                <c:pt idx="891">
                  <c:v>0.0</c:v>
                </c:pt>
                <c:pt idx="892">
                  <c:v>0.0</c:v>
                </c:pt>
                <c:pt idx="893">
                  <c:v>0.0</c:v>
                </c:pt>
                <c:pt idx="894">
                  <c:v>0.0</c:v>
                </c:pt>
                <c:pt idx="895">
                  <c:v>384.717492</c:v>
                </c:pt>
                <c:pt idx="896">
                  <c:v>1048.833072</c:v>
                </c:pt>
                <c:pt idx="897">
                  <c:v>1541.632032</c:v>
                </c:pt>
                <c:pt idx="898">
                  <c:v>1873.396368</c:v>
                </c:pt>
                <c:pt idx="899">
                  <c:v>2025.189504</c:v>
                </c:pt>
                <c:pt idx="900">
                  <c:v>1840.584672</c:v>
                </c:pt>
                <c:pt idx="901">
                  <c:v>1754.834544</c:v>
                </c:pt>
                <c:pt idx="902">
                  <c:v>1475.218368</c:v>
                </c:pt>
                <c:pt idx="903">
                  <c:v>1046.6082</c:v>
                </c:pt>
                <c:pt idx="904">
                  <c:v>312.709104</c:v>
                </c:pt>
                <c:pt idx="905">
                  <c:v>44.64675</c:v>
                </c:pt>
                <c:pt idx="906">
                  <c:v>0.0</c:v>
                </c:pt>
                <c:pt idx="907">
                  <c:v>0.0</c:v>
                </c:pt>
                <c:pt idx="908">
                  <c:v>0.0</c:v>
                </c:pt>
                <c:pt idx="909">
                  <c:v>0.0</c:v>
                </c:pt>
                <c:pt idx="910">
                  <c:v>0.0</c:v>
                </c:pt>
                <c:pt idx="911">
                  <c:v>0.0</c:v>
                </c:pt>
                <c:pt idx="912">
                  <c:v>0.0</c:v>
                </c:pt>
                <c:pt idx="913">
                  <c:v>0.0</c:v>
                </c:pt>
                <c:pt idx="914">
                  <c:v>0.0</c:v>
                </c:pt>
                <c:pt idx="915">
                  <c:v>0.0</c:v>
                </c:pt>
                <c:pt idx="916">
                  <c:v>0.0</c:v>
                </c:pt>
                <c:pt idx="917">
                  <c:v>0.0</c:v>
                </c:pt>
                <c:pt idx="918">
                  <c:v>0.0</c:v>
                </c:pt>
                <c:pt idx="919">
                  <c:v>321.981048</c:v>
                </c:pt>
                <c:pt idx="920">
                  <c:v>949.777992</c:v>
                </c:pt>
                <c:pt idx="921">
                  <c:v>1444.769712</c:v>
                </c:pt>
                <c:pt idx="922">
                  <c:v>1761.710256</c:v>
                </c:pt>
                <c:pt idx="923">
                  <c:v>1951.146</c:v>
                </c:pt>
                <c:pt idx="924">
                  <c:v>1981.702656</c:v>
                </c:pt>
                <c:pt idx="925">
                  <c:v>1866.803616</c:v>
                </c:pt>
                <c:pt idx="926">
                  <c:v>1608.66936</c:v>
                </c:pt>
                <c:pt idx="927">
                  <c:v>1206.942768</c:v>
                </c:pt>
                <c:pt idx="928">
                  <c:v>660.904992</c:v>
                </c:pt>
                <c:pt idx="929">
                  <c:v>117.8415</c:v>
                </c:pt>
                <c:pt idx="930">
                  <c:v>0.0</c:v>
                </c:pt>
                <c:pt idx="931">
                  <c:v>0.0</c:v>
                </c:pt>
                <c:pt idx="932">
                  <c:v>0.0</c:v>
                </c:pt>
                <c:pt idx="933">
                  <c:v>0.0</c:v>
                </c:pt>
                <c:pt idx="934">
                  <c:v>0.0</c:v>
                </c:pt>
                <c:pt idx="935">
                  <c:v>0.0</c:v>
                </c:pt>
                <c:pt idx="936">
                  <c:v>0.0</c:v>
                </c:pt>
                <c:pt idx="937">
                  <c:v>0.0</c:v>
                </c:pt>
                <c:pt idx="938">
                  <c:v>0.0</c:v>
                </c:pt>
                <c:pt idx="939">
                  <c:v>0.0</c:v>
                </c:pt>
                <c:pt idx="940">
                  <c:v>0.0</c:v>
                </c:pt>
                <c:pt idx="941">
                  <c:v>0.0</c:v>
                </c:pt>
                <c:pt idx="942">
                  <c:v>0.0</c:v>
                </c:pt>
                <c:pt idx="943">
                  <c:v>179.449254</c:v>
                </c:pt>
                <c:pt idx="944">
                  <c:v>809.8412400000001</c:v>
                </c:pt>
                <c:pt idx="945">
                  <c:v>979.972776</c:v>
                </c:pt>
                <c:pt idx="946">
                  <c:v>1396.396224</c:v>
                </c:pt>
                <c:pt idx="947">
                  <c:v>1135.183752</c:v>
                </c:pt>
                <c:pt idx="948">
                  <c:v>1583.19576</c:v>
                </c:pt>
                <c:pt idx="949">
                  <c:v>1694.725056</c:v>
                </c:pt>
                <c:pt idx="950">
                  <c:v>948.277944</c:v>
                </c:pt>
                <c:pt idx="951">
                  <c:v>983.088576</c:v>
                </c:pt>
                <c:pt idx="952">
                  <c:v>341.097372</c:v>
                </c:pt>
                <c:pt idx="953">
                  <c:v>59.51592</c:v>
                </c:pt>
                <c:pt idx="954">
                  <c:v>0.0</c:v>
                </c:pt>
                <c:pt idx="955">
                  <c:v>0.0</c:v>
                </c:pt>
                <c:pt idx="956">
                  <c:v>0.0</c:v>
                </c:pt>
                <c:pt idx="957">
                  <c:v>0.0</c:v>
                </c:pt>
                <c:pt idx="958">
                  <c:v>0.0</c:v>
                </c:pt>
                <c:pt idx="959">
                  <c:v>0.0</c:v>
                </c:pt>
                <c:pt idx="960">
                  <c:v>0.0</c:v>
                </c:pt>
                <c:pt idx="961">
                  <c:v>0.0</c:v>
                </c:pt>
                <c:pt idx="962">
                  <c:v>0.0</c:v>
                </c:pt>
                <c:pt idx="963">
                  <c:v>0.0</c:v>
                </c:pt>
                <c:pt idx="964">
                  <c:v>0.0</c:v>
                </c:pt>
                <c:pt idx="965">
                  <c:v>0.0</c:v>
                </c:pt>
                <c:pt idx="966">
                  <c:v>0.0</c:v>
                </c:pt>
                <c:pt idx="967">
                  <c:v>72.566356536</c:v>
                </c:pt>
                <c:pt idx="968">
                  <c:v>367.520616</c:v>
                </c:pt>
                <c:pt idx="969">
                  <c:v>741.005712</c:v>
                </c:pt>
                <c:pt idx="970">
                  <c:v>949.197672</c:v>
                </c:pt>
                <c:pt idx="971">
                  <c:v>1841.705712</c:v>
                </c:pt>
                <c:pt idx="972">
                  <c:v>1411.886592</c:v>
                </c:pt>
                <c:pt idx="973">
                  <c:v>1717.700256</c:v>
                </c:pt>
                <c:pt idx="974">
                  <c:v>1520.480304</c:v>
                </c:pt>
                <c:pt idx="975">
                  <c:v>1219.179312</c:v>
                </c:pt>
                <c:pt idx="976">
                  <c:v>406.666224</c:v>
                </c:pt>
                <c:pt idx="977">
                  <c:v>46.780627536</c:v>
                </c:pt>
                <c:pt idx="978">
                  <c:v>0.0</c:v>
                </c:pt>
                <c:pt idx="979">
                  <c:v>0.0</c:v>
                </c:pt>
                <c:pt idx="980">
                  <c:v>0.0</c:v>
                </c:pt>
                <c:pt idx="981">
                  <c:v>0.0</c:v>
                </c:pt>
                <c:pt idx="982">
                  <c:v>0.0</c:v>
                </c:pt>
                <c:pt idx="983">
                  <c:v>0.0</c:v>
                </c:pt>
                <c:pt idx="984">
                  <c:v>0.0</c:v>
                </c:pt>
                <c:pt idx="985">
                  <c:v>0.0</c:v>
                </c:pt>
                <c:pt idx="986">
                  <c:v>0.0</c:v>
                </c:pt>
                <c:pt idx="987">
                  <c:v>0.0</c:v>
                </c:pt>
                <c:pt idx="988">
                  <c:v>0.0</c:v>
                </c:pt>
                <c:pt idx="989">
                  <c:v>0.0</c:v>
                </c:pt>
                <c:pt idx="990">
                  <c:v>0.0</c:v>
                </c:pt>
                <c:pt idx="991">
                  <c:v>407.656224</c:v>
                </c:pt>
                <c:pt idx="992">
                  <c:v>1045.73844</c:v>
                </c:pt>
                <c:pt idx="993">
                  <c:v>1498.336272</c:v>
                </c:pt>
                <c:pt idx="994">
                  <c:v>1824.90624</c:v>
                </c:pt>
                <c:pt idx="995">
                  <c:v>1982.320992</c:v>
                </c:pt>
                <c:pt idx="996">
                  <c:v>2004.231456</c:v>
                </c:pt>
                <c:pt idx="997">
                  <c:v>1893.914928</c:v>
                </c:pt>
                <c:pt idx="998">
                  <c:v>1683.543168</c:v>
                </c:pt>
                <c:pt idx="999">
                  <c:v>1304.13168</c:v>
                </c:pt>
                <c:pt idx="1000">
                  <c:v>759.364272</c:v>
                </c:pt>
                <c:pt idx="1001">
                  <c:v>164.146698</c:v>
                </c:pt>
                <c:pt idx="1002">
                  <c:v>0.0</c:v>
                </c:pt>
                <c:pt idx="1003">
                  <c:v>0.0</c:v>
                </c:pt>
                <c:pt idx="1004">
                  <c:v>0.0</c:v>
                </c:pt>
                <c:pt idx="1005">
                  <c:v>0.0</c:v>
                </c:pt>
                <c:pt idx="1006">
                  <c:v>0.0</c:v>
                </c:pt>
                <c:pt idx="1007">
                  <c:v>0.0</c:v>
                </c:pt>
                <c:pt idx="1008">
                  <c:v>0.0</c:v>
                </c:pt>
                <c:pt idx="1009">
                  <c:v>0.0</c:v>
                </c:pt>
                <c:pt idx="1010">
                  <c:v>0.0</c:v>
                </c:pt>
                <c:pt idx="1011">
                  <c:v>0.0</c:v>
                </c:pt>
                <c:pt idx="1012">
                  <c:v>0.0</c:v>
                </c:pt>
                <c:pt idx="1013">
                  <c:v>0.0</c:v>
                </c:pt>
                <c:pt idx="1014">
                  <c:v>0.0</c:v>
                </c:pt>
                <c:pt idx="1015">
                  <c:v>394.9349399999999</c:v>
                </c:pt>
                <c:pt idx="1016">
                  <c:v>1024.705872</c:v>
                </c:pt>
                <c:pt idx="1017">
                  <c:v>1476.059184</c:v>
                </c:pt>
                <c:pt idx="1018">
                  <c:v>1726.923312</c:v>
                </c:pt>
                <c:pt idx="1019">
                  <c:v>1865.955888</c:v>
                </c:pt>
                <c:pt idx="1020">
                  <c:v>1813.527648</c:v>
                </c:pt>
                <c:pt idx="1021">
                  <c:v>1658.243088</c:v>
                </c:pt>
                <c:pt idx="1022">
                  <c:v>1508.710464</c:v>
                </c:pt>
                <c:pt idx="1023">
                  <c:v>1245.557376</c:v>
                </c:pt>
                <c:pt idx="1024">
                  <c:v>684.948168</c:v>
                </c:pt>
                <c:pt idx="1025">
                  <c:v>151.62219</c:v>
                </c:pt>
                <c:pt idx="1026">
                  <c:v>0.0</c:v>
                </c:pt>
                <c:pt idx="1027">
                  <c:v>0.0</c:v>
                </c:pt>
                <c:pt idx="1028">
                  <c:v>0.0</c:v>
                </c:pt>
                <c:pt idx="1029">
                  <c:v>0.0</c:v>
                </c:pt>
                <c:pt idx="1030">
                  <c:v>0.0</c:v>
                </c:pt>
                <c:pt idx="1031">
                  <c:v>0.0</c:v>
                </c:pt>
                <c:pt idx="1032">
                  <c:v>0.0</c:v>
                </c:pt>
                <c:pt idx="1033">
                  <c:v>0.0</c:v>
                </c:pt>
                <c:pt idx="1034">
                  <c:v>0.0</c:v>
                </c:pt>
                <c:pt idx="1035">
                  <c:v>0.0</c:v>
                </c:pt>
                <c:pt idx="1036">
                  <c:v>0.0</c:v>
                </c:pt>
                <c:pt idx="1037">
                  <c:v>0.0</c:v>
                </c:pt>
                <c:pt idx="1038">
                  <c:v>0.0</c:v>
                </c:pt>
                <c:pt idx="1039">
                  <c:v>273.160962</c:v>
                </c:pt>
                <c:pt idx="1040">
                  <c:v>853.4563919999999</c:v>
                </c:pt>
                <c:pt idx="1041">
                  <c:v>1282.629456</c:v>
                </c:pt>
                <c:pt idx="1042">
                  <c:v>1553.019408</c:v>
                </c:pt>
                <c:pt idx="1043">
                  <c:v>1629.4572</c:v>
                </c:pt>
                <c:pt idx="1044">
                  <c:v>1527.487632</c:v>
                </c:pt>
                <c:pt idx="1045">
                  <c:v>1221.023376</c:v>
                </c:pt>
                <c:pt idx="1046">
                  <c:v>1053.477216</c:v>
                </c:pt>
                <c:pt idx="1047">
                  <c:v>477.706968</c:v>
                </c:pt>
                <c:pt idx="1048">
                  <c:v>174.188592</c:v>
                </c:pt>
                <c:pt idx="1049">
                  <c:v>35.428036536</c:v>
                </c:pt>
                <c:pt idx="1050">
                  <c:v>0.0</c:v>
                </c:pt>
                <c:pt idx="1051">
                  <c:v>0.0</c:v>
                </c:pt>
                <c:pt idx="1052">
                  <c:v>0.0</c:v>
                </c:pt>
                <c:pt idx="1053">
                  <c:v>0.0</c:v>
                </c:pt>
                <c:pt idx="1054">
                  <c:v>0.0</c:v>
                </c:pt>
                <c:pt idx="1055">
                  <c:v>0.0</c:v>
                </c:pt>
                <c:pt idx="1056">
                  <c:v>0.0</c:v>
                </c:pt>
                <c:pt idx="1057">
                  <c:v>0.0</c:v>
                </c:pt>
                <c:pt idx="1058">
                  <c:v>0.0</c:v>
                </c:pt>
                <c:pt idx="1059">
                  <c:v>0.0</c:v>
                </c:pt>
                <c:pt idx="1060">
                  <c:v>0.0</c:v>
                </c:pt>
                <c:pt idx="1061">
                  <c:v>0.0</c:v>
                </c:pt>
                <c:pt idx="1062">
                  <c:v>1.805390136</c:v>
                </c:pt>
                <c:pt idx="1063">
                  <c:v>76.170078</c:v>
                </c:pt>
                <c:pt idx="1064">
                  <c:v>212.579388</c:v>
                </c:pt>
                <c:pt idx="1065">
                  <c:v>561.565908</c:v>
                </c:pt>
                <c:pt idx="1066">
                  <c:v>496.383228</c:v>
                </c:pt>
                <c:pt idx="1067">
                  <c:v>733.636512</c:v>
                </c:pt>
                <c:pt idx="1068">
                  <c:v>656.0251920000001</c:v>
                </c:pt>
                <c:pt idx="1069">
                  <c:v>426.14838</c:v>
                </c:pt>
                <c:pt idx="1070">
                  <c:v>1030.083264</c:v>
                </c:pt>
                <c:pt idx="1071">
                  <c:v>721.2672</c:v>
                </c:pt>
                <c:pt idx="1072">
                  <c:v>271.908936</c:v>
                </c:pt>
                <c:pt idx="1073">
                  <c:v>158.980086</c:v>
                </c:pt>
                <c:pt idx="1074">
                  <c:v>0.0</c:v>
                </c:pt>
                <c:pt idx="1075">
                  <c:v>0.0</c:v>
                </c:pt>
                <c:pt idx="1076">
                  <c:v>0.0</c:v>
                </c:pt>
                <c:pt idx="1077">
                  <c:v>0.0</c:v>
                </c:pt>
                <c:pt idx="1078">
                  <c:v>0.0</c:v>
                </c:pt>
                <c:pt idx="1079">
                  <c:v>0.0</c:v>
                </c:pt>
                <c:pt idx="1080">
                  <c:v>0.0</c:v>
                </c:pt>
                <c:pt idx="1081">
                  <c:v>0.0</c:v>
                </c:pt>
                <c:pt idx="1082">
                  <c:v>0.0</c:v>
                </c:pt>
                <c:pt idx="1083">
                  <c:v>0.0</c:v>
                </c:pt>
                <c:pt idx="1084">
                  <c:v>0.0</c:v>
                </c:pt>
                <c:pt idx="1085">
                  <c:v>0.0</c:v>
                </c:pt>
                <c:pt idx="1086">
                  <c:v>2.138301288</c:v>
                </c:pt>
                <c:pt idx="1087">
                  <c:v>77.490756</c:v>
                </c:pt>
                <c:pt idx="1088">
                  <c:v>348.659712</c:v>
                </c:pt>
                <c:pt idx="1089">
                  <c:v>565.1228520000001</c:v>
                </c:pt>
                <c:pt idx="1090">
                  <c:v>745.468848</c:v>
                </c:pt>
                <c:pt idx="1091">
                  <c:v>1268.029296</c:v>
                </c:pt>
                <c:pt idx="1092">
                  <c:v>993.528072</c:v>
                </c:pt>
                <c:pt idx="1093">
                  <c:v>445.105008</c:v>
                </c:pt>
                <c:pt idx="1094">
                  <c:v>458.100072</c:v>
                </c:pt>
                <c:pt idx="1095">
                  <c:v>306.818316</c:v>
                </c:pt>
                <c:pt idx="1096">
                  <c:v>169.840224</c:v>
                </c:pt>
                <c:pt idx="1097">
                  <c:v>38.422966536</c:v>
                </c:pt>
                <c:pt idx="1098">
                  <c:v>0.0</c:v>
                </c:pt>
                <c:pt idx="1099">
                  <c:v>0.0</c:v>
                </c:pt>
                <c:pt idx="1100">
                  <c:v>0.0</c:v>
                </c:pt>
                <c:pt idx="1101">
                  <c:v>0.0</c:v>
                </c:pt>
                <c:pt idx="1102">
                  <c:v>0.0</c:v>
                </c:pt>
                <c:pt idx="1103">
                  <c:v>0.0</c:v>
                </c:pt>
                <c:pt idx="1104">
                  <c:v>0.0</c:v>
                </c:pt>
                <c:pt idx="1105">
                  <c:v>0.0</c:v>
                </c:pt>
                <c:pt idx="1106">
                  <c:v>0.0</c:v>
                </c:pt>
                <c:pt idx="1107">
                  <c:v>0.0</c:v>
                </c:pt>
                <c:pt idx="1108">
                  <c:v>0.0</c:v>
                </c:pt>
                <c:pt idx="1109">
                  <c:v>0.0</c:v>
                </c:pt>
                <c:pt idx="1110">
                  <c:v>6.112772424</c:v>
                </c:pt>
                <c:pt idx="1111">
                  <c:v>146.013228</c:v>
                </c:pt>
                <c:pt idx="1112">
                  <c:v>854.2529999999999</c:v>
                </c:pt>
                <c:pt idx="1113">
                  <c:v>1363.521456</c:v>
                </c:pt>
                <c:pt idx="1114">
                  <c:v>1702.129104</c:v>
                </c:pt>
                <c:pt idx="1115">
                  <c:v>1683.997488</c:v>
                </c:pt>
                <c:pt idx="1116">
                  <c:v>1943.709696</c:v>
                </c:pt>
                <c:pt idx="1117">
                  <c:v>1901.896992</c:v>
                </c:pt>
                <c:pt idx="1118">
                  <c:v>1423.76256</c:v>
                </c:pt>
                <c:pt idx="1119">
                  <c:v>1043.000928</c:v>
                </c:pt>
                <c:pt idx="1120">
                  <c:v>595.98576</c:v>
                </c:pt>
                <c:pt idx="1121">
                  <c:v>127.010745</c:v>
                </c:pt>
                <c:pt idx="1122">
                  <c:v>0.0</c:v>
                </c:pt>
                <c:pt idx="1123">
                  <c:v>0.0</c:v>
                </c:pt>
                <c:pt idx="1124">
                  <c:v>0.0</c:v>
                </c:pt>
                <c:pt idx="1125">
                  <c:v>0.0</c:v>
                </c:pt>
                <c:pt idx="1126">
                  <c:v>0.0</c:v>
                </c:pt>
                <c:pt idx="1127">
                  <c:v>0.0</c:v>
                </c:pt>
                <c:pt idx="1128">
                  <c:v>0.0</c:v>
                </c:pt>
                <c:pt idx="1129">
                  <c:v>0.0</c:v>
                </c:pt>
                <c:pt idx="1130">
                  <c:v>0.0</c:v>
                </c:pt>
                <c:pt idx="1131">
                  <c:v>0.0</c:v>
                </c:pt>
                <c:pt idx="1132">
                  <c:v>0.0</c:v>
                </c:pt>
                <c:pt idx="1133">
                  <c:v>0.0</c:v>
                </c:pt>
                <c:pt idx="1134">
                  <c:v>6.368139576</c:v>
                </c:pt>
                <c:pt idx="1135">
                  <c:v>123.953373</c:v>
                </c:pt>
                <c:pt idx="1136">
                  <c:v>383.119488</c:v>
                </c:pt>
                <c:pt idx="1137">
                  <c:v>572.460768</c:v>
                </c:pt>
                <c:pt idx="1138">
                  <c:v>710.854416</c:v>
                </c:pt>
                <c:pt idx="1139">
                  <c:v>781.370712</c:v>
                </c:pt>
                <c:pt idx="1140">
                  <c:v>653.87988</c:v>
                </c:pt>
                <c:pt idx="1141">
                  <c:v>592.084584</c:v>
                </c:pt>
                <c:pt idx="1142">
                  <c:v>406.669032</c:v>
                </c:pt>
                <c:pt idx="1143">
                  <c:v>308.064888</c:v>
                </c:pt>
                <c:pt idx="1144">
                  <c:v>183.645342</c:v>
                </c:pt>
                <c:pt idx="1145">
                  <c:v>73.644556536</c:v>
                </c:pt>
                <c:pt idx="1146">
                  <c:v>0.0</c:v>
                </c:pt>
                <c:pt idx="1147">
                  <c:v>0.0</c:v>
                </c:pt>
                <c:pt idx="1148">
                  <c:v>0.0</c:v>
                </c:pt>
                <c:pt idx="1149">
                  <c:v>0.0</c:v>
                </c:pt>
                <c:pt idx="1150">
                  <c:v>0.0</c:v>
                </c:pt>
                <c:pt idx="1151">
                  <c:v>0.0</c:v>
                </c:pt>
                <c:pt idx="1152">
                  <c:v>0.0</c:v>
                </c:pt>
                <c:pt idx="1153">
                  <c:v>0.0</c:v>
                </c:pt>
                <c:pt idx="1154">
                  <c:v>0.0</c:v>
                </c:pt>
                <c:pt idx="1155">
                  <c:v>0.0</c:v>
                </c:pt>
                <c:pt idx="1156">
                  <c:v>0.0</c:v>
                </c:pt>
                <c:pt idx="1157">
                  <c:v>0.0</c:v>
                </c:pt>
                <c:pt idx="1158">
                  <c:v>6.224202000000001</c:v>
                </c:pt>
                <c:pt idx="1159">
                  <c:v>421.8830639999999</c:v>
                </c:pt>
                <c:pt idx="1160">
                  <c:v>1029.271248</c:v>
                </c:pt>
                <c:pt idx="1161">
                  <c:v>1547.185968</c:v>
                </c:pt>
                <c:pt idx="1162">
                  <c:v>1857.3192</c:v>
                </c:pt>
                <c:pt idx="1163">
                  <c:v>2043.26496</c:v>
                </c:pt>
                <c:pt idx="1164">
                  <c:v>2100.849408</c:v>
                </c:pt>
                <c:pt idx="1165">
                  <c:v>1994.655888</c:v>
                </c:pt>
                <c:pt idx="1166">
                  <c:v>1574.183088</c:v>
                </c:pt>
                <c:pt idx="1167">
                  <c:v>1236.292992</c:v>
                </c:pt>
                <c:pt idx="1168">
                  <c:v>623.1011040000001</c:v>
                </c:pt>
                <c:pt idx="1169">
                  <c:v>143.196453</c:v>
                </c:pt>
                <c:pt idx="1170">
                  <c:v>0.0</c:v>
                </c:pt>
                <c:pt idx="1171">
                  <c:v>0.0</c:v>
                </c:pt>
                <c:pt idx="1172">
                  <c:v>0.0</c:v>
                </c:pt>
                <c:pt idx="1173">
                  <c:v>0.0</c:v>
                </c:pt>
                <c:pt idx="1174">
                  <c:v>0.0</c:v>
                </c:pt>
                <c:pt idx="1175">
                  <c:v>0.0</c:v>
                </c:pt>
                <c:pt idx="1176">
                  <c:v>0.0</c:v>
                </c:pt>
                <c:pt idx="1177">
                  <c:v>0.0</c:v>
                </c:pt>
                <c:pt idx="1178">
                  <c:v>0.0</c:v>
                </c:pt>
                <c:pt idx="1179">
                  <c:v>0.0</c:v>
                </c:pt>
                <c:pt idx="1180">
                  <c:v>0.0</c:v>
                </c:pt>
                <c:pt idx="1181">
                  <c:v>0.0</c:v>
                </c:pt>
                <c:pt idx="1182">
                  <c:v>15.748430616</c:v>
                </c:pt>
                <c:pt idx="1183">
                  <c:v>404.634924</c:v>
                </c:pt>
                <c:pt idx="1184">
                  <c:v>984.965472</c:v>
                </c:pt>
                <c:pt idx="1185">
                  <c:v>1249.751808</c:v>
                </c:pt>
                <c:pt idx="1186">
                  <c:v>1388.07144</c:v>
                </c:pt>
                <c:pt idx="1187">
                  <c:v>1886.789808</c:v>
                </c:pt>
                <c:pt idx="1188">
                  <c:v>1754.079696</c:v>
                </c:pt>
                <c:pt idx="1189">
                  <c:v>1714.958064</c:v>
                </c:pt>
                <c:pt idx="1190">
                  <c:v>1424.050848</c:v>
                </c:pt>
                <c:pt idx="1191">
                  <c:v>1218.879936</c:v>
                </c:pt>
                <c:pt idx="1192">
                  <c:v>792.176256</c:v>
                </c:pt>
                <c:pt idx="1193">
                  <c:v>193.246758</c:v>
                </c:pt>
                <c:pt idx="1194">
                  <c:v>0.0</c:v>
                </c:pt>
                <c:pt idx="1195">
                  <c:v>0.0</c:v>
                </c:pt>
                <c:pt idx="1196">
                  <c:v>0.0</c:v>
                </c:pt>
                <c:pt idx="1197">
                  <c:v>0.0</c:v>
                </c:pt>
                <c:pt idx="1198">
                  <c:v>0.0</c:v>
                </c:pt>
                <c:pt idx="1199">
                  <c:v>0.0</c:v>
                </c:pt>
                <c:pt idx="1200">
                  <c:v>0.0</c:v>
                </c:pt>
                <c:pt idx="1201">
                  <c:v>0.0</c:v>
                </c:pt>
                <c:pt idx="1202">
                  <c:v>0.0</c:v>
                </c:pt>
                <c:pt idx="1203">
                  <c:v>0.0</c:v>
                </c:pt>
                <c:pt idx="1204">
                  <c:v>0.0</c:v>
                </c:pt>
                <c:pt idx="1205">
                  <c:v>0.0</c:v>
                </c:pt>
                <c:pt idx="1206">
                  <c:v>15.269139</c:v>
                </c:pt>
                <c:pt idx="1207">
                  <c:v>325.742472</c:v>
                </c:pt>
                <c:pt idx="1208">
                  <c:v>886.191408</c:v>
                </c:pt>
                <c:pt idx="1209">
                  <c:v>1474.142832</c:v>
                </c:pt>
                <c:pt idx="1210">
                  <c:v>1822.182048</c:v>
                </c:pt>
                <c:pt idx="1211">
                  <c:v>1954.338912</c:v>
                </c:pt>
                <c:pt idx="1212">
                  <c:v>1995.324912</c:v>
                </c:pt>
                <c:pt idx="1213">
                  <c:v>1914.359616</c:v>
                </c:pt>
                <c:pt idx="1214">
                  <c:v>1706.97096</c:v>
                </c:pt>
                <c:pt idx="1215">
                  <c:v>827.8120080000001</c:v>
                </c:pt>
                <c:pt idx="1216">
                  <c:v>441.981396</c:v>
                </c:pt>
                <c:pt idx="1217">
                  <c:v>150.314958</c:v>
                </c:pt>
                <c:pt idx="1218">
                  <c:v>0.0</c:v>
                </c:pt>
                <c:pt idx="1219">
                  <c:v>0.0</c:v>
                </c:pt>
                <c:pt idx="1220">
                  <c:v>0.0</c:v>
                </c:pt>
                <c:pt idx="1221">
                  <c:v>0.0</c:v>
                </c:pt>
                <c:pt idx="1222">
                  <c:v>0.0</c:v>
                </c:pt>
                <c:pt idx="1223">
                  <c:v>0.0</c:v>
                </c:pt>
                <c:pt idx="1224">
                  <c:v>0.0</c:v>
                </c:pt>
                <c:pt idx="1225">
                  <c:v>0.0</c:v>
                </c:pt>
                <c:pt idx="1226">
                  <c:v>0.0</c:v>
                </c:pt>
                <c:pt idx="1227">
                  <c:v>0.0</c:v>
                </c:pt>
                <c:pt idx="1228">
                  <c:v>0.0</c:v>
                </c:pt>
                <c:pt idx="1229">
                  <c:v>0.0</c:v>
                </c:pt>
                <c:pt idx="1230">
                  <c:v>11.397727152</c:v>
                </c:pt>
                <c:pt idx="1231">
                  <c:v>399.192192</c:v>
                </c:pt>
                <c:pt idx="1232">
                  <c:v>842.41764</c:v>
                </c:pt>
                <c:pt idx="1233">
                  <c:v>905.16096</c:v>
                </c:pt>
                <c:pt idx="1234">
                  <c:v>768.4421759999999</c:v>
                </c:pt>
                <c:pt idx="1235">
                  <c:v>686.951208</c:v>
                </c:pt>
                <c:pt idx="1236">
                  <c:v>874.269432</c:v>
                </c:pt>
                <c:pt idx="1237">
                  <c:v>1006.13952</c:v>
                </c:pt>
                <c:pt idx="1238">
                  <c:v>470.760732</c:v>
                </c:pt>
                <c:pt idx="1239">
                  <c:v>366.372396</c:v>
                </c:pt>
                <c:pt idx="1240">
                  <c:v>237.817926</c:v>
                </c:pt>
                <c:pt idx="1241">
                  <c:v>46.5228</c:v>
                </c:pt>
                <c:pt idx="1242">
                  <c:v>0.0</c:v>
                </c:pt>
                <c:pt idx="1243">
                  <c:v>0.0</c:v>
                </c:pt>
                <c:pt idx="1244">
                  <c:v>0.0</c:v>
                </c:pt>
                <c:pt idx="1245">
                  <c:v>0.0</c:v>
                </c:pt>
                <c:pt idx="1246">
                  <c:v>0.0</c:v>
                </c:pt>
                <c:pt idx="1247">
                  <c:v>0.0</c:v>
                </c:pt>
                <c:pt idx="1248">
                  <c:v>0.0</c:v>
                </c:pt>
                <c:pt idx="1249">
                  <c:v>0.0</c:v>
                </c:pt>
                <c:pt idx="1250">
                  <c:v>0.0</c:v>
                </c:pt>
                <c:pt idx="1251">
                  <c:v>0.0</c:v>
                </c:pt>
                <c:pt idx="1252">
                  <c:v>0.0</c:v>
                </c:pt>
                <c:pt idx="1253">
                  <c:v>0.0</c:v>
                </c:pt>
                <c:pt idx="1254">
                  <c:v>18.547731</c:v>
                </c:pt>
                <c:pt idx="1255">
                  <c:v>357.78096</c:v>
                </c:pt>
                <c:pt idx="1256">
                  <c:v>573.537636</c:v>
                </c:pt>
                <c:pt idx="1257">
                  <c:v>763.289568</c:v>
                </c:pt>
                <c:pt idx="1258">
                  <c:v>1716.303168</c:v>
                </c:pt>
                <c:pt idx="1259">
                  <c:v>2021.016528</c:v>
                </c:pt>
                <c:pt idx="1260">
                  <c:v>1934.94672</c:v>
                </c:pt>
                <c:pt idx="1261">
                  <c:v>1663.33824</c:v>
                </c:pt>
                <c:pt idx="1262">
                  <c:v>1574.951904</c:v>
                </c:pt>
                <c:pt idx="1263">
                  <c:v>1245.20184</c:v>
                </c:pt>
                <c:pt idx="1264">
                  <c:v>557.9232119999999</c:v>
                </c:pt>
                <c:pt idx="1265">
                  <c:v>198.5472</c:v>
                </c:pt>
                <c:pt idx="1266">
                  <c:v>0.0</c:v>
                </c:pt>
                <c:pt idx="1267">
                  <c:v>0.0</c:v>
                </c:pt>
                <c:pt idx="1268">
                  <c:v>0.0</c:v>
                </c:pt>
                <c:pt idx="1269">
                  <c:v>0.0</c:v>
                </c:pt>
                <c:pt idx="1270">
                  <c:v>0.0</c:v>
                </c:pt>
                <c:pt idx="1271">
                  <c:v>0.0</c:v>
                </c:pt>
                <c:pt idx="1272">
                  <c:v>0.0</c:v>
                </c:pt>
                <c:pt idx="1273">
                  <c:v>0.0</c:v>
                </c:pt>
                <c:pt idx="1274">
                  <c:v>0.0</c:v>
                </c:pt>
                <c:pt idx="1275">
                  <c:v>0.0</c:v>
                </c:pt>
                <c:pt idx="1276">
                  <c:v>0.0</c:v>
                </c:pt>
                <c:pt idx="1277">
                  <c:v>0.0</c:v>
                </c:pt>
                <c:pt idx="1278">
                  <c:v>15.506211384</c:v>
                </c:pt>
                <c:pt idx="1279">
                  <c:v>129.994083</c:v>
                </c:pt>
                <c:pt idx="1280">
                  <c:v>209.368836</c:v>
                </c:pt>
                <c:pt idx="1281">
                  <c:v>542.82258</c:v>
                </c:pt>
                <c:pt idx="1282">
                  <c:v>458.7633</c:v>
                </c:pt>
                <c:pt idx="1283">
                  <c:v>946.9525680000002</c:v>
                </c:pt>
                <c:pt idx="1284">
                  <c:v>1943.83296</c:v>
                </c:pt>
                <c:pt idx="1285">
                  <c:v>1819.700064</c:v>
                </c:pt>
                <c:pt idx="1286">
                  <c:v>1623.493008</c:v>
                </c:pt>
                <c:pt idx="1287">
                  <c:v>1228.586256</c:v>
                </c:pt>
                <c:pt idx="1288">
                  <c:v>772.8233039999999</c:v>
                </c:pt>
                <c:pt idx="1289">
                  <c:v>195.599304</c:v>
                </c:pt>
                <c:pt idx="1290">
                  <c:v>0.0</c:v>
                </c:pt>
                <c:pt idx="1291">
                  <c:v>0.0</c:v>
                </c:pt>
                <c:pt idx="1292">
                  <c:v>0.0</c:v>
                </c:pt>
                <c:pt idx="1293">
                  <c:v>0.0</c:v>
                </c:pt>
                <c:pt idx="1294">
                  <c:v>0.0</c:v>
                </c:pt>
                <c:pt idx="1295">
                  <c:v>0.0</c:v>
                </c:pt>
                <c:pt idx="1296">
                  <c:v>0.0</c:v>
                </c:pt>
                <c:pt idx="1297">
                  <c:v>0.0</c:v>
                </c:pt>
                <c:pt idx="1298">
                  <c:v>0.0</c:v>
                </c:pt>
                <c:pt idx="1299">
                  <c:v>0.0</c:v>
                </c:pt>
                <c:pt idx="1300">
                  <c:v>0.0</c:v>
                </c:pt>
                <c:pt idx="1301">
                  <c:v>0.0</c:v>
                </c:pt>
                <c:pt idx="1302">
                  <c:v>26.616881232</c:v>
                </c:pt>
                <c:pt idx="1303">
                  <c:v>470.5726320000001</c:v>
                </c:pt>
                <c:pt idx="1304">
                  <c:v>1076.678208</c:v>
                </c:pt>
                <c:pt idx="1305">
                  <c:v>1530.601056</c:v>
                </c:pt>
                <c:pt idx="1306">
                  <c:v>1837.294272</c:v>
                </c:pt>
                <c:pt idx="1307">
                  <c:v>1990.841184</c:v>
                </c:pt>
                <c:pt idx="1308">
                  <c:v>2002.464432</c:v>
                </c:pt>
                <c:pt idx="1309">
                  <c:v>1880.933904</c:v>
                </c:pt>
                <c:pt idx="1310">
                  <c:v>1653.60096</c:v>
                </c:pt>
                <c:pt idx="1311">
                  <c:v>1280.574576</c:v>
                </c:pt>
                <c:pt idx="1312">
                  <c:v>764.9941680000001</c:v>
                </c:pt>
                <c:pt idx="1313">
                  <c:v>204.775506</c:v>
                </c:pt>
                <c:pt idx="1314">
                  <c:v>0.0</c:v>
                </c:pt>
                <c:pt idx="1315">
                  <c:v>0.0</c:v>
                </c:pt>
                <c:pt idx="1316">
                  <c:v>0.0</c:v>
                </c:pt>
                <c:pt idx="1317">
                  <c:v>0.0</c:v>
                </c:pt>
                <c:pt idx="1318">
                  <c:v>0.0</c:v>
                </c:pt>
                <c:pt idx="1319">
                  <c:v>0.0</c:v>
                </c:pt>
                <c:pt idx="1320">
                  <c:v>0.0</c:v>
                </c:pt>
                <c:pt idx="1321">
                  <c:v>0.0</c:v>
                </c:pt>
                <c:pt idx="1322">
                  <c:v>0.0</c:v>
                </c:pt>
                <c:pt idx="1323">
                  <c:v>0.0</c:v>
                </c:pt>
                <c:pt idx="1324">
                  <c:v>0.0</c:v>
                </c:pt>
                <c:pt idx="1325">
                  <c:v>0.0</c:v>
                </c:pt>
                <c:pt idx="1326">
                  <c:v>25.348405536</c:v>
                </c:pt>
                <c:pt idx="1327">
                  <c:v>374.596488</c:v>
                </c:pt>
                <c:pt idx="1328">
                  <c:v>931.6050480000001</c:v>
                </c:pt>
                <c:pt idx="1329">
                  <c:v>1428.864048</c:v>
                </c:pt>
                <c:pt idx="1330">
                  <c:v>1710.999504</c:v>
                </c:pt>
                <c:pt idx="1331">
                  <c:v>1952.116704</c:v>
                </c:pt>
                <c:pt idx="1332">
                  <c:v>1908.460656</c:v>
                </c:pt>
                <c:pt idx="1333">
                  <c:v>1822.733568</c:v>
                </c:pt>
                <c:pt idx="1334">
                  <c:v>1568.496096</c:v>
                </c:pt>
                <c:pt idx="1335">
                  <c:v>1195.388208</c:v>
                </c:pt>
                <c:pt idx="1336">
                  <c:v>705.775176</c:v>
                </c:pt>
                <c:pt idx="1337">
                  <c:v>171.538002</c:v>
                </c:pt>
                <c:pt idx="1338">
                  <c:v>0.0</c:v>
                </c:pt>
                <c:pt idx="1339">
                  <c:v>0.0</c:v>
                </c:pt>
                <c:pt idx="1340">
                  <c:v>0.0</c:v>
                </c:pt>
                <c:pt idx="1341">
                  <c:v>0.0</c:v>
                </c:pt>
                <c:pt idx="1342">
                  <c:v>0.0</c:v>
                </c:pt>
                <c:pt idx="1343">
                  <c:v>0.0</c:v>
                </c:pt>
                <c:pt idx="1344">
                  <c:v>0.0</c:v>
                </c:pt>
                <c:pt idx="1345">
                  <c:v>0.0</c:v>
                </c:pt>
                <c:pt idx="1346">
                  <c:v>0.0</c:v>
                </c:pt>
                <c:pt idx="1347">
                  <c:v>0.0</c:v>
                </c:pt>
                <c:pt idx="1348">
                  <c:v>0.0</c:v>
                </c:pt>
                <c:pt idx="1349">
                  <c:v>0.0</c:v>
                </c:pt>
                <c:pt idx="1350">
                  <c:v>27.41076</c:v>
                </c:pt>
                <c:pt idx="1351">
                  <c:v>360.6327</c:v>
                </c:pt>
                <c:pt idx="1352">
                  <c:v>763.2524879999999</c:v>
                </c:pt>
                <c:pt idx="1353">
                  <c:v>747.8324640000001</c:v>
                </c:pt>
                <c:pt idx="1354">
                  <c:v>1165.014648</c:v>
                </c:pt>
                <c:pt idx="1355">
                  <c:v>1022.266584</c:v>
                </c:pt>
                <c:pt idx="1356">
                  <c:v>1783.22904</c:v>
                </c:pt>
                <c:pt idx="1357">
                  <c:v>1760.86008</c:v>
                </c:pt>
                <c:pt idx="1358">
                  <c:v>1579.622544</c:v>
                </c:pt>
                <c:pt idx="1359">
                  <c:v>1272.22128</c:v>
                </c:pt>
                <c:pt idx="1360">
                  <c:v>742.745448</c:v>
                </c:pt>
                <c:pt idx="1361">
                  <c:v>197.642952</c:v>
                </c:pt>
                <c:pt idx="1362">
                  <c:v>0.0</c:v>
                </c:pt>
                <c:pt idx="1363">
                  <c:v>0.0</c:v>
                </c:pt>
                <c:pt idx="1364">
                  <c:v>0.0</c:v>
                </c:pt>
                <c:pt idx="1365">
                  <c:v>0.0</c:v>
                </c:pt>
                <c:pt idx="1366">
                  <c:v>0.0</c:v>
                </c:pt>
                <c:pt idx="1367">
                  <c:v>0.0</c:v>
                </c:pt>
                <c:pt idx="1368">
                  <c:v>0.0</c:v>
                </c:pt>
                <c:pt idx="1369">
                  <c:v>0.0</c:v>
                </c:pt>
                <c:pt idx="1370">
                  <c:v>0.0</c:v>
                </c:pt>
                <c:pt idx="1371">
                  <c:v>0.0</c:v>
                </c:pt>
                <c:pt idx="1372">
                  <c:v>0.0</c:v>
                </c:pt>
                <c:pt idx="1373">
                  <c:v>0.0</c:v>
                </c:pt>
                <c:pt idx="1374">
                  <c:v>36.664510536</c:v>
                </c:pt>
                <c:pt idx="1375">
                  <c:v>487.119384</c:v>
                </c:pt>
                <c:pt idx="1376">
                  <c:v>969.808608</c:v>
                </c:pt>
                <c:pt idx="1377">
                  <c:v>1337.079168</c:v>
                </c:pt>
                <c:pt idx="1378">
                  <c:v>1480.57992</c:v>
                </c:pt>
                <c:pt idx="1379">
                  <c:v>1803.559968</c:v>
                </c:pt>
                <c:pt idx="1380">
                  <c:v>1036.777536</c:v>
                </c:pt>
                <c:pt idx="1381">
                  <c:v>730.6616160000001</c:v>
                </c:pt>
                <c:pt idx="1382">
                  <c:v>1385.286048</c:v>
                </c:pt>
                <c:pt idx="1383">
                  <c:v>925.903944</c:v>
                </c:pt>
                <c:pt idx="1384">
                  <c:v>676.628496</c:v>
                </c:pt>
                <c:pt idx="1385">
                  <c:v>200.47005</c:v>
                </c:pt>
                <c:pt idx="1386">
                  <c:v>0.0</c:v>
                </c:pt>
                <c:pt idx="1387">
                  <c:v>0.0</c:v>
                </c:pt>
                <c:pt idx="1388">
                  <c:v>0.0</c:v>
                </c:pt>
                <c:pt idx="1389">
                  <c:v>0.0</c:v>
                </c:pt>
                <c:pt idx="1390">
                  <c:v>0.0</c:v>
                </c:pt>
                <c:pt idx="1391">
                  <c:v>0.0</c:v>
                </c:pt>
                <c:pt idx="1392">
                  <c:v>0.0</c:v>
                </c:pt>
                <c:pt idx="1393">
                  <c:v>0.0</c:v>
                </c:pt>
                <c:pt idx="1394">
                  <c:v>0.0</c:v>
                </c:pt>
                <c:pt idx="1395">
                  <c:v>0.0</c:v>
                </c:pt>
                <c:pt idx="1396">
                  <c:v>0.0</c:v>
                </c:pt>
                <c:pt idx="1397">
                  <c:v>0.0</c:v>
                </c:pt>
                <c:pt idx="1398">
                  <c:v>34.394582232</c:v>
                </c:pt>
                <c:pt idx="1399">
                  <c:v>472.435884</c:v>
                </c:pt>
                <c:pt idx="1400">
                  <c:v>1051.638192</c:v>
                </c:pt>
                <c:pt idx="1401">
                  <c:v>1505.275056</c:v>
                </c:pt>
                <c:pt idx="1402">
                  <c:v>1800.949104</c:v>
                </c:pt>
                <c:pt idx="1403">
                  <c:v>1949.046048</c:v>
                </c:pt>
                <c:pt idx="1404">
                  <c:v>1969.073136</c:v>
                </c:pt>
                <c:pt idx="1405">
                  <c:v>1712.106432</c:v>
                </c:pt>
                <c:pt idx="1406">
                  <c:v>1517.151024</c:v>
                </c:pt>
                <c:pt idx="1407">
                  <c:v>1145.594736</c:v>
                </c:pt>
                <c:pt idx="1408">
                  <c:v>566.252892</c:v>
                </c:pt>
                <c:pt idx="1409">
                  <c:v>170.140428</c:v>
                </c:pt>
                <c:pt idx="1410">
                  <c:v>0.0</c:v>
                </c:pt>
                <c:pt idx="1411">
                  <c:v>0.0</c:v>
                </c:pt>
                <c:pt idx="1412">
                  <c:v>0.0</c:v>
                </c:pt>
                <c:pt idx="1413">
                  <c:v>0.0</c:v>
                </c:pt>
                <c:pt idx="1414">
                  <c:v>0.0</c:v>
                </c:pt>
                <c:pt idx="1415">
                  <c:v>0.0</c:v>
                </c:pt>
                <c:pt idx="1416">
                  <c:v>0.0</c:v>
                </c:pt>
                <c:pt idx="1417">
                  <c:v>0.0</c:v>
                </c:pt>
                <c:pt idx="1418">
                  <c:v>0.0</c:v>
                </c:pt>
                <c:pt idx="1419">
                  <c:v>0.0</c:v>
                </c:pt>
                <c:pt idx="1420">
                  <c:v>0.0</c:v>
                </c:pt>
                <c:pt idx="1421">
                  <c:v>0.0</c:v>
                </c:pt>
                <c:pt idx="1422">
                  <c:v>33.719123232</c:v>
                </c:pt>
                <c:pt idx="1423">
                  <c:v>460.138968</c:v>
                </c:pt>
                <c:pt idx="1424">
                  <c:v>1047.335328</c:v>
                </c:pt>
                <c:pt idx="1425">
                  <c:v>1430.139456</c:v>
                </c:pt>
                <c:pt idx="1426">
                  <c:v>1812.01896</c:v>
                </c:pt>
                <c:pt idx="1427">
                  <c:v>1990.857888</c:v>
                </c:pt>
                <c:pt idx="1428">
                  <c:v>1976.043888</c:v>
                </c:pt>
                <c:pt idx="1429">
                  <c:v>1859.930496</c:v>
                </c:pt>
                <c:pt idx="1430">
                  <c:v>1621.904112</c:v>
                </c:pt>
                <c:pt idx="1431">
                  <c:v>1267.365024</c:v>
                </c:pt>
                <c:pt idx="1432">
                  <c:v>714.599352</c:v>
                </c:pt>
                <c:pt idx="1433">
                  <c:v>190.400238</c:v>
                </c:pt>
                <c:pt idx="1434">
                  <c:v>0.0</c:v>
                </c:pt>
                <c:pt idx="1435">
                  <c:v>0.0</c:v>
                </c:pt>
                <c:pt idx="1436">
                  <c:v>0.0</c:v>
                </c:pt>
                <c:pt idx="1437">
                  <c:v>0.0</c:v>
                </c:pt>
                <c:pt idx="1438">
                  <c:v>0.0</c:v>
                </c:pt>
                <c:pt idx="1439">
                  <c:v>0.0</c:v>
                </c:pt>
                <c:pt idx="1440">
                  <c:v>0.0</c:v>
                </c:pt>
                <c:pt idx="1441">
                  <c:v>0.0</c:v>
                </c:pt>
                <c:pt idx="1442">
                  <c:v>0.0</c:v>
                </c:pt>
                <c:pt idx="1443">
                  <c:v>0.0</c:v>
                </c:pt>
                <c:pt idx="1444">
                  <c:v>0.0</c:v>
                </c:pt>
                <c:pt idx="1445">
                  <c:v>0.0</c:v>
                </c:pt>
                <c:pt idx="1446">
                  <c:v>26.819617536</c:v>
                </c:pt>
                <c:pt idx="1447">
                  <c:v>236.94228</c:v>
                </c:pt>
                <c:pt idx="1448">
                  <c:v>770.48028</c:v>
                </c:pt>
                <c:pt idx="1449">
                  <c:v>1086.381936</c:v>
                </c:pt>
                <c:pt idx="1450">
                  <c:v>1617.584688</c:v>
                </c:pt>
                <c:pt idx="1451">
                  <c:v>1879.069248</c:v>
                </c:pt>
                <c:pt idx="1452">
                  <c:v>1605.518784</c:v>
                </c:pt>
                <c:pt idx="1453">
                  <c:v>1794.935952</c:v>
                </c:pt>
                <c:pt idx="1454">
                  <c:v>1555.53408</c:v>
                </c:pt>
                <c:pt idx="1455">
                  <c:v>507.859812</c:v>
                </c:pt>
                <c:pt idx="1456">
                  <c:v>437.1663599999999</c:v>
                </c:pt>
                <c:pt idx="1457">
                  <c:v>58.148163</c:v>
                </c:pt>
                <c:pt idx="1458">
                  <c:v>0.0</c:v>
                </c:pt>
                <c:pt idx="1459">
                  <c:v>0.0</c:v>
                </c:pt>
                <c:pt idx="1460">
                  <c:v>0.0</c:v>
                </c:pt>
                <c:pt idx="1461">
                  <c:v>0.0</c:v>
                </c:pt>
                <c:pt idx="1462">
                  <c:v>0.0</c:v>
                </c:pt>
                <c:pt idx="1463">
                  <c:v>0.0</c:v>
                </c:pt>
                <c:pt idx="1464">
                  <c:v>0.0</c:v>
                </c:pt>
                <c:pt idx="1465">
                  <c:v>0.0</c:v>
                </c:pt>
                <c:pt idx="1466">
                  <c:v>0.0</c:v>
                </c:pt>
                <c:pt idx="1467">
                  <c:v>0.0</c:v>
                </c:pt>
                <c:pt idx="1468">
                  <c:v>0.0</c:v>
                </c:pt>
                <c:pt idx="1469">
                  <c:v>0.0</c:v>
                </c:pt>
                <c:pt idx="1470">
                  <c:v>37.462747536</c:v>
                </c:pt>
                <c:pt idx="1471">
                  <c:v>241.332534</c:v>
                </c:pt>
                <c:pt idx="1472">
                  <c:v>732.030048</c:v>
                </c:pt>
                <c:pt idx="1473">
                  <c:v>921.3207840000001</c:v>
                </c:pt>
                <c:pt idx="1474">
                  <c:v>1108.389384</c:v>
                </c:pt>
                <c:pt idx="1475">
                  <c:v>1221.529104</c:v>
                </c:pt>
                <c:pt idx="1476">
                  <c:v>2132.925552</c:v>
                </c:pt>
                <c:pt idx="1477">
                  <c:v>1620.474048</c:v>
                </c:pt>
                <c:pt idx="1478">
                  <c:v>1910.19672</c:v>
                </c:pt>
                <c:pt idx="1479">
                  <c:v>1077.074136</c:v>
                </c:pt>
                <c:pt idx="1480">
                  <c:v>503.101764</c:v>
                </c:pt>
                <c:pt idx="1481">
                  <c:v>137.726415</c:v>
                </c:pt>
                <c:pt idx="1482">
                  <c:v>0.0</c:v>
                </c:pt>
                <c:pt idx="1483">
                  <c:v>0.0</c:v>
                </c:pt>
                <c:pt idx="1484">
                  <c:v>0.0</c:v>
                </c:pt>
                <c:pt idx="1485">
                  <c:v>0.0</c:v>
                </c:pt>
                <c:pt idx="1486">
                  <c:v>0.0</c:v>
                </c:pt>
                <c:pt idx="1487">
                  <c:v>0.0</c:v>
                </c:pt>
                <c:pt idx="1488">
                  <c:v>0.0</c:v>
                </c:pt>
                <c:pt idx="1489">
                  <c:v>0.0</c:v>
                </c:pt>
                <c:pt idx="1490">
                  <c:v>0.0</c:v>
                </c:pt>
                <c:pt idx="1491">
                  <c:v>0.0</c:v>
                </c:pt>
                <c:pt idx="1492">
                  <c:v>0.0</c:v>
                </c:pt>
                <c:pt idx="1493">
                  <c:v>0.0</c:v>
                </c:pt>
                <c:pt idx="1494">
                  <c:v>55.789767</c:v>
                </c:pt>
                <c:pt idx="1495">
                  <c:v>512.932032</c:v>
                </c:pt>
                <c:pt idx="1496">
                  <c:v>1120.9446</c:v>
                </c:pt>
                <c:pt idx="1497">
                  <c:v>1602.249984</c:v>
                </c:pt>
                <c:pt idx="1498">
                  <c:v>1914.527808</c:v>
                </c:pt>
                <c:pt idx="1499">
                  <c:v>2166.247296</c:v>
                </c:pt>
                <c:pt idx="1500">
                  <c:v>2132.795952</c:v>
                </c:pt>
                <c:pt idx="1501">
                  <c:v>1982.784096</c:v>
                </c:pt>
                <c:pt idx="1502">
                  <c:v>1695.9564</c:v>
                </c:pt>
                <c:pt idx="1503">
                  <c:v>1329.833952</c:v>
                </c:pt>
                <c:pt idx="1504">
                  <c:v>808.8331679999999</c:v>
                </c:pt>
                <c:pt idx="1505">
                  <c:v>216.42255</c:v>
                </c:pt>
                <c:pt idx="1506">
                  <c:v>0.0</c:v>
                </c:pt>
                <c:pt idx="1507">
                  <c:v>0.0</c:v>
                </c:pt>
                <c:pt idx="1508">
                  <c:v>0.0</c:v>
                </c:pt>
                <c:pt idx="1509">
                  <c:v>0.0</c:v>
                </c:pt>
                <c:pt idx="1510">
                  <c:v>0.0</c:v>
                </c:pt>
                <c:pt idx="1511">
                  <c:v>0.0</c:v>
                </c:pt>
                <c:pt idx="1512">
                  <c:v>0.0</c:v>
                </c:pt>
                <c:pt idx="1513">
                  <c:v>0.0</c:v>
                </c:pt>
                <c:pt idx="1514">
                  <c:v>0.0</c:v>
                </c:pt>
                <c:pt idx="1515">
                  <c:v>0.0</c:v>
                </c:pt>
                <c:pt idx="1516">
                  <c:v>0.0</c:v>
                </c:pt>
                <c:pt idx="1517">
                  <c:v>0.0</c:v>
                </c:pt>
                <c:pt idx="1518">
                  <c:v>56.897397</c:v>
                </c:pt>
                <c:pt idx="1519">
                  <c:v>504.609192</c:v>
                </c:pt>
                <c:pt idx="1520">
                  <c:v>1103.40432</c:v>
                </c:pt>
                <c:pt idx="1521">
                  <c:v>1559.51568</c:v>
                </c:pt>
                <c:pt idx="1522">
                  <c:v>1876.4244</c:v>
                </c:pt>
                <c:pt idx="1523">
                  <c:v>2034.876384</c:v>
                </c:pt>
                <c:pt idx="1524">
                  <c:v>2095.532208</c:v>
                </c:pt>
                <c:pt idx="1525">
                  <c:v>1989.292176</c:v>
                </c:pt>
                <c:pt idx="1526">
                  <c:v>1742.653008</c:v>
                </c:pt>
                <c:pt idx="1527">
                  <c:v>1323.1908</c:v>
                </c:pt>
                <c:pt idx="1528">
                  <c:v>669.45996</c:v>
                </c:pt>
                <c:pt idx="1529">
                  <c:v>156.848382</c:v>
                </c:pt>
                <c:pt idx="1530">
                  <c:v>0.0</c:v>
                </c:pt>
                <c:pt idx="1531">
                  <c:v>0.0</c:v>
                </c:pt>
                <c:pt idx="1532">
                  <c:v>0.0</c:v>
                </c:pt>
                <c:pt idx="1533">
                  <c:v>0.0</c:v>
                </c:pt>
                <c:pt idx="1534">
                  <c:v>0.0</c:v>
                </c:pt>
                <c:pt idx="1535">
                  <c:v>0.0</c:v>
                </c:pt>
                <c:pt idx="1536">
                  <c:v>0.0</c:v>
                </c:pt>
                <c:pt idx="1537">
                  <c:v>0.0</c:v>
                </c:pt>
                <c:pt idx="1538">
                  <c:v>0.0</c:v>
                </c:pt>
                <c:pt idx="1539">
                  <c:v>0.0</c:v>
                </c:pt>
                <c:pt idx="1540">
                  <c:v>0.0</c:v>
                </c:pt>
                <c:pt idx="1541">
                  <c:v>0.0</c:v>
                </c:pt>
                <c:pt idx="1542">
                  <c:v>54.009301536</c:v>
                </c:pt>
                <c:pt idx="1543">
                  <c:v>388.574136</c:v>
                </c:pt>
                <c:pt idx="1544">
                  <c:v>936.6183359999998</c:v>
                </c:pt>
                <c:pt idx="1545">
                  <c:v>1191.605256</c:v>
                </c:pt>
                <c:pt idx="1546">
                  <c:v>1154.736072</c:v>
                </c:pt>
                <c:pt idx="1547">
                  <c:v>1624.100688</c:v>
                </c:pt>
                <c:pt idx="1548">
                  <c:v>1989.488016</c:v>
                </c:pt>
                <c:pt idx="1549">
                  <c:v>1369.073376</c:v>
                </c:pt>
                <c:pt idx="1550">
                  <c:v>1084.451328</c:v>
                </c:pt>
                <c:pt idx="1551">
                  <c:v>1087.822656</c:v>
                </c:pt>
                <c:pt idx="1552">
                  <c:v>517.599036</c:v>
                </c:pt>
                <c:pt idx="1553">
                  <c:v>86.780061</c:v>
                </c:pt>
                <c:pt idx="1554">
                  <c:v>0.0</c:v>
                </c:pt>
                <c:pt idx="1555">
                  <c:v>0.0</c:v>
                </c:pt>
                <c:pt idx="1556">
                  <c:v>0.0</c:v>
                </c:pt>
                <c:pt idx="1557">
                  <c:v>0.0</c:v>
                </c:pt>
                <c:pt idx="1558">
                  <c:v>0.0</c:v>
                </c:pt>
                <c:pt idx="1559">
                  <c:v>0.0</c:v>
                </c:pt>
                <c:pt idx="1560">
                  <c:v>0.0</c:v>
                </c:pt>
                <c:pt idx="1561">
                  <c:v>0.0</c:v>
                </c:pt>
                <c:pt idx="1562">
                  <c:v>0.0</c:v>
                </c:pt>
                <c:pt idx="1563">
                  <c:v>0.0</c:v>
                </c:pt>
                <c:pt idx="1564">
                  <c:v>0.0</c:v>
                </c:pt>
                <c:pt idx="1565">
                  <c:v>0.0</c:v>
                </c:pt>
                <c:pt idx="1566">
                  <c:v>59.051034</c:v>
                </c:pt>
                <c:pt idx="1567">
                  <c:v>387.609588</c:v>
                </c:pt>
                <c:pt idx="1568">
                  <c:v>825.112872</c:v>
                </c:pt>
                <c:pt idx="1569">
                  <c:v>1112.774688</c:v>
                </c:pt>
                <c:pt idx="1570">
                  <c:v>1809.152208</c:v>
                </c:pt>
                <c:pt idx="1571">
                  <c:v>1852.589088</c:v>
                </c:pt>
                <c:pt idx="1572">
                  <c:v>1913.270256</c:v>
                </c:pt>
                <c:pt idx="1573">
                  <c:v>1837.405152</c:v>
                </c:pt>
                <c:pt idx="1574">
                  <c:v>1646.957088</c:v>
                </c:pt>
                <c:pt idx="1575">
                  <c:v>872.843112</c:v>
                </c:pt>
                <c:pt idx="1576">
                  <c:v>479.44566</c:v>
                </c:pt>
                <c:pt idx="1577">
                  <c:v>190.033344</c:v>
                </c:pt>
                <c:pt idx="1578">
                  <c:v>0.0</c:v>
                </c:pt>
                <c:pt idx="1579">
                  <c:v>0.0</c:v>
                </c:pt>
                <c:pt idx="1580">
                  <c:v>0.0</c:v>
                </c:pt>
                <c:pt idx="1581">
                  <c:v>0.0</c:v>
                </c:pt>
                <c:pt idx="1582">
                  <c:v>0.0</c:v>
                </c:pt>
                <c:pt idx="1583">
                  <c:v>0.0</c:v>
                </c:pt>
                <c:pt idx="1584">
                  <c:v>0.0</c:v>
                </c:pt>
                <c:pt idx="1585">
                  <c:v>0.0</c:v>
                </c:pt>
                <c:pt idx="1586">
                  <c:v>0.0</c:v>
                </c:pt>
                <c:pt idx="1587">
                  <c:v>0.0</c:v>
                </c:pt>
                <c:pt idx="1588">
                  <c:v>0.0</c:v>
                </c:pt>
                <c:pt idx="1589">
                  <c:v>0.0</c:v>
                </c:pt>
                <c:pt idx="1590">
                  <c:v>55.245748536</c:v>
                </c:pt>
                <c:pt idx="1591">
                  <c:v>441.8705160000001</c:v>
                </c:pt>
                <c:pt idx="1592">
                  <c:v>984.66408</c:v>
                </c:pt>
                <c:pt idx="1593">
                  <c:v>1340.351856</c:v>
                </c:pt>
                <c:pt idx="1594">
                  <c:v>1688.101632</c:v>
                </c:pt>
                <c:pt idx="1595">
                  <c:v>1791.942048</c:v>
                </c:pt>
                <c:pt idx="1596">
                  <c:v>1836.888192</c:v>
                </c:pt>
                <c:pt idx="1597">
                  <c:v>1816.32456</c:v>
                </c:pt>
                <c:pt idx="1598">
                  <c:v>1270.917504</c:v>
                </c:pt>
                <c:pt idx="1599">
                  <c:v>1060.74612</c:v>
                </c:pt>
                <c:pt idx="1600">
                  <c:v>398.796156</c:v>
                </c:pt>
                <c:pt idx="1601">
                  <c:v>94.487508</c:v>
                </c:pt>
                <c:pt idx="1602">
                  <c:v>0.0</c:v>
                </c:pt>
                <c:pt idx="1603">
                  <c:v>0.0</c:v>
                </c:pt>
                <c:pt idx="1604">
                  <c:v>0.0</c:v>
                </c:pt>
                <c:pt idx="1605">
                  <c:v>0.0</c:v>
                </c:pt>
                <c:pt idx="1606">
                  <c:v>0.0</c:v>
                </c:pt>
                <c:pt idx="1607">
                  <c:v>0.0</c:v>
                </c:pt>
                <c:pt idx="1608">
                  <c:v>0.0</c:v>
                </c:pt>
                <c:pt idx="1609">
                  <c:v>0.0</c:v>
                </c:pt>
                <c:pt idx="1610">
                  <c:v>0.0</c:v>
                </c:pt>
                <c:pt idx="1611">
                  <c:v>0.0</c:v>
                </c:pt>
                <c:pt idx="1612">
                  <c:v>0.0</c:v>
                </c:pt>
                <c:pt idx="1613">
                  <c:v>0.0</c:v>
                </c:pt>
                <c:pt idx="1614">
                  <c:v>35.840641536</c:v>
                </c:pt>
                <c:pt idx="1615">
                  <c:v>235.251702</c:v>
                </c:pt>
                <c:pt idx="1616">
                  <c:v>479.178036</c:v>
                </c:pt>
                <c:pt idx="1617">
                  <c:v>969.48</c:v>
                </c:pt>
                <c:pt idx="1618">
                  <c:v>1391.702544</c:v>
                </c:pt>
                <c:pt idx="1619">
                  <c:v>1444.224096</c:v>
                </c:pt>
                <c:pt idx="1620">
                  <c:v>1366.425072</c:v>
                </c:pt>
                <c:pt idx="1621">
                  <c:v>1603.402128</c:v>
                </c:pt>
                <c:pt idx="1622">
                  <c:v>656.5878</c:v>
                </c:pt>
                <c:pt idx="1623">
                  <c:v>282.769614</c:v>
                </c:pt>
                <c:pt idx="1624">
                  <c:v>286.497306</c:v>
                </c:pt>
                <c:pt idx="1625">
                  <c:v>71.220028536</c:v>
                </c:pt>
                <c:pt idx="1626">
                  <c:v>0.0</c:v>
                </c:pt>
                <c:pt idx="1627">
                  <c:v>0.0</c:v>
                </c:pt>
                <c:pt idx="1628">
                  <c:v>0.0</c:v>
                </c:pt>
                <c:pt idx="1629">
                  <c:v>0.0</c:v>
                </c:pt>
                <c:pt idx="1630">
                  <c:v>0.0</c:v>
                </c:pt>
                <c:pt idx="1631">
                  <c:v>0.0</c:v>
                </c:pt>
                <c:pt idx="1632">
                  <c:v>0.0</c:v>
                </c:pt>
                <c:pt idx="1633">
                  <c:v>0.0</c:v>
                </c:pt>
                <c:pt idx="1634">
                  <c:v>0.0</c:v>
                </c:pt>
                <c:pt idx="1635">
                  <c:v>0.0</c:v>
                </c:pt>
                <c:pt idx="1636">
                  <c:v>0.0</c:v>
                </c:pt>
                <c:pt idx="1637">
                  <c:v>0.0</c:v>
                </c:pt>
                <c:pt idx="1638">
                  <c:v>23.934964536</c:v>
                </c:pt>
                <c:pt idx="1639">
                  <c:v>167.64561</c:v>
                </c:pt>
                <c:pt idx="1640">
                  <c:v>319.083444</c:v>
                </c:pt>
                <c:pt idx="1641">
                  <c:v>605.0360880000001</c:v>
                </c:pt>
                <c:pt idx="1642">
                  <c:v>1368.080208</c:v>
                </c:pt>
                <c:pt idx="1643">
                  <c:v>540.8426159999999</c:v>
                </c:pt>
                <c:pt idx="1644">
                  <c:v>558.4246559999999</c:v>
                </c:pt>
                <c:pt idx="1645">
                  <c:v>486.534708</c:v>
                </c:pt>
                <c:pt idx="1646">
                  <c:v>1168.301664</c:v>
                </c:pt>
                <c:pt idx="1647">
                  <c:v>758.5581599999999</c:v>
                </c:pt>
                <c:pt idx="1648">
                  <c:v>481.816656</c:v>
                </c:pt>
                <c:pt idx="1649">
                  <c:v>117.58914</c:v>
                </c:pt>
                <c:pt idx="1650">
                  <c:v>3.466878768</c:v>
                </c:pt>
                <c:pt idx="1651">
                  <c:v>0.0</c:v>
                </c:pt>
                <c:pt idx="1652">
                  <c:v>0.0</c:v>
                </c:pt>
                <c:pt idx="1653">
                  <c:v>0.0</c:v>
                </c:pt>
                <c:pt idx="1654">
                  <c:v>0.0</c:v>
                </c:pt>
                <c:pt idx="1655">
                  <c:v>0.0</c:v>
                </c:pt>
                <c:pt idx="1656">
                  <c:v>0.0</c:v>
                </c:pt>
                <c:pt idx="1657">
                  <c:v>0.0</c:v>
                </c:pt>
                <c:pt idx="1658">
                  <c:v>0.0</c:v>
                </c:pt>
                <c:pt idx="1659">
                  <c:v>0.0</c:v>
                </c:pt>
                <c:pt idx="1660">
                  <c:v>0.0</c:v>
                </c:pt>
                <c:pt idx="1661">
                  <c:v>0.0</c:v>
                </c:pt>
                <c:pt idx="1662">
                  <c:v>36.25497</c:v>
                </c:pt>
                <c:pt idx="1663">
                  <c:v>363.877848</c:v>
                </c:pt>
                <c:pt idx="1664">
                  <c:v>584.359956</c:v>
                </c:pt>
                <c:pt idx="1665">
                  <c:v>911.040264</c:v>
                </c:pt>
                <c:pt idx="1666">
                  <c:v>792.355536</c:v>
                </c:pt>
                <c:pt idx="1667">
                  <c:v>1043.692344</c:v>
                </c:pt>
                <c:pt idx="1668">
                  <c:v>923.8656239999999</c:v>
                </c:pt>
                <c:pt idx="1669">
                  <c:v>702.361224</c:v>
                </c:pt>
                <c:pt idx="1670">
                  <c:v>702.176256</c:v>
                </c:pt>
                <c:pt idx="1671">
                  <c:v>444.819492</c:v>
                </c:pt>
                <c:pt idx="1672">
                  <c:v>192.14316</c:v>
                </c:pt>
                <c:pt idx="1673">
                  <c:v>61.69116600000001</c:v>
                </c:pt>
                <c:pt idx="1674">
                  <c:v>3.513751056</c:v>
                </c:pt>
                <c:pt idx="1675">
                  <c:v>0.0</c:v>
                </c:pt>
                <c:pt idx="1676">
                  <c:v>0.0</c:v>
                </c:pt>
                <c:pt idx="1677">
                  <c:v>0.0</c:v>
                </c:pt>
                <c:pt idx="1678">
                  <c:v>0.0</c:v>
                </c:pt>
                <c:pt idx="1679">
                  <c:v>0.0</c:v>
                </c:pt>
                <c:pt idx="1680">
                  <c:v>0.0</c:v>
                </c:pt>
                <c:pt idx="1681">
                  <c:v>0.0</c:v>
                </c:pt>
                <c:pt idx="1682">
                  <c:v>0.0</c:v>
                </c:pt>
                <c:pt idx="1683">
                  <c:v>0.0</c:v>
                </c:pt>
                <c:pt idx="1684">
                  <c:v>0.0</c:v>
                </c:pt>
                <c:pt idx="1685">
                  <c:v>0.0</c:v>
                </c:pt>
                <c:pt idx="1686">
                  <c:v>19.083586536</c:v>
                </c:pt>
                <c:pt idx="1687">
                  <c:v>108.900369</c:v>
                </c:pt>
                <c:pt idx="1688">
                  <c:v>223.766784</c:v>
                </c:pt>
                <c:pt idx="1689">
                  <c:v>282.50199</c:v>
                </c:pt>
                <c:pt idx="1690">
                  <c:v>643.361832</c:v>
                </c:pt>
                <c:pt idx="1691">
                  <c:v>1018.301688</c:v>
                </c:pt>
                <c:pt idx="1692">
                  <c:v>1398.486384</c:v>
                </c:pt>
                <c:pt idx="1693">
                  <c:v>1924.344144</c:v>
                </c:pt>
                <c:pt idx="1694">
                  <c:v>1247.977584</c:v>
                </c:pt>
                <c:pt idx="1695">
                  <c:v>1191.024864</c:v>
                </c:pt>
                <c:pt idx="1696">
                  <c:v>657.4131359999999</c:v>
                </c:pt>
                <c:pt idx="1697">
                  <c:v>161.366166</c:v>
                </c:pt>
                <c:pt idx="1698">
                  <c:v>5.681148192</c:v>
                </c:pt>
                <c:pt idx="1699">
                  <c:v>0.0</c:v>
                </c:pt>
                <c:pt idx="1700">
                  <c:v>0.0</c:v>
                </c:pt>
                <c:pt idx="1701">
                  <c:v>0.0</c:v>
                </c:pt>
                <c:pt idx="1702">
                  <c:v>0.0</c:v>
                </c:pt>
                <c:pt idx="1703">
                  <c:v>0.0</c:v>
                </c:pt>
                <c:pt idx="1704">
                  <c:v>0.0</c:v>
                </c:pt>
                <c:pt idx="1705">
                  <c:v>0.0</c:v>
                </c:pt>
                <c:pt idx="1706">
                  <c:v>0.0</c:v>
                </c:pt>
                <c:pt idx="1707">
                  <c:v>0.0</c:v>
                </c:pt>
                <c:pt idx="1708">
                  <c:v>0.0</c:v>
                </c:pt>
                <c:pt idx="1709">
                  <c:v>0.0</c:v>
                </c:pt>
                <c:pt idx="1710">
                  <c:v>74.15620199999999</c:v>
                </c:pt>
                <c:pt idx="1711">
                  <c:v>524.948256</c:v>
                </c:pt>
                <c:pt idx="1712">
                  <c:v>1099.688256</c:v>
                </c:pt>
                <c:pt idx="1713">
                  <c:v>1521.989136</c:v>
                </c:pt>
                <c:pt idx="1714">
                  <c:v>1750.807728</c:v>
                </c:pt>
                <c:pt idx="1715">
                  <c:v>1888.80192</c:v>
                </c:pt>
                <c:pt idx="1716">
                  <c:v>1958.020128</c:v>
                </c:pt>
                <c:pt idx="1717">
                  <c:v>1813.473936</c:v>
                </c:pt>
                <c:pt idx="1718">
                  <c:v>1328.484816</c:v>
                </c:pt>
                <c:pt idx="1719">
                  <c:v>1188.03384</c:v>
                </c:pt>
                <c:pt idx="1720">
                  <c:v>714.973104</c:v>
                </c:pt>
                <c:pt idx="1721">
                  <c:v>190.21122</c:v>
                </c:pt>
                <c:pt idx="1722">
                  <c:v>3.935560536000001</c:v>
                </c:pt>
                <c:pt idx="1723">
                  <c:v>0.0</c:v>
                </c:pt>
                <c:pt idx="1724">
                  <c:v>0.0</c:v>
                </c:pt>
                <c:pt idx="1725">
                  <c:v>0.0</c:v>
                </c:pt>
                <c:pt idx="1726">
                  <c:v>0.0</c:v>
                </c:pt>
                <c:pt idx="1727">
                  <c:v>0.0</c:v>
                </c:pt>
                <c:pt idx="1728">
                  <c:v>0.0</c:v>
                </c:pt>
                <c:pt idx="1729">
                  <c:v>0.0</c:v>
                </c:pt>
                <c:pt idx="1730">
                  <c:v>0.0</c:v>
                </c:pt>
                <c:pt idx="1731">
                  <c:v>0.0</c:v>
                </c:pt>
                <c:pt idx="1732">
                  <c:v>0.0</c:v>
                </c:pt>
                <c:pt idx="1733">
                  <c:v>0.0</c:v>
                </c:pt>
                <c:pt idx="1734">
                  <c:v>77.339007</c:v>
                </c:pt>
                <c:pt idx="1735">
                  <c:v>539.017452</c:v>
                </c:pt>
                <c:pt idx="1736">
                  <c:v>1101.009312</c:v>
                </c:pt>
                <c:pt idx="1737">
                  <c:v>1551.745584</c:v>
                </c:pt>
                <c:pt idx="1738">
                  <c:v>1681.011216</c:v>
                </c:pt>
                <c:pt idx="1739">
                  <c:v>1452.196944</c:v>
                </c:pt>
                <c:pt idx="1740">
                  <c:v>1920.127104</c:v>
                </c:pt>
                <c:pt idx="1741">
                  <c:v>1817.094672</c:v>
                </c:pt>
                <c:pt idx="1742">
                  <c:v>1485.851328</c:v>
                </c:pt>
                <c:pt idx="1743">
                  <c:v>1275.341616</c:v>
                </c:pt>
                <c:pt idx="1744">
                  <c:v>644.896224</c:v>
                </c:pt>
                <c:pt idx="1745">
                  <c:v>188.305128</c:v>
                </c:pt>
                <c:pt idx="1746">
                  <c:v>5.787844344000001</c:v>
                </c:pt>
                <c:pt idx="1747">
                  <c:v>0.0</c:v>
                </c:pt>
                <c:pt idx="1748">
                  <c:v>0.0</c:v>
                </c:pt>
                <c:pt idx="1749">
                  <c:v>0.0</c:v>
                </c:pt>
                <c:pt idx="1750">
                  <c:v>0.0</c:v>
                </c:pt>
                <c:pt idx="1751">
                  <c:v>0.0</c:v>
                </c:pt>
                <c:pt idx="1752">
                  <c:v>0.0</c:v>
                </c:pt>
                <c:pt idx="1753">
                  <c:v>0.0</c:v>
                </c:pt>
                <c:pt idx="1754">
                  <c:v>0.0</c:v>
                </c:pt>
                <c:pt idx="1755">
                  <c:v>0.0</c:v>
                </c:pt>
                <c:pt idx="1756">
                  <c:v>0.0</c:v>
                </c:pt>
                <c:pt idx="1757">
                  <c:v>0.0</c:v>
                </c:pt>
                <c:pt idx="1758">
                  <c:v>61.359538536</c:v>
                </c:pt>
                <c:pt idx="1759">
                  <c:v>310.649184</c:v>
                </c:pt>
                <c:pt idx="1760">
                  <c:v>979.057008</c:v>
                </c:pt>
                <c:pt idx="1761">
                  <c:v>1206.126144</c:v>
                </c:pt>
                <c:pt idx="1762">
                  <c:v>1507.121856</c:v>
                </c:pt>
                <c:pt idx="1763">
                  <c:v>1802.050416</c:v>
                </c:pt>
                <c:pt idx="1764">
                  <c:v>1843.445664</c:v>
                </c:pt>
                <c:pt idx="1765">
                  <c:v>1565.492256</c:v>
                </c:pt>
                <c:pt idx="1766">
                  <c:v>746.5014</c:v>
                </c:pt>
                <c:pt idx="1767">
                  <c:v>498.855888</c:v>
                </c:pt>
                <c:pt idx="1768">
                  <c:v>148.428855</c:v>
                </c:pt>
                <c:pt idx="1769">
                  <c:v>82.305054</c:v>
                </c:pt>
                <c:pt idx="1770">
                  <c:v>5.318152344</c:v>
                </c:pt>
                <c:pt idx="1771">
                  <c:v>0.0</c:v>
                </c:pt>
                <c:pt idx="1772">
                  <c:v>0.0</c:v>
                </c:pt>
                <c:pt idx="1773">
                  <c:v>0.0</c:v>
                </c:pt>
                <c:pt idx="1774">
                  <c:v>0.0</c:v>
                </c:pt>
                <c:pt idx="1775">
                  <c:v>0.0</c:v>
                </c:pt>
                <c:pt idx="1776">
                  <c:v>0.0</c:v>
                </c:pt>
                <c:pt idx="1777">
                  <c:v>0.0</c:v>
                </c:pt>
                <c:pt idx="1778">
                  <c:v>0.0</c:v>
                </c:pt>
                <c:pt idx="1779">
                  <c:v>0.0</c:v>
                </c:pt>
                <c:pt idx="1780">
                  <c:v>0.0</c:v>
                </c:pt>
                <c:pt idx="1781">
                  <c:v>0.0</c:v>
                </c:pt>
                <c:pt idx="1782">
                  <c:v>57.196971</c:v>
                </c:pt>
                <c:pt idx="1783">
                  <c:v>214.308594</c:v>
                </c:pt>
                <c:pt idx="1784">
                  <c:v>623.033784</c:v>
                </c:pt>
                <c:pt idx="1785">
                  <c:v>1507.143312</c:v>
                </c:pt>
                <c:pt idx="1786">
                  <c:v>1197.181152</c:v>
                </c:pt>
                <c:pt idx="1787">
                  <c:v>1750.177296</c:v>
                </c:pt>
                <c:pt idx="1788">
                  <c:v>1697.901984</c:v>
                </c:pt>
                <c:pt idx="1789">
                  <c:v>1667.806272</c:v>
                </c:pt>
                <c:pt idx="1790">
                  <c:v>1429.372368</c:v>
                </c:pt>
                <c:pt idx="1791">
                  <c:v>885.126024</c:v>
                </c:pt>
                <c:pt idx="1792">
                  <c:v>768.620736</c:v>
                </c:pt>
                <c:pt idx="1793">
                  <c:v>168.86439</c:v>
                </c:pt>
                <c:pt idx="1794">
                  <c:v>7.822991808000001</c:v>
                </c:pt>
                <c:pt idx="1795">
                  <c:v>0.0</c:v>
                </c:pt>
                <c:pt idx="1796">
                  <c:v>0.0</c:v>
                </c:pt>
                <c:pt idx="1797">
                  <c:v>0.0</c:v>
                </c:pt>
                <c:pt idx="1798">
                  <c:v>0.0</c:v>
                </c:pt>
                <c:pt idx="1799">
                  <c:v>0.0</c:v>
                </c:pt>
                <c:pt idx="1800">
                  <c:v>0.0</c:v>
                </c:pt>
                <c:pt idx="1801">
                  <c:v>0.0</c:v>
                </c:pt>
                <c:pt idx="1802">
                  <c:v>0.0</c:v>
                </c:pt>
                <c:pt idx="1803">
                  <c:v>0.0</c:v>
                </c:pt>
                <c:pt idx="1804">
                  <c:v>0.0</c:v>
                </c:pt>
                <c:pt idx="1805">
                  <c:v>0.0</c:v>
                </c:pt>
                <c:pt idx="1806">
                  <c:v>64.730034</c:v>
                </c:pt>
                <c:pt idx="1807">
                  <c:v>506.5422120000001</c:v>
                </c:pt>
                <c:pt idx="1808">
                  <c:v>1110.63096</c:v>
                </c:pt>
                <c:pt idx="1809">
                  <c:v>1517.912352</c:v>
                </c:pt>
                <c:pt idx="1810">
                  <c:v>1792.763424</c:v>
                </c:pt>
                <c:pt idx="1811">
                  <c:v>2000.503296</c:v>
                </c:pt>
                <c:pt idx="1812">
                  <c:v>1979.013312</c:v>
                </c:pt>
                <c:pt idx="1813">
                  <c:v>1876.66632</c:v>
                </c:pt>
                <c:pt idx="1814">
                  <c:v>1612.966464</c:v>
                </c:pt>
                <c:pt idx="1815">
                  <c:v>1257.439104</c:v>
                </c:pt>
                <c:pt idx="1816">
                  <c:v>751.163544</c:v>
                </c:pt>
                <c:pt idx="1817">
                  <c:v>201.04461</c:v>
                </c:pt>
                <c:pt idx="1818">
                  <c:v>7.597299384</c:v>
                </c:pt>
                <c:pt idx="1819">
                  <c:v>0.0</c:v>
                </c:pt>
                <c:pt idx="1820">
                  <c:v>0.0</c:v>
                </c:pt>
                <c:pt idx="1821">
                  <c:v>0.0</c:v>
                </c:pt>
                <c:pt idx="1822">
                  <c:v>0.0</c:v>
                </c:pt>
                <c:pt idx="1823">
                  <c:v>0.0</c:v>
                </c:pt>
                <c:pt idx="1824">
                  <c:v>0.0</c:v>
                </c:pt>
                <c:pt idx="1825">
                  <c:v>0.0</c:v>
                </c:pt>
                <c:pt idx="1826">
                  <c:v>0.0</c:v>
                </c:pt>
                <c:pt idx="1827">
                  <c:v>0.0</c:v>
                </c:pt>
                <c:pt idx="1828">
                  <c:v>0.0</c:v>
                </c:pt>
                <c:pt idx="1829">
                  <c:v>0.0</c:v>
                </c:pt>
                <c:pt idx="1830">
                  <c:v>81.031959</c:v>
                </c:pt>
                <c:pt idx="1831">
                  <c:v>548.8241760000001</c:v>
                </c:pt>
                <c:pt idx="1832">
                  <c:v>1101.619944</c:v>
                </c:pt>
                <c:pt idx="1833">
                  <c:v>1535.177952</c:v>
                </c:pt>
                <c:pt idx="1834">
                  <c:v>1812.061584</c:v>
                </c:pt>
                <c:pt idx="1835">
                  <c:v>1858.14432</c:v>
                </c:pt>
                <c:pt idx="1836">
                  <c:v>1792.634256</c:v>
                </c:pt>
                <c:pt idx="1837">
                  <c:v>1760.578128</c:v>
                </c:pt>
                <c:pt idx="1838">
                  <c:v>1415.438784</c:v>
                </c:pt>
                <c:pt idx="1839">
                  <c:v>1192.864968</c:v>
                </c:pt>
                <c:pt idx="1840">
                  <c:v>700.17156</c:v>
                </c:pt>
                <c:pt idx="1841">
                  <c:v>193.005036</c:v>
                </c:pt>
                <c:pt idx="1842">
                  <c:v>7.497887616</c:v>
                </c:pt>
                <c:pt idx="1843">
                  <c:v>0.0</c:v>
                </c:pt>
                <c:pt idx="1844">
                  <c:v>0.0</c:v>
                </c:pt>
                <c:pt idx="1845">
                  <c:v>0.0</c:v>
                </c:pt>
                <c:pt idx="1846">
                  <c:v>0.0</c:v>
                </c:pt>
                <c:pt idx="1847">
                  <c:v>0.0</c:v>
                </c:pt>
                <c:pt idx="1848">
                  <c:v>0.0</c:v>
                </c:pt>
                <c:pt idx="1849">
                  <c:v>0.0</c:v>
                </c:pt>
                <c:pt idx="1850">
                  <c:v>0.0</c:v>
                </c:pt>
                <c:pt idx="1851">
                  <c:v>0.0</c:v>
                </c:pt>
                <c:pt idx="1852">
                  <c:v>0.0</c:v>
                </c:pt>
                <c:pt idx="1853">
                  <c:v>0.0</c:v>
                </c:pt>
                <c:pt idx="1854">
                  <c:v>67.748386536</c:v>
                </c:pt>
                <c:pt idx="1855">
                  <c:v>308.133756</c:v>
                </c:pt>
                <c:pt idx="1856">
                  <c:v>484.940124</c:v>
                </c:pt>
                <c:pt idx="1857">
                  <c:v>416.9232</c:v>
                </c:pt>
                <c:pt idx="1858">
                  <c:v>499.685796</c:v>
                </c:pt>
                <c:pt idx="1859">
                  <c:v>522.109872</c:v>
                </c:pt>
                <c:pt idx="1860">
                  <c:v>633.6318240000001</c:v>
                </c:pt>
                <c:pt idx="1861">
                  <c:v>564.0537239999999</c:v>
                </c:pt>
                <c:pt idx="1862">
                  <c:v>670.136184</c:v>
                </c:pt>
                <c:pt idx="1863">
                  <c:v>566.222724</c:v>
                </c:pt>
                <c:pt idx="1864">
                  <c:v>206.633106</c:v>
                </c:pt>
                <c:pt idx="1865">
                  <c:v>78.501951</c:v>
                </c:pt>
                <c:pt idx="1866">
                  <c:v>3.534798384</c:v>
                </c:pt>
                <c:pt idx="1867">
                  <c:v>0.0</c:v>
                </c:pt>
                <c:pt idx="1868">
                  <c:v>0.0</c:v>
                </c:pt>
                <c:pt idx="1869">
                  <c:v>0.0</c:v>
                </c:pt>
                <c:pt idx="1870">
                  <c:v>0.0</c:v>
                </c:pt>
                <c:pt idx="1871">
                  <c:v>0.0</c:v>
                </c:pt>
                <c:pt idx="1872">
                  <c:v>0.0</c:v>
                </c:pt>
                <c:pt idx="1873">
                  <c:v>0.0</c:v>
                </c:pt>
                <c:pt idx="1874">
                  <c:v>0.0</c:v>
                </c:pt>
                <c:pt idx="1875">
                  <c:v>0.0</c:v>
                </c:pt>
                <c:pt idx="1876">
                  <c:v>0.0</c:v>
                </c:pt>
                <c:pt idx="1877">
                  <c:v>0.0</c:v>
                </c:pt>
                <c:pt idx="1878">
                  <c:v>83.29872599999998</c:v>
                </c:pt>
                <c:pt idx="1879">
                  <c:v>543.439476</c:v>
                </c:pt>
                <c:pt idx="1880">
                  <c:v>1116.720504</c:v>
                </c:pt>
                <c:pt idx="1881">
                  <c:v>1579.129776</c:v>
                </c:pt>
                <c:pt idx="1882">
                  <c:v>1789.543008</c:v>
                </c:pt>
                <c:pt idx="1883">
                  <c:v>1897.78104</c:v>
                </c:pt>
                <c:pt idx="1884">
                  <c:v>1892.951856</c:v>
                </c:pt>
                <c:pt idx="1885">
                  <c:v>1788.68448</c:v>
                </c:pt>
                <c:pt idx="1886">
                  <c:v>1057.620744</c:v>
                </c:pt>
                <c:pt idx="1887">
                  <c:v>1293.286464</c:v>
                </c:pt>
                <c:pt idx="1888">
                  <c:v>689.0472719999999</c:v>
                </c:pt>
                <c:pt idx="1889">
                  <c:v>183.81519</c:v>
                </c:pt>
                <c:pt idx="1890">
                  <c:v>7.374378384000001</c:v>
                </c:pt>
                <c:pt idx="1891">
                  <c:v>0.0</c:v>
                </c:pt>
                <c:pt idx="1892">
                  <c:v>0.0</c:v>
                </c:pt>
                <c:pt idx="1893">
                  <c:v>0.0</c:v>
                </c:pt>
                <c:pt idx="1894">
                  <c:v>0.0</c:v>
                </c:pt>
                <c:pt idx="1895">
                  <c:v>0.0</c:v>
                </c:pt>
                <c:pt idx="1896">
                  <c:v>0.0</c:v>
                </c:pt>
                <c:pt idx="1897">
                  <c:v>0.0</c:v>
                </c:pt>
                <c:pt idx="1898">
                  <c:v>0.0</c:v>
                </c:pt>
                <c:pt idx="1899">
                  <c:v>0.0</c:v>
                </c:pt>
                <c:pt idx="1900">
                  <c:v>0.0</c:v>
                </c:pt>
                <c:pt idx="1901">
                  <c:v>0.0</c:v>
                </c:pt>
                <c:pt idx="1902">
                  <c:v>83.36106899999998</c:v>
                </c:pt>
                <c:pt idx="1903">
                  <c:v>548.18046</c:v>
                </c:pt>
                <c:pt idx="1904">
                  <c:v>1106.33832</c:v>
                </c:pt>
                <c:pt idx="1905">
                  <c:v>1530.609552</c:v>
                </c:pt>
                <c:pt idx="1906">
                  <c:v>1725.88104</c:v>
                </c:pt>
                <c:pt idx="1907">
                  <c:v>1460.055456</c:v>
                </c:pt>
                <c:pt idx="1908">
                  <c:v>1992.553776</c:v>
                </c:pt>
                <c:pt idx="1909">
                  <c:v>1927.799136</c:v>
                </c:pt>
                <c:pt idx="1910">
                  <c:v>1319.614128</c:v>
                </c:pt>
                <c:pt idx="1911">
                  <c:v>1029.852936</c:v>
                </c:pt>
                <c:pt idx="1912">
                  <c:v>664.248672</c:v>
                </c:pt>
                <c:pt idx="1913">
                  <c:v>180.569214</c:v>
                </c:pt>
                <c:pt idx="1914">
                  <c:v>17.553714768</c:v>
                </c:pt>
                <c:pt idx="1915">
                  <c:v>0.0</c:v>
                </c:pt>
                <c:pt idx="1916">
                  <c:v>0.0</c:v>
                </c:pt>
                <c:pt idx="1917">
                  <c:v>0.0</c:v>
                </c:pt>
                <c:pt idx="1918">
                  <c:v>0.0</c:v>
                </c:pt>
                <c:pt idx="1919">
                  <c:v>0.0</c:v>
                </c:pt>
                <c:pt idx="1920">
                  <c:v>0.0</c:v>
                </c:pt>
                <c:pt idx="1921">
                  <c:v>0.0</c:v>
                </c:pt>
                <c:pt idx="1922">
                  <c:v>0.0</c:v>
                </c:pt>
                <c:pt idx="1923">
                  <c:v>0.0</c:v>
                </c:pt>
                <c:pt idx="1924">
                  <c:v>0.0</c:v>
                </c:pt>
                <c:pt idx="1925">
                  <c:v>0.0</c:v>
                </c:pt>
                <c:pt idx="1926">
                  <c:v>78.391674</c:v>
                </c:pt>
                <c:pt idx="1927">
                  <c:v>590.731632</c:v>
                </c:pt>
                <c:pt idx="1928">
                  <c:v>1201.633632</c:v>
                </c:pt>
                <c:pt idx="1929">
                  <c:v>1631.942064</c:v>
                </c:pt>
                <c:pt idx="1930">
                  <c:v>1824.95952</c:v>
                </c:pt>
                <c:pt idx="1931">
                  <c:v>1930.336992</c:v>
                </c:pt>
                <c:pt idx="1932">
                  <c:v>1137.133944</c:v>
                </c:pt>
                <c:pt idx="1933">
                  <c:v>1400.704992</c:v>
                </c:pt>
                <c:pt idx="1934">
                  <c:v>1591.261488</c:v>
                </c:pt>
                <c:pt idx="1935">
                  <c:v>896.624568</c:v>
                </c:pt>
                <c:pt idx="1936">
                  <c:v>329.4081719999999</c:v>
                </c:pt>
                <c:pt idx="1937">
                  <c:v>193.89969</c:v>
                </c:pt>
                <c:pt idx="1938">
                  <c:v>9.192035808</c:v>
                </c:pt>
                <c:pt idx="1939">
                  <c:v>0.0</c:v>
                </c:pt>
                <c:pt idx="1940">
                  <c:v>0.0</c:v>
                </c:pt>
                <c:pt idx="1941">
                  <c:v>0.0</c:v>
                </c:pt>
                <c:pt idx="1942">
                  <c:v>0.0</c:v>
                </c:pt>
                <c:pt idx="1943">
                  <c:v>0.0</c:v>
                </c:pt>
                <c:pt idx="1944">
                  <c:v>0.0</c:v>
                </c:pt>
                <c:pt idx="1945">
                  <c:v>0.0</c:v>
                </c:pt>
                <c:pt idx="1946">
                  <c:v>0.0</c:v>
                </c:pt>
                <c:pt idx="1947">
                  <c:v>0.0</c:v>
                </c:pt>
                <c:pt idx="1948">
                  <c:v>0.0</c:v>
                </c:pt>
                <c:pt idx="1949">
                  <c:v>0.0</c:v>
                </c:pt>
                <c:pt idx="1950">
                  <c:v>82.149669</c:v>
                </c:pt>
                <c:pt idx="1951">
                  <c:v>588.719844</c:v>
                </c:pt>
                <c:pt idx="1952">
                  <c:v>1141.014456</c:v>
                </c:pt>
                <c:pt idx="1953">
                  <c:v>1593.383904</c:v>
                </c:pt>
                <c:pt idx="1954">
                  <c:v>1856.947248</c:v>
                </c:pt>
                <c:pt idx="1955">
                  <c:v>1968.172416</c:v>
                </c:pt>
                <c:pt idx="1956">
                  <c:v>1894.352256</c:v>
                </c:pt>
                <c:pt idx="1957">
                  <c:v>1814.870016</c:v>
                </c:pt>
                <c:pt idx="1958">
                  <c:v>1522.627056</c:v>
                </c:pt>
                <c:pt idx="1959">
                  <c:v>1135.098432</c:v>
                </c:pt>
                <c:pt idx="1960">
                  <c:v>563.038632</c:v>
                </c:pt>
                <c:pt idx="1961">
                  <c:v>187.195338</c:v>
                </c:pt>
                <c:pt idx="1962">
                  <c:v>10.614889152</c:v>
                </c:pt>
                <c:pt idx="1963">
                  <c:v>0.0</c:v>
                </c:pt>
                <c:pt idx="1964">
                  <c:v>0.0</c:v>
                </c:pt>
                <c:pt idx="1965">
                  <c:v>0.0</c:v>
                </c:pt>
                <c:pt idx="1966">
                  <c:v>0.0</c:v>
                </c:pt>
                <c:pt idx="1967">
                  <c:v>0.0</c:v>
                </c:pt>
                <c:pt idx="1968">
                  <c:v>0.0</c:v>
                </c:pt>
                <c:pt idx="1969">
                  <c:v>0.0</c:v>
                </c:pt>
                <c:pt idx="1970">
                  <c:v>0.0</c:v>
                </c:pt>
                <c:pt idx="1971">
                  <c:v>0.0</c:v>
                </c:pt>
                <c:pt idx="1972">
                  <c:v>0.0</c:v>
                </c:pt>
                <c:pt idx="1973">
                  <c:v>0.0</c:v>
                </c:pt>
                <c:pt idx="1974">
                  <c:v>79.91403299999998</c:v>
                </c:pt>
                <c:pt idx="1975">
                  <c:v>542.983788</c:v>
                </c:pt>
                <c:pt idx="1976">
                  <c:v>1086.047712</c:v>
                </c:pt>
                <c:pt idx="1977">
                  <c:v>1534.723632</c:v>
                </c:pt>
                <c:pt idx="1978">
                  <c:v>1835.974224</c:v>
                </c:pt>
                <c:pt idx="1979">
                  <c:v>1958.071536</c:v>
                </c:pt>
                <c:pt idx="1980">
                  <c:v>1907.356032</c:v>
                </c:pt>
                <c:pt idx="1981">
                  <c:v>1837.130256</c:v>
                </c:pt>
                <c:pt idx="1982">
                  <c:v>1556.10432</c:v>
                </c:pt>
                <c:pt idx="1983">
                  <c:v>1206.736992</c:v>
                </c:pt>
                <c:pt idx="1984">
                  <c:v>720.373968</c:v>
                </c:pt>
                <c:pt idx="1985">
                  <c:v>192.265992</c:v>
                </c:pt>
                <c:pt idx="1986">
                  <c:v>10.573806384</c:v>
                </c:pt>
                <c:pt idx="1987">
                  <c:v>0.0</c:v>
                </c:pt>
                <c:pt idx="1988">
                  <c:v>0.0</c:v>
                </c:pt>
                <c:pt idx="1989">
                  <c:v>0.0</c:v>
                </c:pt>
                <c:pt idx="1990">
                  <c:v>0.0</c:v>
                </c:pt>
                <c:pt idx="1991">
                  <c:v>0.0</c:v>
                </c:pt>
                <c:pt idx="1992">
                  <c:v>0.0</c:v>
                </c:pt>
                <c:pt idx="1993">
                  <c:v>0.0</c:v>
                </c:pt>
                <c:pt idx="1994">
                  <c:v>0.0</c:v>
                </c:pt>
                <c:pt idx="1995">
                  <c:v>0.0</c:v>
                </c:pt>
                <c:pt idx="1996">
                  <c:v>0.0</c:v>
                </c:pt>
                <c:pt idx="1997">
                  <c:v>0.0</c:v>
                </c:pt>
                <c:pt idx="1998">
                  <c:v>82.557171</c:v>
                </c:pt>
                <c:pt idx="1999">
                  <c:v>563.3081999999999</c:v>
                </c:pt>
                <c:pt idx="2000">
                  <c:v>1112.335992</c:v>
                </c:pt>
                <c:pt idx="2001">
                  <c:v>1532.631312</c:v>
                </c:pt>
                <c:pt idx="2002">
                  <c:v>1874.930976</c:v>
                </c:pt>
                <c:pt idx="2003">
                  <c:v>2041.543584</c:v>
                </c:pt>
                <c:pt idx="2004">
                  <c:v>1972.017936</c:v>
                </c:pt>
                <c:pt idx="2005">
                  <c:v>1783.42056</c:v>
                </c:pt>
                <c:pt idx="2006">
                  <c:v>1623.500784</c:v>
                </c:pt>
                <c:pt idx="2007">
                  <c:v>1212.7824</c:v>
                </c:pt>
                <c:pt idx="2008">
                  <c:v>726.544584</c:v>
                </c:pt>
                <c:pt idx="2009">
                  <c:v>188.704908</c:v>
                </c:pt>
                <c:pt idx="2010">
                  <c:v>10.457865</c:v>
                </c:pt>
                <c:pt idx="2011">
                  <c:v>0.0</c:v>
                </c:pt>
                <c:pt idx="2012">
                  <c:v>0.0</c:v>
                </c:pt>
                <c:pt idx="2013">
                  <c:v>0.0</c:v>
                </c:pt>
                <c:pt idx="2014">
                  <c:v>0.0</c:v>
                </c:pt>
                <c:pt idx="2015">
                  <c:v>0.0</c:v>
                </c:pt>
                <c:pt idx="2016">
                  <c:v>0.0</c:v>
                </c:pt>
                <c:pt idx="2017">
                  <c:v>0.0</c:v>
                </c:pt>
                <c:pt idx="2018">
                  <c:v>0.0</c:v>
                </c:pt>
                <c:pt idx="2019">
                  <c:v>0.0</c:v>
                </c:pt>
                <c:pt idx="2020">
                  <c:v>0.0</c:v>
                </c:pt>
                <c:pt idx="2021">
                  <c:v>0.0</c:v>
                </c:pt>
                <c:pt idx="2022">
                  <c:v>86.20538400000001</c:v>
                </c:pt>
                <c:pt idx="2023">
                  <c:v>502.550244</c:v>
                </c:pt>
                <c:pt idx="2024">
                  <c:v>815.776056</c:v>
                </c:pt>
                <c:pt idx="2025">
                  <c:v>1328.619456</c:v>
                </c:pt>
                <c:pt idx="2026">
                  <c:v>1680.776352</c:v>
                </c:pt>
                <c:pt idx="2027">
                  <c:v>1896.049584</c:v>
                </c:pt>
                <c:pt idx="2028">
                  <c:v>1809.47232</c:v>
                </c:pt>
                <c:pt idx="2029">
                  <c:v>1920.996144</c:v>
                </c:pt>
                <c:pt idx="2030">
                  <c:v>1263.914496</c:v>
                </c:pt>
                <c:pt idx="2031">
                  <c:v>1140.220584</c:v>
                </c:pt>
                <c:pt idx="2032">
                  <c:v>620.4204</c:v>
                </c:pt>
                <c:pt idx="2033">
                  <c:v>170.916642</c:v>
                </c:pt>
                <c:pt idx="2034">
                  <c:v>17.495615232</c:v>
                </c:pt>
                <c:pt idx="2035">
                  <c:v>0.0</c:v>
                </c:pt>
                <c:pt idx="2036">
                  <c:v>0.0</c:v>
                </c:pt>
                <c:pt idx="2037">
                  <c:v>0.0</c:v>
                </c:pt>
                <c:pt idx="2038">
                  <c:v>0.0</c:v>
                </c:pt>
                <c:pt idx="2039">
                  <c:v>0.0</c:v>
                </c:pt>
                <c:pt idx="2040">
                  <c:v>0.0</c:v>
                </c:pt>
                <c:pt idx="2041">
                  <c:v>0.0</c:v>
                </c:pt>
                <c:pt idx="2042">
                  <c:v>0.0</c:v>
                </c:pt>
                <c:pt idx="2043">
                  <c:v>0.0</c:v>
                </c:pt>
                <c:pt idx="2044">
                  <c:v>0.0</c:v>
                </c:pt>
                <c:pt idx="2045">
                  <c:v>0.0</c:v>
                </c:pt>
                <c:pt idx="2046">
                  <c:v>79.690608</c:v>
                </c:pt>
                <c:pt idx="2047">
                  <c:v>351.7805520000001</c:v>
                </c:pt>
                <c:pt idx="2048">
                  <c:v>572.985684</c:v>
                </c:pt>
                <c:pt idx="2049">
                  <c:v>1055.4732</c:v>
                </c:pt>
                <c:pt idx="2050">
                  <c:v>592.389648</c:v>
                </c:pt>
                <c:pt idx="2051">
                  <c:v>757.2585600000001</c:v>
                </c:pt>
                <c:pt idx="2052">
                  <c:v>1969.594272</c:v>
                </c:pt>
                <c:pt idx="2053">
                  <c:v>1778.02704</c:v>
                </c:pt>
                <c:pt idx="2054">
                  <c:v>1587.543264</c:v>
                </c:pt>
                <c:pt idx="2055">
                  <c:v>1255.3632</c:v>
                </c:pt>
                <c:pt idx="2056">
                  <c:v>738.174024</c:v>
                </c:pt>
                <c:pt idx="2057">
                  <c:v>182.815848</c:v>
                </c:pt>
                <c:pt idx="2058">
                  <c:v>19.347900768</c:v>
                </c:pt>
                <c:pt idx="2059">
                  <c:v>0.0</c:v>
                </c:pt>
                <c:pt idx="2060">
                  <c:v>0.0</c:v>
                </c:pt>
                <c:pt idx="2061">
                  <c:v>0.0</c:v>
                </c:pt>
                <c:pt idx="2062">
                  <c:v>0.0</c:v>
                </c:pt>
                <c:pt idx="2063">
                  <c:v>0.0</c:v>
                </c:pt>
                <c:pt idx="2064">
                  <c:v>0.0</c:v>
                </c:pt>
                <c:pt idx="2065">
                  <c:v>0.0</c:v>
                </c:pt>
                <c:pt idx="2066">
                  <c:v>0.0</c:v>
                </c:pt>
                <c:pt idx="2067">
                  <c:v>0.0</c:v>
                </c:pt>
                <c:pt idx="2068">
                  <c:v>0.0</c:v>
                </c:pt>
                <c:pt idx="2069">
                  <c:v>0.0</c:v>
                </c:pt>
                <c:pt idx="2070">
                  <c:v>86.70131099999998</c:v>
                </c:pt>
                <c:pt idx="2071">
                  <c:v>543.222468</c:v>
                </c:pt>
                <c:pt idx="2072">
                  <c:v>1005.003576</c:v>
                </c:pt>
                <c:pt idx="2073">
                  <c:v>1451.05416</c:v>
                </c:pt>
                <c:pt idx="2074">
                  <c:v>1166.64732</c:v>
                </c:pt>
                <c:pt idx="2075">
                  <c:v>1935.922176</c:v>
                </c:pt>
                <c:pt idx="2076">
                  <c:v>1854.492768</c:v>
                </c:pt>
                <c:pt idx="2077">
                  <c:v>1713.927456</c:v>
                </c:pt>
                <c:pt idx="2078">
                  <c:v>1524.9672</c:v>
                </c:pt>
                <c:pt idx="2079">
                  <c:v>1017.983808</c:v>
                </c:pt>
                <c:pt idx="2080">
                  <c:v>602.108568</c:v>
                </c:pt>
                <c:pt idx="2081">
                  <c:v>192.54303</c:v>
                </c:pt>
                <c:pt idx="2082">
                  <c:v>21.836432232</c:v>
                </c:pt>
                <c:pt idx="2083">
                  <c:v>0.0</c:v>
                </c:pt>
                <c:pt idx="2084">
                  <c:v>0.0</c:v>
                </c:pt>
                <c:pt idx="2085">
                  <c:v>0.0</c:v>
                </c:pt>
                <c:pt idx="2086">
                  <c:v>0.0</c:v>
                </c:pt>
                <c:pt idx="2087">
                  <c:v>0.0</c:v>
                </c:pt>
                <c:pt idx="2088">
                  <c:v>0.0</c:v>
                </c:pt>
                <c:pt idx="2089">
                  <c:v>0.0</c:v>
                </c:pt>
                <c:pt idx="2090">
                  <c:v>0.0</c:v>
                </c:pt>
                <c:pt idx="2091">
                  <c:v>0.0</c:v>
                </c:pt>
                <c:pt idx="2092">
                  <c:v>0.0</c:v>
                </c:pt>
                <c:pt idx="2093">
                  <c:v>1.7895348</c:v>
                </c:pt>
                <c:pt idx="2094">
                  <c:v>69.741103536</c:v>
                </c:pt>
                <c:pt idx="2095">
                  <c:v>266.747112</c:v>
                </c:pt>
                <c:pt idx="2096">
                  <c:v>348.934932</c:v>
                </c:pt>
                <c:pt idx="2097">
                  <c:v>559.583928</c:v>
                </c:pt>
                <c:pt idx="2098">
                  <c:v>660.90672</c:v>
                </c:pt>
                <c:pt idx="2099">
                  <c:v>637.29</c:v>
                </c:pt>
                <c:pt idx="2100">
                  <c:v>698.698152</c:v>
                </c:pt>
                <c:pt idx="2101">
                  <c:v>693.53244</c:v>
                </c:pt>
                <c:pt idx="2102">
                  <c:v>725.4761040000001</c:v>
                </c:pt>
                <c:pt idx="2103">
                  <c:v>536.116392</c:v>
                </c:pt>
                <c:pt idx="2104">
                  <c:v>338.480388</c:v>
                </c:pt>
                <c:pt idx="2105">
                  <c:v>138.413385</c:v>
                </c:pt>
                <c:pt idx="2106">
                  <c:v>23.808357</c:v>
                </c:pt>
                <c:pt idx="2107">
                  <c:v>0.0</c:v>
                </c:pt>
                <c:pt idx="2108">
                  <c:v>0.0</c:v>
                </c:pt>
                <c:pt idx="2109">
                  <c:v>0.0</c:v>
                </c:pt>
                <c:pt idx="2110">
                  <c:v>0.0</c:v>
                </c:pt>
                <c:pt idx="2111">
                  <c:v>0.0</c:v>
                </c:pt>
                <c:pt idx="2112">
                  <c:v>0.0</c:v>
                </c:pt>
                <c:pt idx="2113">
                  <c:v>0.0</c:v>
                </c:pt>
                <c:pt idx="2114">
                  <c:v>0.0</c:v>
                </c:pt>
                <c:pt idx="2115">
                  <c:v>0.0</c:v>
                </c:pt>
                <c:pt idx="2116">
                  <c:v>0.0</c:v>
                </c:pt>
                <c:pt idx="2117">
                  <c:v>5.540874192</c:v>
                </c:pt>
                <c:pt idx="2118">
                  <c:v>98.10630900000001</c:v>
                </c:pt>
                <c:pt idx="2119">
                  <c:v>356.8851</c:v>
                </c:pt>
                <c:pt idx="2120">
                  <c:v>820.944432</c:v>
                </c:pt>
                <c:pt idx="2121">
                  <c:v>443.9010960000001</c:v>
                </c:pt>
                <c:pt idx="2122">
                  <c:v>2023.535232</c:v>
                </c:pt>
                <c:pt idx="2123">
                  <c:v>2080.977984</c:v>
                </c:pt>
                <c:pt idx="2124">
                  <c:v>2165.669856</c:v>
                </c:pt>
                <c:pt idx="2125">
                  <c:v>1837.933776</c:v>
                </c:pt>
                <c:pt idx="2126">
                  <c:v>1717.794576</c:v>
                </c:pt>
                <c:pt idx="2127">
                  <c:v>1323.071136</c:v>
                </c:pt>
                <c:pt idx="2128">
                  <c:v>769.7745359999998</c:v>
                </c:pt>
                <c:pt idx="2129">
                  <c:v>202.448034</c:v>
                </c:pt>
                <c:pt idx="2130">
                  <c:v>20.427878232</c:v>
                </c:pt>
                <c:pt idx="2131">
                  <c:v>0.0</c:v>
                </c:pt>
                <c:pt idx="2132">
                  <c:v>0.0</c:v>
                </c:pt>
                <c:pt idx="2133">
                  <c:v>0.0</c:v>
                </c:pt>
                <c:pt idx="2134">
                  <c:v>0.0</c:v>
                </c:pt>
                <c:pt idx="2135">
                  <c:v>0.0</c:v>
                </c:pt>
                <c:pt idx="2136">
                  <c:v>0.0</c:v>
                </c:pt>
                <c:pt idx="2137">
                  <c:v>0.0</c:v>
                </c:pt>
                <c:pt idx="2138">
                  <c:v>0.0</c:v>
                </c:pt>
                <c:pt idx="2139">
                  <c:v>0.0</c:v>
                </c:pt>
                <c:pt idx="2140">
                  <c:v>0.0</c:v>
                </c:pt>
                <c:pt idx="2141">
                  <c:v>5.272361424</c:v>
                </c:pt>
                <c:pt idx="2142">
                  <c:v>99.458496</c:v>
                </c:pt>
                <c:pt idx="2143">
                  <c:v>596.753784</c:v>
                </c:pt>
                <c:pt idx="2144">
                  <c:v>1090.98396</c:v>
                </c:pt>
                <c:pt idx="2145">
                  <c:v>1543.79304</c:v>
                </c:pt>
                <c:pt idx="2146">
                  <c:v>1852.375824</c:v>
                </c:pt>
                <c:pt idx="2147">
                  <c:v>1972.69344</c:v>
                </c:pt>
                <c:pt idx="2148">
                  <c:v>2047.953024</c:v>
                </c:pt>
                <c:pt idx="2149">
                  <c:v>1976.578416</c:v>
                </c:pt>
                <c:pt idx="2150">
                  <c:v>1158.1056</c:v>
                </c:pt>
                <c:pt idx="2151">
                  <c:v>1190.180808</c:v>
                </c:pt>
                <c:pt idx="2152">
                  <c:v>716.125392</c:v>
                </c:pt>
                <c:pt idx="2153">
                  <c:v>183.23901</c:v>
                </c:pt>
                <c:pt idx="2154">
                  <c:v>19.488667536</c:v>
                </c:pt>
                <c:pt idx="2155">
                  <c:v>0.0</c:v>
                </c:pt>
                <c:pt idx="2156">
                  <c:v>0.0</c:v>
                </c:pt>
                <c:pt idx="2157">
                  <c:v>0.0</c:v>
                </c:pt>
                <c:pt idx="2158">
                  <c:v>0.0</c:v>
                </c:pt>
                <c:pt idx="2159">
                  <c:v>0.0</c:v>
                </c:pt>
                <c:pt idx="2160">
                  <c:v>0.0</c:v>
                </c:pt>
                <c:pt idx="2161">
                  <c:v>0.0</c:v>
                </c:pt>
                <c:pt idx="2162">
                  <c:v>0.0</c:v>
                </c:pt>
                <c:pt idx="2163">
                  <c:v>0.0</c:v>
                </c:pt>
                <c:pt idx="2164">
                  <c:v>0.0</c:v>
                </c:pt>
                <c:pt idx="2165">
                  <c:v>5.879097575999999</c:v>
                </c:pt>
                <c:pt idx="2166">
                  <c:v>87.76954799999998</c:v>
                </c:pt>
                <c:pt idx="2167">
                  <c:v>577.9395</c:v>
                </c:pt>
                <c:pt idx="2168">
                  <c:v>1099.165032</c:v>
                </c:pt>
                <c:pt idx="2169">
                  <c:v>1504.279872</c:v>
                </c:pt>
                <c:pt idx="2170">
                  <c:v>1753.645104</c:v>
                </c:pt>
                <c:pt idx="2171">
                  <c:v>1886.159952</c:v>
                </c:pt>
                <c:pt idx="2172">
                  <c:v>1904.310864</c:v>
                </c:pt>
                <c:pt idx="2173">
                  <c:v>1796.04</c:v>
                </c:pt>
                <c:pt idx="2174">
                  <c:v>1493.307504</c:v>
                </c:pt>
                <c:pt idx="2175">
                  <c:v>1038.225024</c:v>
                </c:pt>
                <c:pt idx="2176">
                  <c:v>612.160632</c:v>
                </c:pt>
                <c:pt idx="2177">
                  <c:v>151.739136</c:v>
                </c:pt>
                <c:pt idx="2178">
                  <c:v>17.919230616</c:v>
                </c:pt>
                <c:pt idx="2179">
                  <c:v>0.0</c:v>
                </c:pt>
                <c:pt idx="2180">
                  <c:v>0.0</c:v>
                </c:pt>
                <c:pt idx="2181">
                  <c:v>0.0</c:v>
                </c:pt>
                <c:pt idx="2182">
                  <c:v>0.0</c:v>
                </c:pt>
                <c:pt idx="2183">
                  <c:v>0.0</c:v>
                </c:pt>
                <c:pt idx="2184">
                  <c:v>0.0</c:v>
                </c:pt>
                <c:pt idx="2185">
                  <c:v>0.0</c:v>
                </c:pt>
                <c:pt idx="2186">
                  <c:v>0.0</c:v>
                </c:pt>
                <c:pt idx="2187">
                  <c:v>0.0</c:v>
                </c:pt>
                <c:pt idx="2188">
                  <c:v>0.0</c:v>
                </c:pt>
                <c:pt idx="2189">
                  <c:v>6.680241</c:v>
                </c:pt>
                <c:pt idx="2190">
                  <c:v>106.088544</c:v>
                </c:pt>
                <c:pt idx="2191">
                  <c:v>450.315432</c:v>
                </c:pt>
                <c:pt idx="2192">
                  <c:v>1004.692752</c:v>
                </c:pt>
                <c:pt idx="2193">
                  <c:v>1372.260384</c:v>
                </c:pt>
                <c:pt idx="2194">
                  <c:v>1711.331568</c:v>
                </c:pt>
                <c:pt idx="2195">
                  <c:v>1832.660496</c:v>
                </c:pt>
                <c:pt idx="2196">
                  <c:v>1777.972608</c:v>
                </c:pt>
                <c:pt idx="2197">
                  <c:v>1823.72472</c:v>
                </c:pt>
                <c:pt idx="2198">
                  <c:v>1282.28184</c:v>
                </c:pt>
                <c:pt idx="2199">
                  <c:v>1165.895784</c:v>
                </c:pt>
                <c:pt idx="2200">
                  <c:v>605.4883200000001</c:v>
                </c:pt>
                <c:pt idx="2201">
                  <c:v>170.679294</c:v>
                </c:pt>
                <c:pt idx="2202">
                  <c:v>19.746706536</c:v>
                </c:pt>
                <c:pt idx="2203">
                  <c:v>0.0</c:v>
                </c:pt>
                <c:pt idx="2204">
                  <c:v>0.0</c:v>
                </c:pt>
                <c:pt idx="2205">
                  <c:v>0.0</c:v>
                </c:pt>
                <c:pt idx="2206">
                  <c:v>0.0</c:v>
                </c:pt>
                <c:pt idx="2207">
                  <c:v>0.0</c:v>
                </c:pt>
                <c:pt idx="2208">
                  <c:v>0.0</c:v>
                </c:pt>
                <c:pt idx="2209">
                  <c:v>0.0</c:v>
                </c:pt>
                <c:pt idx="2210">
                  <c:v>0.0</c:v>
                </c:pt>
                <c:pt idx="2211">
                  <c:v>0.0</c:v>
                </c:pt>
                <c:pt idx="2212">
                  <c:v>0.0</c:v>
                </c:pt>
                <c:pt idx="2213">
                  <c:v>9.743316768</c:v>
                </c:pt>
                <c:pt idx="2214">
                  <c:v>93.402495</c:v>
                </c:pt>
                <c:pt idx="2215">
                  <c:v>593.930736</c:v>
                </c:pt>
                <c:pt idx="2216">
                  <c:v>937.137024</c:v>
                </c:pt>
                <c:pt idx="2217">
                  <c:v>1503.456336</c:v>
                </c:pt>
                <c:pt idx="2218">
                  <c:v>616.938408</c:v>
                </c:pt>
                <c:pt idx="2219">
                  <c:v>512.8408079999999</c:v>
                </c:pt>
                <c:pt idx="2220">
                  <c:v>811.4559839999999</c:v>
                </c:pt>
                <c:pt idx="2221">
                  <c:v>679.8331439999999</c:v>
                </c:pt>
                <c:pt idx="2222">
                  <c:v>613.711512</c:v>
                </c:pt>
                <c:pt idx="2223">
                  <c:v>577.8828720000001</c:v>
                </c:pt>
                <c:pt idx="2224">
                  <c:v>281.178018</c:v>
                </c:pt>
                <c:pt idx="2225">
                  <c:v>128.980143</c:v>
                </c:pt>
                <c:pt idx="2226">
                  <c:v>24.377847768</c:v>
                </c:pt>
                <c:pt idx="2227">
                  <c:v>0.0</c:v>
                </c:pt>
                <c:pt idx="2228">
                  <c:v>0.0</c:v>
                </c:pt>
                <c:pt idx="2229">
                  <c:v>0.0</c:v>
                </c:pt>
                <c:pt idx="2230">
                  <c:v>0.0</c:v>
                </c:pt>
                <c:pt idx="2231">
                  <c:v>0.0</c:v>
                </c:pt>
                <c:pt idx="2232">
                  <c:v>0.0</c:v>
                </c:pt>
                <c:pt idx="2233">
                  <c:v>0.0</c:v>
                </c:pt>
                <c:pt idx="2234">
                  <c:v>0.0</c:v>
                </c:pt>
                <c:pt idx="2235">
                  <c:v>0.0</c:v>
                </c:pt>
                <c:pt idx="2236">
                  <c:v>0.0</c:v>
                </c:pt>
                <c:pt idx="2237">
                  <c:v>3.808499328</c:v>
                </c:pt>
                <c:pt idx="2238">
                  <c:v>99.57154499999998</c:v>
                </c:pt>
                <c:pt idx="2239">
                  <c:v>424.629144</c:v>
                </c:pt>
                <c:pt idx="2240">
                  <c:v>1182.104928</c:v>
                </c:pt>
                <c:pt idx="2241">
                  <c:v>988.32816</c:v>
                </c:pt>
                <c:pt idx="2242">
                  <c:v>1646.534592</c:v>
                </c:pt>
                <c:pt idx="2243">
                  <c:v>1809.723024</c:v>
                </c:pt>
                <c:pt idx="2244">
                  <c:v>2185.276752</c:v>
                </c:pt>
                <c:pt idx="2245">
                  <c:v>1680.0264</c:v>
                </c:pt>
                <c:pt idx="2246">
                  <c:v>1382.113584</c:v>
                </c:pt>
                <c:pt idx="2247">
                  <c:v>1005.351048</c:v>
                </c:pt>
                <c:pt idx="2248">
                  <c:v>599.0147280000001</c:v>
                </c:pt>
                <c:pt idx="2249">
                  <c:v>181.190556</c:v>
                </c:pt>
                <c:pt idx="2250">
                  <c:v>21.430473768</c:v>
                </c:pt>
                <c:pt idx="2251">
                  <c:v>0.0</c:v>
                </c:pt>
                <c:pt idx="2252">
                  <c:v>0.0</c:v>
                </c:pt>
                <c:pt idx="2253">
                  <c:v>0.0</c:v>
                </c:pt>
                <c:pt idx="2254">
                  <c:v>0.0</c:v>
                </c:pt>
                <c:pt idx="2255">
                  <c:v>0.0</c:v>
                </c:pt>
                <c:pt idx="2256">
                  <c:v>0.0</c:v>
                </c:pt>
                <c:pt idx="2257">
                  <c:v>0.0</c:v>
                </c:pt>
                <c:pt idx="2258">
                  <c:v>0.0</c:v>
                </c:pt>
                <c:pt idx="2259">
                  <c:v>0.0</c:v>
                </c:pt>
                <c:pt idx="2260">
                  <c:v>0.0</c:v>
                </c:pt>
                <c:pt idx="2261">
                  <c:v>14.708085768</c:v>
                </c:pt>
                <c:pt idx="2262">
                  <c:v>98.87813999999999</c:v>
                </c:pt>
                <c:pt idx="2263">
                  <c:v>614.29896</c:v>
                </c:pt>
                <c:pt idx="2264">
                  <c:v>1170.931824</c:v>
                </c:pt>
                <c:pt idx="2265">
                  <c:v>1598.23656</c:v>
                </c:pt>
                <c:pt idx="2266">
                  <c:v>1880.15616</c:v>
                </c:pt>
                <c:pt idx="2267">
                  <c:v>2033.71992</c:v>
                </c:pt>
                <c:pt idx="2268">
                  <c:v>2065.125168</c:v>
                </c:pt>
                <c:pt idx="2269">
                  <c:v>1939.256784</c:v>
                </c:pt>
                <c:pt idx="2270">
                  <c:v>1665.220032</c:v>
                </c:pt>
                <c:pt idx="2271">
                  <c:v>1256.39424</c:v>
                </c:pt>
                <c:pt idx="2272">
                  <c:v>716.29704</c:v>
                </c:pt>
                <c:pt idx="2273">
                  <c:v>173.963664</c:v>
                </c:pt>
                <c:pt idx="2274">
                  <c:v>26.756372232</c:v>
                </c:pt>
                <c:pt idx="2275">
                  <c:v>0.0</c:v>
                </c:pt>
                <c:pt idx="2276">
                  <c:v>0.0</c:v>
                </c:pt>
                <c:pt idx="2277">
                  <c:v>0.0</c:v>
                </c:pt>
                <c:pt idx="2278">
                  <c:v>0.0</c:v>
                </c:pt>
                <c:pt idx="2279">
                  <c:v>0.0</c:v>
                </c:pt>
                <c:pt idx="2280">
                  <c:v>0.0</c:v>
                </c:pt>
                <c:pt idx="2281">
                  <c:v>0.0</c:v>
                </c:pt>
                <c:pt idx="2282">
                  <c:v>0.0</c:v>
                </c:pt>
                <c:pt idx="2283">
                  <c:v>0.0</c:v>
                </c:pt>
                <c:pt idx="2284">
                  <c:v>0.0</c:v>
                </c:pt>
                <c:pt idx="2285">
                  <c:v>14.380299</c:v>
                </c:pt>
                <c:pt idx="2286">
                  <c:v>104.882031</c:v>
                </c:pt>
                <c:pt idx="2287">
                  <c:v>596.807172</c:v>
                </c:pt>
                <c:pt idx="2288">
                  <c:v>1124.774064</c:v>
                </c:pt>
                <c:pt idx="2289">
                  <c:v>1524.618288</c:v>
                </c:pt>
                <c:pt idx="2290">
                  <c:v>1770.103152</c:v>
                </c:pt>
                <c:pt idx="2291">
                  <c:v>1924.1532</c:v>
                </c:pt>
                <c:pt idx="2292">
                  <c:v>1805.657616</c:v>
                </c:pt>
                <c:pt idx="2293">
                  <c:v>1717.668432</c:v>
                </c:pt>
                <c:pt idx="2294">
                  <c:v>1513.121184</c:v>
                </c:pt>
                <c:pt idx="2295">
                  <c:v>702.810864</c:v>
                </c:pt>
                <c:pt idx="2296">
                  <c:v>640.692936</c:v>
                </c:pt>
                <c:pt idx="2297">
                  <c:v>162.713142</c:v>
                </c:pt>
                <c:pt idx="2298">
                  <c:v>34.889064768</c:v>
                </c:pt>
                <c:pt idx="2299">
                  <c:v>0.0</c:v>
                </c:pt>
                <c:pt idx="2300">
                  <c:v>0.0</c:v>
                </c:pt>
                <c:pt idx="2301">
                  <c:v>0.0</c:v>
                </c:pt>
                <c:pt idx="2302">
                  <c:v>0.0</c:v>
                </c:pt>
                <c:pt idx="2303">
                  <c:v>0.0</c:v>
                </c:pt>
                <c:pt idx="2304">
                  <c:v>0.0</c:v>
                </c:pt>
                <c:pt idx="2305">
                  <c:v>0.0</c:v>
                </c:pt>
                <c:pt idx="2306">
                  <c:v>0.0</c:v>
                </c:pt>
                <c:pt idx="2307">
                  <c:v>0.0</c:v>
                </c:pt>
                <c:pt idx="2308">
                  <c:v>0.0</c:v>
                </c:pt>
                <c:pt idx="2309">
                  <c:v>17.749516536</c:v>
                </c:pt>
                <c:pt idx="2310">
                  <c:v>104.797332</c:v>
                </c:pt>
                <c:pt idx="2311">
                  <c:v>587.201868</c:v>
                </c:pt>
                <c:pt idx="2312">
                  <c:v>1110.462768</c:v>
                </c:pt>
                <c:pt idx="2313">
                  <c:v>1535.537808</c:v>
                </c:pt>
                <c:pt idx="2314">
                  <c:v>1836.080352</c:v>
                </c:pt>
                <c:pt idx="2315">
                  <c:v>1796.113728</c:v>
                </c:pt>
                <c:pt idx="2316">
                  <c:v>1653.53544</c:v>
                </c:pt>
                <c:pt idx="2317">
                  <c:v>1701.804672</c:v>
                </c:pt>
                <c:pt idx="2318">
                  <c:v>1382.135472</c:v>
                </c:pt>
                <c:pt idx="2319">
                  <c:v>777.5339040000001</c:v>
                </c:pt>
                <c:pt idx="2320">
                  <c:v>648.381744</c:v>
                </c:pt>
                <c:pt idx="2321">
                  <c:v>174.917952</c:v>
                </c:pt>
                <c:pt idx="2322">
                  <c:v>28.349664768</c:v>
                </c:pt>
                <c:pt idx="2323">
                  <c:v>0.0</c:v>
                </c:pt>
                <c:pt idx="2324">
                  <c:v>0.0</c:v>
                </c:pt>
                <c:pt idx="2325">
                  <c:v>0.0</c:v>
                </c:pt>
                <c:pt idx="2326">
                  <c:v>0.0</c:v>
                </c:pt>
                <c:pt idx="2327">
                  <c:v>0.0</c:v>
                </c:pt>
                <c:pt idx="2328">
                  <c:v>0.0</c:v>
                </c:pt>
                <c:pt idx="2329">
                  <c:v>0.0</c:v>
                </c:pt>
                <c:pt idx="2330">
                  <c:v>0.0</c:v>
                </c:pt>
                <c:pt idx="2331">
                  <c:v>0.0</c:v>
                </c:pt>
                <c:pt idx="2332">
                  <c:v>0.0</c:v>
                </c:pt>
                <c:pt idx="2333">
                  <c:v>15.115908384</c:v>
                </c:pt>
                <c:pt idx="2334">
                  <c:v>132.376608</c:v>
                </c:pt>
                <c:pt idx="2335">
                  <c:v>374.256216</c:v>
                </c:pt>
                <c:pt idx="2336">
                  <c:v>795.4680959999999</c:v>
                </c:pt>
                <c:pt idx="2337">
                  <c:v>1461.895344</c:v>
                </c:pt>
                <c:pt idx="2338">
                  <c:v>1604.086992</c:v>
                </c:pt>
                <c:pt idx="2339">
                  <c:v>1681.403184</c:v>
                </c:pt>
                <c:pt idx="2340">
                  <c:v>1106.837712</c:v>
                </c:pt>
                <c:pt idx="2341">
                  <c:v>541.88334</c:v>
                </c:pt>
                <c:pt idx="2342">
                  <c:v>731.805192</c:v>
                </c:pt>
                <c:pt idx="2343">
                  <c:v>579.406752</c:v>
                </c:pt>
                <c:pt idx="2344">
                  <c:v>423.7920359999999</c:v>
                </c:pt>
                <c:pt idx="2345">
                  <c:v>162.447282</c:v>
                </c:pt>
                <c:pt idx="2346">
                  <c:v>28.888706232</c:v>
                </c:pt>
                <c:pt idx="2347">
                  <c:v>0.0</c:v>
                </c:pt>
                <c:pt idx="2348">
                  <c:v>0.0</c:v>
                </c:pt>
                <c:pt idx="2349">
                  <c:v>0.0</c:v>
                </c:pt>
                <c:pt idx="2350">
                  <c:v>0.0</c:v>
                </c:pt>
                <c:pt idx="2351">
                  <c:v>0.0</c:v>
                </c:pt>
                <c:pt idx="2352">
                  <c:v>0.0</c:v>
                </c:pt>
                <c:pt idx="2353">
                  <c:v>0.0</c:v>
                </c:pt>
                <c:pt idx="2354">
                  <c:v>0.0</c:v>
                </c:pt>
                <c:pt idx="2355">
                  <c:v>0.0</c:v>
                </c:pt>
                <c:pt idx="2356">
                  <c:v>0.0</c:v>
                </c:pt>
                <c:pt idx="2357">
                  <c:v>22.23504</c:v>
                </c:pt>
                <c:pt idx="2358">
                  <c:v>105.860871</c:v>
                </c:pt>
                <c:pt idx="2359">
                  <c:v>593.56548</c:v>
                </c:pt>
                <c:pt idx="2360">
                  <c:v>1104.032808</c:v>
                </c:pt>
                <c:pt idx="2361">
                  <c:v>1411.762896</c:v>
                </c:pt>
                <c:pt idx="2362">
                  <c:v>1635.067152</c:v>
                </c:pt>
                <c:pt idx="2363">
                  <c:v>1771.145568</c:v>
                </c:pt>
                <c:pt idx="2364">
                  <c:v>1551.367728</c:v>
                </c:pt>
                <c:pt idx="2365">
                  <c:v>1607.182992</c:v>
                </c:pt>
                <c:pt idx="2366">
                  <c:v>1367.796528</c:v>
                </c:pt>
                <c:pt idx="2367">
                  <c:v>937.288368</c:v>
                </c:pt>
                <c:pt idx="2368">
                  <c:v>405.26262</c:v>
                </c:pt>
                <c:pt idx="2369">
                  <c:v>116.597394</c:v>
                </c:pt>
                <c:pt idx="2370">
                  <c:v>29.907315</c:v>
                </c:pt>
                <c:pt idx="2371">
                  <c:v>0.0</c:v>
                </c:pt>
                <c:pt idx="2372">
                  <c:v>0.0</c:v>
                </c:pt>
                <c:pt idx="2373">
                  <c:v>0.0</c:v>
                </c:pt>
                <c:pt idx="2374">
                  <c:v>0.0</c:v>
                </c:pt>
                <c:pt idx="2375">
                  <c:v>0.0</c:v>
                </c:pt>
                <c:pt idx="2376">
                  <c:v>0.0</c:v>
                </c:pt>
                <c:pt idx="2377">
                  <c:v>0.0</c:v>
                </c:pt>
                <c:pt idx="2378">
                  <c:v>0.0</c:v>
                </c:pt>
                <c:pt idx="2379">
                  <c:v>0.0</c:v>
                </c:pt>
                <c:pt idx="2380">
                  <c:v>0.0</c:v>
                </c:pt>
                <c:pt idx="2381">
                  <c:v>20.915178768</c:v>
                </c:pt>
                <c:pt idx="2382">
                  <c:v>135.662355</c:v>
                </c:pt>
                <c:pt idx="2383">
                  <c:v>393.1893</c:v>
                </c:pt>
                <c:pt idx="2384">
                  <c:v>897.5609280000001</c:v>
                </c:pt>
                <c:pt idx="2385">
                  <c:v>885.6473760000001</c:v>
                </c:pt>
                <c:pt idx="2386">
                  <c:v>1183.600728</c:v>
                </c:pt>
                <c:pt idx="2387">
                  <c:v>1400.47488</c:v>
                </c:pt>
                <c:pt idx="2388">
                  <c:v>1976.032368</c:v>
                </c:pt>
                <c:pt idx="2389">
                  <c:v>1751.18616</c:v>
                </c:pt>
                <c:pt idx="2390">
                  <c:v>1541.452896</c:v>
                </c:pt>
                <c:pt idx="2391">
                  <c:v>1084.103712</c:v>
                </c:pt>
                <c:pt idx="2392">
                  <c:v>509.7503879999999</c:v>
                </c:pt>
                <c:pt idx="2393">
                  <c:v>145.176597</c:v>
                </c:pt>
                <c:pt idx="2394">
                  <c:v>33.797839536</c:v>
                </c:pt>
                <c:pt idx="2395">
                  <c:v>0.0</c:v>
                </c:pt>
                <c:pt idx="2396">
                  <c:v>0.0</c:v>
                </c:pt>
                <c:pt idx="2397">
                  <c:v>0.0</c:v>
                </c:pt>
                <c:pt idx="2398">
                  <c:v>0.0</c:v>
                </c:pt>
                <c:pt idx="2399">
                  <c:v>0.0</c:v>
                </c:pt>
                <c:pt idx="2400">
                  <c:v>0.0</c:v>
                </c:pt>
                <c:pt idx="2401">
                  <c:v>0.0</c:v>
                </c:pt>
                <c:pt idx="2402">
                  <c:v>0.0</c:v>
                </c:pt>
                <c:pt idx="2403">
                  <c:v>0.0</c:v>
                </c:pt>
                <c:pt idx="2404">
                  <c:v>0.0</c:v>
                </c:pt>
                <c:pt idx="2405">
                  <c:v>16.545425616</c:v>
                </c:pt>
                <c:pt idx="2406">
                  <c:v>116.089092</c:v>
                </c:pt>
                <c:pt idx="2407">
                  <c:v>520.878528</c:v>
                </c:pt>
                <c:pt idx="2408">
                  <c:v>977.993712</c:v>
                </c:pt>
                <c:pt idx="2409">
                  <c:v>1271.366064</c:v>
                </c:pt>
                <c:pt idx="2410">
                  <c:v>1445.785056</c:v>
                </c:pt>
                <c:pt idx="2411">
                  <c:v>1592.818128</c:v>
                </c:pt>
                <c:pt idx="2412">
                  <c:v>1911.179088</c:v>
                </c:pt>
                <c:pt idx="2413">
                  <c:v>1393.147584</c:v>
                </c:pt>
                <c:pt idx="2414">
                  <c:v>1141.127496</c:v>
                </c:pt>
                <c:pt idx="2415">
                  <c:v>784.7876880000001</c:v>
                </c:pt>
                <c:pt idx="2416">
                  <c:v>347.169456</c:v>
                </c:pt>
                <c:pt idx="2417">
                  <c:v>123.921621</c:v>
                </c:pt>
                <c:pt idx="2418">
                  <c:v>26.701161768</c:v>
                </c:pt>
                <c:pt idx="2419">
                  <c:v>0.0</c:v>
                </c:pt>
                <c:pt idx="2420">
                  <c:v>0.0</c:v>
                </c:pt>
                <c:pt idx="2421">
                  <c:v>0.0</c:v>
                </c:pt>
                <c:pt idx="2422">
                  <c:v>0.0</c:v>
                </c:pt>
                <c:pt idx="2423">
                  <c:v>0.0</c:v>
                </c:pt>
                <c:pt idx="2424">
                  <c:v>0.0</c:v>
                </c:pt>
                <c:pt idx="2425">
                  <c:v>0.0</c:v>
                </c:pt>
                <c:pt idx="2426">
                  <c:v>0.0</c:v>
                </c:pt>
                <c:pt idx="2427">
                  <c:v>0.0</c:v>
                </c:pt>
                <c:pt idx="2428">
                  <c:v>0.0</c:v>
                </c:pt>
                <c:pt idx="2429">
                  <c:v>26.588945232</c:v>
                </c:pt>
                <c:pt idx="2430">
                  <c:v>112.93119</c:v>
                </c:pt>
                <c:pt idx="2431">
                  <c:v>605.2605120000001</c:v>
                </c:pt>
                <c:pt idx="2432">
                  <c:v>1130.7528</c:v>
                </c:pt>
                <c:pt idx="2433">
                  <c:v>1525.748112</c:v>
                </c:pt>
                <c:pt idx="2434">
                  <c:v>1697.689872</c:v>
                </c:pt>
                <c:pt idx="2435">
                  <c:v>1853.292384</c:v>
                </c:pt>
                <c:pt idx="2436">
                  <c:v>1519.290288</c:v>
                </c:pt>
                <c:pt idx="2437">
                  <c:v>1596.450528</c:v>
                </c:pt>
                <c:pt idx="2438">
                  <c:v>1091.136096</c:v>
                </c:pt>
                <c:pt idx="2439">
                  <c:v>674.4275279999999</c:v>
                </c:pt>
                <c:pt idx="2440">
                  <c:v>475.5078</c:v>
                </c:pt>
                <c:pt idx="2441">
                  <c:v>177.467616</c:v>
                </c:pt>
                <c:pt idx="2442">
                  <c:v>38.622024</c:v>
                </c:pt>
                <c:pt idx="2443">
                  <c:v>0.0</c:v>
                </c:pt>
                <c:pt idx="2444">
                  <c:v>0.0</c:v>
                </c:pt>
                <c:pt idx="2445">
                  <c:v>0.0</c:v>
                </c:pt>
                <c:pt idx="2446">
                  <c:v>0.0</c:v>
                </c:pt>
                <c:pt idx="2447">
                  <c:v>0.0</c:v>
                </c:pt>
                <c:pt idx="2448">
                  <c:v>0.0</c:v>
                </c:pt>
                <c:pt idx="2449">
                  <c:v>0.0</c:v>
                </c:pt>
                <c:pt idx="2450">
                  <c:v>0.0</c:v>
                </c:pt>
                <c:pt idx="2451">
                  <c:v>0.0</c:v>
                </c:pt>
                <c:pt idx="2452">
                  <c:v>0.0</c:v>
                </c:pt>
                <c:pt idx="2453">
                  <c:v>27.319502232</c:v>
                </c:pt>
                <c:pt idx="2454">
                  <c:v>113.316705</c:v>
                </c:pt>
                <c:pt idx="2455">
                  <c:v>245.871684</c:v>
                </c:pt>
                <c:pt idx="2456">
                  <c:v>621.695088</c:v>
                </c:pt>
                <c:pt idx="2457">
                  <c:v>1337.113152</c:v>
                </c:pt>
                <c:pt idx="2458">
                  <c:v>1281.922992</c:v>
                </c:pt>
                <c:pt idx="2459">
                  <c:v>2145.07728</c:v>
                </c:pt>
                <c:pt idx="2460">
                  <c:v>1724.708304</c:v>
                </c:pt>
                <c:pt idx="2461">
                  <c:v>1493.301744</c:v>
                </c:pt>
                <c:pt idx="2462">
                  <c:v>1061.344296</c:v>
                </c:pt>
                <c:pt idx="2463">
                  <c:v>780.268392</c:v>
                </c:pt>
                <c:pt idx="2464">
                  <c:v>349.49808</c:v>
                </c:pt>
                <c:pt idx="2465">
                  <c:v>181.09773</c:v>
                </c:pt>
                <c:pt idx="2466">
                  <c:v>34.209393768</c:v>
                </c:pt>
                <c:pt idx="2467">
                  <c:v>0.0</c:v>
                </c:pt>
                <c:pt idx="2468">
                  <c:v>0.0</c:v>
                </c:pt>
                <c:pt idx="2469">
                  <c:v>0.0</c:v>
                </c:pt>
                <c:pt idx="2470">
                  <c:v>0.0</c:v>
                </c:pt>
                <c:pt idx="2471">
                  <c:v>0.0</c:v>
                </c:pt>
                <c:pt idx="2472">
                  <c:v>0.0</c:v>
                </c:pt>
                <c:pt idx="2473">
                  <c:v>0.0</c:v>
                </c:pt>
                <c:pt idx="2474">
                  <c:v>0.0</c:v>
                </c:pt>
                <c:pt idx="2475">
                  <c:v>0.0</c:v>
                </c:pt>
                <c:pt idx="2476">
                  <c:v>0.0</c:v>
                </c:pt>
                <c:pt idx="2477">
                  <c:v>39.164692536</c:v>
                </c:pt>
                <c:pt idx="2478">
                  <c:v>111.996234</c:v>
                </c:pt>
                <c:pt idx="2479">
                  <c:v>595.0199160000001</c:v>
                </c:pt>
                <c:pt idx="2480">
                  <c:v>1010.3868</c:v>
                </c:pt>
                <c:pt idx="2481">
                  <c:v>1326.557952</c:v>
                </c:pt>
                <c:pt idx="2482">
                  <c:v>1549.391184</c:v>
                </c:pt>
                <c:pt idx="2483">
                  <c:v>1702.6884</c:v>
                </c:pt>
                <c:pt idx="2484">
                  <c:v>1873.2888</c:v>
                </c:pt>
                <c:pt idx="2485">
                  <c:v>1659.444048</c:v>
                </c:pt>
                <c:pt idx="2486">
                  <c:v>1442.806992</c:v>
                </c:pt>
                <c:pt idx="2487">
                  <c:v>1137.897936</c:v>
                </c:pt>
                <c:pt idx="2488">
                  <c:v>626.007456</c:v>
                </c:pt>
                <c:pt idx="2489">
                  <c:v>147.531069</c:v>
                </c:pt>
                <c:pt idx="2490">
                  <c:v>43.851676536</c:v>
                </c:pt>
                <c:pt idx="2491">
                  <c:v>0.0</c:v>
                </c:pt>
                <c:pt idx="2492">
                  <c:v>0.0</c:v>
                </c:pt>
                <c:pt idx="2493">
                  <c:v>0.0</c:v>
                </c:pt>
                <c:pt idx="2494">
                  <c:v>0.0</c:v>
                </c:pt>
                <c:pt idx="2495">
                  <c:v>0.0</c:v>
                </c:pt>
                <c:pt idx="2496">
                  <c:v>0.0</c:v>
                </c:pt>
                <c:pt idx="2497">
                  <c:v>0.0</c:v>
                </c:pt>
                <c:pt idx="2498">
                  <c:v>0.0</c:v>
                </c:pt>
                <c:pt idx="2499">
                  <c:v>0.0</c:v>
                </c:pt>
                <c:pt idx="2500">
                  <c:v>0.0</c:v>
                </c:pt>
                <c:pt idx="2501">
                  <c:v>40.495212</c:v>
                </c:pt>
                <c:pt idx="2502">
                  <c:v>110.705058</c:v>
                </c:pt>
                <c:pt idx="2503">
                  <c:v>612.423072</c:v>
                </c:pt>
                <c:pt idx="2504">
                  <c:v>1130.25708</c:v>
                </c:pt>
                <c:pt idx="2505">
                  <c:v>1505.08728</c:v>
                </c:pt>
                <c:pt idx="2506">
                  <c:v>1758.969216</c:v>
                </c:pt>
                <c:pt idx="2507">
                  <c:v>1876.216032</c:v>
                </c:pt>
                <c:pt idx="2508">
                  <c:v>1866.564288</c:v>
                </c:pt>
                <c:pt idx="2509">
                  <c:v>1733.776416</c:v>
                </c:pt>
                <c:pt idx="2510">
                  <c:v>1500.77304</c:v>
                </c:pt>
                <c:pt idx="2511">
                  <c:v>1129.772376</c:v>
                </c:pt>
                <c:pt idx="2512">
                  <c:v>637.9704</c:v>
                </c:pt>
                <c:pt idx="2513">
                  <c:v>145.839609</c:v>
                </c:pt>
                <c:pt idx="2514">
                  <c:v>50.130324</c:v>
                </c:pt>
                <c:pt idx="2515">
                  <c:v>0.0</c:v>
                </c:pt>
                <c:pt idx="2516">
                  <c:v>0.0</c:v>
                </c:pt>
                <c:pt idx="2517">
                  <c:v>0.0</c:v>
                </c:pt>
                <c:pt idx="2518">
                  <c:v>0.0</c:v>
                </c:pt>
                <c:pt idx="2519">
                  <c:v>0.0</c:v>
                </c:pt>
                <c:pt idx="2520">
                  <c:v>0.0</c:v>
                </c:pt>
                <c:pt idx="2521">
                  <c:v>0.0</c:v>
                </c:pt>
                <c:pt idx="2522">
                  <c:v>0.0</c:v>
                </c:pt>
                <c:pt idx="2523">
                  <c:v>0.0</c:v>
                </c:pt>
                <c:pt idx="2524">
                  <c:v>0.0</c:v>
                </c:pt>
                <c:pt idx="2525">
                  <c:v>40.620478536</c:v>
                </c:pt>
                <c:pt idx="2526">
                  <c:v>122.21604</c:v>
                </c:pt>
                <c:pt idx="2527">
                  <c:v>612.0331200000001</c:v>
                </c:pt>
                <c:pt idx="2528">
                  <c:v>1122.272568</c:v>
                </c:pt>
                <c:pt idx="2529">
                  <c:v>1403.340048</c:v>
                </c:pt>
                <c:pt idx="2530">
                  <c:v>1739.338128</c:v>
                </c:pt>
                <c:pt idx="2531">
                  <c:v>1741.630032</c:v>
                </c:pt>
                <c:pt idx="2532">
                  <c:v>1753.82064</c:v>
                </c:pt>
                <c:pt idx="2533">
                  <c:v>1601.930592</c:v>
                </c:pt>
                <c:pt idx="2534">
                  <c:v>1345.540032</c:v>
                </c:pt>
                <c:pt idx="2535">
                  <c:v>876.7213200000001</c:v>
                </c:pt>
                <c:pt idx="2536">
                  <c:v>385.77672</c:v>
                </c:pt>
                <c:pt idx="2537">
                  <c:v>182.143602</c:v>
                </c:pt>
                <c:pt idx="2538">
                  <c:v>41.916969</c:v>
                </c:pt>
                <c:pt idx="2539">
                  <c:v>0.0</c:v>
                </c:pt>
                <c:pt idx="2540">
                  <c:v>0.0</c:v>
                </c:pt>
                <c:pt idx="2541">
                  <c:v>0.0</c:v>
                </c:pt>
                <c:pt idx="2542">
                  <c:v>0.0</c:v>
                </c:pt>
                <c:pt idx="2543">
                  <c:v>0.0</c:v>
                </c:pt>
                <c:pt idx="2544">
                  <c:v>0.0</c:v>
                </c:pt>
                <c:pt idx="2545">
                  <c:v>0.0</c:v>
                </c:pt>
                <c:pt idx="2546">
                  <c:v>0.0</c:v>
                </c:pt>
                <c:pt idx="2547">
                  <c:v>0.0</c:v>
                </c:pt>
                <c:pt idx="2548">
                  <c:v>0.0</c:v>
                </c:pt>
                <c:pt idx="2549">
                  <c:v>44.51625900000001</c:v>
                </c:pt>
                <c:pt idx="2550">
                  <c:v>128.710512</c:v>
                </c:pt>
                <c:pt idx="2551">
                  <c:v>582.6202920000001</c:v>
                </c:pt>
                <c:pt idx="2552">
                  <c:v>991.745928</c:v>
                </c:pt>
                <c:pt idx="2553">
                  <c:v>1228.892832</c:v>
                </c:pt>
                <c:pt idx="2554">
                  <c:v>1517.3172</c:v>
                </c:pt>
                <c:pt idx="2555">
                  <c:v>1713.739248</c:v>
                </c:pt>
                <c:pt idx="2556">
                  <c:v>1524.071808</c:v>
                </c:pt>
                <c:pt idx="2557">
                  <c:v>1455.71256</c:v>
                </c:pt>
                <c:pt idx="2558">
                  <c:v>1122.152256</c:v>
                </c:pt>
                <c:pt idx="2559">
                  <c:v>597.138372</c:v>
                </c:pt>
                <c:pt idx="2560">
                  <c:v>302.722776</c:v>
                </c:pt>
                <c:pt idx="2561">
                  <c:v>152.501202</c:v>
                </c:pt>
                <c:pt idx="2562">
                  <c:v>34.465027536</c:v>
                </c:pt>
                <c:pt idx="2563">
                  <c:v>0.0</c:v>
                </c:pt>
                <c:pt idx="2564">
                  <c:v>0.0</c:v>
                </c:pt>
                <c:pt idx="2565">
                  <c:v>0.0</c:v>
                </c:pt>
                <c:pt idx="2566">
                  <c:v>0.0</c:v>
                </c:pt>
                <c:pt idx="2567">
                  <c:v>0.0</c:v>
                </c:pt>
                <c:pt idx="2568">
                  <c:v>0.0</c:v>
                </c:pt>
                <c:pt idx="2569">
                  <c:v>0.0</c:v>
                </c:pt>
                <c:pt idx="2570">
                  <c:v>0.0</c:v>
                </c:pt>
                <c:pt idx="2571">
                  <c:v>0.0</c:v>
                </c:pt>
                <c:pt idx="2572">
                  <c:v>0.0</c:v>
                </c:pt>
                <c:pt idx="2573">
                  <c:v>52.54005600000001</c:v>
                </c:pt>
                <c:pt idx="2574">
                  <c:v>134.461746</c:v>
                </c:pt>
                <c:pt idx="2575">
                  <c:v>566.58672</c:v>
                </c:pt>
                <c:pt idx="2576">
                  <c:v>1158.612696</c:v>
                </c:pt>
                <c:pt idx="2577">
                  <c:v>1022.925024</c:v>
                </c:pt>
                <c:pt idx="2578">
                  <c:v>1298.529792</c:v>
                </c:pt>
                <c:pt idx="2579">
                  <c:v>1530.686592</c:v>
                </c:pt>
                <c:pt idx="2580">
                  <c:v>1243.308384</c:v>
                </c:pt>
                <c:pt idx="2581">
                  <c:v>1839.702528</c:v>
                </c:pt>
                <c:pt idx="2582">
                  <c:v>1248.897168</c:v>
                </c:pt>
                <c:pt idx="2583">
                  <c:v>688.406472</c:v>
                </c:pt>
                <c:pt idx="2584">
                  <c:v>506.979324</c:v>
                </c:pt>
                <c:pt idx="2585">
                  <c:v>174.312108</c:v>
                </c:pt>
                <c:pt idx="2586">
                  <c:v>44.839494</c:v>
                </c:pt>
                <c:pt idx="2587">
                  <c:v>0.0</c:v>
                </c:pt>
                <c:pt idx="2588">
                  <c:v>0.0</c:v>
                </c:pt>
                <c:pt idx="2589">
                  <c:v>0.0</c:v>
                </c:pt>
                <c:pt idx="2590">
                  <c:v>0.0</c:v>
                </c:pt>
                <c:pt idx="2591">
                  <c:v>0.0</c:v>
                </c:pt>
                <c:pt idx="2592">
                  <c:v>0.0</c:v>
                </c:pt>
                <c:pt idx="2593">
                  <c:v>0.0</c:v>
                </c:pt>
                <c:pt idx="2594">
                  <c:v>0.0</c:v>
                </c:pt>
                <c:pt idx="2595">
                  <c:v>0.0</c:v>
                </c:pt>
                <c:pt idx="2596">
                  <c:v>0.0</c:v>
                </c:pt>
                <c:pt idx="2597">
                  <c:v>27.913119768</c:v>
                </c:pt>
                <c:pt idx="2598">
                  <c:v>160.484724</c:v>
                </c:pt>
                <c:pt idx="2599">
                  <c:v>581.435424</c:v>
                </c:pt>
                <c:pt idx="2600">
                  <c:v>1112.815512</c:v>
                </c:pt>
                <c:pt idx="2601">
                  <c:v>1522.212192</c:v>
                </c:pt>
                <c:pt idx="2602">
                  <c:v>1900.505232</c:v>
                </c:pt>
                <c:pt idx="2603">
                  <c:v>1947.688704</c:v>
                </c:pt>
                <c:pt idx="2604">
                  <c:v>1903.756464</c:v>
                </c:pt>
                <c:pt idx="2605">
                  <c:v>1724.229504</c:v>
                </c:pt>
                <c:pt idx="2606">
                  <c:v>1336.544496</c:v>
                </c:pt>
                <c:pt idx="2607">
                  <c:v>907.6639680000001</c:v>
                </c:pt>
                <c:pt idx="2608">
                  <c:v>494.21322</c:v>
                </c:pt>
                <c:pt idx="2609">
                  <c:v>122.432472</c:v>
                </c:pt>
                <c:pt idx="2610">
                  <c:v>45.476041536</c:v>
                </c:pt>
                <c:pt idx="2611">
                  <c:v>0.0</c:v>
                </c:pt>
                <c:pt idx="2612">
                  <c:v>0.0</c:v>
                </c:pt>
                <c:pt idx="2613">
                  <c:v>0.0</c:v>
                </c:pt>
                <c:pt idx="2614">
                  <c:v>0.0</c:v>
                </c:pt>
                <c:pt idx="2615">
                  <c:v>0.0</c:v>
                </c:pt>
                <c:pt idx="2616">
                  <c:v>0.0</c:v>
                </c:pt>
                <c:pt idx="2617">
                  <c:v>0.0</c:v>
                </c:pt>
                <c:pt idx="2618">
                  <c:v>0.0</c:v>
                </c:pt>
                <c:pt idx="2619">
                  <c:v>0.0</c:v>
                </c:pt>
                <c:pt idx="2620">
                  <c:v>0.0</c:v>
                </c:pt>
                <c:pt idx="2621">
                  <c:v>39.385759536</c:v>
                </c:pt>
                <c:pt idx="2622">
                  <c:v>127.845864</c:v>
                </c:pt>
                <c:pt idx="2623">
                  <c:v>490.604472</c:v>
                </c:pt>
                <c:pt idx="2624">
                  <c:v>456.457284</c:v>
                </c:pt>
                <c:pt idx="2625">
                  <c:v>787.860864</c:v>
                </c:pt>
                <c:pt idx="2626">
                  <c:v>1528.895952</c:v>
                </c:pt>
                <c:pt idx="2627">
                  <c:v>1325.536416</c:v>
                </c:pt>
                <c:pt idx="2628">
                  <c:v>1465.222032</c:v>
                </c:pt>
                <c:pt idx="2629">
                  <c:v>911.911032</c:v>
                </c:pt>
                <c:pt idx="2630">
                  <c:v>1137.359808</c:v>
                </c:pt>
                <c:pt idx="2631">
                  <c:v>835.04664</c:v>
                </c:pt>
                <c:pt idx="2632">
                  <c:v>637.8222960000001</c:v>
                </c:pt>
                <c:pt idx="2633">
                  <c:v>151.082604</c:v>
                </c:pt>
                <c:pt idx="2634">
                  <c:v>50.186551536</c:v>
                </c:pt>
                <c:pt idx="2635">
                  <c:v>0.0</c:v>
                </c:pt>
                <c:pt idx="2636">
                  <c:v>0.0</c:v>
                </c:pt>
                <c:pt idx="2637">
                  <c:v>0.0</c:v>
                </c:pt>
                <c:pt idx="2638">
                  <c:v>0.0</c:v>
                </c:pt>
                <c:pt idx="2639">
                  <c:v>0.0</c:v>
                </c:pt>
                <c:pt idx="2640">
                  <c:v>0.0</c:v>
                </c:pt>
                <c:pt idx="2641">
                  <c:v>0.0</c:v>
                </c:pt>
                <c:pt idx="2642">
                  <c:v>0.0</c:v>
                </c:pt>
                <c:pt idx="2643">
                  <c:v>0.0</c:v>
                </c:pt>
                <c:pt idx="2644">
                  <c:v>0.0</c:v>
                </c:pt>
                <c:pt idx="2645">
                  <c:v>51.001051536</c:v>
                </c:pt>
                <c:pt idx="2646">
                  <c:v>129.348387</c:v>
                </c:pt>
                <c:pt idx="2647">
                  <c:v>609.86772</c:v>
                </c:pt>
                <c:pt idx="2648">
                  <c:v>1131.098472</c:v>
                </c:pt>
                <c:pt idx="2649">
                  <c:v>1519.91784</c:v>
                </c:pt>
                <c:pt idx="2650">
                  <c:v>1752.144048</c:v>
                </c:pt>
                <c:pt idx="2651">
                  <c:v>1913.570784</c:v>
                </c:pt>
                <c:pt idx="2652">
                  <c:v>1810.733184</c:v>
                </c:pt>
                <c:pt idx="2653">
                  <c:v>977.9724000000001</c:v>
                </c:pt>
                <c:pt idx="2654">
                  <c:v>968.1009119999999</c:v>
                </c:pt>
                <c:pt idx="2655">
                  <c:v>684.629064</c:v>
                </c:pt>
                <c:pt idx="2656">
                  <c:v>374.383368</c:v>
                </c:pt>
                <c:pt idx="2657">
                  <c:v>172.359288</c:v>
                </c:pt>
                <c:pt idx="2658">
                  <c:v>46.248768</c:v>
                </c:pt>
                <c:pt idx="2659">
                  <c:v>0.0</c:v>
                </c:pt>
                <c:pt idx="2660">
                  <c:v>0.0</c:v>
                </c:pt>
                <c:pt idx="2661">
                  <c:v>0.0</c:v>
                </c:pt>
                <c:pt idx="2662">
                  <c:v>0.0</c:v>
                </c:pt>
                <c:pt idx="2663">
                  <c:v>0.0</c:v>
                </c:pt>
                <c:pt idx="2664">
                  <c:v>0.0</c:v>
                </c:pt>
                <c:pt idx="2665">
                  <c:v>0.0</c:v>
                </c:pt>
                <c:pt idx="2666">
                  <c:v>0.0</c:v>
                </c:pt>
                <c:pt idx="2667">
                  <c:v>0.0</c:v>
                </c:pt>
                <c:pt idx="2668">
                  <c:v>0.0</c:v>
                </c:pt>
                <c:pt idx="2669">
                  <c:v>48.46275</c:v>
                </c:pt>
                <c:pt idx="2670">
                  <c:v>162.576864</c:v>
                </c:pt>
                <c:pt idx="2671">
                  <c:v>677.0325600000001</c:v>
                </c:pt>
                <c:pt idx="2672">
                  <c:v>766.4304959999999</c:v>
                </c:pt>
                <c:pt idx="2673">
                  <c:v>1013.873184</c:v>
                </c:pt>
                <c:pt idx="2674">
                  <c:v>862.573608</c:v>
                </c:pt>
                <c:pt idx="2675">
                  <c:v>923.340312</c:v>
                </c:pt>
                <c:pt idx="2676">
                  <c:v>1581.458112</c:v>
                </c:pt>
                <c:pt idx="2677">
                  <c:v>1209.161808</c:v>
                </c:pt>
                <c:pt idx="2678">
                  <c:v>977.3019360000001</c:v>
                </c:pt>
                <c:pt idx="2679">
                  <c:v>823.879584</c:v>
                </c:pt>
                <c:pt idx="2680">
                  <c:v>487.8722519999999</c:v>
                </c:pt>
                <c:pt idx="2681">
                  <c:v>201.903642</c:v>
                </c:pt>
                <c:pt idx="2682">
                  <c:v>51.541101</c:v>
                </c:pt>
                <c:pt idx="2683">
                  <c:v>0.0</c:v>
                </c:pt>
                <c:pt idx="2684">
                  <c:v>0.0</c:v>
                </c:pt>
                <c:pt idx="2685">
                  <c:v>0.0</c:v>
                </c:pt>
                <c:pt idx="2686">
                  <c:v>0.0</c:v>
                </c:pt>
                <c:pt idx="2687">
                  <c:v>0.0</c:v>
                </c:pt>
                <c:pt idx="2688">
                  <c:v>0.0</c:v>
                </c:pt>
                <c:pt idx="2689">
                  <c:v>0.0</c:v>
                </c:pt>
                <c:pt idx="2690">
                  <c:v>0.0</c:v>
                </c:pt>
                <c:pt idx="2691">
                  <c:v>0.0</c:v>
                </c:pt>
                <c:pt idx="2692">
                  <c:v>0.0</c:v>
                </c:pt>
                <c:pt idx="2693">
                  <c:v>69.471103536</c:v>
                </c:pt>
                <c:pt idx="2694">
                  <c:v>123.209091</c:v>
                </c:pt>
                <c:pt idx="2695">
                  <c:v>610.5645359999999</c:v>
                </c:pt>
                <c:pt idx="2696">
                  <c:v>1026.320256</c:v>
                </c:pt>
                <c:pt idx="2697">
                  <c:v>1460.827872</c:v>
                </c:pt>
                <c:pt idx="2698">
                  <c:v>1703.745648</c:v>
                </c:pt>
                <c:pt idx="2699">
                  <c:v>1242.734832</c:v>
                </c:pt>
                <c:pt idx="2700">
                  <c:v>1735.57872</c:v>
                </c:pt>
                <c:pt idx="2701">
                  <c:v>1292.122512</c:v>
                </c:pt>
                <c:pt idx="2702">
                  <c:v>840.2662799999999</c:v>
                </c:pt>
                <c:pt idx="2703">
                  <c:v>616.6434239999999</c:v>
                </c:pt>
                <c:pt idx="2704">
                  <c:v>463.330872</c:v>
                </c:pt>
                <c:pt idx="2705">
                  <c:v>182.002248</c:v>
                </c:pt>
                <c:pt idx="2706">
                  <c:v>44.06040900000001</c:v>
                </c:pt>
                <c:pt idx="2707">
                  <c:v>0.0</c:v>
                </c:pt>
                <c:pt idx="2708">
                  <c:v>0.0</c:v>
                </c:pt>
                <c:pt idx="2709">
                  <c:v>0.0</c:v>
                </c:pt>
                <c:pt idx="2710">
                  <c:v>0.0</c:v>
                </c:pt>
                <c:pt idx="2711">
                  <c:v>0.0</c:v>
                </c:pt>
                <c:pt idx="2712">
                  <c:v>0.0</c:v>
                </c:pt>
                <c:pt idx="2713">
                  <c:v>0.0</c:v>
                </c:pt>
                <c:pt idx="2714">
                  <c:v>0.0</c:v>
                </c:pt>
                <c:pt idx="2715">
                  <c:v>0.0</c:v>
                </c:pt>
                <c:pt idx="2716">
                  <c:v>0.0</c:v>
                </c:pt>
                <c:pt idx="2717">
                  <c:v>79.41051</c:v>
                </c:pt>
                <c:pt idx="2718">
                  <c:v>121.615146</c:v>
                </c:pt>
                <c:pt idx="2719">
                  <c:v>596.16846</c:v>
                </c:pt>
                <c:pt idx="2720">
                  <c:v>1078.8156</c:v>
                </c:pt>
                <c:pt idx="2721">
                  <c:v>1434.854016</c:v>
                </c:pt>
                <c:pt idx="2722">
                  <c:v>1676.013984</c:v>
                </c:pt>
                <c:pt idx="2723">
                  <c:v>1820.276784</c:v>
                </c:pt>
                <c:pt idx="2724">
                  <c:v>1710.37152</c:v>
                </c:pt>
                <c:pt idx="2725">
                  <c:v>1644.307056</c:v>
                </c:pt>
                <c:pt idx="2726">
                  <c:v>1407.06432</c:v>
                </c:pt>
                <c:pt idx="2727">
                  <c:v>1172.927448</c:v>
                </c:pt>
                <c:pt idx="2728">
                  <c:v>585.7678080000001</c:v>
                </c:pt>
                <c:pt idx="2729">
                  <c:v>148.23207</c:v>
                </c:pt>
                <c:pt idx="2730">
                  <c:v>78.69632399999998</c:v>
                </c:pt>
                <c:pt idx="2731">
                  <c:v>0.0</c:v>
                </c:pt>
                <c:pt idx="2732">
                  <c:v>0.0</c:v>
                </c:pt>
                <c:pt idx="2733">
                  <c:v>0.0</c:v>
                </c:pt>
                <c:pt idx="2734">
                  <c:v>0.0</c:v>
                </c:pt>
                <c:pt idx="2735">
                  <c:v>0.0</c:v>
                </c:pt>
                <c:pt idx="2736">
                  <c:v>0.0</c:v>
                </c:pt>
                <c:pt idx="2737">
                  <c:v>0.0</c:v>
                </c:pt>
                <c:pt idx="2738">
                  <c:v>0.0</c:v>
                </c:pt>
                <c:pt idx="2739">
                  <c:v>0.0</c:v>
                </c:pt>
                <c:pt idx="2740">
                  <c:v>0.0</c:v>
                </c:pt>
                <c:pt idx="2741">
                  <c:v>71.06808153599999</c:v>
                </c:pt>
                <c:pt idx="2742">
                  <c:v>128.532852</c:v>
                </c:pt>
                <c:pt idx="2743">
                  <c:v>592.548552</c:v>
                </c:pt>
                <c:pt idx="2744">
                  <c:v>1071.90612</c:v>
                </c:pt>
                <c:pt idx="2745">
                  <c:v>1432.141632</c:v>
                </c:pt>
                <c:pt idx="2746">
                  <c:v>1658.262096</c:v>
                </c:pt>
                <c:pt idx="2747">
                  <c:v>1704.872448</c:v>
                </c:pt>
                <c:pt idx="2748">
                  <c:v>1697.230656</c:v>
                </c:pt>
                <c:pt idx="2749">
                  <c:v>1559.903616</c:v>
                </c:pt>
                <c:pt idx="2750">
                  <c:v>1362.098448</c:v>
                </c:pt>
                <c:pt idx="2751">
                  <c:v>988.7232240000001</c:v>
                </c:pt>
                <c:pt idx="2752">
                  <c:v>498.62448</c:v>
                </c:pt>
                <c:pt idx="2753">
                  <c:v>133.460946</c:v>
                </c:pt>
                <c:pt idx="2754">
                  <c:v>63.352737</c:v>
                </c:pt>
                <c:pt idx="2755">
                  <c:v>0.0</c:v>
                </c:pt>
                <c:pt idx="2756">
                  <c:v>0.0</c:v>
                </c:pt>
                <c:pt idx="2757">
                  <c:v>0.0</c:v>
                </c:pt>
                <c:pt idx="2758">
                  <c:v>0.0</c:v>
                </c:pt>
                <c:pt idx="2759">
                  <c:v>0.0</c:v>
                </c:pt>
                <c:pt idx="2760">
                  <c:v>0.0</c:v>
                </c:pt>
                <c:pt idx="2761">
                  <c:v>0.0</c:v>
                </c:pt>
                <c:pt idx="2762">
                  <c:v>0.0</c:v>
                </c:pt>
                <c:pt idx="2763">
                  <c:v>0.0</c:v>
                </c:pt>
                <c:pt idx="2764">
                  <c:v>0.0</c:v>
                </c:pt>
                <c:pt idx="2765">
                  <c:v>85.28125499999998</c:v>
                </c:pt>
                <c:pt idx="2766">
                  <c:v>119.714328</c:v>
                </c:pt>
                <c:pt idx="2767">
                  <c:v>600.8812559999999</c:v>
                </c:pt>
                <c:pt idx="2768">
                  <c:v>1101.290688</c:v>
                </c:pt>
                <c:pt idx="2769">
                  <c:v>1410.744816</c:v>
                </c:pt>
                <c:pt idx="2770">
                  <c:v>1650.274128</c:v>
                </c:pt>
                <c:pt idx="2771">
                  <c:v>1784.610576</c:v>
                </c:pt>
                <c:pt idx="2772">
                  <c:v>1812.002688</c:v>
                </c:pt>
                <c:pt idx="2773">
                  <c:v>1654.845264</c:v>
                </c:pt>
                <c:pt idx="2774">
                  <c:v>1405.966176</c:v>
                </c:pt>
                <c:pt idx="2775">
                  <c:v>1032.758568</c:v>
                </c:pt>
                <c:pt idx="2776">
                  <c:v>614.3845679999999</c:v>
                </c:pt>
                <c:pt idx="2777">
                  <c:v>135.546723</c:v>
                </c:pt>
                <c:pt idx="2778">
                  <c:v>80.012826</c:v>
                </c:pt>
                <c:pt idx="2779">
                  <c:v>0.0</c:v>
                </c:pt>
                <c:pt idx="2780">
                  <c:v>0.0</c:v>
                </c:pt>
                <c:pt idx="2781">
                  <c:v>0.0</c:v>
                </c:pt>
                <c:pt idx="2782">
                  <c:v>0.0</c:v>
                </c:pt>
                <c:pt idx="2783">
                  <c:v>0.0</c:v>
                </c:pt>
                <c:pt idx="2784">
                  <c:v>0.0</c:v>
                </c:pt>
                <c:pt idx="2785">
                  <c:v>0.0</c:v>
                </c:pt>
                <c:pt idx="2786">
                  <c:v>0.0</c:v>
                </c:pt>
                <c:pt idx="2787">
                  <c:v>0.0</c:v>
                </c:pt>
                <c:pt idx="2788">
                  <c:v>0.0</c:v>
                </c:pt>
                <c:pt idx="2789">
                  <c:v>61.32033</c:v>
                </c:pt>
                <c:pt idx="2790">
                  <c:v>143.355636</c:v>
                </c:pt>
                <c:pt idx="2791">
                  <c:v>604.745928</c:v>
                </c:pt>
                <c:pt idx="2792">
                  <c:v>1112.74524</c:v>
                </c:pt>
                <c:pt idx="2793">
                  <c:v>1243.463328</c:v>
                </c:pt>
                <c:pt idx="2794">
                  <c:v>1747.23048</c:v>
                </c:pt>
                <c:pt idx="2795">
                  <c:v>1788.260112</c:v>
                </c:pt>
                <c:pt idx="2796">
                  <c:v>1848.964896</c:v>
                </c:pt>
                <c:pt idx="2797">
                  <c:v>1647.853488</c:v>
                </c:pt>
                <c:pt idx="2798">
                  <c:v>1459.442736</c:v>
                </c:pt>
                <c:pt idx="2799">
                  <c:v>1084.744296</c:v>
                </c:pt>
                <c:pt idx="2800">
                  <c:v>603.450792</c:v>
                </c:pt>
                <c:pt idx="2801">
                  <c:v>148.245057</c:v>
                </c:pt>
                <c:pt idx="2802">
                  <c:v>56.649064536</c:v>
                </c:pt>
                <c:pt idx="2803">
                  <c:v>0.0</c:v>
                </c:pt>
                <c:pt idx="2804">
                  <c:v>0.0</c:v>
                </c:pt>
                <c:pt idx="2805">
                  <c:v>0.0</c:v>
                </c:pt>
                <c:pt idx="2806">
                  <c:v>0.0</c:v>
                </c:pt>
                <c:pt idx="2807">
                  <c:v>0.0</c:v>
                </c:pt>
                <c:pt idx="2808">
                  <c:v>0.0</c:v>
                </c:pt>
                <c:pt idx="2809">
                  <c:v>0.0</c:v>
                </c:pt>
                <c:pt idx="2810">
                  <c:v>0.0</c:v>
                </c:pt>
                <c:pt idx="2811">
                  <c:v>0.0</c:v>
                </c:pt>
                <c:pt idx="2812">
                  <c:v>0.0</c:v>
                </c:pt>
                <c:pt idx="2813">
                  <c:v>103.334634</c:v>
                </c:pt>
                <c:pt idx="2814">
                  <c:v>127.266687</c:v>
                </c:pt>
                <c:pt idx="2815">
                  <c:v>616.150656</c:v>
                </c:pt>
                <c:pt idx="2816">
                  <c:v>1056.06036</c:v>
                </c:pt>
                <c:pt idx="2817">
                  <c:v>1381.508208</c:v>
                </c:pt>
                <c:pt idx="2818">
                  <c:v>1746.873792</c:v>
                </c:pt>
                <c:pt idx="2819">
                  <c:v>1947.276288</c:v>
                </c:pt>
                <c:pt idx="2820">
                  <c:v>1659.375792</c:v>
                </c:pt>
                <c:pt idx="2821">
                  <c:v>1295.565408</c:v>
                </c:pt>
                <c:pt idx="2822">
                  <c:v>1526.6916</c:v>
                </c:pt>
                <c:pt idx="2823">
                  <c:v>963.677592</c:v>
                </c:pt>
                <c:pt idx="2824">
                  <c:v>497.054736</c:v>
                </c:pt>
                <c:pt idx="2825">
                  <c:v>157.76856</c:v>
                </c:pt>
                <c:pt idx="2826">
                  <c:v>93.780909</c:v>
                </c:pt>
                <c:pt idx="2827">
                  <c:v>0.0</c:v>
                </c:pt>
                <c:pt idx="2828">
                  <c:v>0.0</c:v>
                </c:pt>
                <c:pt idx="2829">
                  <c:v>0.0</c:v>
                </c:pt>
                <c:pt idx="2830">
                  <c:v>0.0</c:v>
                </c:pt>
                <c:pt idx="2831">
                  <c:v>0.0</c:v>
                </c:pt>
                <c:pt idx="2832">
                  <c:v>0.0</c:v>
                </c:pt>
                <c:pt idx="2833">
                  <c:v>0.0</c:v>
                </c:pt>
                <c:pt idx="2834">
                  <c:v>0.0</c:v>
                </c:pt>
                <c:pt idx="2835">
                  <c:v>0.0</c:v>
                </c:pt>
                <c:pt idx="2836">
                  <c:v>0.0</c:v>
                </c:pt>
                <c:pt idx="2837">
                  <c:v>74.40977253599999</c:v>
                </c:pt>
                <c:pt idx="2838">
                  <c:v>130.03434</c:v>
                </c:pt>
                <c:pt idx="2839">
                  <c:v>502.442496</c:v>
                </c:pt>
                <c:pt idx="2840">
                  <c:v>1082.570616</c:v>
                </c:pt>
                <c:pt idx="2841">
                  <c:v>1380.181968</c:v>
                </c:pt>
                <c:pt idx="2842">
                  <c:v>1632.736656</c:v>
                </c:pt>
                <c:pt idx="2843">
                  <c:v>1729.718352</c:v>
                </c:pt>
                <c:pt idx="2844">
                  <c:v>1779.028416</c:v>
                </c:pt>
                <c:pt idx="2845">
                  <c:v>1491.723648</c:v>
                </c:pt>
                <c:pt idx="2846">
                  <c:v>1368.361152</c:v>
                </c:pt>
                <c:pt idx="2847">
                  <c:v>954.01044</c:v>
                </c:pt>
                <c:pt idx="2848">
                  <c:v>592.353756</c:v>
                </c:pt>
                <c:pt idx="2849">
                  <c:v>128.062449</c:v>
                </c:pt>
                <c:pt idx="2850">
                  <c:v>77.801166</c:v>
                </c:pt>
                <c:pt idx="2851">
                  <c:v>0.0</c:v>
                </c:pt>
                <c:pt idx="2852">
                  <c:v>0.0</c:v>
                </c:pt>
                <c:pt idx="2853">
                  <c:v>0.0</c:v>
                </c:pt>
                <c:pt idx="2854">
                  <c:v>0.0</c:v>
                </c:pt>
                <c:pt idx="2855">
                  <c:v>0.0</c:v>
                </c:pt>
                <c:pt idx="2856">
                  <c:v>0.0</c:v>
                </c:pt>
                <c:pt idx="2857">
                  <c:v>0.0</c:v>
                </c:pt>
                <c:pt idx="2858">
                  <c:v>0.0</c:v>
                </c:pt>
                <c:pt idx="2859">
                  <c:v>0.0</c:v>
                </c:pt>
                <c:pt idx="2860">
                  <c:v>0.0</c:v>
                </c:pt>
                <c:pt idx="2861">
                  <c:v>106.100685</c:v>
                </c:pt>
                <c:pt idx="2862">
                  <c:v>118.455498</c:v>
                </c:pt>
                <c:pt idx="2863">
                  <c:v>600.842952</c:v>
                </c:pt>
                <c:pt idx="2864">
                  <c:v>1091.057544</c:v>
                </c:pt>
                <c:pt idx="2865">
                  <c:v>1366.369488</c:v>
                </c:pt>
                <c:pt idx="2866">
                  <c:v>1556.51472</c:v>
                </c:pt>
                <c:pt idx="2867">
                  <c:v>1682.420688</c:v>
                </c:pt>
                <c:pt idx="2868">
                  <c:v>1325.51784</c:v>
                </c:pt>
                <c:pt idx="2869">
                  <c:v>1814.396832</c:v>
                </c:pt>
                <c:pt idx="2870">
                  <c:v>1417.902912</c:v>
                </c:pt>
                <c:pt idx="2871">
                  <c:v>977.51088</c:v>
                </c:pt>
                <c:pt idx="2872">
                  <c:v>520.265772</c:v>
                </c:pt>
                <c:pt idx="2873">
                  <c:v>187.176654</c:v>
                </c:pt>
                <c:pt idx="2874">
                  <c:v>65.09542053600001</c:v>
                </c:pt>
                <c:pt idx="2875">
                  <c:v>0.0</c:v>
                </c:pt>
                <c:pt idx="2876">
                  <c:v>0.0</c:v>
                </c:pt>
                <c:pt idx="2877">
                  <c:v>0.0</c:v>
                </c:pt>
                <c:pt idx="2878">
                  <c:v>0.0</c:v>
                </c:pt>
                <c:pt idx="2879">
                  <c:v>0.0</c:v>
                </c:pt>
                <c:pt idx="2880">
                  <c:v>0.0</c:v>
                </c:pt>
                <c:pt idx="2881">
                  <c:v>0.0</c:v>
                </c:pt>
                <c:pt idx="2882">
                  <c:v>0.0</c:v>
                </c:pt>
                <c:pt idx="2883">
                  <c:v>0.0</c:v>
                </c:pt>
                <c:pt idx="2884">
                  <c:v>0.0</c:v>
                </c:pt>
                <c:pt idx="2885">
                  <c:v>120.415833</c:v>
                </c:pt>
                <c:pt idx="2886">
                  <c:v>121.057488</c:v>
                </c:pt>
                <c:pt idx="2887">
                  <c:v>608.159376</c:v>
                </c:pt>
                <c:pt idx="2888">
                  <c:v>1080.447624</c:v>
                </c:pt>
                <c:pt idx="2889">
                  <c:v>1428.892128</c:v>
                </c:pt>
                <c:pt idx="2890">
                  <c:v>1677.487536</c:v>
                </c:pt>
                <c:pt idx="2891">
                  <c:v>1839.448944</c:v>
                </c:pt>
                <c:pt idx="2892">
                  <c:v>1604.913696</c:v>
                </c:pt>
                <c:pt idx="2893">
                  <c:v>1570.54968</c:v>
                </c:pt>
                <c:pt idx="2894">
                  <c:v>1219.00032</c:v>
                </c:pt>
                <c:pt idx="2895">
                  <c:v>1060.823304</c:v>
                </c:pt>
                <c:pt idx="2896">
                  <c:v>521.797284</c:v>
                </c:pt>
                <c:pt idx="2897">
                  <c:v>164.940444</c:v>
                </c:pt>
                <c:pt idx="2898">
                  <c:v>73.519353</c:v>
                </c:pt>
                <c:pt idx="2899">
                  <c:v>0.0</c:v>
                </c:pt>
                <c:pt idx="2900">
                  <c:v>0.0</c:v>
                </c:pt>
                <c:pt idx="2901">
                  <c:v>0.0</c:v>
                </c:pt>
                <c:pt idx="2902">
                  <c:v>0.0</c:v>
                </c:pt>
                <c:pt idx="2903">
                  <c:v>0.0</c:v>
                </c:pt>
                <c:pt idx="2904">
                  <c:v>0.0</c:v>
                </c:pt>
                <c:pt idx="2905">
                  <c:v>0.0</c:v>
                </c:pt>
                <c:pt idx="2906">
                  <c:v>0.0</c:v>
                </c:pt>
                <c:pt idx="2907">
                  <c:v>0.0</c:v>
                </c:pt>
                <c:pt idx="2908">
                  <c:v>0.0</c:v>
                </c:pt>
                <c:pt idx="2909">
                  <c:v>74.517885</c:v>
                </c:pt>
                <c:pt idx="2910">
                  <c:v>152.832186</c:v>
                </c:pt>
                <c:pt idx="2911">
                  <c:v>437.786172</c:v>
                </c:pt>
                <c:pt idx="2912">
                  <c:v>749.874888</c:v>
                </c:pt>
                <c:pt idx="2913">
                  <c:v>816.968376</c:v>
                </c:pt>
                <c:pt idx="2914">
                  <c:v>1424.108592</c:v>
                </c:pt>
                <c:pt idx="2915">
                  <c:v>1292.243328</c:v>
                </c:pt>
                <c:pt idx="2916">
                  <c:v>1006.861752</c:v>
                </c:pt>
                <c:pt idx="2917">
                  <c:v>1216.71072</c:v>
                </c:pt>
                <c:pt idx="2918">
                  <c:v>691.074792</c:v>
                </c:pt>
                <c:pt idx="2919">
                  <c:v>724.598208</c:v>
                </c:pt>
                <c:pt idx="2920">
                  <c:v>431.169444</c:v>
                </c:pt>
                <c:pt idx="2921">
                  <c:v>189.233154</c:v>
                </c:pt>
                <c:pt idx="2922">
                  <c:v>62.860509</c:v>
                </c:pt>
                <c:pt idx="2923">
                  <c:v>0.0</c:v>
                </c:pt>
                <c:pt idx="2924">
                  <c:v>0.0</c:v>
                </c:pt>
                <c:pt idx="2925">
                  <c:v>0.0</c:v>
                </c:pt>
                <c:pt idx="2926">
                  <c:v>0.0</c:v>
                </c:pt>
                <c:pt idx="2927">
                  <c:v>0.0</c:v>
                </c:pt>
                <c:pt idx="2928">
                  <c:v>0.0</c:v>
                </c:pt>
                <c:pt idx="2929">
                  <c:v>0.0</c:v>
                </c:pt>
                <c:pt idx="2930">
                  <c:v>0.0</c:v>
                </c:pt>
                <c:pt idx="2931">
                  <c:v>0.0</c:v>
                </c:pt>
                <c:pt idx="2932">
                  <c:v>0.0</c:v>
                </c:pt>
                <c:pt idx="2933">
                  <c:v>74.60156700000001</c:v>
                </c:pt>
                <c:pt idx="2934">
                  <c:v>154.640214</c:v>
                </c:pt>
                <c:pt idx="2935">
                  <c:v>542.151936</c:v>
                </c:pt>
                <c:pt idx="2936">
                  <c:v>1047.368808</c:v>
                </c:pt>
                <c:pt idx="2937">
                  <c:v>1388.48328</c:v>
                </c:pt>
                <c:pt idx="2938">
                  <c:v>1568.60712</c:v>
                </c:pt>
                <c:pt idx="2939">
                  <c:v>1633.324464</c:v>
                </c:pt>
                <c:pt idx="2940">
                  <c:v>876.323592</c:v>
                </c:pt>
                <c:pt idx="2941">
                  <c:v>1198.998936</c:v>
                </c:pt>
                <c:pt idx="2942">
                  <c:v>739.5588</c:v>
                </c:pt>
                <c:pt idx="2943">
                  <c:v>741.0461039999999</c:v>
                </c:pt>
                <c:pt idx="2944">
                  <c:v>475.5654000000001</c:v>
                </c:pt>
                <c:pt idx="2945">
                  <c:v>192.918312</c:v>
                </c:pt>
                <c:pt idx="2946">
                  <c:v>72.285624</c:v>
                </c:pt>
                <c:pt idx="2947">
                  <c:v>0.0</c:v>
                </c:pt>
                <c:pt idx="2948">
                  <c:v>0.0</c:v>
                </c:pt>
                <c:pt idx="2949">
                  <c:v>0.0</c:v>
                </c:pt>
                <c:pt idx="2950">
                  <c:v>0.0</c:v>
                </c:pt>
                <c:pt idx="2951">
                  <c:v>0.0</c:v>
                </c:pt>
                <c:pt idx="2952">
                  <c:v>0.0</c:v>
                </c:pt>
                <c:pt idx="2953">
                  <c:v>0.0</c:v>
                </c:pt>
                <c:pt idx="2954">
                  <c:v>0.0</c:v>
                </c:pt>
                <c:pt idx="2955">
                  <c:v>0.0</c:v>
                </c:pt>
                <c:pt idx="2956">
                  <c:v>0.0</c:v>
                </c:pt>
                <c:pt idx="2957">
                  <c:v>121.220271</c:v>
                </c:pt>
                <c:pt idx="2958">
                  <c:v>114.673761</c:v>
                </c:pt>
                <c:pt idx="2959">
                  <c:v>575.642196</c:v>
                </c:pt>
                <c:pt idx="2960">
                  <c:v>1005.355224</c:v>
                </c:pt>
                <c:pt idx="2961">
                  <c:v>1129.455936</c:v>
                </c:pt>
                <c:pt idx="2962">
                  <c:v>1095.462792</c:v>
                </c:pt>
                <c:pt idx="2963">
                  <c:v>1559.027664</c:v>
                </c:pt>
                <c:pt idx="2964">
                  <c:v>1777.007232</c:v>
                </c:pt>
                <c:pt idx="2965">
                  <c:v>1461.523536</c:v>
                </c:pt>
                <c:pt idx="2966">
                  <c:v>1285.729488</c:v>
                </c:pt>
                <c:pt idx="2967">
                  <c:v>741.753144</c:v>
                </c:pt>
                <c:pt idx="2968">
                  <c:v>411.885864</c:v>
                </c:pt>
                <c:pt idx="2969">
                  <c:v>186.432426</c:v>
                </c:pt>
                <c:pt idx="2970">
                  <c:v>61.533148536</c:v>
                </c:pt>
                <c:pt idx="2971">
                  <c:v>0.0</c:v>
                </c:pt>
                <c:pt idx="2972">
                  <c:v>0.0</c:v>
                </c:pt>
                <c:pt idx="2973">
                  <c:v>0.0</c:v>
                </c:pt>
                <c:pt idx="2974">
                  <c:v>0.0</c:v>
                </c:pt>
                <c:pt idx="2975">
                  <c:v>0.0</c:v>
                </c:pt>
                <c:pt idx="2976">
                  <c:v>0.0</c:v>
                </c:pt>
                <c:pt idx="2977">
                  <c:v>0.0</c:v>
                </c:pt>
                <c:pt idx="2978">
                  <c:v>0.0</c:v>
                </c:pt>
                <c:pt idx="2979">
                  <c:v>0.0</c:v>
                </c:pt>
                <c:pt idx="2980">
                  <c:v>0.0</c:v>
                </c:pt>
                <c:pt idx="2981">
                  <c:v>140.873553</c:v>
                </c:pt>
                <c:pt idx="2982">
                  <c:v>120.276324</c:v>
                </c:pt>
                <c:pt idx="2983">
                  <c:v>604.495872</c:v>
                </c:pt>
                <c:pt idx="2984">
                  <c:v>1100.796408</c:v>
                </c:pt>
                <c:pt idx="2985">
                  <c:v>1438.94664</c:v>
                </c:pt>
                <c:pt idx="2986">
                  <c:v>1713.187728</c:v>
                </c:pt>
                <c:pt idx="2987">
                  <c:v>1826.142336</c:v>
                </c:pt>
                <c:pt idx="2988">
                  <c:v>1838.589696</c:v>
                </c:pt>
                <c:pt idx="2989">
                  <c:v>1706.86656</c:v>
                </c:pt>
                <c:pt idx="2990">
                  <c:v>1468.531008</c:v>
                </c:pt>
                <c:pt idx="2991">
                  <c:v>1082.751624</c:v>
                </c:pt>
                <c:pt idx="2992">
                  <c:v>566.107488</c:v>
                </c:pt>
                <c:pt idx="2993">
                  <c:v>161.85384</c:v>
                </c:pt>
                <c:pt idx="2994">
                  <c:v>137.072574</c:v>
                </c:pt>
                <c:pt idx="2995">
                  <c:v>0.0</c:v>
                </c:pt>
                <c:pt idx="2996">
                  <c:v>0.0</c:v>
                </c:pt>
                <c:pt idx="2997">
                  <c:v>0.0</c:v>
                </c:pt>
                <c:pt idx="2998">
                  <c:v>0.0</c:v>
                </c:pt>
                <c:pt idx="2999">
                  <c:v>0.0</c:v>
                </c:pt>
                <c:pt idx="3000">
                  <c:v>0.0</c:v>
                </c:pt>
                <c:pt idx="3001">
                  <c:v>0.0</c:v>
                </c:pt>
                <c:pt idx="3002">
                  <c:v>0.0</c:v>
                </c:pt>
                <c:pt idx="3003">
                  <c:v>0.0</c:v>
                </c:pt>
                <c:pt idx="3004">
                  <c:v>0.0</c:v>
                </c:pt>
                <c:pt idx="3005">
                  <c:v>100.906146</c:v>
                </c:pt>
                <c:pt idx="3006">
                  <c:v>170.319294</c:v>
                </c:pt>
                <c:pt idx="3007">
                  <c:v>518.8252680000001</c:v>
                </c:pt>
                <c:pt idx="3008">
                  <c:v>1002.923208</c:v>
                </c:pt>
                <c:pt idx="3009">
                  <c:v>1376.63136</c:v>
                </c:pt>
                <c:pt idx="3010">
                  <c:v>1614.524976</c:v>
                </c:pt>
                <c:pt idx="3011">
                  <c:v>1730.055024</c:v>
                </c:pt>
                <c:pt idx="3012">
                  <c:v>1299.08664</c:v>
                </c:pt>
                <c:pt idx="3013">
                  <c:v>1302.334416</c:v>
                </c:pt>
                <c:pt idx="3014">
                  <c:v>1113.360408</c:v>
                </c:pt>
                <c:pt idx="3015">
                  <c:v>956.29284</c:v>
                </c:pt>
                <c:pt idx="3016">
                  <c:v>553.397076</c:v>
                </c:pt>
                <c:pt idx="3017">
                  <c:v>151.213554</c:v>
                </c:pt>
                <c:pt idx="3018">
                  <c:v>74.593498536</c:v>
                </c:pt>
                <c:pt idx="3019">
                  <c:v>0.0</c:v>
                </c:pt>
                <c:pt idx="3020">
                  <c:v>0.0</c:v>
                </c:pt>
                <c:pt idx="3021">
                  <c:v>0.0</c:v>
                </c:pt>
                <c:pt idx="3022">
                  <c:v>0.0</c:v>
                </c:pt>
                <c:pt idx="3023">
                  <c:v>0.0</c:v>
                </c:pt>
                <c:pt idx="3024">
                  <c:v>0.0</c:v>
                </c:pt>
                <c:pt idx="3025">
                  <c:v>0.0</c:v>
                </c:pt>
                <c:pt idx="3026">
                  <c:v>0.0</c:v>
                </c:pt>
                <c:pt idx="3027">
                  <c:v>0.0</c:v>
                </c:pt>
                <c:pt idx="3028">
                  <c:v>0.0</c:v>
                </c:pt>
                <c:pt idx="3029">
                  <c:v>124.296345</c:v>
                </c:pt>
                <c:pt idx="3030">
                  <c:v>131.199093</c:v>
                </c:pt>
                <c:pt idx="3031">
                  <c:v>592.3418399999999</c:v>
                </c:pt>
                <c:pt idx="3032">
                  <c:v>1106.001432</c:v>
                </c:pt>
                <c:pt idx="3033">
                  <c:v>1370.439936</c:v>
                </c:pt>
                <c:pt idx="3034">
                  <c:v>1655.515584</c:v>
                </c:pt>
                <c:pt idx="3035">
                  <c:v>1848.308544</c:v>
                </c:pt>
                <c:pt idx="3036">
                  <c:v>1746.161568</c:v>
                </c:pt>
                <c:pt idx="3037">
                  <c:v>1496.301408</c:v>
                </c:pt>
                <c:pt idx="3038">
                  <c:v>1243.811088</c:v>
                </c:pt>
                <c:pt idx="3039">
                  <c:v>958.561056</c:v>
                </c:pt>
                <c:pt idx="3040">
                  <c:v>500.515164</c:v>
                </c:pt>
                <c:pt idx="3041">
                  <c:v>168.308568</c:v>
                </c:pt>
                <c:pt idx="3042">
                  <c:v>57.210925536</c:v>
                </c:pt>
                <c:pt idx="3043">
                  <c:v>0.0</c:v>
                </c:pt>
                <c:pt idx="3044">
                  <c:v>0.0</c:v>
                </c:pt>
                <c:pt idx="3045">
                  <c:v>0.0</c:v>
                </c:pt>
                <c:pt idx="3046">
                  <c:v>0.0</c:v>
                </c:pt>
                <c:pt idx="3047">
                  <c:v>0.0</c:v>
                </c:pt>
                <c:pt idx="3048">
                  <c:v>0.0</c:v>
                </c:pt>
                <c:pt idx="3049">
                  <c:v>0.0</c:v>
                </c:pt>
                <c:pt idx="3050">
                  <c:v>0.0</c:v>
                </c:pt>
                <c:pt idx="3051">
                  <c:v>0.0</c:v>
                </c:pt>
                <c:pt idx="3052">
                  <c:v>0.0</c:v>
                </c:pt>
                <c:pt idx="3053">
                  <c:v>123.160689</c:v>
                </c:pt>
                <c:pt idx="3054">
                  <c:v>139.344606</c:v>
                </c:pt>
                <c:pt idx="3055">
                  <c:v>657.345096</c:v>
                </c:pt>
                <c:pt idx="3056">
                  <c:v>1064.618856</c:v>
                </c:pt>
                <c:pt idx="3057">
                  <c:v>1218.81096</c:v>
                </c:pt>
                <c:pt idx="3058">
                  <c:v>724.643208</c:v>
                </c:pt>
                <c:pt idx="3059">
                  <c:v>1389.874032</c:v>
                </c:pt>
                <c:pt idx="3060">
                  <c:v>1145.714112</c:v>
                </c:pt>
                <c:pt idx="3061">
                  <c:v>645.7256640000001</c:v>
                </c:pt>
                <c:pt idx="3062">
                  <c:v>654.00012</c:v>
                </c:pt>
                <c:pt idx="3063">
                  <c:v>852.677352</c:v>
                </c:pt>
                <c:pt idx="3064">
                  <c:v>520.715844</c:v>
                </c:pt>
                <c:pt idx="3065">
                  <c:v>182.890224</c:v>
                </c:pt>
                <c:pt idx="3066">
                  <c:v>52.194123</c:v>
                </c:pt>
                <c:pt idx="3067">
                  <c:v>0.0</c:v>
                </c:pt>
                <c:pt idx="3068">
                  <c:v>0.0</c:v>
                </c:pt>
                <c:pt idx="3069">
                  <c:v>0.0</c:v>
                </c:pt>
                <c:pt idx="3070">
                  <c:v>0.0</c:v>
                </c:pt>
                <c:pt idx="3071">
                  <c:v>0.0</c:v>
                </c:pt>
                <c:pt idx="3072">
                  <c:v>0.0</c:v>
                </c:pt>
                <c:pt idx="3073">
                  <c:v>0.0</c:v>
                </c:pt>
                <c:pt idx="3074">
                  <c:v>0.0</c:v>
                </c:pt>
                <c:pt idx="3075">
                  <c:v>0.0</c:v>
                </c:pt>
                <c:pt idx="3076">
                  <c:v>0.0</c:v>
                </c:pt>
                <c:pt idx="3077">
                  <c:v>70.227306</c:v>
                </c:pt>
                <c:pt idx="3078">
                  <c:v>159.79185</c:v>
                </c:pt>
                <c:pt idx="3079">
                  <c:v>596.454156</c:v>
                </c:pt>
                <c:pt idx="3080">
                  <c:v>912.6374400000001</c:v>
                </c:pt>
                <c:pt idx="3081">
                  <c:v>926.8562160000001</c:v>
                </c:pt>
                <c:pt idx="3082">
                  <c:v>1059.159384</c:v>
                </c:pt>
                <c:pt idx="3083">
                  <c:v>1812.367296</c:v>
                </c:pt>
                <c:pt idx="3084">
                  <c:v>1595.396016</c:v>
                </c:pt>
                <c:pt idx="3085">
                  <c:v>1687.125888</c:v>
                </c:pt>
                <c:pt idx="3086">
                  <c:v>1077.42204</c:v>
                </c:pt>
                <c:pt idx="3087">
                  <c:v>652.407912</c:v>
                </c:pt>
                <c:pt idx="3088">
                  <c:v>569.5803</c:v>
                </c:pt>
                <c:pt idx="3089">
                  <c:v>191.901546</c:v>
                </c:pt>
                <c:pt idx="3090">
                  <c:v>52.528464</c:v>
                </c:pt>
                <c:pt idx="3091">
                  <c:v>0.0</c:v>
                </c:pt>
                <c:pt idx="3092">
                  <c:v>0.0</c:v>
                </c:pt>
                <c:pt idx="3093">
                  <c:v>0.0</c:v>
                </c:pt>
                <c:pt idx="3094">
                  <c:v>0.0</c:v>
                </c:pt>
                <c:pt idx="3095">
                  <c:v>0.0</c:v>
                </c:pt>
                <c:pt idx="3096">
                  <c:v>0.0</c:v>
                </c:pt>
                <c:pt idx="3097">
                  <c:v>0.0</c:v>
                </c:pt>
                <c:pt idx="3098">
                  <c:v>0.0</c:v>
                </c:pt>
                <c:pt idx="3099">
                  <c:v>0.0</c:v>
                </c:pt>
                <c:pt idx="3100">
                  <c:v>0.0</c:v>
                </c:pt>
                <c:pt idx="3101">
                  <c:v>162.100296</c:v>
                </c:pt>
                <c:pt idx="3102">
                  <c:v>124.743249</c:v>
                </c:pt>
                <c:pt idx="3103">
                  <c:v>598.683672</c:v>
                </c:pt>
                <c:pt idx="3104">
                  <c:v>1036.50516</c:v>
                </c:pt>
                <c:pt idx="3105">
                  <c:v>1346.5368</c:v>
                </c:pt>
                <c:pt idx="3106">
                  <c:v>1654.918992</c:v>
                </c:pt>
                <c:pt idx="3107">
                  <c:v>1777.515264</c:v>
                </c:pt>
                <c:pt idx="3108">
                  <c:v>1757.50776</c:v>
                </c:pt>
                <c:pt idx="3109">
                  <c:v>1699.487712</c:v>
                </c:pt>
                <c:pt idx="3110">
                  <c:v>1424.969712</c:v>
                </c:pt>
                <c:pt idx="3111">
                  <c:v>1054.90476</c:v>
                </c:pt>
                <c:pt idx="3112">
                  <c:v>578.333952</c:v>
                </c:pt>
                <c:pt idx="3113">
                  <c:v>116.536068</c:v>
                </c:pt>
                <c:pt idx="3114">
                  <c:v>156.757572</c:v>
                </c:pt>
                <c:pt idx="3115">
                  <c:v>0.0</c:v>
                </c:pt>
                <c:pt idx="3116">
                  <c:v>0.0</c:v>
                </c:pt>
                <c:pt idx="3117">
                  <c:v>0.0</c:v>
                </c:pt>
                <c:pt idx="3118">
                  <c:v>0.0</c:v>
                </c:pt>
                <c:pt idx="3119">
                  <c:v>0.0</c:v>
                </c:pt>
                <c:pt idx="3120">
                  <c:v>0.0</c:v>
                </c:pt>
                <c:pt idx="3121">
                  <c:v>0.0</c:v>
                </c:pt>
                <c:pt idx="3122">
                  <c:v>0.0</c:v>
                </c:pt>
                <c:pt idx="3123">
                  <c:v>0.0</c:v>
                </c:pt>
                <c:pt idx="3124">
                  <c:v>0.0</c:v>
                </c:pt>
                <c:pt idx="3125">
                  <c:v>168.422472</c:v>
                </c:pt>
                <c:pt idx="3126">
                  <c:v>119.387052</c:v>
                </c:pt>
                <c:pt idx="3127">
                  <c:v>583.5808080000001</c:v>
                </c:pt>
                <c:pt idx="3128">
                  <c:v>1051.38468</c:v>
                </c:pt>
                <c:pt idx="3129">
                  <c:v>1417.045248</c:v>
                </c:pt>
                <c:pt idx="3130">
                  <c:v>1638.69552</c:v>
                </c:pt>
                <c:pt idx="3131">
                  <c:v>1806.649344</c:v>
                </c:pt>
                <c:pt idx="3132">
                  <c:v>1824.474816</c:v>
                </c:pt>
                <c:pt idx="3133">
                  <c:v>1708.485984</c:v>
                </c:pt>
                <c:pt idx="3134">
                  <c:v>1451.312208</c:v>
                </c:pt>
                <c:pt idx="3135">
                  <c:v>1067.414112</c:v>
                </c:pt>
                <c:pt idx="3136">
                  <c:v>578.158344</c:v>
                </c:pt>
                <c:pt idx="3137">
                  <c:v>120.458763</c:v>
                </c:pt>
                <c:pt idx="3138">
                  <c:v>159.911766</c:v>
                </c:pt>
                <c:pt idx="3139">
                  <c:v>0.0</c:v>
                </c:pt>
                <c:pt idx="3140">
                  <c:v>0.0</c:v>
                </c:pt>
                <c:pt idx="3141">
                  <c:v>0.0</c:v>
                </c:pt>
                <c:pt idx="3142">
                  <c:v>0.0</c:v>
                </c:pt>
                <c:pt idx="3143">
                  <c:v>0.0</c:v>
                </c:pt>
                <c:pt idx="3144">
                  <c:v>0.0</c:v>
                </c:pt>
                <c:pt idx="3145">
                  <c:v>0.0</c:v>
                </c:pt>
                <c:pt idx="3146">
                  <c:v>0.0</c:v>
                </c:pt>
                <c:pt idx="3147">
                  <c:v>0.0</c:v>
                </c:pt>
                <c:pt idx="3148">
                  <c:v>0.0</c:v>
                </c:pt>
                <c:pt idx="3149">
                  <c:v>178.369272</c:v>
                </c:pt>
                <c:pt idx="3150">
                  <c:v>118.546461</c:v>
                </c:pt>
                <c:pt idx="3151">
                  <c:v>579.834828</c:v>
                </c:pt>
                <c:pt idx="3152">
                  <c:v>1045.28016</c:v>
                </c:pt>
                <c:pt idx="3153">
                  <c:v>1426.429296</c:v>
                </c:pt>
                <c:pt idx="3154">
                  <c:v>1650.468672</c:v>
                </c:pt>
                <c:pt idx="3155">
                  <c:v>1799.163504</c:v>
                </c:pt>
                <c:pt idx="3156">
                  <c:v>1824.115968</c:v>
                </c:pt>
                <c:pt idx="3157">
                  <c:v>1705.06368</c:v>
                </c:pt>
                <c:pt idx="3158">
                  <c:v>1445.806224</c:v>
                </c:pt>
                <c:pt idx="3159">
                  <c:v>1047.945672</c:v>
                </c:pt>
                <c:pt idx="3160">
                  <c:v>569.2423679999999</c:v>
                </c:pt>
                <c:pt idx="3161">
                  <c:v>118.542537</c:v>
                </c:pt>
                <c:pt idx="3162">
                  <c:v>154.495908</c:v>
                </c:pt>
                <c:pt idx="3163">
                  <c:v>0.0</c:v>
                </c:pt>
                <c:pt idx="3164">
                  <c:v>0.0</c:v>
                </c:pt>
                <c:pt idx="3165">
                  <c:v>0.0</c:v>
                </c:pt>
                <c:pt idx="3166">
                  <c:v>0.0</c:v>
                </c:pt>
                <c:pt idx="3167">
                  <c:v>0.0</c:v>
                </c:pt>
                <c:pt idx="3168">
                  <c:v>0.0</c:v>
                </c:pt>
                <c:pt idx="3169">
                  <c:v>0.0</c:v>
                </c:pt>
                <c:pt idx="3170">
                  <c:v>0.0</c:v>
                </c:pt>
                <c:pt idx="3171">
                  <c:v>0.0</c:v>
                </c:pt>
                <c:pt idx="3172">
                  <c:v>0.0</c:v>
                </c:pt>
                <c:pt idx="3173">
                  <c:v>172.747872</c:v>
                </c:pt>
                <c:pt idx="3174">
                  <c:v>123.760314</c:v>
                </c:pt>
                <c:pt idx="3175">
                  <c:v>581.999328</c:v>
                </c:pt>
                <c:pt idx="3176">
                  <c:v>1037.7234</c:v>
                </c:pt>
                <c:pt idx="3177">
                  <c:v>1394.738928</c:v>
                </c:pt>
                <c:pt idx="3178">
                  <c:v>1628.062848</c:v>
                </c:pt>
                <c:pt idx="3179">
                  <c:v>1779.976944</c:v>
                </c:pt>
                <c:pt idx="3180">
                  <c:v>1639.404864</c:v>
                </c:pt>
                <c:pt idx="3181">
                  <c:v>1417.346496</c:v>
                </c:pt>
                <c:pt idx="3182">
                  <c:v>1303.198848</c:v>
                </c:pt>
                <c:pt idx="3183">
                  <c:v>828.4134240000001</c:v>
                </c:pt>
                <c:pt idx="3184">
                  <c:v>442.3158</c:v>
                </c:pt>
                <c:pt idx="3185">
                  <c:v>143.36757</c:v>
                </c:pt>
                <c:pt idx="3186">
                  <c:v>152.987004</c:v>
                </c:pt>
                <c:pt idx="3187">
                  <c:v>0.0</c:v>
                </c:pt>
                <c:pt idx="3188">
                  <c:v>0.0</c:v>
                </c:pt>
                <c:pt idx="3189">
                  <c:v>0.0</c:v>
                </c:pt>
                <c:pt idx="3190">
                  <c:v>0.0</c:v>
                </c:pt>
                <c:pt idx="3191">
                  <c:v>0.0</c:v>
                </c:pt>
                <c:pt idx="3192">
                  <c:v>0.0</c:v>
                </c:pt>
                <c:pt idx="3193">
                  <c:v>0.0</c:v>
                </c:pt>
                <c:pt idx="3194">
                  <c:v>0.0</c:v>
                </c:pt>
                <c:pt idx="3195">
                  <c:v>0.0</c:v>
                </c:pt>
                <c:pt idx="3196">
                  <c:v>0.0</c:v>
                </c:pt>
                <c:pt idx="3197">
                  <c:v>183.552228</c:v>
                </c:pt>
                <c:pt idx="3198">
                  <c:v>132.884415</c:v>
                </c:pt>
                <c:pt idx="3199">
                  <c:v>540.683892</c:v>
                </c:pt>
                <c:pt idx="3200">
                  <c:v>1002.780072</c:v>
                </c:pt>
                <c:pt idx="3201">
                  <c:v>1332.289152</c:v>
                </c:pt>
                <c:pt idx="3202">
                  <c:v>1540.40328</c:v>
                </c:pt>
                <c:pt idx="3203">
                  <c:v>1412.726688</c:v>
                </c:pt>
                <c:pt idx="3204">
                  <c:v>1089.507888</c:v>
                </c:pt>
                <c:pt idx="3205">
                  <c:v>1469.232288</c:v>
                </c:pt>
                <c:pt idx="3206">
                  <c:v>1312.53984</c:v>
                </c:pt>
                <c:pt idx="3207">
                  <c:v>856.173384</c:v>
                </c:pt>
                <c:pt idx="3208">
                  <c:v>561.0672</c:v>
                </c:pt>
                <c:pt idx="3209">
                  <c:v>125.591715</c:v>
                </c:pt>
                <c:pt idx="3210">
                  <c:v>123.905574</c:v>
                </c:pt>
                <c:pt idx="3211">
                  <c:v>0.0</c:v>
                </c:pt>
                <c:pt idx="3212">
                  <c:v>0.0</c:v>
                </c:pt>
                <c:pt idx="3213">
                  <c:v>0.0</c:v>
                </c:pt>
                <c:pt idx="3214">
                  <c:v>0.0</c:v>
                </c:pt>
                <c:pt idx="3215">
                  <c:v>0.0</c:v>
                </c:pt>
                <c:pt idx="3216">
                  <c:v>0.0</c:v>
                </c:pt>
                <c:pt idx="3217">
                  <c:v>0.0</c:v>
                </c:pt>
                <c:pt idx="3218">
                  <c:v>0.0</c:v>
                </c:pt>
                <c:pt idx="3219">
                  <c:v>0.0</c:v>
                </c:pt>
                <c:pt idx="3220">
                  <c:v>0.0</c:v>
                </c:pt>
                <c:pt idx="3221">
                  <c:v>99.91734299999998</c:v>
                </c:pt>
                <c:pt idx="3222">
                  <c:v>201.824532</c:v>
                </c:pt>
                <c:pt idx="3223">
                  <c:v>523.825092</c:v>
                </c:pt>
                <c:pt idx="3224">
                  <c:v>896.6323440000001</c:v>
                </c:pt>
                <c:pt idx="3225">
                  <c:v>1034.646264</c:v>
                </c:pt>
                <c:pt idx="3226">
                  <c:v>769.38516</c:v>
                </c:pt>
                <c:pt idx="3227">
                  <c:v>513.3160439999999</c:v>
                </c:pt>
                <c:pt idx="3228">
                  <c:v>620.140536</c:v>
                </c:pt>
                <c:pt idx="3229">
                  <c:v>1050.303816</c:v>
                </c:pt>
                <c:pt idx="3230">
                  <c:v>787.3770959999999</c:v>
                </c:pt>
                <c:pt idx="3231">
                  <c:v>711.6314400000001</c:v>
                </c:pt>
                <c:pt idx="3232">
                  <c:v>385.74468</c:v>
                </c:pt>
                <c:pt idx="3233">
                  <c:v>206.723988</c:v>
                </c:pt>
                <c:pt idx="3234">
                  <c:v>117.672957</c:v>
                </c:pt>
                <c:pt idx="3235">
                  <c:v>0.0</c:v>
                </c:pt>
                <c:pt idx="3236">
                  <c:v>0.0</c:v>
                </c:pt>
                <c:pt idx="3237">
                  <c:v>0.0</c:v>
                </c:pt>
                <c:pt idx="3238">
                  <c:v>0.0</c:v>
                </c:pt>
                <c:pt idx="3239">
                  <c:v>0.0</c:v>
                </c:pt>
                <c:pt idx="3240">
                  <c:v>0.0</c:v>
                </c:pt>
                <c:pt idx="3241">
                  <c:v>0.0</c:v>
                </c:pt>
                <c:pt idx="3242">
                  <c:v>0.0</c:v>
                </c:pt>
                <c:pt idx="3243">
                  <c:v>0.0</c:v>
                </c:pt>
                <c:pt idx="3244">
                  <c:v>3.306907152</c:v>
                </c:pt>
                <c:pt idx="3245">
                  <c:v>148.246137</c:v>
                </c:pt>
                <c:pt idx="3246">
                  <c:v>111.158118</c:v>
                </c:pt>
                <c:pt idx="3247">
                  <c:v>571.60584</c:v>
                </c:pt>
                <c:pt idx="3248">
                  <c:v>1032.794424</c:v>
                </c:pt>
                <c:pt idx="3249">
                  <c:v>1394.915616</c:v>
                </c:pt>
                <c:pt idx="3250">
                  <c:v>1587.422448</c:v>
                </c:pt>
                <c:pt idx="3251">
                  <c:v>1654.076304</c:v>
                </c:pt>
                <c:pt idx="3252">
                  <c:v>966.708432</c:v>
                </c:pt>
                <c:pt idx="3253">
                  <c:v>864.838872</c:v>
                </c:pt>
                <c:pt idx="3254">
                  <c:v>618.4370160000001</c:v>
                </c:pt>
                <c:pt idx="3255">
                  <c:v>682.3519199999999</c:v>
                </c:pt>
                <c:pt idx="3256">
                  <c:v>374.519844</c:v>
                </c:pt>
                <c:pt idx="3257">
                  <c:v>225.68832</c:v>
                </c:pt>
                <c:pt idx="3258">
                  <c:v>43.986694536</c:v>
                </c:pt>
                <c:pt idx="3259">
                  <c:v>0.0</c:v>
                </c:pt>
                <c:pt idx="3260">
                  <c:v>0.0</c:v>
                </c:pt>
                <c:pt idx="3261">
                  <c:v>0.0</c:v>
                </c:pt>
                <c:pt idx="3262">
                  <c:v>0.0</c:v>
                </c:pt>
                <c:pt idx="3263">
                  <c:v>0.0</c:v>
                </c:pt>
                <c:pt idx="3264">
                  <c:v>0.0</c:v>
                </c:pt>
                <c:pt idx="3265">
                  <c:v>0.0</c:v>
                </c:pt>
                <c:pt idx="3266">
                  <c:v>0.0</c:v>
                </c:pt>
                <c:pt idx="3267">
                  <c:v>0.0</c:v>
                </c:pt>
                <c:pt idx="3268">
                  <c:v>5.898409848</c:v>
                </c:pt>
                <c:pt idx="3269">
                  <c:v>99.454122</c:v>
                </c:pt>
                <c:pt idx="3270">
                  <c:v>162.500256</c:v>
                </c:pt>
                <c:pt idx="3271">
                  <c:v>664.878096</c:v>
                </c:pt>
                <c:pt idx="3272">
                  <c:v>1192.639608</c:v>
                </c:pt>
                <c:pt idx="3273">
                  <c:v>1401.75072</c:v>
                </c:pt>
                <c:pt idx="3274">
                  <c:v>1777.325616</c:v>
                </c:pt>
                <c:pt idx="3275">
                  <c:v>1378.160064</c:v>
                </c:pt>
                <c:pt idx="3276">
                  <c:v>1651.230144</c:v>
                </c:pt>
                <c:pt idx="3277">
                  <c:v>1032.112656</c:v>
                </c:pt>
                <c:pt idx="3278">
                  <c:v>1111.818024</c:v>
                </c:pt>
                <c:pt idx="3279">
                  <c:v>820.432368</c:v>
                </c:pt>
                <c:pt idx="3280">
                  <c:v>525.796308</c:v>
                </c:pt>
                <c:pt idx="3281">
                  <c:v>169.866396</c:v>
                </c:pt>
                <c:pt idx="3282">
                  <c:v>156.958758</c:v>
                </c:pt>
                <c:pt idx="3283">
                  <c:v>5.575916808</c:v>
                </c:pt>
                <c:pt idx="3284">
                  <c:v>0.0</c:v>
                </c:pt>
                <c:pt idx="3285">
                  <c:v>0.0</c:v>
                </c:pt>
                <c:pt idx="3286">
                  <c:v>0.0</c:v>
                </c:pt>
                <c:pt idx="3287">
                  <c:v>0.0</c:v>
                </c:pt>
                <c:pt idx="3288">
                  <c:v>0.0</c:v>
                </c:pt>
                <c:pt idx="3289">
                  <c:v>0.0</c:v>
                </c:pt>
                <c:pt idx="3290">
                  <c:v>0.0</c:v>
                </c:pt>
                <c:pt idx="3291">
                  <c:v>0.0</c:v>
                </c:pt>
                <c:pt idx="3292">
                  <c:v>5.562046152000001</c:v>
                </c:pt>
                <c:pt idx="3293">
                  <c:v>166.636908</c:v>
                </c:pt>
                <c:pt idx="3294">
                  <c:v>125.846595</c:v>
                </c:pt>
                <c:pt idx="3295">
                  <c:v>571.970196</c:v>
                </c:pt>
                <c:pt idx="3296">
                  <c:v>988.4054880000001</c:v>
                </c:pt>
                <c:pt idx="3297">
                  <c:v>1395.45504</c:v>
                </c:pt>
                <c:pt idx="3298">
                  <c:v>1595.201328</c:v>
                </c:pt>
                <c:pt idx="3299">
                  <c:v>1721.09376</c:v>
                </c:pt>
                <c:pt idx="3300">
                  <c:v>1547.800848</c:v>
                </c:pt>
                <c:pt idx="3301">
                  <c:v>1375.938864</c:v>
                </c:pt>
                <c:pt idx="3302">
                  <c:v>1223.291952</c:v>
                </c:pt>
                <c:pt idx="3303">
                  <c:v>984.4900559999999</c:v>
                </c:pt>
                <c:pt idx="3304">
                  <c:v>537.5317680000001</c:v>
                </c:pt>
                <c:pt idx="3305">
                  <c:v>172.468782</c:v>
                </c:pt>
                <c:pt idx="3306">
                  <c:v>120.348252</c:v>
                </c:pt>
                <c:pt idx="3307">
                  <c:v>6.090245423999999</c:v>
                </c:pt>
                <c:pt idx="3308">
                  <c:v>0.0</c:v>
                </c:pt>
                <c:pt idx="3309">
                  <c:v>0.0</c:v>
                </c:pt>
                <c:pt idx="3310">
                  <c:v>0.0</c:v>
                </c:pt>
                <c:pt idx="3311">
                  <c:v>0.0</c:v>
                </c:pt>
                <c:pt idx="3312">
                  <c:v>0.0</c:v>
                </c:pt>
                <c:pt idx="3313">
                  <c:v>0.0</c:v>
                </c:pt>
                <c:pt idx="3314">
                  <c:v>0.0</c:v>
                </c:pt>
                <c:pt idx="3315">
                  <c:v>0.0</c:v>
                </c:pt>
                <c:pt idx="3316">
                  <c:v>9.568713383999998</c:v>
                </c:pt>
                <c:pt idx="3317">
                  <c:v>180.39492</c:v>
                </c:pt>
                <c:pt idx="3318">
                  <c:v>123.357744</c:v>
                </c:pt>
                <c:pt idx="3319">
                  <c:v>569.317968</c:v>
                </c:pt>
                <c:pt idx="3320">
                  <c:v>1045.614024</c:v>
                </c:pt>
                <c:pt idx="3321">
                  <c:v>1400.66496</c:v>
                </c:pt>
                <c:pt idx="3322">
                  <c:v>1626.583968</c:v>
                </c:pt>
                <c:pt idx="3323">
                  <c:v>1600.37712</c:v>
                </c:pt>
                <c:pt idx="3324">
                  <c:v>1435.321296</c:v>
                </c:pt>
                <c:pt idx="3325">
                  <c:v>1119.883032</c:v>
                </c:pt>
                <c:pt idx="3326">
                  <c:v>1181.175696</c:v>
                </c:pt>
                <c:pt idx="3327">
                  <c:v>905.049144</c:v>
                </c:pt>
                <c:pt idx="3328">
                  <c:v>518.113008</c:v>
                </c:pt>
                <c:pt idx="3329">
                  <c:v>194.288526</c:v>
                </c:pt>
                <c:pt idx="3330">
                  <c:v>106.861095</c:v>
                </c:pt>
                <c:pt idx="3331">
                  <c:v>5.360895576</c:v>
                </c:pt>
                <c:pt idx="3332">
                  <c:v>0.0</c:v>
                </c:pt>
                <c:pt idx="3333">
                  <c:v>0.0</c:v>
                </c:pt>
                <c:pt idx="3334">
                  <c:v>0.0</c:v>
                </c:pt>
                <c:pt idx="3335">
                  <c:v>0.0</c:v>
                </c:pt>
                <c:pt idx="3336">
                  <c:v>0.0</c:v>
                </c:pt>
                <c:pt idx="3337">
                  <c:v>0.0</c:v>
                </c:pt>
                <c:pt idx="3338">
                  <c:v>0.0</c:v>
                </c:pt>
                <c:pt idx="3339">
                  <c:v>0.0</c:v>
                </c:pt>
                <c:pt idx="3340">
                  <c:v>8.390347344</c:v>
                </c:pt>
                <c:pt idx="3341">
                  <c:v>162.897804</c:v>
                </c:pt>
                <c:pt idx="3342">
                  <c:v>123.057513</c:v>
                </c:pt>
                <c:pt idx="3343">
                  <c:v>548.346996</c:v>
                </c:pt>
                <c:pt idx="3344">
                  <c:v>1003.186368</c:v>
                </c:pt>
                <c:pt idx="3345">
                  <c:v>1336.46112</c:v>
                </c:pt>
                <c:pt idx="3346">
                  <c:v>1458.203904</c:v>
                </c:pt>
                <c:pt idx="3347">
                  <c:v>1607.072832</c:v>
                </c:pt>
                <c:pt idx="3348">
                  <c:v>1503.914976</c:v>
                </c:pt>
                <c:pt idx="3349">
                  <c:v>1480.559616</c:v>
                </c:pt>
                <c:pt idx="3350">
                  <c:v>1094.424192</c:v>
                </c:pt>
                <c:pt idx="3351">
                  <c:v>790.6561920000001</c:v>
                </c:pt>
                <c:pt idx="3352">
                  <c:v>477.4765679999999</c:v>
                </c:pt>
                <c:pt idx="3353">
                  <c:v>146.525238</c:v>
                </c:pt>
                <c:pt idx="3354">
                  <c:v>72.08447853600001</c:v>
                </c:pt>
                <c:pt idx="3355">
                  <c:v>3.848635944</c:v>
                </c:pt>
                <c:pt idx="3356">
                  <c:v>0.0</c:v>
                </c:pt>
                <c:pt idx="3357">
                  <c:v>0.0</c:v>
                </c:pt>
                <c:pt idx="3358">
                  <c:v>0.0</c:v>
                </c:pt>
                <c:pt idx="3359">
                  <c:v>0.0</c:v>
                </c:pt>
                <c:pt idx="3360">
                  <c:v>0.0</c:v>
                </c:pt>
                <c:pt idx="3361">
                  <c:v>0.0</c:v>
                </c:pt>
                <c:pt idx="3362">
                  <c:v>0.0</c:v>
                </c:pt>
                <c:pt idx="3363">
                  <c:v>0.0</c:v>
                </c:pt>
                <c:pt idx="3364">
                  <c:v>9.656854848</c:v>
                </c:pt>
                <c:pt idx="3365">
                  <c:v>133.016472</c:v>
                </c:pt>
                <c:pt idx="3366">
                  <c:v>172.838592</c:v>
                </c:pt>
                <c:pt idx="3367">
                  <c:v>523.1319120000001</c:v>
                </c:pt>
                <c:pt idx="3368">
                  <c:v>968.178744</c:v>
                </c:pt>
                <c:pt idx="3369">
                  <c:v>1275.544512</c:v>
                </c:pt>
                <c:pt idx="3370">
                  <c:v>1496.605104</c:v>
                </c:pt>
                <c:pt idx="3371">
                  <c:v>1727.016048</c:v>
                </c:pt>
                <c:pt idx="3372">
                  <c:v>1603.402992</c:v>
                </c:pt>
                <c:pt idx="3373">
                  <c:v>1399.059648</c:v>
                </c:pt>
                <c:pt idx="3374">
                  <c:v>478.6878599999999</c:v>
                </c:pt>
                <c:pt idx="3375">
                  <c:v>640.5978240000001</c:v>
                </c:pt>
                <c:pt idx="3376">
                  <c:v>330.399288</c:v>
                </c:pt>
                <c:pt idx="3377">
                  <c:v>158.172408</c:v>
                </c:pt>
                <c:pt idx="3378">
                  <c:v>65.302848</c:v>
                </c:pt>
                <c:pt idx="3379">
                  <c:v>3.886549848</c:v>
                </c:pt>
                <c:pt idx="3380">
                  <c:v>0.0</c:v>
                </c:pt>
                <c:pt idx="3381">
                  <c:v>0.0</c:v>
                </c:pt>
                <c:pt idx="3382">
                  <c:v>0.0</c:v>
                </c:pt>
                <c:pt idx="3383">
                  <c:v>0.0</c:v>
                </c:pt>
                <c:pt idx="3384">
                  <c:v>0.0</c:v>
                </c:pt>
                <c:pt idx="3385">
                  <c:v>0.0</c:v>
                </c:pt>
                <c:pt idx="3386">
                  <c:v>0.0</c:v>
                </c:pt>
                <c:pt idx="3387">
                  <c:v>0.0</c:v>
                </c:pt>
                <c:pt idx="3388">
                  <c:v>12.488749848</c:v>
                </c:pt>
                <c:pt idx="3389">
                  <c:v>148.205898</c:v>
                </c:pt>
                <c:pt idx="3390">
                  <c:v>177.139296</c:v>
                </c:pt>
                <c:pt idx="3391">
                  <c:v>514.843632</c:v>
                </c:pt>
                <c:pt idx="3392">
                  <c:v>934.9974720000001</c:v>
                </c:pt>
                <c:pt idx="3393">
                  <c:v>1353.291264</c:v>
                </c:pt>
                <c:pt idx="3394">
                  <c:v>1541.017296</c:v>
                </c:pt>
                <c:pt idx="3395">
                  <c:v>1535.386608</c:v>
                </c:pt>
                <c:pt idx="3396">
                  <c:v>1550.066688</c:v>
                </c:pt>
                <c:pt idx="3397">
                  <c:v>1527.772464</c:v>
                </c:pt>
                <c:pt idx="3398">
                  <c:v>1350.38952</c:v>
                </c:pt>
                <c:pt idx="3399">
                  <c:v>915.777</c:v>
                </c:pt>
                <c:pt idx="3400">
                  <c:v>539.537976</c:v>
                </c:pt>
                <c:pt idx="3401">
                  <c:v>112.465422</c:v>
                </c:pt>
                <c:pt idx="3402">
                  <c:v>162.22266</c:v>
                </c:pt>
                <c:pt idx="3403">
                  <c:v>15.504950232</c:v>
                </c:pt>
                <c:pt idx="3404">
                  <c:v>0.0</c:v>
                </c:pt>
                <c:pt idx="3405">
                  <c:v>0.0</c:v>
                </c:pt>
                <c:pt idx="3406">
                  <c:v>0.0</c:v>
                </c:pt>
                <c:pt idx="3407">
                  <c:v>0.0</c:v>
                </c:pt>
                <c:pt idx="3408">
                  <c:v>0.0</c:v>
                </c:pt>
                <c:pt idx="3409">
                  <c:v>0.0</c:v>
                </c:pt>
                <c:pt idx="3410">
                  <c:v>0.0</c:v>
                </c:pt>
                <c:pt idx="3411">
                  <c:v>0.0</c:v>
                </c:pt>
                <c:pt idx="3412">
                  <c:v>2.891065248</c:v>
                </c:pt>
                <c:pt idx="3413">
                  <c:v>45.823774536</c:v>
                </c:pt>
                <c:pt idx="3414">
                  <c:v>171.19071</c:v>
                </c:pt>
                <c:pt idx="3415">
                  <c:v>562.7747159999998</c:v>
                </c:pt>
                <c:pt idx="3416">
                  <c:v>958.1428080000001</c:v>
                </c:pt>
                <c:pt idx="3417">
                  <c:v>1279.035216</c:v>
                </c:pt>
                <c:pt idx="3418">
                  <c:v>1284.540336</c:v>
                </c:pt>
                <c:pt idx="3419">
                  <c:v>1600.872192</c:v>
                </c:pt>
                <c:pt idx="3420">
                  <c:v>1487.624112</c:v>
                </c:pt>
                <c:pt idx="3421">
                  <c:v>1504.908144</c:v>
                </c:pt>
                <c:pt idx="3422">
                  <c:v>1275.710832</c:v>
                </c:pt>
                <c:pt idx="3423">
                  <c:v>745.653744</c:v>
                </c:pt>
                <c:pt idx="3424">
                  <c:v>468.460548</c:v>
                </c:pt>
                <c:pt idx="3425">
                  <c:v>181.560888</c:v>
                </c:pt>
                <c:pt idx="3426">
                  <c:v>57.874527</c:v>
                </c:pt>
                <c:pt idx="3427">
                  <c:v>5.505252191999998</c:v>
                </c:pt>
                <c:pt idx="3428">
                  <c:v>0.0</c:v>
                </c:pt>
                <c:pt idx="3429">
                  <c:v>0.0</c:v>
                </c:pt>
                <c:pt idx="3430">
                  <c:v>0.0</c:v>
                </c:pt>
                <c:pt idx="3431">
                  <c:v>0.0</c:v>
                </c:pt>
                <c:pt idx="3432">
                  <c:v>0.0</c:v>
                </c:pt>
                <c:pt idx="3433">
                  <c:v>0.0</c:v>
                </c:pt>
                <c:pt idx="3434">
                  <c:v>0.0</c:v>
                </c:pt>
                <c:pt idx="3435">
                  <c:v>0.0</c:v>
                </c:pt>
                <c:pt idx="3436">
                  <c:v>12.102621768</c:v>
                </c:pt>
                <c:pt idx="3437">
                  <c:v>115.527897</c:v>
                </c:pt>
                <c:pt idx="3438">
                  <c:v>208.08342</c:v>
                </c:pt>
                <c:pt idx="3439">
                  <c:v>578.3265</c:v>
                </c:pt>
                <c:pt idx="3440">
                  <c:v>718.126704</c:v>
                </c:pt>
                <c:pt idx="3441">
                  <c:v>848.0698560000001</c:v>
                </c:pt>
                <c:pt idx="3442">
                  <c:v>1055.548872</c:v>
                </c:pt>
                <c:pt idx="3443">
                  <c:v>717.553944</c:v>
                </c:pt>
                <c:pt idx="3444">
                  <c:v>536.92956</c:v>
                </c:pt>
                <c:pt idx="3445">
                  <c:v>475.43454</c:v>
                </c:pt>
                <c:pt idx="3446">
                  <c:v>595.8447119999998</c:v>
                </c:pt>
                <c:pt idx="3447">
                  <c:v>419.283288</c:v>
                </c:pt>
                <c:pt idx="3448">
                  <c:v>390.218652</c:v>
                </c:pt>
                <c:pt idx="3449">
                  <c:v>171.305856</c:v>
                </c:pt>
                <c:pt idx="3450">
                  <c:v>94.858407</c:v>
                </c:pt>
                <c:pt idx="3451">
                  <c:v>15.367263768</c:v>
                </c:pt>
                <c:pt idx="3452">
                  <c:v>0.0</c:v>
                </c:pt>
                <c:pt idx="3453">
                  <c:v>0.0</c:v>
                </c:pt>
                <c:pt idx="3454">
                  <c:v>0.0</c:v>
                </c:pt>
                <c:pt idx="3455">
                  <c:v>0.0</c:v>
                </c:pt>
                <c:pt idx="3456">
                  <c:v>0.0</c:v>
                </c:pt>
                <c:pt idx="3457">
                  <c:v>0.0</c:v>
                </c:pt>
                <c:pt idx="3458">
                  <c:v>0.0</c:v>
                </c:pt>
                <c:pt idx="3459">
                  <c:v>0.0</c:v>
                </c:pt>
                <c:pt idx="3460">
                  <c:v>24.33645</c:v>
                </c:pt>
                <c:pt idx="3461">
                  <c:v>205.516584</c:v>
                </c:pt>
                <c:pt idx="3462">
                  <c:v>115.31925</c:v>
                </c:pt>
                <c:pt idx="3463">
                  <c:v>547.465392</c:v>
                </c:pt>
                <c:pt idx="3464">
                  <c:v>990.332568</c:v>
                </c:pt>
                <c:pt idx="3465">
                  <c:v>1340.852976</c:v>
                </c:pt>
                <c:pt idx="3466">
                  <c:v>1570.577328</c:v>
                </c:pt>
                <c:pt idx="3467">
                  <c:v>1683.361008</c:v>
                </c:pt>
                <c:pt idx="3468">
                  <c:v>1564.581168</c:v>
                </c:pt>
                <c:pt idx="3469">
                  <c:v>1264.099824</c:v>
                </c:pt>
                <c:pt idx="3470">
                  <c:v>1213.204032</c:v>
                </c:pt>
                <c:pt idx="3471">
                  <c:v>883.541592</c:v>
                </c:pt>
                <c:pt idx="3472">
                  <c:v>523.14858</c:v>
                </c:pt>
                <c:pt idx="3473">
                  <c:v>129.687255</c:v>
                </c:pt>
                <c:pt idx="3474">
                  <c:v>128.748933</c:v>
                </c:pt>
                <c:pt idx="3475">
                  <c:v>7.838817192</c:v>
                </c:pt>
                <c:pt idx="3476">
                  <c:v>0.0</c:v>
                </c:pt>
                <c:pt idx="3477">
                  <c:v>0.0</c:v>
                </c:pt>
                <c:pt idx="3478">
                  <c:v>0.0</c:v>
                </c:pt>
                <c:pt idx="3479">
                  <c:v>0.0</c:v>
                </c:pt>
                <c:pt idx="3480">
                  <c:v>0.0</c:v>
                </c:pt>
                <c:pt idx="3481">
                  <c:v>0.0</c:v>
                </c:pt>
                <c:pt idx="3482">
                  <c:v>0.0</c:v>
                </c:pt>
                <c:pt idx="3483">
                  <c:v>0.0</c:v>
                </c:pt>
                <c:pt idx="3484">
                  <c:v>20.47608</c:v>
                </c:pt>
                <c:pt idx="3485">
                  <c:v>195.620166</c:v>
                </c:pt>
                <c:pt idx="3486">
                  <c:v>114.268959</c:v>
                </c:pt>
                <c:pt idx="3487">
                  <c:v>544.247676</c:v>
                </c:pt>
                <c:pt idx="3488">
                  <c:v>991.423728</c:v>
                </c:pt>
                <c:pt idx="3489">
                  <c:v>1374.777216</c:v>
                </c:pt>
                <c:pt idx="3490">
                  <c:v>1612.832256</c:v>
                </c:pt>
                <c:pt idx="3491">
                  <c:v>1522.30176</c:v>
                </c:pt>
                <c:pt idx="3492">
                  <c:v>1640.972448</c:v>
                </c:pt>
                <c:pt idx="3493">
                  <c:v>1466.339184</c:v>
                </c:pt>
                <c:pt idx="3494">
                  <c:v>1255.09968</c:v>
                </c:pt>
                <c:pt idx="3495">
                  <c:v>830.593224</c:v>
                </c:pt>
                <c:pt idx="3496">
                  <c:v>501.625836</c:v>
                </c:pt>
                <c:pt idx="3497">
                  <c:v>141.942294</c:v>
                </c:pt>
                <c:pt idx="3498">
                  <c:v>122.781618</c:v>
                </c:pt>
                <c:pt idx="3499">
                  <c:v>10.064076768</c:v>
                </c:pt>
                <c:pt idx="3500">
                  <c:v>0.0</c:v>
                </c:pt>
                <c:pt idx="3501">
                  <c:v>0.0</c:v>
                </c:pt>
                <c:pt idx="3502">
                  <c:v>0.0</c:v>
                </c:pt>
                <c:pt idx="3503">
                  <c:v>0.0</c:v>
                </c:pt>
                <c:pt idx="3504">
                  <c:v>0.0</c:v>
                </c:pt>
                <c:pt idx="3505">
                  <c:v>0.0</c:v>
                </c:pt>
                <c:pt idx="3506">
                  <c:v>0.0</c:v>
                </c:pt>
                <c:pt idx="3507">
                  <c:v>0.0</c:v>
                </c:pt>
                <c:pt idx="3508">
                  <c:v>25.22484</c:v>
                </c:pt>
                <c:pt idx="3509">
                  <c:v>213.379218</c:v>
                </c:pt>
                <c:pt idx="3510">
                  <c:v>108.953424</c:v>
                </c:pt>
                <c:pt idx="3511">
                  <c:v>544.418028</c:v>
                </c:pt>
                <c:pt idx="3512">
                  <c:v>937.9046159999999</c:v>
                </c:pt>
                <c:pt idx="3513">
                  <c:v>1271.638656</c:v>
                </c:pt>
                <c:pt idx="3514">
                  <c:v>1482.250032</c:v>
                </c:pt>
                <c:pt idx="3515">
                  <c:v>1641.506544</c:v>
                </c:pt>
                <c:pt idx="3516">
                  <c:v>1128.130272</c:v>
                </c:pt>
                <c:pt idx="3517">
                  <c:v>1462.657248</c:v>
                </c:pt>
                <c:pt idx="3518">
                  <c:v>854.623656</c:v>
                </c:pt>
                <c:pt idx="3519">
                  <c:v>582.538752</c:v>
                </c:pt>
                <c:pt idx="3520">
                  <c:v>515.445768</c:v>
                </c:pt>
                <c:pt idx="3521">
                  <c:v>169.550856</c:v>
                </c:pt>
                <c:pt idx="3522">
                  <c:v>111.113181</c:v>
                </c:pt>
                <c:pt idx="3523">
                  <c:v>9.131157576</c:v>
                </c:pt>
                <c:pt idx="3524">
                  <c:v>0.0</c:v>
                </c:pt>
                <c:pt idx="3525">
                  <c:v>0.0</c:v>
                </c:pt>
                <c:pt idx="3526">
                  <c:v>0.0</c:v>
                </c:pt>
                <c:pt idx="3527">
                  <c:v>0.0</c:v>
                </c:pt>
                <c:pt idx="3528">
                  <c:v>0.0</c:v>
                </c:pt>
                <c:pt idx="3529">
                  <c:v>0.0</c:v>
                </c:pt>
                <c:pt idx="3530">
                  <c:v>0.0</c:v>
                </c:pt>
                <c:pt idx="3531">
                  <c:v>0.0</c:v>
                </c:pt>
                <c:pt idx="3532">
                  <c:v>4.046476247999999</c:v>
                </c:pt>
                <c:pt idx="3533">
                  <c:v>42.38838</c:v>
                </c:pt>
                <c:pt idx="3534">
                  <c:v>160.561962</c:v>
                </c:pt>
                <c:pt idx="3535">
                  <c:v>374.639868</c:v>
                </c:pt>
                <c:pt idx="3536">
                  <c:v>944.386632</c:v>
                </c:pt>
                <c:pt idx="3537">
                  <c:v>1218.77136</c:v>
                </c:pt>
                <c:pt idx="3538">
                  <c:v>1465.720848</c:v>
                </c:pt>
                <c:pt idx="3539">
                  <c:v>1502.721504</c:v>
                </c:pt>
                <c:pt idx="3540">
                  <c:v>1649.9736</c:v>
                </c:pt>
                <c:pt idx="3541">
                  <c:v>1518.169104</c:v>
                </c:pt>
                <c:pt idx="3542">
                  <c:v>999.702792</c:v>
                </c:pt>
                <c:pt idx="3543">
                  <c:v>697.934304</c:v>
                </c:pt>
                <c:pt idx="3544">
                  <c:v>465.1485479999999</c:v>
                </c:pt>
                <c:pt idx="3545">
                  <c:v>95.62374899999999</c:v>
                </c:pt>
                <c:pt idx="3546">
                  <c:v>42.646689</c:v>
                </c:pt>
                <c:pt idx="3547">
                  <c:v>8.631517536</c:v>
                </c:pt>
                <c:pt idx="3548">
                  <c:v>0.0</c:v>
                </c:pt>
                <c:pt idx="3549">
                  <c:v>0.0</c:v>
                </c:pt>
                <c:pt idx="3550">
                  <c:v>0.0</c:v>
                </c:pt>
                <c:pt idx="3551">
                  <c:v>0.0</c:v>
                </c:pt>
                <c:pt idx="3552">
                  <c:v>0.0</c:v>
                </c:pt>
                <c:pt idx="3553">
                  <c:v>0.0</c:v>
                </c:pt>
                <c:pt idx="3554">
                  <c:v>0.0</c:v>
                </c:pt>
                <c:pt idx="3555">
                  <c:v>0.0</c:v>
                </c:pt>
                <c:pt idx="3556">
                  <c:v>5.775347232</c:v>
                </c:pt>
                <c:pt idx="3557">
                  <c:v>83.477889</c:v>
                </c:pt>
                <c:pt idx="3558">
                  <c:v>161.813646</c:v>
                </c:pt>
                <c:pt idx="3559">
                  <c:v>353.084796</c:v>
                </c:pt>
                <c:pt idx="3560">
                  <c:v>547.538112</c:v>
                </c:pt>
                <c:pt idx="3561">
                  <c:v>550.937664</c:v>
                </c:pt>
                <c:pt idx="3562">
                  <c:v>696.577536</c:v>
                </c:pt>
                <c:pt idx="3563">
                  <c:v>667.90296</c:v>
                </c:pt>
                <c:pt idx="3564">
                  <c:v>505.34172</c:v>
                </c:pt>
                <c:pt idx="3565">
                  <c:v>396.4766040000001</c:v>
                </c:pt>
                <c:pt idx="3566">
                  <c:v>399.50118</c:v>
                </c:pt>
                <c:pt idx="3567">
                  <c:v>561.7356119999999</c:v>
                </c:pt>
                <c:pt idx="3568">
                  <c:v>415.658808</c:v>
                </c:pt>
                <c:pt idx="3569">
                  <c:v>207.680868</c:v>
                </c:pt>
                <c:pt idx="3570">
                  <c:v>129.145905</c:v>
                </c:pt>
                <c:pt idx="3571">
                  <c:v>10.902901536</c:v>
                </c:pt>
                <c:pt idx="3572">
                  <c:v>0.0</c:v>
                </c:pt>
                <c:pt idx="3573">
                  <c:v>0.0</c:v>
                </c:pt>
                <c:pt idx="3574">
                  <c:v>0.0</c:v>
                </c:pt>
                <c:pt idx="3575">
                  <c:v>0.0</c:v>
                </c:pt>
                <c:pt idx="3576">
                  <c:v>0.0</c:v>
                </c:pt>
                <c:pt idx="3577">
                  <c:v>0.0</c:v>
                </c:pt>
                <c:pt idx="3578">
                  <c:v>0.0</c:v>
                </c:pt>
                <c:pt idx="3579">
                  <c:v>0.0</c:v>
                </c:pt>
                <c:pt idx="3580">
                  <c:v>12.779344152</c:v>
                </c:pt>
                <c:pt idx="3581">
                  <c:v>112.655178</c:v>
                </c:pt>
                <c:pt idx="3582">
                  <c:v>200.169414</c:v>
                </c:pt>
                <c:pt idx="3583">
                  <c:v>466.299612</c:v>
                </c:pt>
                <c:pt idx="3584">
                  <c:v>931.144032</c:v>
                </c:pt>
                <c:pt idx="3585">
                  <c:v>448.8688799999999</c:v>
                </c:pt>
                <c:pt idx="3586">
                  <c:v>1306.618848</c:v>
                </c:pt>
                <c:pt idx="3587">
                  <c:v>1608.514848</c:v>
                </c:pt>
                <c:pt idx="3588">
                  <c:v>1364.176656</c:v>
                </c:pt>
                <c:pt idx="3589">
                  <c:v>793.572768</c:v>
                </c:pt>
                <c:pt idx="3590">
                  <c:v>1428.105744</c:v>
                </c:pt>
                <c:pt idx="3591">
                  <c:v>885.4762319999999</c:v>
                </c:pt>
                <c:pt idx="3592">
                  <c:v>510.1992</c:v>
                </c:pt>
                <c:pt idx="3593">
                  <c:v>213.061932</c:v>
                </c:pt>
                <c:pt idx="3594">
                  <c:v>164.742336</c:v>
                </c:pt>
                <c:pt idx="3595">
                  <c:v>21.848562</c:v>
                </c:pt>
                <c:pt idx="3596">
                  <c:v>0.0</c:v>
                </c:pt>
                <c:pt idx="3597">
                  <c:v>0.0</c:v>
                </c:pt>
                <c:pt idx="3598">
                  <c:v>0.0</c:v>
                </c:pt>
                <c:pt idx="3599">
                  <c:v>0.0</c:v>
                </c:pt>
                <c:pt idx="3600">
                  <c:v>0.0</c:v>
                </c:pt>
                <c:pt idx="3601">
                  <c:v>0.0</c:v>
                </c:pt>
                <c:pt idx="3602">
                  <c:v>0.0</c:v>
                </c:pt>
                <c:pt idx="3603">
                  <c:v>0.0</c:v>
                </c:pt>
                <c:pt idx="3604">
                  <c:v>10.345662</c:v>
                </c:pt>
                <c:pt idx="3605">
                  <c:v>91.981962</c:v>
                </c:pt>
                <c:pt idx="3606">
                  <c:v>218.00052</c:v>
                </c:pt>
                <c:pt idx="3607">
                  <c:v>538.746048</c:v>
                </c:pt>
                <c:pt idx="3608">
                  <c:v>932.0155920000001</c:v>
                </c:pt>
                <c:pt idx="3609">
                  <c:v>1082.711088</c:v>
                </c:pt>
                <c:pt idx="3610">
                  <c:v>1274.165856</c:v>
                </c:pt>
                <c:pt idx="3611">
                  <c:v>1409.800032</c:v>
                </c:pt>
                <c:pt idx="3612">
                  <c:v>1103.096232</c:v>
                </c:pt>
                <c:pt idx="3613">
                  <c:v>1193.570424</c:v>
                </c:pt>
                <c:pt idx="3614">
                  <c:v>765.644256</c:v>
                </c:pt>
                <c:pt idx="3615">
                  <c:v>842.2303680000001</c:v>
                </c:pt>
                <c:pt idx="3616">
                  <c:v>540.1001160000001</c:v>
                </c:pt>
                <c:pt idx="3617">
                  <c:v>230.87304</c:v>
                </c:pt>
                <c:pt idx="3618">
                  <c:v>93.64168799999998</c:v>
                </c:pt>
                <c:pt idx="3619">
                  <c:v>11.370892536</c:v>
                </c:pt>
                <c:pt idx="3620">
                  <c:v>0.0</c:v>
                </c:pt>
                <c:pt idx="3621">
                  <c:v>0.0</c:v>
                </c:pt>
                <c:pt idx="3622">
                  <c:v>0.0</c:v>
                </c:pt>
                <c:pt idx="3623">
                  <c:v>0.0</c:v>
                </c:pt>
                <c:pt idx="3624">
                  <c:v>0.0</c:v>
                </c:pt>
                <c:pt idx="3625">
                  <c:v>0.0</c:v>
                </c:pt>
                <c:pt idx="3626">
                  <c:v>0.0</c:v>
                </c:pt>
                <c:pt idx="3627">
                  <c:v>0.0</c:v>
                </c:pt>
                <c:pt idx="3628">
                  <c:v>31.481208</c:v>
                </c:pt>
                <c:pt idx="3629">
                  <c:v>214.008138</c:v>
                </c:pt>
                <c:pt idx="3630">
                  <c:v>103.365342</c:v>
                </c:pt>
                <c:pt idx="3631">
                  <c:v>522.0692280000001</c:v>
                </c:pt>
                <c:pt idx="3632">
                  <c:v>969.883848</c:v>
                </c:pt>
                <c:pt idx="3633">
                  <c:v>1300.313664</c:v>
                </c:pt>
                <c:pt idx="3634">
                  <c:v>1471.158432</c:v>
                </c:pt>
                <c:pt idx="3635">
                  <c:v>1614.661056</c:v>
                </c:pt>
                <c:pt idx="3636">
                  <c:v>1444.92696</c:v>
                </c:pt>
                <c:pt idx="3637">
                  <c:v>1507.732992</c:v>
                </c:pt>
                <c:pt idx="3638">
                  <c:v>1225.488816</c:v>
                </c:pt>
                <c:pt idx="3639">
                  <c:v>828.7433280000001</c:v>
                </c:pt>
                <c:pt idx="3640">
                  <c:v>485.03592</c:v>
                </c:pt>
                <c:pt idx="3641">
                  <c:v>165.629808</c:v>
                </c:pt>
                <c:pt idx="3642">
                  <c:v>110.686644</c:v>
                </c:pt>
                <c:pt idx="3643">
                  <c:v>22.276680768</c:v>
                </c:pt>
                <c:pt idx="3644">
                  <c:v>0.0</c:v>
                </c:pt>
                <c:pt idx="3645">
                  <c:v>0.0</c:v>
                </c:pt>
                <c:pt idx="3646">
                  <c:v>0.0</c:v>
                </c:pt>
                <c:pt idx="3647">
                  <c:v>0.0</c:v>
                </c:pt>
                <c:pt idx="3648">
                  <c:v>0.0</c:v>
                </c:pt>
                <c:pt idx="3649">
                  <c:v>0.0</c:v>
                </c:pt>
                <c:pt idx="3650">
                  <c:v>0.0</c:v>
                </c:pt>
                <c:pt idx="3651">
                  <c:v>0.0</c:v>
                </c:pt>
                <c:pt idx="3652">
                  <c:v>36.327678768</c:v>
                </c:pt>
                <c:pt idx="3653">
                  <c:v>216.007848</c:v>
                </c:pt>
                <c:pt idx="3654">
                  <c:v>98.82790199999999</c:v>
                </c:pt>
                <c:pt idx="3655">
                  <c:v>520.608708</c:v>
                </c:pt>
                <c:pt idx="3656">
                  <c:v>957.882528</c:v>
                </c:pt>
                <c:pt idx="3657">
                  <c:v>1136.75436</c:v>
                </c:pt>
                <c:pt idx="3658">
                  <c:v>1243.615248</c:v>
                </c:pt>
                <c:pt idx="3659">
                  <c:v>1113.106248</c:v>
                </c:pt>
                <c:pt idx="3660">
                  <c:v>964.4261759999999</c:v>
                </c:pt>
                <c:pt idx="3661">
                  <c:v>937.0949759999998</c:v>
                </c:pt>
                <c:pt idx="3662">
                  <c:v>1149.498144</c:v>
                </c:pt>
                <c:pt idx="3663">
                  <c:v>747.079992</c:v>
                </c:pt>
                <c:pt idx="3664">
                  <c:v>446.058216</c:v>
                </c:pt>
                <c:pt idx="3665">
                  <c:v>190.435464</c:v>
                </c:pt>
                <c:pt idx="3666">
                  <c:v>118.593396</c:v>
                </c:pt>
                <c:pt idx="3667">
                  <c:v>23.104179</c:v>
                </c:pt>
                <c:pt idx="3668">
                  <c:v>0.0</c:v>
                </c:pt>
                <c:pt idx="3669">
                  <c:v>0.0</c:v>
                </c:pt>
                <c:pt idx="3670">
                  <c:v>0.0</c:v>
                </c:pt>
                <c:pt idx="3671">
                  <c:v>0.0</c:v>
                </c:pt>
                <c:pt idx="3672">
                  <c:v>0.0</c:v>
                </c:pt>
                <c:pt idx="3673">
                  <c:v>0.0</c:v>
                </c:pt>
                <c:pt idx="3674">
                  <c:v>0.0</c:v>
                </c:pt>
                <c:pt idx="3675">
                  <c:v>0.0</c:v>
                </c:pt>
                <c:pt idx="3676">
                  <c:v>35.424425232</c:v>
                </c:pt>
                <c:pt idx="3677">
                  <c:v>108.896148</c:v>
                </c:pt>
                <c:pt idx="3678">
                  <c:v>137.038968</c:v>
                </c:pt>
                <c:pt idx="3679">
                  <c:v>503.946792</c:v>
                </c:pt>
                <c:pt idx="3680">
                  <c:v>911.2012559999999</c:v>
                </c:pt>
                <c:pt idx="3681">
                  <c:v>1111.278528</c:v>
                </c:pt>
                <c:pt idx="3682">
                  <c:v>1372.499136</c:v>
                </c:pt>
                <c:pt idx="3683">
                  <c:v>1603.68984</c:v>
                </c:pt>
                <c:pt idx="3684">
                  <c:v>1271.014704</c:v>
                </c:pt>
                <c:pt idx="3685">
                  <c:v>903.583296</c:v>
                </c:pt>
                <c:pt idx="3686">
                  <c:v>1048.042224</c:v>
                </c:pt>
                <c:pt idx="3687">
                  <c:v>648.2615760000001</c:v>
                </c:pt>
                <c:pt idx="3688">
                  <c:v>493.558812</c:v>
                </c:pt>
                <c:pt idx="3689">
                  <c:v>158.745006</c:v>
                </c:pt>
                <c:pt idx="3690">
                  <c:v>92.540457</c:v>
                </c:pt>
                <c:pt idx="3691">
                  <c:v>17.914294152</c:v>
                </c:pt>
                <c:pt idx="3692">
                  <c:v>0.0</c:v>
                </c:pt>
                <c:pt idx="3693">
                  <c:v>0.0</c:v>
                </c:pt>
                <c:pt idx="3694">
                  <c:v>0.0</c:v>
                </c:pt>
                <c:pt idx="3695">
                  <c:v>0.0</c:v>
                </c:pt>
                <c:pt idx="3696">
                  <c:v>0.0</c:v>
                </c:pt>
                <c:pt idx="3697">
                  <c:v>0.0</c:v>
                </c:pt>
                <c:pt idx="3698">
                  <c:v>0.0</c:v>
                </c:pt>
                <c:pt idx="3699">
                  <c:v>0.0</c:v>
                </c:pt>
                <c:pt idx="3700">
                  <c:v>30.18159</c:v>
                </c:pt>
                <c:pt idx="3701">
                  <c:v>215.697492</c:v>
                </c:pt>
                <c:pt idx="3702">
                  <c:v>117.539784</c:v>
                </c:pt>
                <c:pt idx="3703">
                  <c:v>523.8488160000001</c:v>
                </c:pt>
                <c:pt idx="3704">
                  <c:v>867.53952</c:v>
                </c:pt>
                <c:pt idx="3705">
                  <c:v>1216.133136</c:v>
                </c:pt>
                <c:pt idx="3706">
                  <c:v>1360.618704</c:v>
                </c:pt>
                <c:pt idx="3707">
                  <c:v>1267.435872</c:v>
                </c:pt>
                <c:pt idx="3708">
                  <c:v>1284.768864</c:v>
                </c:pt>
                <c:pt idx="3709">
                  <c:v>1070.200512</c:v>
                </c:pt>
                <c:pt idx="3710">
                  <c:v>1216.22256</c:v>
                </c:pt>
                <c:pt idx="3711">
                  <c:v>973.9599120000001</c:v>
                </c:pt>
                <c:pt idx="3712">
                  <c:v>583.3342080000001</c:v>
                </c:pt>
                <c:pt idx="3713">
                  <c:v>195.638724</c:v>
                </c:pt>
                <c:pt idx="3714">
                  <c:v>135.580383</c:v>
                </c:pt>
                <c:pt idx="3715">
                  <c:v>26.562762</c:v>
                </c:pt>
                <c:pt idx="3716">
                  <c:v>0.0</c:v>
                </c:pt>
                <c:pt idx="3717">
                  <c:v>0.0</c:v>
                </c:pt>
                <c:pt idx="3718">
                  <c:v>0.0</c:v>
                </c:pt>
                <c:pt idx="3719">
                  <c:v>0.0</c:v>
                </c:pt>
                <c:pt idx="3720">
                  <c:v>0.0</c:v>
                </c:pt>
                <c:pt idx="3721">
                  <c:v>0.0</c:v>
                </c:pt>
                <c:pt idx="3722">
                  <c:v>0.0</c:v>
                </c:pt>
                <c:pt idx="3723">
                  <c:v>0.0</c:v>
                </c:pt>
                <c:pt idx="3724">
                  <c:v>28.324658232</c:v>
                </c:pt>
                <c:pt idx="3725">
                  <c:v>210.064662</c:v>
                </c:pt>
                <c:pt idx="3726">
                  <c:v>107.756793</c:v>
                </c:pt>
                <c:pt idx="3727">
                  <c:v>519.6384</c:v>
                </c:pt>
                <c:pt idx="3728">
                  <c:v>952.6428720000001</c:v>
                </c:pt>
                <c:pt idx="3729">
                  <c:v>1293.47136</c:v>
                </c:pt>
                <c:pt idx="3730">
                  <c:v>1511.889984</c:v>
                </c:pt>
                <c:pt idx="3731">
                  <c:v>1538.185536</c:v>
                </c:pt>
                <c:pt idx="3732">
                  <c:v>1563.202512</c:v>
                </c:pt>
                <c:pt idx="3733">
                  <c:v>1509.005664</c:v>
                </c:pt>
                <c:pt idx="3734">
                  <c:v>928.8633600000001</c:v>
                </c:pt>
                <c:pt idx="3735">
                  <c:v>845.623584</c:v>
                </c:pt>
                <c:pt idx="3736">
                  <c:v>526.4726039999999</c:v>
                </c:pt>
                <c:pt idx="3737">
                  <c:v>156.180456</c:v>
                </c:pt>
                <c:pt idx="3738">
                  <c:v>153.988794</c:v>
                </c:pt>
                <c:pt idx="3739">
                  <c:v>36.081522</c:v>
                </c:pt>
                <c:pt idx="3740">
                  <c:v>0.0</c:v>
                </c:pt>
                <c:pt idx="3741">
                  <c:v>0.0</c:v>
                </c:pt>
                <c:pt idx="3742">
                  <c:v>0.0</c:v>
                </c:pt>
                <c:pt idx="3743">
                  <c:v>0.0</c:v>
                </c:pt>
                <c:pt idx="3744">
                  <c:v>0.0</c:v>
                </c:pt>
                <c:pt idx="3745">
                  <c:v>0.0</c:v>
                </c:pt>
                <c:pt idx="3746">
                  <c:v>0.0</c:v>
                </c:pt>
                <c:pt idx="3747">
                  <c:v>0.0</c:v>
                </c:pt>
                <c:pt idx="3748">
                  <c:v>39.629011536</c:v>
                </c:pt>
                <c:pt idx="3749">
                  <c:v>226.397934</c:v>
                </c:pt>
                <c:pt idx="3750">
                  <c:v>94.451427</c:v>
                </c:pt>
                <c:pt idx="3751">
                  <c:v>524.652516</c:v>
                </c:pt>
                <c:pt idx="3752">
                  <c:v>991.2536640000001</c:v>
                </c:pt>
                <c:pt idx="3753">
                  <c:v>1354.39416</c:v>
                </c:pt>
                <c:pt idx="3754">
                  <c:v>1539.72936</c:v>
                </c:pt>
                <c:pt idx="3755">
                  <c:v>1589.978592</c:v>
                </c:pt>
                <c:pt idx="3756">
                  <c:v>1655.98632</c:v>
                </c:pt>
                <c:pt idx="3757">
                  <c:v>1549.903392</c:v>
                </c:pt>
                <c:pt idx="3758">
                  <c:v>1259.522064</c:v>
                </c:pt>
                <c:pt idx="3759">
                  <c:v>979.445016</c:v>
                </c:pt>
                <c:pt idx="3760">
                  <c:v>562.839264</c:v>
                </c:pt>
                <c:pt idx="3761">
                  <c:v>138.067965</c:v>
                </c:pt>
                <c:pt idx="3762">
                  <c:v>147.330234</c:v>
                </c:pt>
                <c:pt idx="3763">
                  <c:v>28.350290232</c:v>
                </c:pt>
                <c:pt idx="3764">
                  <c:v>0.0</c:v>
                </c:pt>
                <c:pt idx="3765">
                  <c:v>0.0</c:v>
                </c:pt>
                <c:pt idx="3766">
                  <c:v>0.0</c:v>
                </c:pt>
                <c:pt idx="3767">
                  <c:v>0.0</c:v>
                </c:pt>
                <c:pt idx="3768">
                  <c:v>0.0</c:v>
                </c:pt>
                <c:pt idx="3769">
                  <c:v>0.0</c:v>
                </c:pt>
                <c:pt idx="3770">
                  <c:v>0.0</c:v>
                </c:pt>
                <c:pt idx="3771">
                  <c:v>0.0</c:v>
                </c:pt>
                <c:pt idx="3772">
                  <c:v>38.696044536</c:v>
                </c:pt>
                <c:pt idx="3773">
                  <c:v>224.53839</c:v>
                </c:pt>
                <c:pt idx="3774">
                  <c:v>99.792252</c:v>
                </c:pt>
                <c:pt idx="3775">
                  <c:v>511.755516</c:v>
                </c:pt>
                <c:pt idx="3776">
                  <c:v>948.4871759999999</c:v>
                </c:pt>
                <c:pt idx="3777">
                  <c:v>1232.00712</c:v>
                </c:pt>
                <c:pt idx="3778">
                  <c:v>1502.636688</c:v>
                </c:pt>
                <c:pt idx="3779">
                  <c:v>1520.769168</c:v>
                </c:pt>
                <c:pt idx="3780">
                  <c:v>1530.87192</c:v>
                </c:pt>
                <c:pt idx="3781">
                  <c:v>1435.176432</c:v>
                </c:pt>
                <c:pt idx="3782">
                  <c:v>1163.956752</c:v>
                </c:pt>
                <c:pt idx="3783">
                  <c:v>937.745424</c:v>
                </c:pt>
                <c:pt idx="3784">
                  <c:v>517.7656440000001</c:v>
                </c:pt>
                <c:pt idx="3785">
                  <c:v>124.974243</c:v>
                </c:pt>
                <c:pt idx="3786">
                  <c:v>181.373436</c:v>
                </c:pt>
                <c:pt idx="3787">
                  <c:v>40.707904536</c:v>
                </c:pt>
                <c:pt idx="3788">
                  <c:v>0.0</c:v>
                </c:pt>
                <c:pt idx="3789">
                  <c:v>0.0</c:v>
                </c:pt>
                <c:pt idx="3790">
                  <c:v>0.0</c:v>
                </c:pt>
                <c:pt idx="3791">
                  <c:v>0.0</c:v>
                </c:pt>
                <c:pt idx="3792">
                  <c:v>0.0</c:v>
                </c:pt>
                <c:pt idx="3793">
                  <c:v>0.0</c:v>
                </c:pt>
                <c:pt idx="3794">
                  <c:v>0.0</c:v>
                </c:pt>
                <c:pt idx="3795">
                  <c:v>0.0</c:v>
                </c:pt>
                <c:pt idx="3796">
                  <c:v>24.756156</c:v>
                </c:pt>
                <c:pt idx="3797">
                  <c:v>155.9457</c:v>
                </c:pt>
                <c:pt idx="3798">
                  <c:v>117.011412</c:v>
                </c:pt>
                <c:pt idx="3799">
                  <c:v>484.228152</c:v>
                </c:pt>
                <c:pt idx="3800">
                  <c:v>920.237688</c:v>
                </c:pt>
                <c:pt idx="3801">
                  <c:v>722.1554640000001</c:v>
                </c:pt>
                <c:pt idx="3802">
                  <c:v>1638.259632</c:v>
                </c:pt>
                <c:pt idx="3803">
                  <c:v>1145.881584</c:v>
                </c:pt>
                <c:pt idx="3804">
                  <c:v>1234.018512</c:v>
                </c:pt>
                <c:pt idx="3805">
                  <c:v>470.277756</c:v>
                </c:pt>
                <c:pt idx="3806">
                  <c:v>1029.403368</c:v>
                </c:pt>
                <c:pt idx="3807">
                  <c:v>743.0075999999999</c:v>
                </c:pt>
                <c:pt idx="3808">
                  <c:v>434.9149200000001</c:v>
                </c:pt>
                <c:pt idx="3809">
                  <c:v>153.854982</c:v>
                </c:pt>
                <c:pt idx="3810">
                  <c:v>212.622678</c:v>
                </c:pt>
                <c:pt idx="3811">
                  <c:v>65.10486153599999</c:v>
                </c:pt>
                <c:pt idx="3812">
                  <c:v>0.0</c:v>
                </c:pt>
                <c:pt idx="3813">
                  <c:v>0.0</c:v>
                </c:pt>
                <c:pt idx="3814">
                  <c:v>0.0</c:v>
                </c:pt>
                <c:pt idx="3815">
                  <c:v>0.0</c:v>
                </c:pt>
                <c:pt idx="3816">
                  <c:v>0.0</c:v>
                </c:pt>
                <c:pt idx="3817">
                  <c:v>0.0</c:v>
                </c:pt>
                <c:pt idx="3818">
                  <c:v>0.0</c:v>
                </c:pt>
                <c:pt idx="3819">
                  <c:v>0.0</c:v>
                </c:pt>
                <c:pt idx="3820">
                  <c:v>34.372899</c:v>
                </c:pt>
                <c:pt idx="3821">
                  <c:v>195.375906</c:v>
                </c:pt>
                <c:pt idx="3822">
                  <c:v>142.367913</c:v>
                </c:pt>
                <c:pt idx="3823">
                  <c:v>498.545604</c:v>
                </c:pt>
                <c:pt idx="3824">
                  <c:v>890.0465040000001</c:v>
                </c:pt>
                <c:pt idx="3825">
                  <c:v>1164.14388</c:v>
                </c:pt>
                <c:pt idx="3826">
                  <c:v>1373.654016</c:v>
                </c:pt>
                <c:pt idx="3827">
                  <c:v>1409.546448</c:v>
                </c:pt>
                <c:pt idx="3828">
                  <c:v>841.2997679999998</c:v>
                </c:pt>
                <c:pt idx="3829">
                  <c:v>806.095944</c:v>
                </c:pt>
                <c:pt idx="3830">
                  <c:v>563.7274560000001</c:v>
                </c:pt>
                <c:pt idx="3831">
                  <c:v>816.7260240000001</c:v>
                </c:pt>
                <c:pt idx="3832">
                  <c:v>456.77502</c:v>
                </c:pt>
                <c:pt idx="3833">
                  <c:v>253.566126</c:v>
                </c:pt>
                <c:pt idx="3834">
                  <c:v>178.326936</c:v>
                </c:pt>
                <c:pt idx="3835">
                  <c:v>49.82565600000001</c:v>
                </c:pt>
                <c:pt idx="3836">
                  <c:v>0.0</c:v>
                </c:pt>
                <c:pt idx="3837">
                  <c:v>0.0</c:v>
                </c:pt>
                <c:pt idx="3838">
                  <c:v>0.0</c:v>
                </c:pt>
                <c:pt idx="3839">
                  <c:v>0.0</c:v>
                </c:pt>
                <c:pt idx="3840">
                  <c:v>0.0</c:v>
                </c:pt>
                <c:pt idx="3841">
                  <c:v>0.0</c:v>
                </c:pt>
                <c:pt idx="3842">
                  <c:v>0.0</c:v>
                </c:pt>
                <c:pt idx="3843">
                  <c:v>0.0</c:v>
                </c:pt>
                <c:pt idx="3844">
                  <c:v>33.456087</c:v>
                </c:pt>
                <c:pt idx="3845">
                  <c:v>186.837264</c:v>
                </c:pt>
                <c:pt idx="3846">
                  <c:v>168.242634</c:v>
                </c:pt>
                <c:pt idx="3847">
                  <c:v>506.814048</c:v>
                </c:pt>
                <c:pt idx="3848">
                  <c:v>883.0631519999999</c:v>
                </c:pt>
                <c:pt idx="3849">
                  <c:v>1152.543384</c:v>
                </c:pt>
                <c:pt idx="3850">
                  <c:v>1428.526368</c:v>
                </c:pt>
                <c:pt idx="3851">
                  <c:v>1208.478816</c:v>
                </c:pt>
                <c:pt idx="3852">
                  <c:v>1190.252736</c:v>
                </c:pt>
                <c:pt idx="3853">
                  <c:v>560.389356</c:v>
                </c:pt>
                <c:pt idx="3854">
                  <c:v>822.3564240000001</c:v>
                </c:pt>
                <c:pt idx="3855">
                  <c:v>745.86924</c:v>
                </c:pt>
                <c:pt idx="3856">
                  <c:v>539.31222</c:v>
                </c:pt>
                <c:pt idx="3857">
                  <c:v>188.051382</c:v>
                </c:pt>
                <c:pt idx="3858">
                  <c:v>188.841114</c:v>
                </c:pt>
                <c:pt idx="3859">
                  <c:v>58.793971536</c:v>
                </c:pt>
                <c:pt idx="3860">
                  <c:v>0.0</c:v>
                </c:pt>
                <c:pt idx="3861">
                  <c:v>0.0</c:v>
                </c:pt>
                <c:pt idx="3862">
                  <c:v>0.0</c:v>
                </c:pt>
                <c:pt idx="3863">
                  <c:v>0.0</c:v>
                </c:pt>
                <c:pt idx="3864">
                  <c:v>0.0</c:v>
                </c:pt>
                <c:pt idx="3865">
                  <c:v>0.0</c:v>
                </c:pt>
                <c:pt idx="3866">
                  <c:v>0.0</c:v>
                </c:pt>
                <c:pt idx="3867">
                  <c:v>0.0</c:v>
                </c:pt>
                <c:pt idx="3868">
                  <c:v>54.763434</c:v>
                </c:pt>
                <c:pt idx="3869">
                  <c:v>248.307318</c:v>
                </c:pt>
                <c:pt idx="3870">
                  <c:v>86.73669</c:v>
                </c:pt>
                <c:pt idx="3871">
                  <c:v>498.978576</c:v>
                </c:pt>
                <c:pt idx="3872">
                  <c:v>901.394784</c:v>
                </c:pt>
                <c:pt idx="3873">
                  <c:v>1211.574672</c:v>
                </c:pt>
                <c:pt idx="3874">
                  <c:v>1529.007264</c:v>
                </c:pt>
                <c:pt idx="3875">
                  <c:v>1629.156816</c:v>
                </c:pt>
                <c:pt idx="3876">
                  <c:v>1570.450608</c:v>
                </c:pt>
                <c:pt idx="3877">
                  <c:v>1180.8864</c:v>
                </c:pt>
                <c:pt idx="3878">
                  <c:v>1335.096144</c:v>
                </c:pt>
                <c:pt idx="3879">
                  <c:v>762.288192</c:v>
                </c:pt>
                <c:pt idx="3880">
                  <c:v>461.671596</c:v>
                </c:pt>
                <c:pt idx="3881">
                  <c:v>212.12811</c:v>
                </c:pt>
                <c:pt idx="3882">
                  <c:v>150.25068</c:v>
                </c:pt>
                <c:pt idx="3883">
                  <c:v>36.415548</c:v>
                </c:pt>
                <c:pt idx="3884">
                  <c:v>0.0</c:v>
                </c:pt>
                <c:pt idx="3885">
                  <c:v>0.0</c:v>
                </c:pt>
                <c:pt idx="3886">
                  <c:v>0.0</c:v>
                </c:pt>
                <c:pt idx="3887">
                  <c:v>0.0</c:v>
                </c:pt>
                <c:pt idx="3888">
                  <c:v>0.0</c:v>
                </c:pt>
                <c:pt idx="3889">
                  <c:v>0.0</c:v>
                </c:pt>
                <c:pt idx="3890">
                  <c:v>0.0</c:v>
                </c:pt>
                <c:pt idx="3891">
                  <c:v>0.0</c:v>
                </c:pt>
                <c:pt idx="3892">
                  <c:v>24.019677</c:v>
                </c:pt>
                <c:pt idx="3893">
                  <c:v>123.059448</c:v>
                </c:pt>
                <c:pt idx="3894">
                  <c:v>177.29928</c:v>
                </c:pt>
                <c:pt idx="3895">
                  <c:v>466.065612</c:v>
                </c:pt>
                <c:pt idx="3896">
                  <c:v>833.0459760000001</c:v>
                </c:pt>
                <c:pt idx="3897">
                  <c:v>1283.613552</c:v>
                </c:pt>
                <c:pt idx="3898">
                  <c:v>354.329244</c:v>
                </c:pt>
                <c:pt idx="3899">
                  <c:v>312.060348</c:v>
                </c:pt>
                <c:pt idx="3900">
                  <c:v>630.558</c:v>
                </c:pt>
                <c:pt idx="3901">
                  <c:v>681.30756</c:v>
                </c:pt>
                <c:pt idx="3902">
                  <c:v>544.3823160000001</c:v>
                </c:pt>
                <c:pt idx="3903">
                  <c:v>463.218156</c:v>
                </c:pt>
                <c:pt idx="3904">
                  <c:v>351.497736</c:v>
                </c:pt>
                <c:pt idx="3905">
                  <c:v>197.171568</c:v>
                </c:pt>
                <c:pt idx="3906">
                  <c:v>116.87895</c:v>
                </c:pt>
                <c:pt idx="3907">
                  <c:v>21.974987232</c:v>
                </c:pt>
                <c:pt idx="3908">
                  <c:v>0.0</c:v>
                </c:pt>
                <c:pt idx="3909">
                  <c:v>0.0</c:v>
                </c:pt>
                <c:pt idx="3910">
                  <c:v>0.0</c:v>
                </c:pt>
                <c:pt idx="3911">
                  <c:v>0.0</c:v>
                </c:pt>
                <c:pt idx="3912">
                  <c:v>0.0</c:v>
                </c:pt>
                <c:pt idx="3913">
                  <c:v>0.0</c:v>
                </c:pt>
                <c:pt idx="3914">
                  <c:v>0.0</c:v>
                </c:pt>
                <c:pt idx="3915">
                  <c:v>0.0</c:v>
                </c:pt>
                <c:pt idx="3916">
                  <c:v>24.215015232</c:v>
                </c:pt>
                <c:pt idx="3917">
                  <c:v>156.943692</c:v>
                </c:pt>
                <c:pt idx="3918">
                  <c:v>159.475356</c:v>
                </c:pt>
                <c:pt idx="3919">
                  <c:v>510.3153</c:v>
                </c:pt>
                <c:pt idx="3920">
                  <c:v>880.943832</c:v>
                </c:pt>
                <c:pt idx="3921">
                  <c:v>1249.111728</c:v>
                </c:pt>
                <c:pt idx="3922">
                  <c:v>1103.17932</c:v>
                </c:pt>
                <c:pt idx="3923">
                  <c:v>1389.33</c:v>
                </c:pt>
                <c:pt idx="3924">
                  <c:v>1470.133152</c:v>
                </c:pt>
                <c:pt idx="3925">
                  <c:v>1244.53728</c:v>
                </c:pt>
                <c:pt idx="3926">
                  <c:v>917.036424</c:v>
                </c:pt>
                <c:pt idx="3927">
                  <c:v>737.681184</c:v>
                </c:pt>
                <c:pt idx="3928">
                  <c:v>293.48901</c:v>
                </c:pt>
                <c:pt idx="3929">
                  <c:v>152.652024</c:v>
                </c:pt>
                <c:pt idx="3930">
                  <c:v>184.656348</c:v>
                </c:pt>
                <c:pt idx="3931">
                  <c:v>56.255364</c:v>
                </c:pt>
                <c:pt idx="3932">
                  <c:v>0.0</c:v>
                </c:pt>
                <c:pt idx="3933">
                  <c:v>0.0</c:v>
                </c:pt>
                <c:pt idx="3934">
                  <c:v>0.0</c:v>
                </c:pt>
                <c:pt idx="3935">
                  <c:v>0.0</c:v>
                </c:pt>
                <c:pt idx="3936">
                  <c:v>0.0</c:v>
                </c:pt>
                <c:pt idx="3937">
                  <c:v>0.0</c:v>
                </c:pt>
                <c:pt idx="3938">
                  <c:v>0.0</c:v>
                </c:pt>
                <c:pt idx="3939">
                  <c:v>0.0</c:v>
                </c:pt>
                <c:pt idx="3940">
                  <c:v>17.528834232</c:v>
                </c:pt>
                <c:pt idx="3941">
                  <c:v>112.241268</c:v>
                </c:pt>
                <c:pt idx="3942">
                  <c:v>142.123527</c:v>
                </c:pt>
                <c:pt idx="3943">
                  <c:v>519.138288</c:v>
                </c:pt>
                <c:pt idx="3944">
                  <c:v>865.095192</c:v>
                </c:pt>
                <c:pt idx="3945">
                  <c:v>1195.403832</c:v>
                </c:pt>
                <c:pt idx="3946">
                  <c:v>1361.436192</c:v>
                </c:pt>
                <c:pt idx="3947">
                  <c:v>1541.32848</c:v>
                </c:pt>
                <c:pt idx="3948">
                  <c:v>1551.105072</c:v>
                </c:pt>
                <c:pt idx="3949">
                  <c:v>1388.91528</c:v>
                </c:pt>
                <c:pt idx="3950">
                  <c:v>1165.353408</c:v>
                </c:pt>
                <c:pt idx="3951">
                  <c:v>878.551704</c:v>
                </c:pt>
                <c:pt idx="3952">
                  <c:v>522.710424</c:v>
                </c:pt>
                <c:pt idx="3953">
                  <c:v>166.868586</c:v>
                </c:pt>
                <c:pt idx="3954">
                  <c:v>167.341014</c:v>
                </c:pt>
                <c:pt idx="3955">
                  <c:v>44.686512</c:v>
                </c:pt>
                <c:pt idx="3956">
                  <c:v>0.0</c:v>
                </c:pt>
                <c:pt idx="3957">
                  <c:v>0.0</c:v>
                </c:pt>
                <c:pt idx="3958">
                  <c:v>0.0</c:v>
                </c:pt>
                <c:pt idx="3959">
                  <c:v>0.0</c:v>
                </c:pt>
                <c:pt idx="3960">
                  <c:v>0.0</c:v>
                </c:pt>
                <c:pt idx="3961">
                  <c:v>0.0</c:v>
                </c:pt>
                <c:pt idx="3962">
                  <c:v>0.0</c:v>
                </c:pt>
                <c:pt idx="3963">
                  <c:v>0.0</c:v>
                </c:pt>
                <c:pt idx="3964">
                  <c:v>18.120921768</c:v>
                </c:pt>
                <c:pt idx="3965">
                  <c:v>170.271666</c:v>
                </c:pt>
                <c:pt idx="3966">
                  <c:v>142.536015</c:v>
                </c:pt>
                <c:pt idx="3967">
                  <c:v>521.693604</c:v>
                </c:pt>
                <c:pt idx="3968">
                  <c:v>932.926104</c:v>
                </c:pt>
                <c:pt idx="3969">
                  <c:v>1281.805056</c:v>
                </c:pt>
                <c:pt idx="3970">
                  <c:v>1486.763424</c:v>
                </c:pt>
                <c:pt idx="3971">
                  <c:v>1487.959344</c:v>
                </c:pt>
                <c:pt idx="3972">
                  <c:v>1611.605376</c:v>
                </c:pt>
                <c:pt idx="3973">
                  <c:v>1489.918176</c:v>
                </c:pt>
                <c:pt idx="3974">
                  <c:v>1282.31496</c:v>
                </c:pt>
                <c:pt idx="3975">
                  <c:v>957.0545280000001</c:v>
                </c:pt>
                <c:pt idx="3976">
                  <c:v>538.600896</c:v>
                </c:pt>
                <c:pt idx="3977">
                  <c:v>143.366679</c:v>
                </c:pt>
                <c:pt idx="3978">
                  <c:v>172.29456</c:v>
                </c:pt>
                <c:pt idx="3979">
                  <c:v>35.262976536</c:v>
                </c:pt>
                <c:pt idx="3980">
                  <c:v>0.0</c:v>
                </c:pt>
                <c:pt idx="3981">
                  <c:v>0.0</c:v>
                </c:pt>
                <c:pt idx="3982">
                  <c:v>0.0</c:v>
                </c:pt>
                <c:pt idx="3983">
                  <c:v>0.0</c:v>
                </c:pt>
                <c:pt idx="3984">
                  <c:v>0.0</c:v>
                </c:pt>
                <c:pt idx="3985">
                  <c:v>0.0</c:v>
                </c:pt>
                <c:pt idx="3986">
                  <c:v>0.0</c:v>
                </c:pt>
                <c:pt idx="3987">
                  <c:v>0.0</c:v>
                </c:pt>
                <c:pt idx="3988">
                  <c:v>24.781990536</c:v>
                </c:pt>
                <c:pt idx="3989">
                  <c:v>201.965652</c:v>
                </c:pt>
                <c:pt idx="3990">
                  <c:v>98.007543</c:v>
                </c:pt>
                <c:pt idx="3991">
                  <c:v>449.661348</c:v>
                </c:pt>
                <c:pt idx="3992">
                  <c:v>855.230184</c:v>
                </c:pt>
                <c:pt idx="3993">
                  <c:v>1198.930752</c:v>
                </c:pt>
                <c:pt idx="3994">
                  <c:v>1395.742032</c:v>
                </c:pt>
                <c:pt idx="3995">
                  <c:v>1406.919312</c:v>
                </c:pt>
                <c:pt idx="3996">
                  <c:v>1477.379232</c:v>
                </c:pt>
                <c:pt idx="3997">
                  <c:v>1496.974896</c:v>
                </c:pt>
                <c:pt idx="3998">
                  <c:v>1267.943616</c:v>
                </c:pt>
                <c:pt idx="3999">
                  <c:v>851.9762880000001</c:v>
                </c:pt>
                <c:pt idx="4000">
                  <c:v>534.192084</c:v>
                </c:pt>
                <c:pt idx="4001">
                  <c:v>140.433822</c:v>
                </c:pt>
                <c:pt idx="4002">
                  <c:v>146.881566</c:v>
                </c:pt>
                <c:pt idx="4003">
                  <c:v>52.219156536</c:v>
                </c:pt>
                <c:pt idx="4004">
                  <c:v>0.0</c:v>
                </c:pt>
                <c:pt idx="4005">
                  <c:v>0.0</c:v>
                </c:pt>
                <c:pt idx="4006">
                  <c:v>0.0</c:v>
                </c:pt>
                <c:pt idx="4007">
                  <c:v>0.0</c:v>
                </c:pt>
                <c:pt idx="4008">
                  <c:v>0.0</c:v>
                </c:pt>
                <c:pt idx="4009">
                  <c:v>0.0</c:v>
                </c:pt>
                <c:pt idx="4010">
                  <c:v>0.0</c:v>
                </c:pt>
                <c:pt idx="4011">
                  <c:v>0.0</c:v>
                </c:pt>
                <c:pt idx="4012">
                  <c:v>29.319261768</c:v>
                </c:pt>
                <c:pt idx="4013">
                  <c:v>210.522546</c:v>
                </c:pt>
                <c:pt idx="4014">
                  <c:v>98.17368300000001</c:v>
                </c:pt>
                <c:pt idx="4015">
                  <c:v>481.544784</c:v>
                </c:pt>
                <c:pt idx="4016">
                  <c:v>918.0835200000001</c:v>
                </c:pt>
                <c:pt idx="4017">
                  <c:v>1247.552208</c:v>
                </c:pt>
                <c:pt idx="4018">
                  <c:v>1446.70896</c:v>
                </c:pt>
                <c:pt idx="4019">
                  <c:v>1580.823072</c:v>
                </c:pt>
                <c:pt idx="4020">
                  <c:v>1528.54128</c:v>
                </c:pt>
                <c:pt idx="4021">
                  <c:v>1490.339952</c:v>
                </c:pt>
                <c:pt idx="4022">
                  <c:v>1098.074088</c:v>
                </c:pt>
                <c:pt idx="4023">
                  <c:v>896.4100080000001</c:v>
                </c:pt>
                <c:pt idx="4024">
                  <c:v>494.70678</c:v>
                </c:pt>
                <c:pt idx="4025">
                  <c:v>125.286291</c:v>
                </c:pt>
                <c:pt idx="4026">
                  <c:v>176.342184</c:v>
                </c:pt>
                <c:pt idx="4027">
                  <c:v>48.999168</c:v>
                </c:pt>
                <c:pt idx="4028">
                  <c:v>0.0</c:v>
                </c:pt>
                <c:pt idx="4029">
                  <c:v>0.0</c:v>
                </c:pt>
                <c:pt idx="4030">
                  <c:v>0.0</c:v>
                </c:pt>
                <c:pt idx="4031">
                  <c:v>0.0</c:v>
                </c:pt>
                <c:pt idx="4032">
                  <c:v>0.0</c:v>
                </c:pt>
                <c:pt idx="4033">
                  <c:v>0.0</c:v>
                </c:pt>
                <c:pt idx="4034">
                  <c:v>0.0</c:v>
                </c:pt>
                <c:pt idx="4035">
                  <c:v>0.0</c:v>
                </c:pt>
                <c:pt idx="4036">
                  <c:v>16.513728768</c:v>
                </c:pt>
                <c:pt idx="4037">
                  <c:v>184.07214</c:v>
                </c:pt>
                <c:pt idx="4038">
                  <c:v>104.547717</c:v>
                </c:pt>
                <c:pt idx="4039">
                  <c:v>470.247948</c:v>
                </c:pt>
                <c:pt idx="4040">
                  <c:v>907.5018239999999</c:v>
                </c:pt>
                <c:pt idx="4041">
                  <c:v>1231.339392</c:v>
                </c:pt>
                <c:pt idx="4042">
                  <c:v>1458.518832</c:v>
                </c:pt>
                <c:pt idx="4043">
                  <c:v>1458.300816</c:v>
                </c:pt>
                <c:pt idx="4044">
                  <c:v>1432.841616</c:v>
                </c:pt>
                <c:pt idx="4045">
                  <c:v>1414.176048</c:v>
                </c:pt>
                <c:pt idx="4046">
                  <c:v>1177.56504</c:v>
                </c:pt>
                <c:pt idx="4047">
                  <c:v>860.467896</c:v>
                </c:pt>
                <c:pt idx="4048">
                  <c:v>496.076508</c:v>
                </c:pt>
                <c:pt idx="4049">
                  <c:v>153.650844</c:v>
                </c:pt>
                <c:pt idx="4050">
                  <c:v>155.72169</c:v>
                </c:pt>
                <c:pt idx="4051">
                  <c:v>30.554766</c:v>
                </c:pt>
                <c:pt idx="4052">
                  <c:v>0.0</c:v>
                </c:pt>
                <c:pt idx="4053">
                  <c:v>0.0</c:v>
                </c:pt>
                <c:pt idx="4054">
                  <c:v>0.0</c:v>
                </c:pt>
                <c:pt idx="4055">
                  <c:v>0.0</c:v>
                </c:pt>
                <c:pt idx="4056">
                  <c:v>0.0</c:v>
                </c:pt>
                <c:pt idx="4057">
                  <c:v>0.0</c:v>
                </c:pt>
                <c:pt idx="4058">
                  <c:v>0.0</c:v>
                </c:pt>
                <c:pt idx="4059">
                  <c:v>0.0</c:v>
                </c:pt>
                <c:pt idx="4060">
                  <c:v>28.511556768</c:v>
                </c:pt>
                <c:pt idx="4061">
                  <c:v>191.769426</c:v>
                </c:pt>
                <c:pt idx="4062">
                  <c:v>90.340074</c:v>
                </c:pt>
                <c:pt idx="4063">
                  <c:v>463.923216</c:v>
                </c:pt>
                <c:pt idx="4064">
                  <c:v>886.750992</c:v>
                </c:pt>
                <c:pt idx="4065">
                  <c:v>1206.595584</c:v>
                </c:pt>
                <c:pt idx="4066">
                  <c:v>1331.931168</c:v>
                </c:pt>
                <c:pt idx="4067">
                  <c:v>914.641344</c:v>
                </c:pt>
                <c:pt idx="4068">
                  <c:v>824.759424</c:v>
                </c:pt>
                <c:pt idx="4069">
                  <c:v>698.91336</c:v>
                </c:pt>
                <c:pt idx="4070">
                  <c:v>768.209112</c:v>
                </c:pt>
                <c:pt idx="4071">
                  <c:v>596.453976</c:v>
                </c:pt>
                <c:pt idx="4072">
                  <c:v>389.589372</c:v>
                </c:pt>
                <c:pt idx="4073">
                  <c:v>200.362122</c:v>
                </c:pt>
                <c:pt idx="4074">
                  <c:v>89.737191</c:v>
                </c:pt>
                <c:pt idx="4075">
                  <c:v>25.079456232</c:v>
                </c:pt>
                <c:pt idx="4076">
                  <c:v>0.0</c:v>
                </c:pt>
                <c:pt idx="4077">
                  <c:v>0.0</c:v>
                </c:pt>
                <c:pt idx="4078">
                  <c:v>0.0</c:v>
                </c:pt>
                <c:pt idx="4079">
                  <c:v>0.0</c:v>
                </c:pt>
                <c:pt idx="4080">
                  <c:v>0.0</c:v>
                </c:pt>
                <c:pt idx="4081">
                  <c:v>0.0</c:v>
                </c:pt>
                <c:pt idx="4082">
                  <c:v>0.0</c:v>
                </c:pt>
                <c:pt idx="4083">
                  <c:v>0.0</c:v>
                </c:pt>
                <c:pt idx="4084">
                  <c:v>39.698586</c:v>
                </c:pt>
                <c:pt idx="4085">
                  <c:v>169.357176</c:v>
                </c:pt>
                <c:pt idx="4086">
                  <c:v>116.536446</c:v>
                </c:pt>
                <c:pt idx="4087">
                  <c:v>445.0266</c:v>
                </c:pt>
                <c:pt idx="4088">
                  <c:v>877.098672</c:v>
                </c:pt>
                <c:pt idx="4089">
                  <c:v>1174.755528</c:v>
                </c:pt>
                <c:pt idx="4090">
                  <c:v>1335.084912</c:v>
                </c:pt>
                <c:pt idx="4091">
                  <c:v>1407.848544</c:v>
                </c:pt>
                <c:pt idx="4092">
                  <c:v>1563.315408</c:v>
                </c:pt>
                <c:pt idx="4093">
                  <c:v>1185.133896</c:v>
                </c:pt>
                <c:pt idx="4094">
                  <c:v>1191.19356</c:v>
                </c:pt>
                <c:pt idx="4095">
                  <c:v>914.3874719999999</c:v>
                </c:pt>
                <c:pt idx="4096">
                  <c:v>505.4628240000001</c:v>
                </c:pt>
                <c:pt idx="4097">
                  <c:v>189.201366</c:v>
                </c:pt>
                <c:pt idx="4098">
                  <c:v>159.83766</c:v>
                </c:pt>
                <c:pt idx="4099">
                  <c:v>40.518126</c:v>
                </c:pt>
                <c:pt idx="4100">
                  <c:v>0.0</c:v>
                </c:pt>
                <c:pt idx="4101">
                  <c:v>0.0</c:v>
                </c:pt>
                <c:pt idx="4102">
                  <c:v>0.0</c:v>
                </c:pt>
                <c:pt idx="4103">
                  <c:v>0.0</c:v>
                </c:pt>
                <c:pt idx="4104">
                  <c:v>0.0</c:v>
                </c:pt>
                <c:pt idx="4105">
                  <c:v>0.0</c:v>
                </c:pt>
                <c:pt idx="4106">
                  <c:v>0.0</c:v>
                </c:pt>
                <c:pt idx="4107">
                  <c:v>0.0</c:v>
                </c:pt>
                <c:pt idx="4108">
                  <c:v>8.547112152</c:v>
                </c:pt>
                <c:pt idx="4109">
                  <c:v>136.027737</c:v>
                </c:pt>
                <c:pt idx="4110">
                  <c:v>221.507568</c:v>
                </c:pt>
                <c:pt idx="4111">
                  <c:v>428.077404</c:v>
                </c:pt>
                <c:pt idx="4112">
                  <c:v>837.8341919999999</c:v>
                </c:pt>
                <c:pt idx="4113">
                  <c:v>797.9795280000001</c:v>
                </c:pt>
                <c:pt idx="4114">
                  <c:v>1358.876304</c:v>
                </c:pt>
                <c:pt idx="4115">
                  <c:v>936.6019920000001</c:v>
                </c:pt>
                <c:pt idx="4116">
                  <c:v>1386.085104</c:v>
                </c:pt>
                <c:pt idx="4117">
                  <c:v>843.805656</c:v>
                </c:pt>
                <c:pt idx="4118">
                  <c:v>1008.490464</c:v>
                </c:pt>
                <c:pt idx="4119">
                  <c:v>689.9507999999998</c:v>
                </c:pt>
                <c:pt idx="4120">
                  <c:v>574.46604</c:v>
                </c:pt>
                <c:pt idx="4121">
                  <c:v>187.098012</c:v>
                </c:pt>
                <c:pt idx="4122">
                  <c:v>118.073916</c:v>
                </c:pt>
                <c:pt idx="4123">
                  <c:v>25.694311536</c:v>
                </c:pt>
                <c:pt idx="4124">
                  <c:v>0.0</c:v>
                </c:pt>
                <c:pt idx="4125">
                  <c:v>0.0</c:v>
                </c:pt>
                <c:pt idx="4126">
                  <c:v>0.0</c:v>
                </c:pt>
                <c:pt idx="4127">
                  <c:v>0.0</c:v>
                </c:pt>
                <c:pt idx="4128">
                  <c:v>0.0</c:v>
                </c:pt>
                <c:pt idx="4129">
                  <c:v>0.0</c:v>
                </c:pt>
                <c:pt idx="4130">
                  <c:v>0.0</c:v>
                </c:pt>
                <c:pt idx="4131">
                  <c:v>0.0</c:v>
                </c:pt>
                <c:pt idx="4132">
                  <c:v>16.912467</c:v>
                </c:pt>
                <c:pt idx="4133">
                  <c:v>119.49795</c:v>
                </c:pt>
                <c:pt idx="4134">
                  <c:v>173.308608</c:v>
                </c:pt>
                <c:pt idx="4135">
                  <c:v>463.34502</c:v>
                </c:pt>
                <c:pt idx="4136">
                  <c:v>935.228232</c:v>
                </c:pt>
                <c:pt idx="4137">
                  <c:v>1212.09408</c:v>
                </c:pt>
                <c:pt idx="4138">
                  <c:v>1376.396064</c:v>
                </c:pt>
                <c:pt idx="4139">
                  <c:v>1476.583344</c:v>
                </c:pt>
                <c:pt idx="4140">
                  <c:v>1268.379936</c:v>
                </c:pt>
                <c:pt idx="4141">
                  <c:v>1463.132448</c:v>
                </c:pt>
                <c:pt idx="4142">
                  <c:v>1275.33384</c:v>
                </c:pt>
                <c:pt idx="4143">
                  <c:v>917.88804</c:v>
                </c:pt>
                <c:pt idx="4144">
                  <c:v>543.49704</c:v>
                </c:pt>
                <c:pt idx="4145">
                  <c:v>150.002577</c:v>
                </c:pt>
                <c:pt idx="4146">
                  <c:v>144.722691</c:v>
                </c:pt>
                <c:pt idx="4147">
                  <c:v>30.816495</c:v>
                </c:pt>
                <c:pt idx="4148">
                  <c:v>0.0</c:v>
                </c:pt>
                <c:pt idx="4149">
                  <c:v>0.0</c:v>
                </c:pt>
                <c:pt idx="4150">
                  <c:v>0.0</c:v>
                </c:pt>
                <c:pt idx="4151">
                  <c:v>0.0</c:v>
                </c:pt>
                <c:pt idx="4152">
                  <c:v>0.0</c:v>
                </c:pt>
                <c:pt idx="4153">
                  <c:v>0.0</c:v>
                </c:pt>
                <c:pt idx="4154">
                  <c:v>0.0</c:v>
                </c:pt>
                <c:pt idx="4155">
                  <c:v>0.0</c:v>
                </c:pt>
                <c:pt idx="4156">
                  <c:v>24.172240536</c:v>
                </c:pt>
                <c:pt idx="4157">
                  <c:v>126.901242</c:v>
                </c:pt>
                <c:pt idx="4158">
                  <c:v>162.250452</c:v>
                </c:pt>
                <c:pt idx="4159">
                  <c:v>406.518948</c:v>
                </c:pt>
                <c:pt idx="4160">
                  <c:v>844.880472</c:v>
                </c:pt>
                <c:pt idx="4161">
                  <c:v>1093.534272</c:v>
                </c:pt>
                <c:pt idx="4162">
                  <c:v>1481.348448</c:v>
                </c:pt>
                <c:pt idx="4163">
                  <c:v>1662.264</c:v>
                </c:pt>
                <c:pt idx="4164">
                  <c:v>1510.675632</c:v>
                </c:pt>
                <c:pt idx="4165">
                  <c:v>1454.621616</c:v>
                </c:pt>
                <c:pt idx="4166">
                  <c:v>1314.416592</c:v>
                </c:pt>
                <c:pt idx="4167">
                  <c:v>716.8896</c:v>
                </c:pt>
                <c:pt idx="4168">
                  <c:v>525.272976</c:v>
                </c:pt>
                <c:pt idx="4169">
                  <c:v>157.270608</c:v>
                </c:pt>
                <c:pt idx="4170">
                  <c:v>185.967306</c:v>
                </c:pt>
                <c:pt idx="4171">
                  <c:v>74.82557700000001</c:v>
                </c:pt>
                <c:pt idx="4172">
                  <c:v>0.0</c:v>
                </c:pt>
                <c:pt idx="4173">
                  <c:v>0.0</c:v>
                </c:pt>
                <c:pt idx="4174">
                  <c:v>0.0</c:v>
                </c:pt>
                <c:pt idx="4175">
                  <c:v>0.0</c:v>
                </c:pt>
                <c:pt idx="4176">
                  <c:v>0.0</c:v>
                </c:pt>
                <c:pt idx="4177">
                  <c:v>0.0</c:v>
                </c:pt>
                <c:pt idx="4178">
                  <c:v>0.0</c:v>
                </c:pt>
                <c:pt idx="4179">
                  <c:v>0.0</c:v>
                </c:pt>
                <c:pt idx="4180">
                  <c:v>33.197179536</c:v>
                </c:pt>
                <c:pt idx="4181">
                  <c:v>221.203296</c:v>
                </c:pt>
                <c:pt idx="4182">
                  <c:v>85.030011</c:v>
                </c:pt>
                <c:pt idx="4183">
                  <c:v>472.901796</c:v>
                </c:pt>
                <c:pt idx="4184">
                  <c:v>920.729952</c:v>
                </c:pt>
                <c:pt idx="4185">
                  <c:v>1311.994944</c:v>
                </c:pt>
                <c:pt idx="4186">
                  <c:v>1549.116864</c:v>
                </c:pt>
                <c:pt idx="4187">
                  <c:v>1681.243776</c:v>
                </c:pt>
                <c:pt idx="4188">
                  <c:v>1704.851712</c:v>
                </c:pt>
                <c:pt idx="4189">
                  <c:v>1582.035408</c:v>
                </c:pt>
                <c:pt idx="4190">
                  <c:v>1353.3912</c:v>
                </c:pt>
                <c:pt idx="4191">
                  <c:v>1002.840552</c:v>
                </c:pt>
                <c:pt idx="4192">
                  <c:v>565.679484</c:v>
                </c:pt>
                <c:pt idx="4193">
                  <c:v>136.667574</c:v>
                </c:pt>
                <c:pt idx="4194">
                  <c:v>207.856476</c:v>
                </c:pt>
                <c:pt idx="4195">
                  <c:v>75.205615536</c:v>
                </c:pt>
                <c:pt idx="4196">
                  <c:v>0.0</c:v>
                </c:pt>
                <c:pt idx="4197">
                  <c:v>0.0</c:v>
                </c:pt>
                <c:pt idx="4198">
                  <c:v>0.0</c:v>
                </c:pt>
                <c:pt idx="4199">
                  <c:v>0.0</c:v>
                </c:pt>
                <c:pt idx="4200">
                  <c:v>0.0</c:v>
                </c:pt>
                <c:pt idx="4201">
                  <c:v>0.0</c:v>
                </c:pt>
                <c:pt idx="4202">
                  <c:v>0.0</c:v>
                </c:pt>
                <c:pt idx="4203">
                  <c:v>0.0</c:v>
                </c:pt>
                <c:pt idx="4204">
                  <c:v>24.089105232</c:v>
                </c:pt>
                <c:pt idx="4205">
                  <c:v>210.455712</c:v>
                </c:pt>
                <c:pt idx="4206">
                  <c:v>95.66172899999999</c:v>
                </c:pt>
                <c:pt idx="4207">
                  <c:v>480.714192</c:v>
                </c:pt>
                <c:pt idx="4208">
                  <c:v>930.6920879999999</c:v>
                </c:pt>
                <c:pt idx="4209">
                  <c:v>1279.091088</c:v>
                </c:pt>
                <c:pt idx="4210">
                  <c:v>1540.880496</c:v>
                </c:pt>
                <c:pt idx="4211">
                  <c:v>1670.675328</c:v>
                </c:pt>
                <c:pt idx="4212">
                  <c:v>1666.309536</c:v>
                </c:pt>
                <c:pt idx="4213">
                  <c:v>1576.070352</c:v>
                </c:pt>
                <c:pt idx="4214">
                  <c:v>1346.783184</c:v>
                </c:pt>
                <c:pt idx="4215">
                  <c:v>883.862208</c:v>
                </c:pt>
                <c:pt idx="4216">
                  <c:v>475.852572</c:v>
                </c:pt>
                <c:pt idx="4217">
                  <c:v>140.464233</c:v>
                </c:pt>
                <c:pt idx="4218">
                  <c:v>191.83356</c:v>
                </c:pt>
                <c:pt idx="4219">
                  <c:v>56.746611</c:v>
                </c:pt>
                <c:pt idx="4220">
                  <c:v>0.0</c:v>
                </c:pt>
                <c:pt idx="4221">
                  <c:v>0.0</c:v>
                </c:pt>
                <c:pt idx="4222">
                  <c:v>0.0</c:v>
                </c:pt>
                <c:pt idx="4223">
                  <c:v>0.0</c:v>
                </c:pt>
                <c:pt idx="4224">
                  <c:v>0.0</c:v>
                </c:pt>
                <c:pt idx="4225">
                  <c:v>0.0</c:v>
                </c:pt>
                <c:pt idx="4226">
                  <c:v>0.0</c:v>
                </c:pt>
                <c:pt idx="4227">
                  <c:v>0.0</c:v>
                </c:pt>
                <c:pt idx="4228">
                  <c:v>38.043418536</c:v>
                </c:pt>
                <c:pt idx="4229">
                  <c:v>237.340422</c:v>
                </c:pt>
                <c:pt idx="4230">
                  <c:v>83.385873</c:v>
                </c:pt>
                <c:pt idx="4231">
                  <c:v>473.341644</c:v>
                </c:pt>
                <c:pt idx="4232">
                  <c:v>918.678528</c:v>
                </c:pt>
                <c:pt idx="4233">
                  <c:v>1275.86592</c:v>
                </c:pt>
                <c:pt idx="4234">
                  <c:v>1507.277664</c:v>
                </c:pt>
                <c:pt idx="4235">
                  <c:v>1645.398144</c:v>
                </c:pt>
                <c:pt idx="4236">
                  <c:v>1659.002256</c:v>
                </c:pt>
                <c:pt idx="4237">
                  <c:v>1571.523696</c:v>
                </c:pt>
                <c:pt idx="4238">
                  <c:v>1343.382912</c:v>
                </c:pt>
                <c:pt idx="4239">
                  <c:v>996.5456639999999</c:v>
                </c:pt>
                <c:pt idx="4240">
                  <c:v>557.701812</c:v>
                </c:pt>
                <c:pt idx="4241">
                  <c:v>133.38603</c:v>
                </c:pt>
                <c:pt idx="4242">
                  <c:v>202.196268</c:v>
                </c:pt>
                <c:pt idx="4243">
                  <c:v>78.52998600000001</c:v>
                </c:pt>
                <c:pt idx="4244">
                  <c:v>0.0</c:v>
                </c:pt>
                <c:pt idx="4245">
                  <c:v>0.0</c:v>
                </c:pt>
                <c:pt idx="4246">
                  <c:v>0.0</c:v>
                </c:pt>
                <c:pt idx="4247">
                  <c:v>0.0</c:v>
                </c:pt>
                <c:pt idx="4248">
                  <c:v>0.0</c:v>
                </c:pt>
                <c:pt idx="4249">
                  <c:v>0.0</c:v>
                </c:pt>
                <c:pt idx="4250">
                  <c:v>0.0</c:v>
                </c:pt>
                <c:pt idx="4251">
                  <c:v>0.0</c:v>
                </c:pt>
                <c:pt idx="4252">
                  <c:v>26.389278</c:v>
                </c:pt>
                <c:pt idx="4253">
                  <c:v>225.54747</c:v>
                </c:pt>
                <c:pt idx="4254">
                  <c:v>89.65659599999999</c:v>
                </c:pt>
                <c:pt idx="4255">
                  <c:v>475.085016</c:v>
                </c:pt>
                <c:pt idx="4256">
                  <c:v>872.058744</c:v>
                </c:pt>
                <c:pt idx="4257">
                  <c:v>1232.133552</c:v>
                </c:pt>
                <c:pt idx="4258">
                  <c:v>1378.573632</c:v>
                </c:pt>
                <c:pt idx="4259">
                  <c:v>1593.928224</c:v>
                </c:pt>
                <c:pt idx="4260">
                  <c:v>1609.28136</c:v>
                </c:pt>
                <c:pt idx="4261">
                  <c:v>1503.425952</c:v>
                </c:pt>
                <c:pt idx="4262">
                  <c:v>1126.881864</c:v>
                </c:pt>
                <c:pt idx="4263">
                  <c:v>925.87464</c:v>
                </c:pt>
                <c:pt idx="4264">
                  <c:v>511.995888</c:v>
                </c:pt>
                <c:pt idx="4265">
                  <c:v>189.553518</c:v>
                </c:pt>
                <c:pt idx="4266">
                  <c:v>169.30863</c:v>
                </c:pt>
                <c:pt idx="4267">
                  <c:v>55.257984</c:v>
                </c:pt>
                <c:pt idx="4268">
                  <c:v>0.0</c:v>
                </c:pt>
                <c:pt idx="4269">
                  <c:v>0.0</c:v>
                </c:pt>
                <c:pt idx="4270">
                  <c:v>0.0</c:v>
                </c:pt>
                <c:pt idx="4271">
                  <c:v>0.0</c:v>
                </c:pt>
                <c:pt idx="4272">
                  <c:v>0.0</c:v>
                </c:pt>
                <c:pt idx="4273">
                  <c:v>0.0</c:v>
                </c:pt>
                <c:pt idx="4274">
                  <c:v>0.0</c:v>
                </c:pt>
                <c:pt idx="4275">
                  <c:v>0.0</c:v>
                </c:pt>
                <c:pt idx="4276">
                  <c:v>27.596130768</c:v>
                </c:pt>
                <c:pt idx="4277">
                  <c:v>144.653724</c:v>
                </c:pt>
                <c:pt idx="4278">
                  <c:v>140.117166</c:v>
                </c:pt>
                <c:pt idx="4279">
                  <c:v>430.9596</c:v>
                </c:pt>
                <c:pt idx="4280">
                  <c:v>822.1860719999998</c:v>
                </c:pt>
                <c:pt idx="4281">
                  <c:v>1171.645272</c:v>
                </c:pt>
                <c:pt idx="4282">
                  <c:v>1197.503352</c:v>
                </c:pt>
                <c:pt idx="4283">
                  <c:v>1459.780128</c:v>
                </c:pt>
                <c:pt idx="4284">
                  <c:v>1509.338016</c:v>
                </c:pt>
                <c:pt idx="4285">
                  <c:v>1035.05832</c:v>
                </c:pt>
                <c:pt idx="4286">
                  <c:v>714.834576</c:v>
                </c:pt>
                <c:pt idx="4287">
                  <c:v>476.293428</c:v>
                </c:pt>
                <c:pt idx="4288">
                  <c:v>387.859176</c:v>
                </c:pt>
                <c:pt idx="4289">
                  <c:v>262.993536</c:v>
                </c:pt>
                <c:pt idx="4290">
                  <c:v>128.546838</c:v>
                </c:pt>
                <c:pt idx="4291">
                  <c:v>39.045046536</c:v>
                </c:pt>
                <c:pt idx="4292">
                  <c:v>0.0</c:v>
                </c:pt>
                <c:pt idx="4293">
                  <c:v>0.0</c:v>
                </c:pt>
                <c:pt idx="4294">
                  <c:v>0.0</c:v>
                </c:pt>
                <c:pt idx="4295">
                  <c:v>0.0</c:v>
                </c:pt>
                <c:pt idx="4296">
                  <c:v>0.0</c:v>
                </c:pt>
                <c:pt idx="4297">
                  <c:v>0.0</c:v>
                </c:pt>
                <c:pt idx="4298">
                  <c:v>0.0</c:v>
                </c:pt>
                <c:pt idx="4299">
                  <c:v>0.0</c:v>
                </c:pt>
                <c:pt idx="4300">
                  <c:v>28.192263768</c:v>
                </c:pt>
                <c:pt idx="4301">
                  <c:v>223.04061</c:v>
                </c:pt>
                <c:pt idx="4302">
                  <c:v>82.215117</c:v>
                </c:pt>
                <c:pt idx="4303">
                  <c:v>460.180116</c:v>
                </c:pt>
                <c:pt idx="4304">
                  <c:v>884.995848</c:v>
                </c:pt>
                <c:pt idx="4305">
                  <c:v>1175.316624</c:v>
                </c:pt>
                <c:pt idx="4306">
                  <c:v>1510.872912</c:v>
                </c:pt>
                <c:pt idx="4307">
                  <c:v>1487.382912</c:v>
                </c:pt>
                <c:pt idx="4308">
                  <c:v>1020.551184</c:v>
                </c:pt>
                <c:pt idx="4309">
                  <c:v>816.747552</c:v>
                </c:pt>
                <c:pt idx="4310">
                  <c:v>962.5861439999999</c:v>
                </c:pt>
                <c:pt idx="4311">
                  <c:v>720.30096</c:v>
                </c:pt>
                <c:pt idx="4312">
                  <c:v>394.0893</c:v>
                </c:pt>
                <c:pt idx="4313">
                  <c:v>254.053188</c:v>
                </c:pt>
                <c:pt idx="4314">
                  <c:v>110.531421</c:v>
                </c:pt>
                <c:pt idx="4315">
                  <c:v>35.724404232</c:v>
                </c:pt>
                <c:pt idx="4316">
                  <c:v>0.0</c:v>
                </c:pt>
                <c:pt idx="4317">
                  <c:v>0.0</c:v>
                </c:pt>
                <c:pt idx="4318">
                  <c:v>0.0</c:v>
                </c:pt>
                <c:pt idx="4319">
                  <c:v>0.0</c:v>
                </c:pt>
                <c:pt idx="4320">
                  <c:v>0.0</c:v>
                </c:pt>
                <c:pt idx="4321">
                  <c:v>0.0</c:v>
                </c:pt>
                <c:pt idx="4322">
                  <c:v>0.0</c:v>
                </c:pt>
                <c:pt idx="4323">
                  <c:v>0.0</c:v>
                </c:pt>
                <c:pt idx="4324">
                  <c:v>17.604050616</c:v>
                </c:pt>
                <c:pt idx="4325">
                  <c:v>98.701236</c:v>
                </c:pt>
                <c:pt idx="4326">
                  <c:v>102.052602</c:v>
                </c:pt>
                <c:pt idx="4327">
                  <c:v>432.906156</c:v>
                </c:pt>
                <c:pt idx="4328">
                  <c:v>844.911288</c:v>
                </c:pt>
                <c:pt idx="4329">
                  <c:v>1199.604888</c:v>
                </c:pt>
                <c:pt idx="4330">
                  <c:v>1317.726432</c:v>
                </c:pt>
                <c:pt idx="4331">
                  <c:v>1498.261248</c:v>
                </c:pt>
                <c:pt idx="4332">
                  <c:v>1453.420368</c:v>
                </c:pt>
                <c:pt idx="4333">
                  <c:v>1203.59844</c:v>
                </c:pt>
                <c:pt idx="4334">
                  <c:v>1013.298552</c:v>
                </c:pt>
                <c:pt idx="4335">
                  <c:v>965.929896</c:v>
                </c:pt>
                <c:pt idx="4336">
                  <c:v>431.2761839999999</c:v>
                </c:pt>
                <c:pt idx="4337">
                  <c:v>180.488448</c:v>
                </c:pt>
                <c:pt idx="4338">
                  <c:v>162.461394</c:v>
                </c:pt>
                <c:pt idx="4339">
                  <c:v>43.896856536</c:v>
                </c:pt>
                <c:pt idx="4340">
                  <c:v>0.0</c:v>
                </c:pt>
                <c:pt idx="4341">
                  <c:v>0.0</c:v>
                </c:pt>
                <c:pt idx="4342">
                  <c:v>0.0</c:v>
                </c:pt>
                <c:pt idx="4343">
                  <c:v>0.0</c:v>
                </c:pt>
                <c:pt idx="4344">
                  <c:v>0.0</c:v>
                </c:pt>
                <c:pt idx="4345">
                  <c:v>0.0</c:v>
                </c:pt>
                <c:pt idx="4346">
                  <c:v>0.0</c:v>
                </c:pt>
                <c:pt idx="4347">
                  <c:v>0.0</c:v>
                </c:pt>
                <c:pt idx="4348">
                  <c:v>34.422257232</c:v>
                </c:pt>
                <c:pt idx="4349">
                  <c:v>233.804862</c:v>
                </c:pt>
                <c:pt idx="4350">
                  <c:v>75.548475</c:v>
                </c:pt>
                <c:pt idx="4351">
                  <c:v>460.756548</c:v>
                </c:pt>
                <c:pt idx="4352">
                  <c:v>894.2372640000001</c:v>
                </c:pt>
                <c:pt idx="4353">
                  <c:v>1237.940352</c:v>
                </c:pt>
                <c:pt idx="4354">
                  <c:v>1475.177328</c:v>
                </c:pt>
                <c:pt idx="4355">
                  <c:v>1508.017968</c:v>
                </c:pt>
                <c:pt idx="4356">
                  <c:v>1536.803424</c:v>
                </c:pt>
                <c:pt idx="4357">
                  <c:v>1172.379456</c:v>
                </c:pt>
                <c:pt idx="4358">
                  <c:v>879.735024</c:v>
                </c:pt>
                <c:pt idx="4359">
                  <c:v>924.610896</c:v>
                </c:pt>
                <c:pt idx="4360">
                  <c:v>440.7156719999999</c:v>
                </c:pt>
                <c:pt idx="4361">
                  <c:v>199.241046</c:v>
                </c:pt>
                <c:pt idx="4362">
                  <c:v>136.054125</c:v>
                </c:pt>
                <c:pt idx="4363">
                  <c:v>42.765925536</c:v>
                </c:pt>
                <c:pt idx="4364">
                  <c:v>0.0</c:v>
                </c:pt>
                <c:pt idx="4365">
                  <c:v>0.0</c:v>
                </c:pt>
                <c:pt idx="4366">
                  <c:v>0.0</c:v>
                </c:pt>
                <c:pt idx="4367">
                  <c:v>0.0</c:v>
                </c:pt>
                <c:pt idx="4368">
                  <c:v>0.0</c:v>
                </c:pt>
                <c:pt idx="4369">
                  <c:v>0.0</c:v>
                </c:pt>
                <c:pt idx="4370">
                  <c:v>0.0</c:v>
                </c:pt>
                <c:pt idx="4371">
                  <c:v>0.0</c:v>
                </c:pt>
                <c:pt idx="4372">
                  <c:v>23.366083536</c:v>
                </c:pt>
                <c:pt idx="4373">
                  <c:v>214.01604</c:v>
                </c:pt>
                <c:pt idx="4374">
                  <c:v>82.537218</c:v>
                </c:pt>
                <c:pt idx="4375">
                  <c:v>461.814624</c:v>
                </c:pt>
                <c:pt idx="4376">
                  <c:v>897.552792</c:v>
                </c:pt>
                <c:pt idx="4377">
                  <c:v>1164.02292</c:v>
                </c:pt>
                <c:pt idx="4378">
                  <c:v>1390.851216</c:v>
                </c:pt>
                <c:pt idx="4379">
                  <c:v>1492.750224</c:v>
                </c:pt>
                <c:pt idx="4380">
                  <c:v>1312.802784</c:v>
                </c:pt>
                <c:pt idx="4381">
                  <c:v>952.364736</c:v>
                </c:pt>
                <c:pt idx="4382">
                  <c:v>590.56452</c:v>
                </c:pt>
                <c:pt idx="4383">
                  <c:v>1078.139592</c:v>
                </c:pt>
                <c:pt idx="4384">
                  <c:v>624.655512</c:v>
                </c:pt>
                <c:pt idx="4385">
                  <c:v>176.83758</c:v>
                </c:pt>
                <c:pt idx="4386">
                  <c:v>147.326139</c:v>
                </c:pt>
                <c:pt idx="4387">
                  <c:v>29.632981536</c:v>
                </c:pt>
                <c:pt idx="4388">
                  <c:v>0.0</c:v>
                </c:pt>
                <c:pt idx="4389">
                  <c:v>0.0</c:v>
                </c:pt>
                <c:pt idx="4390">
                  <c:v>0.0</c:v>
                </c:pt>
                <c:pt idx="4391">
                  <c:v>0.0</c:v>
                </c:pt>
                <c:pt idx="4392">
                  <c:v>0.0</c:v>
                </c:pt>
                <c:pt idx="4393">
                  <c:v>0.0</c:v>
                </c:pt>
                <c:pt idx="4394">
                  <c:v>0.0</c:v>
                </c:pt>
                <c:pt idx="4395">
                  <c:v>0.0</c:v>
                </c:pt>
                <c:pt idx="4396">
                  <c:v>9.043703424</c:v>
                </c:pt>
                <c:pt idx="4397">
                  <c:v>182.069136</c:v>
                </c:pt>
                <c:pt idx="4398">
                  <c:v>95.717007</c:v>
                </c:pt>
                <c:pt idx="4399">
                  <c:v>470.10816</c:v>
                </c:pt>
                <c:pt idx="4400">
                  <c:v>903.0253680000001</c:v>
                </c:pt>
                <c:pt idx="4401">
                  <c:v>1239.63552</c:v>
                </c:pt>
                <c:pt idx="4402">
                  <c:v>1453.442688</c:v>
                </c:pt>
                <c:pt idx="4403">
                  <c:v>1568.453904</c:v>
                </c:pt>
                <c:pt idx="4404">
                  <c:v>1512.302544</c:v>
                </c:pt>
                <c:pt idx="4405">
                  <c:v>1412.554032</c:v>
                </c:pt>
                <c:pt idx="4406">
                  <c:v>1210.292208</c:v>
                </c:pt>
                <c:pt idx="4407">
                  <c:v>936.477648</c:v>
                </c:pt>
                <c:pt idx="4408">
                  <c:v>562.416408</c:v>
                </c:pt>
                <c:pt idx="4409">
                  <c:v>178.097256</c:v>
                </c:pt>
                <c:pt idx="4410">
                  <c:v>151.806834</c:v>
                </c:pt>
                <c:pt idx="4411">
                  <c:v>37.811592</c:v>
                </c:pt>
                <c:pt idx="4412">
                  <c:v>0.0</c:v>
                </c:pt>
                <c:pt idx="4413">
                  <c:v>0.0</c:v>
                </c:pt>
                <c:pt idx="4414">
                  <c:v>0.0</c:v>
                </c:pt>
                <c:pt idx="4415">
                  <c:v>0.0</c:v>
                </c:pt>
                <c:pt idx="4416">
                  <c:v>0.0</c:v>
                </c:pt>
                <c:pt idx="4417">
                  <c:v>0.0</c:v>
                </c:pt>
                <c:pt idx="4418">
                  <c:v>0.0</c:v>
                </c:pt>
                <c:pt idx="4419">
                  <c:v>0.0</c:v>
                </c:pt>
                <c:pt idx="4420">
                  <c:v>28.609989768</c:v>
                </c:pt>
                <c:pt idx="4421">
                  <c:v>227.830248</c:v>
                </c:pt>
                <c:pt idx="4422">
                  <c:v>81.14809500000001</c:v>
                </c:pt>
                <c:pt idx="4423">
                  <c:v>473.763564</c:v>
                </c:pt>
                <c:pt idx="4424">
                  <c:v>923.990832</c:v>
                </c:pt>
                <c:pt idx="4425">
                  <c:v>1263.331296</c:v>
                </c:pt>
                <c:pt idx="4426">
                  <c:v>1389.968352</c:v>
                </c:pt>
                <c:pt idx="4427">
                  <c:v>1446.656976</c:v>
                </c:pt>
                <c:pt idx="4428">
                  <c:v>1392.780528</c:v>
                </c:pt>
                <c:pt idx="4429">
                  <c:v>1286.14608</c:v>
                </c:pt>
                <c:pt idx="4430">
                  <c:v>952.0392959999999</c:v>
                </c:pt>
                <c:pt idx="4431">
                  <c:v>859.65912</c:v>
                </c:pt>
                <c:pt idx="4432">
                  <c:v>397.74078</c:v>
                </c:pt>
                <c:pt idx="4433">
                  <c:v>203.76585</c:v>
                </c:pt>
                <c:pt idx="4434">
                  <c:v>127.813257</c:v>
                </c:pt>
                <c:pt idx="4435">
                  <c:v>36.511094232</c:v>
                </c:pt>
                <c:pt idx="4436">
                  <c:v>0.0</c:v>
                </c:pt>
                <c:pt idx="4437">
                  <c:v>0.0</c:v>
                </c:pt>
                <c:pt idx="4438">
                  <c:v>0.0</c:v>
                </c:pt>
                <c:pt idx="4439">
                  <c:v>0.0</c:v>
                </c:pt>
                <c:pt idx="4440">
                  <c:v>0.0</c:v>
                </c:pt>
                <c:pt idx="4441">
                  <c:v>0.0</c:v>
                </c:pt>
                <c:pt idx="4442">
                  <c:v>0.0</c:v>
                </c:pt>
                <c:pt idx="4443">
                  <c:v>0.0</c:v>
                </c:pt>
                <c:pt idx="4444">
                  <c:v>4.121325576</c:v>
                </c:pt>
                <c:pt idx="4445">
                  <c:v>153.450126</c:v>
                </c:pt>
                <c:pt idx="4446">
                  <c:v>127.154394</c:v>
                </c:pt>
                <c:pt idx="4447">
                  <c:v>489.812796</c:v>
                </c:pt>
                <c:pt idx="4448">
                  <c:v>917.73288</c:v>
                </c:pt>
                <c:pt idx="4449">
                  <c:v>1156.587984</c:v>
                </c:pt>
                <c:pt idx="4450">
                  <c:v>1379.712528</c:v>
                </c:pt>
                <c:pt idx="4451">
                  <c:v>1530.408528</c:v>
                </c:pt>
                <c:pt idx="4452">
                  <c:v>1517.533632</c:v>
                </c:pt>
                <c:pt idx="4453">
                  <c:v>1425.144816</c:v>
                </c:pt>
                <c:pt idx="4454">
                  <c:v>1233.859536</c:v>
                </c:pt>
                <c:pt idx="4455">
                  <c:v>891.337464</c:v>
                </c:pt>
                <c:pt idx="4456">
                  <c:v>608.751576</c:v>
                </c:pt>
                <c:pt idx="4457">
                  <c:v>236.999772</c:v>
                </c:pt>
                <c:pt idx="4458">
                  <c:v>130.425678</c:v>
                </c:pt>
                <c:pt idx="4459">
                  <c:v>22.070443536</c:v>
                </c:pt>
                <c:pt idx="4460">
                  <c:v>0.0</c:v>
                </c:pt>
                <c:pt idx="4461">
                  <c:v>0.0</c:v>
                </c:pt>
                <c:pt idx="4462">
                  <c:v>0.0</c:v>
                </c:pt>
                <c:pt idx="4463">
                  <c:v>0.0</c:v>
                </c:pt>
                <c:pt idx="4464">
                  <c:v>0.0</c:v>
                </c:pt>
                <c:pt idx="4465">
                  <c:v>0.0</c:v>
                </c:pt>
                <c:pt idx="4466">
                  <c:v>0.0</c:v>
                </c:pt>
                <c:pt idx="4467">
                  <c:v>0.0</c:v>
                </c:pt>
                <c:pt idx="4468">
                  <c:v>13.443301152</c:v>
                </c:pt>
                <c:pt idx="4469">
                  <c:v>238.284756</c:v>
                </c:pt>
                <c:pt idx="4470">
                  <c:v>88.715673</c:v>
                </c:pt>
                <c:pt idx="4471">
                  <c:v>430.465284</c:v>
                </c:pt>
                <c:pt idx="4472">
                  <c:v>894.194856</c:v>
                </c:pt>
                <c:pt idx="4473">
                  <c:v>1208.418912</c:v>
                </c:pt>
                <c:pt idx="4474">
                  <c:v>1459.932048</c:v>
                </c:pt>
                <c:pt idx="4475">
                  <c:v>1437.143904</c:v>
                </c:pt>
                <c:pt idx="4476">
                  <c:v>1485.390096</c:v>
                </c:pt>
                <c:pt idx="4477">
                  <c:v>1362.164256</c:v>
                </c:pt>
                <c:pt idx="4478">
                  <c:v>1083.92328</c:v>
                </c:pt>
                <c:pt idx="4479">
                  <c:v>908.029152</c:v>
                </c:pt>
                <c:pt idx="4480">
                  <c:v>536.170572</c:v>
                </c:pt>
                <c:pt idx="4481">
                  <c:v>151.087302</c:v>
                </c:pt>
                <c:pt idx="4482">
                  <c:v>173.599848</c:v>
                </c:pt>
                <c:pt idx="4483">
                  <c:v>75.067866</c:v>
                </c:pt>
                <c:pt idx="4484">
                  <c:v>0.0</c:v>
                </c:pt>
                <c:pt idx="4485">
                  <c:v>0.0</c:v>
                </c:pt>
                <c:pt idx="4486">
                  <c:v>0.0</c:v>
                </c:pt>
                <c:pt idx="4487">
                  <c:v>0.0</c:v>
                </c:pt>
                <c:pt idx="4488">
                  <c:v>0.0</c:v>
                </c:pt>
                <c:pt idx="4489">
                  <c:v>0.0</c:v>
                </c:pt>
                <c:pt idx="4490">
                  <c:v>0.0</c:v>
                </c:pt>
                <c:pt idx="4491">
                  <c:v>0.0</c:v>
                </c:pt>
                <c:pt idx="4492">
                  <c:v>15.264942768</c:v>
                </c:pt>
                <c:pt idx="4493">
                  <c:v>212.715756</c:v>
                </c:pt>
                <c:pt idx="4494">
                  <c:v>82.636911</c:v>
                </c:pt>
                <c:pt idx="4495">
                  <c:v>456.263928</c:v>
                </c:pt>
                <c:pt idx="4496">
                  <c:v>852.709464</c:v>
                </c:pt>
                <c:pt idx="4497">
                  <c:v>1220.817744</c:v>
                </c:pt>
                <c:pt idx="4498">
                  <c:v>1433.402352</c:v>
                </c:pt>
                <c:pt idx="4499">
                  <c:v>1445.188464</c:v>
                </c:pt>
                <c:pt idx="4500">
                  <c:v>1441.130976</c:v>
                </c:pt>
                <c:pt idx="4501">
                  <c:v>1331.986176</c:v>
                </c:pt>
                <c:pt idx="4502">
                  <c:v>1226.306304</c:v>
                </c:pt>
                <c:pt idx="4503">
                  <c:v>711.4577039999999</c:v>
                </c:pt>
                <c:pt idx="4504">
                  <c:v>459.936288</c:v>
                </c:pt>
                <c:pt idx="4505">
                  <c:v>188.606646</c:v>
                </c:pt>
                <c:pt idx="4506">
                  <c:v>150.044283</c:v>
                </c:pt>
                <c:pt idx="4507">
                  <c:v>31.105102536</c:v>
                </c:pt>
                <c:pt idx="4508">
                  <c:v>0.0</c:v>
                </c:pt>
                <c:pt idx="4509">
                  <c:v>0.0</c:v>
                </c:pt>
                <c:pt idx="4510">
                  <c:v>0.0</c:v>
                </c:pt>
                <c:pt idx="4511">
                  <c:v>0.0</c:v>
                </c:pt>
                <c:pt idx="4512">
                  <c:v>0.0</c:v>
                </c:pt>
                <c:pt idx="4513">
                  <c:v>0.0</c:v>
                </c:pt>
                <c:pt idx="4514">
                  <c:v>0.0</c:v>
                </c:pt>
                <c:pt idx="4515">
                  <c:v>0.0</c:v>
                </c:pt>
                <c:pt idx="4516">
                  <c:v>7.873723656000001</c:v>
                </c:pt>
                <c:pt idx="4517">
                  <c:v>98.467533</c:v>
                </c:pt>
                <c:pt idx="4518">
                  <c:v>191.391552</c:v>
                </c:pt>
                <c:pt idx="4519">
                  <c:v>407.175804</c:v>
                </c:pt>
                <c:pt idx="4520">
                  <c:v>820.4749200000001</c:v>
                </c:pt>
                <c:pt idx="4521">
                  <c:v>1040.472504</c:v>
                </c:pt>
                <c:pt idx="4522">
                  <c:v>1420.173792</c:v>
                </c:pt>
                <c:pt idx="4523">
                  <c:v>1595.734704</c:v>
                </c:pt>
                <c:pt idx="4524">
                  <c:v>1042.589376</c:v>
                </c:pt>
                <c:pt idx="4525">
                  <c:v>1560.33576</c:v>
                </c:pt>
                <c:pt idx="4526">
                  <c:v>748.9276560000001</c:v>
                </c:pt>
                <c:pt idx="4527">
                  <c:v>643.444272</c:v>
                </c:pt>
                <c:pt idx="4528">
                  <c:v>403.394148</c:v>
                </c:pt>
                <c:pt idx="4529">
                  <c:v>239.427828</c:v>
                </c:pt>
                <c:pt idx="4530">
                  <c:v>81.692874</c:v>
                </c:pt>
                <c:pt idx="4531">
                  <c:v>27.511512768</c:v>
                </c:pt>
                <c:pt idx="4532">
                  <c:v>0.0</c:v>
                </c:pt>
                <c:pt idx="4533">
                  <c:v>0.0</c:v>
                </c:pt>
                <c:pt idx="4534">
                  <c:v>0.0</c:v>
                </c:pt>
                <c:pt idx="4535">
                  <c:v>0.0</c:v>
                </c:pt>
                <c:pt idx="4536">
                  <c:v>0.0</c:v>
                </c:pt>
                <c:pt idx="4537">
                  <c:v>0.0</c:v>
                </c:pt>
                <c:pt idx="4538">
                  <c:v>0.0</c:v>
                </c:pt>
                <c:pt idx="4539">
                  <c:v>0.0</c:v>
                </c:pt>
                <c:pt idx="4540">
                  <c:v>9.145585656</c:v>
                </c:pt>
                <c:pt idx="4541">
                  <c:v>60.696103536</c:v>
                </c:pt>
                <c:pt idx="4542">
                  <c:v>112.87953</c:v>
                </c:pt>
                <c:pt idx="4543">
                  <c:v>418.930992</c:v>
                </c:pt>
                <c:pt idx="4544">
                  <c:v>812.0463840000001</c:v>
                </c:pt>
                <c:pt idx="4545">
                  <c:v>1154.700432</c:v>
                </c:pt>
                <c:pt idx="4546">
                  <c:v>1382.96016</c:v>
                </c:pt>
                <c:pt idx="4547">
                  <c:v>1419.732288</c:v>
                </c:pt>
                <c:pt idx="4548">
                  <c:v>1494.714384</c:v>
                </c:pt>
                <c:pt idx="4549">
                  <c:v>1414.532448</c:v>
                </c:pt>
                <c:pt idx="4550">
                  <c:v>953.377344</c:v>
                </c:pt>
                <c:pt idx="4551">
                  <c:v>710.79984</c:v>
                </c:pt>
                <c:pt idx="4552">
                  <c:v>428.290596</c:v>
                </c:pt>
                <c:pt idx="4553">
                  <c:v>134.564211</c:v>
                </c:pt>
                <c:pt idx="4554">
                  <c:v>52.931254536</c:v>
                </c:pt>
                <c:pt idx="4555">
                  <c:v>15.626817</c:v>
                </c:pt>
                <c:pt idx="4556">
                  <c:v>0.0</c:v>
                </c:pt>
                <c:pt idx="4557">
                  <c:v>0.0</c:v>
                </c:pt>
                <c:pt idx="4558">
                  <c:v>0.0</c:v>
                </c:pt>
                <c:pt idx="4559">
                  <c:v>0.0</c:v>
                </c:pt>
                <c:pt idx="4560">
                  <c:v>0.0</c:v>
                </c:pt>
                <c:pt idx="4561">
                  <c:v>0.0</c:v>
                </c:pt>
                <c:pt idx="4562">
                  <c:v>0.0</c:v>
                </c:pt>
                <c:pt idx="4563">
                  <c:v>0.0</c:v>
                </c:pt>
                <c:pt idx="4564">
                  <c:v>15.764161536</c:v>
                </c:pt>
                <c:pt idx="4565">
                  <c:v>97.599906</c:v>
                </c:pt>
                <c:pt idx="4566">
                  <c:v>87.889284</c:v>
                </c:pt>
                <c:pt idx="4567">
                  <c:v>447.2876160000001</c:v>
                </c:pt>
                <c:pt idx="4568">
                  <c:v>865.291752</c:v>
                </c:pt>
                <c:pt idx="4569">
                  <c:v>1231.2036</c:v>
                </c:pt>
                <c:pt idx="4570">
                  <c:v>1462.826016</c:v>
                </c:pt>
                <c:pt idx="4571">
                  <c:v>1548.707184</c:v>
                </c:pt>
                <c:pt idx="4572">
                  <c:v>1581.207984</c:v>
                </c:pt>
                <c:pt idx="4573">
                  <c:v>1402.177824</c:v>
                </c:pt>
                <c:pt idx="4574">
                  <c:v>1250.249616</c:v>
                </c:pt>
                <c:pt idx="4575">
                  <c:v>847.9373039999999</c:v>
                </c:pt>
                <c:pt idx="4576">
                  <c:v>454.890096</c:v>
                </c:pt>
                <c:pt idx="4577">
                  <c:v>91.929681</c:v>
                </c:pt>
                <c:pt idx="4578">
                  <c:v>48.550513536</c:v>
                </c:pt>
                <c:pt idx="4579">
                  <c:v>25.298345232</c:v>
                </c:pt>
                <c:pt idx="4580">
                  <c:v>0.0</c:v>
                </c:pt>
                <c:pt idx="4581">
                  <c:v>0.0</c:v>
                </c:pt>
                <c:pt idx="4582">
                  <c:v>0.0</c:v>
                </c:pt>
                <c:pt idx="4583">
                  <c:v>0.0</c:v>
                </c:pt>
                <c:pt idx="4584">
                  <c:v>0.0</c:v>
                </c:pt>
                <c:pt idx="4585">
                  <c:v>0.0</c:v>
                </c:pt>
                <c:pt idx="4586">
                  <c:v>0.0</c:v>
                </c:pt>
                <c:pt idx="4587">
                  <c:v>0.0</c:v>
                </c:pt>
                <c:pt idx="4588">
                  <c:v>13.932268848</c:v>
                </c:pt>
                <c:pt idx="4589">
                  <c:v>166.861512</c:v>
                </c:pt>
                <c:pt idx="4590">
                  <c:v>121.641093</c:v>
                </c:pt>
                <c:pt idx="4591">
                  <c:v>487.395252</c:v>
                </c:pt>
                <c:pt idx="4592">
                  <c:v>806.144112</c:v>
                </c:pt>
                <c:pt idx="4593">
                  <c:v>1278.367056</c:v>
                </c:pt>
                <c:pt idx="4594">
                  <c:v>1480.170528</c:v>
                </c:pt>
                <c:pt idx="4595">
                  <c:v>1432.725696</c:v>
                </c:pt>
                <c:pt idx="4596">
                  <c:v>1486.46736</c:v>
                </c:pt>
                <c:pt idx="4597">
                  <c:v>1431.809856</c:v>
                </c:pt>
                <c:pt idx="4598">
                  <c:v>1246.589568</c:v>
                </c:pt>
                <c:pt idx="4599">
                  <c:v>914.6933999999998</c:v>
                </c:pt>
                <c:pt idx="4600">
                  <c:v>582.990624</c:v>
                </c:pt>
                <c:pt idx="4601">
                  <c:v>213.843924</c:v>
                </c:pt>
                <c:pt idx="4602">
                  <c:v>114.802632</c:v>
                </c:pt>
                <c:pt idx="4603">
                  <c:v>31.999128768</c:v>
                </c:pt>
                <c:pt idx="4604">
                  <c:v>0.0</c:v>
                </c:pt>
                <c:pt idx="4605">
                  <c:v>0.0</c:v>
                </c:pt>
                <c:pt idx="4606">
                  <c:v>0.0</c:v>
                </c:pt>
                <c:pt idx="4607">
                  <c:v>0.0</c:v>
                </c:pt>
                <c:pt idx="4608">
                  <c:v>0.0</c:v>
                </c:pt>
                <c:pt idx="4609">
                  <c:v>0.0</c:v>
                </c:pt>
                <c:pt idx="4610">
                  <c:v>0.0</c:v>
                </c:pt>
                <c:pt idx="4611">
                  <c:v>0.0</c:v>
                </c:pt>
                <c:pt idx="4612">
                  <c:v>7.313164848</c:v>
                </c:pt>
                <c:pt idx="4613">
                  <c:v>80.718021</c:v>
                </c:pt>
                <c:pt idx="4614">
                  <c:v>171.51957</c:v>
                </c:pt>
                <c:pt idx="4615">
                  <c:v>435.322368</c:v>
                </c:pt>
                <c:pt idx="4616">
                  <c:v>863.629848</c:v>
                </c:pt>
                <c:pt idx="4617">
                  <c:v>981.299232</c:v>
                </c:pt>
                <c:pt idx="4618">
                  <c:v>1180.55988</c:v>
                </c:pt>
                <c:pt idx="4619">
                  <c:v>1473.181344</c:v>
                </c:pt>
                <c:pt idx="4620">
                  <c:v>1638.017424</c:v>
                </c:pt>
                <c:pt idx="4621">
                  <c:v>1382.508288</c:v>
                </c:pt>
                <c:pt idx="4622">
                  <c:v>1091.707056</c:v>
                </c:pt>
                <c:pt idx="4623">
                  <c:v>675.865728</c:v>
                </c:pt>
                <c:pt idx="4624">
                  <c:v>438.244956</c:v>
                </c:pt>
                <c:pt idx="4625">
                  <c:v>209.564298</c:v>
                </c:pt>
                <c:pt idx="4626">
                  <c:v>114.561846</c:v>
                </c:pt>
                <c:pt idx="4627">
                  <c:v>30.070559232</c:v>
                </c:pt>
                <c:pt idx="4628">
                  <c:v>0.0</c:v>
                </c:pt>
                <c:pt idx="4629">
                  <c:v>0.0</c:v>
                </c:pt>
                <c:pt idx="4630">
                  <c:v>0.0</c:v>
                </c:pt>
                <c:pt idx="4631">
                  <c:v>0.0</c:v>
                </c:pt>
                <c:pt idx="4632">
                  <c:v>0.0</c:v>
                </c:pt>
                <c:pt idx="4633">
                  <c:v>0.0</c:v>
                </c:pt>
                <c:pt idx="4634">
                  <c:v>0.0</c:v>
                </c:pt>
                <c:pt idx="4635">
                  <c:v>0.0</c:v>
                </c:pt>
                <c:pt idx="4636">
                  <c:v>7.977768768</c:v>
                </c:pt>
                <c:pt idx="4637">
                  <c:v>124.867512</c:v>
                </c:pt>
                <c:pt idx="4638">
                  <c:v>122.310063</c:v>
                </c:pt>
                <c:pt idx="4639">
                  <c:v>439.197696</c:v>
                </c:pt>
                <c:pt idx="4640">
                  <c:v>817.438536</c:v>
                </c:pt>
                <c:pt idx="4641">
                  <c:v>1122.381</c:v>
                </c:pt>
                <c:pt idx="4642">
                  <c:v>1312.202448</c:v>
                </c:pt>
                <c:pt idx="4643">
                  <c:v>1471.432464</c:v>
                </c:pt>
                <c:pt idx="4644">
                  <c:v>1160.602416</c:v>
                </c:pt>
                <c:pt idx="4645">
                  <c:v>944.208072</c:v>
                </c:pt>
                <c:pt idx="4646">
                  <c:v>636.715584</c:v>
                </c:pt>
                <c:pt idx="4647">
                  <c:v>484.750584</c:v>
                </c:pt>
                <c:pt idx="4648">
                  <c:v>300.45384</c:v>
                </c:pt>
                <c:pt idx="4649">
                  <c:v>180.833148</c:v>
                </c:pt>
                <c:pt idx="4650">
                  <c:v>102.040605</c:v>
                </c:pt>
                <c:pt idx="4651">
                  <c:v>17.881648848</c:v>
                </c:pt>
                <c:pt idx="4652">
                  <c:v>0.0</c:v>
                </c:pt>
                <c:pt idx="4653">
                  <c:v>0.0</c:v>
                </c:pt>
                <c:pt idx="4654">
                  <c:v>0.0</c:v>
                </c:pt>
                <c:pt idx="4655">
                  <c:v>0.0</c:v>
                </c:pt>
                <c:pt idx="4656">
                  <c:v>0.0</c:v>
                </c:pt>
                <c:pt idx="4657">
                  <c:v>0.0</c:v>
                </c:pt>
                <c:pt idx="4658">
                  <c:v>0.0</c:v>
                </c:pt>
                <c:pt idx="4659">
                  <c:v>0.0</c:v>
                </c:pt>
                <c:pt idx="4660">
                  <c:v>7.415538192</c:v>
                </c:pt>
                <c:pt idx="4661">
                  <c:v>169.20063</c:v>
                </c:pt>
                <c:pt idx="4662">
                  <c:v>109.306908</c:v>
                </c:pt>
                <c:pt idx="4663">
                  <c:v>485.30466</c:v>
                </c:pt>
                <c:pt idx="4664">
                  <c:v>903.181032</c:v>
                </c:pt>
                <c:pt idx="4665">
                  <c:v>1221.9264</c:v>
                </c:pt>
                <c:pt idx="4666">
                  <c:v>1394.163936</c:v>
                </c:pt>
                <c:pt idx="4667">
                  <c:v>1403.949456</c:v>
                </c:pt>
                <c:pt idx="4668">
                  <c:v>1534.888944</c:v>
                </c:pt>
                <c:pt idx="4669">
                  <c:v>1087.352568</c:v>
                </c:pt>
                <c:pt idx="4670">
                  <c:v>899.055072</c:v>
                </c:pt>
                <c:pt idx="4671">
                  <c:v>984.0796560000001</c:v>
                </c:pt>
                <c:pt idx="4672">
                  <c:v>448.611228</c:v>
                </c:pt>
                <c:pt idx="4673">
                  <c:v>214.49556</c:v>
                </c:pt>
                <c:pt idx="4674">
                  <c:v>160.024554</c:v>
                </c:pt>
                <c:pt idx="4675">
                  <c:v>17.051987232</c:v>
                </c:pt>
                <c:pt idx="4676">
                  <c:v>0.0</c:v>
                </c:pt>
                <c:pt idx="4677">
                  <c:v>0.0</c:v>
                </c:pt>
                <c:pt idx="4678">
                  <c:v>0.0</c:v>
                </c:pt>
                <c:pt idx="4679">
                  <c:v>0.0</c:v>
                </c:pt>
                <c:pt idx="4680">
                  <c:v>0.0</c:v>
                </c:pt>
                <c:pt idx="4681">
                  <c:v>0.0</c:v>
                </c:pt>
                <c:pt idx="4682">
                  <c:v>0.0</c:v>
                </c:pt>
                <c:pt idx="4683">
                  <c:v>0.0</c:v>
                </c:pt>
                <c:pt idx="4684">
                  <c:v>6.283198152</c:v>
                </c:pt>
                <c:pt idx="4685">
                  <c:v>182.122596</c:v>
                </c:pt>
                <c:pt idx="4686">
                  <c:v>87.175764</c:v>
                </c:pt>
                <c:pt idx="4687">
                  <c:v>459.566136</c:v>
                </c:pt>
                <c:pt idx="4688">
                  <c:v>905.415336</c:v>
                </c:pt>
                <c:pt idx="4689">
                  <c:v>1236.590928</c:v>
                </c:pt>
                <c:pt idx="4690">
                  <c:v>1388.262672</c:v>
                </c:pt>
                <c:pt idx="4691">
                  <c:v>1453.165344</c:v>
                </c:pt>
                <c:pt idx="4692">
                  <c:v>1655.371296</c:v>
                </c:pt>
                <c:pt idx="4693">
                  <c:v>1029.27492</c:v>
                </c:pt>
                <c:pt idx="4694">
                  <c:v>998.25552</c:v>
                </c:pt>
                <c:pt idx="4695">
                  <c:v>854.963928</c:v>
                </c:pt>
                <c:pt idx="4696">
                  <c:v>573.8861159999999</c:v>
                </c:pt>
                <c:pt idx="4697">
                  <c:v>233.424576</c:v>
                </c:pt>
                <c:pt idx="4698">
                  <c:v>138.5874</c:v>
                </c:pt>
                <c:pt idx="4699">
                  <c:v>33.14449353600001</c:v>
                </c:pt>
                <c:pt idx="4700">
                  <c:v>0.0</c:v>
                </c:pt>
                <c:pt idx="4701">
                  <c:v>0.0</c:v>
                </c:pt>
                <c:pt idx="4702">
                  <c:v>0.0</c:v>
                </c:pt>
                <c:pt idx="4703">
                  <c:v>0.0</c:v>
                </c:pt>
                <c:pt idx="4704">
                  <c:v>0.0</c:v>
                </c:pt>
                <c:pt idx="4705">
                  <c:v>0.0</c:v>
                </c:pt>
                <c:pt idx="4706">
                  <c:v>0.0</c:v>
                </c:pt>
                <c:pt idx="4707">
                  <c:v>0.0</c:v>
                </c:pt>
                <c:pt idx="4708">
                  <c:v>0.0</c:v>
                </c:pt>
                <c:pt idx="4709">
                  <c:v>165.029148</c:v>
                </c:pt>
                <c:pt idx="4710">
                  <c:v>89.422245</c:v>
                </c:pt>
                <c:pt idx="4711">
                  <c:v>453.265308</c:v>
                </c:pt>
                <c:pt idx="4712">
                  <c:v>887.06304</c:v>
                </c:pt>
                <c:pt idx="4713">
                  <c:v>1182.342744</c:v>
                </c:pt>
                <c:pt idx="4714">
                  <c:v>1343.444976</c:v>
                </c:pt>
                <c:pt idx="4715">
                  <c:v>1566.919152</c:v>
                </c:pt>
                <c:pt idx="4716">
                  <c:v>1427.331312</c:v>
                </c:pt>
                <c:pt idx="4717">
                  <c:v>1120.076568</c:v>
                </c:pt>
                <c:pt idx="4718">
                  <c:v>1126.920528</c:v>
                </c:pt>
                <c:pt idx="4719">
                  <c:v>747.208368</c:v>
                </c:pt>
                <c:pt idx="4720">
                  <c:v>487.655892</c:v>
                </c:pt>
                <c:pt idx="4721">
                  <c:v>249.377868</c:v>
                </c:pt>
                <c:pt idx="4722">
                  <c:v>86.36301</c:v>
                </c:pt>
                <c:pt idx="4723">
                  <c:v>23.569008768</c:v>
                </c:pt>
                <c:pt idx="4724">
                  <c:v>0.0</c:v>
                </c:pt>
                <c:pt idx="4725">
                  <c:v>0.0</c:v>
                </c:pt>
                <c:pt idx="4726">
                  <c:v>0.0</c:v>
                </c:pt>
                <c:pt idx="4727">
                  <c:v>0.0</c:v>
                </c:pt>
                <c:pt idx="4728">
                  <c:v>0.0</c:v>
                </c:pt>
                <c:pt idx="4729">
                  <c:v>0.0</c:v>
                </c:pt>
                <c:pt idx="4730">
                  <c:v>0.0</c:v>
                </c:pt>
                <c:pt idx="4731">
                  <c:v>0.0</c:v>
                </c:pt>
                <c:pt idx="4732">
                  <c:v>0.0</c:v>
                </c:pt>
                <c:pt idx="4733">
                  <c:v>114.638022</c:v>
                </c:pt>
                <c:pt idx="4734">
                  <c:v>90.089523</c:v>
                </c:pt>
                <c:pt idx="4735">
                  <c:v>451.0281239999999</c:v>
                </c:pt>
                <c:pt idx="4736">
                  <c:v>892.9496159999999</c:v>
                </c:pt>
                <c:pt idx="4737">
                  <c:v>1152.130752</c:v>
                </c:pt>
                <c:pt idx="4738">
                  <c:v>1331.336016</c:v>
                </c:pt>
                <c:pt idx="4739">
                  <c:v>1454.495472</c:v>
                </c:pt>
                <c:pt idx="4740">
                  <c:v>1385.587152</c:v>
                </c:pt>
                <c:pt idx="4741">
                  <c:v>1241.578224</c:v>
                </c:pt>
                <c:pt idx="4742">
                  <c:v>1128.616992</c:v>
                </c:pt>
                <c:pt idx="4743">
                  <c:v>525.507336</c:v>
                </c:pt>
                <c:pt idx="4744">
                  <c:v>138.794832</c:v>
                </c:pt>
                <c:pt idx="4745">
                  <c:v>124.677891</c:v>
                </c:pt>
                <c:pt idx="4746">
                  <c:v>54.529285536</c:v>
                </c:pt>
                <c:pt idx="4747">
                  <c:v>15.495476616</c:v>
                </c:pt>
                <c:pt idx="4748">
                  <c:v>0.0</c:v>
                </c:pt>
                <c:pt idx="4749">
                  <c:v>0.0</c:v>
                </c:pt>
                <c:pt idx="4750">
                  <c:v>0.0</c:v>
                </c:pt>
                <c:pt idx="4751">
                  <c:v>0.0</c:v>
                </c:pt>
                <c:pt idx="4752">
                  <c:v>0.0</c:v>
                </c:pt>
                <c:pt idx="4753">
                  <c:v>0.0</c:v>
                </c:pt>
                <c:pt idx="4754">
                  <c:v>0.0</c:v>
                </c:pt>
                <c:pt idx="4755">
                  <c:v>0.0</c:v>
                </c:pt>
                <c:pt idx="4756">
                  <c:v>0.0</c:v>
                </c:pt>
                <c:pt idx="4757">
                  <c:v>55.783237536</c:v>
                </c:pt>
                <c:pt idx="4758">
                  <c:v>168.15006</c:v>
                </c:pt>
                <c:pt idx="4759">
                  <c:v>394.0785</c:v>
                </c:pt>
                <c:pt idx="4760">
                  <c:v>884.345904</c:v>
                </c:pt>
                <c:pt idx="4761">
                  <c:v>1156.447584</c:v>
                </c:pt>
                <c:pt idx="4762">
                  <c:v>1427.562432</c:v>
                </c:pt>
                <c:pt idx="4763">
                  <c:v>1368.501696</c:v>
                </c:pt>
                <c:pt idx="4764">
                  <c:v>1490.011632</c:v>
                </c:pt>
                <c:pt idx="4765">
                  <c:v>1301.96808</c:v>
                </c:pt>
                <c:pt idx="4766">
                  <c:v>626.3275680000002</c:v>
                </c:pt>
                <c:pt idx="4767">
                  <c:v>472.4019</c:v>
                </c:pt>
                <c:pt idx="4768">
                  <c:v>379.630188</c:v>
                </c:pt>
                <c:pt idx="4769">
                  <c:v>199.67337</c:v>
                </c:pt>
                <c:pt idx="4770">
                  <c:v>94.15865700000001</c:v>
                </c:pt>
                <c:pt idx="4771">
                  <c:v>17.526772152</c:v>
                </c:pt>
                <c:pt idx="4772">
                  <c:v>0.0</c:v>
                </c:pt>
                <c:pt idx="4773">
                  <c:v>0.0</c:v>
                </c:pt>
                <c:pt idx="4774">
                  <c:v>0.0</c:v>
                </c:pt>
                <c:pt idx="4775">
                  <c:v>0.0</c:v>
                </c:pt>
                <c:pt idx="4776">
                  <c:v>0.0</c:v>
                </c:pt>
                <c:pt idx="4777">
                  <c:v>0.0</c:v>
                </c:pt>
                <c:pt idx="4778">
                  <c:v>0.0</c:v>
                </c:pt>
                <c:pt idx="4779">
                  <c:v>0.0</c:v>
                </c:pt>
                <c:pt idx="4780">
                  <c:v>0.0</c:v>
                </c:pt>
                <c:pt idx="4781">
                  <c:v>84.884985</c:v>
                </c:pt>
                <c:pt idx="4782">
                  <c:v>105.101766</c:v>
                </c:pt>
                <c:pt idx="4783">
                  <c:v>450.4644720000001</c:v>
                </c:pt>
                <c:pt idx="4784">
                  <c:v>884.0977200000001</c:v>
                </c:pt>
                <c:pt idx="4785">
                  <c:v>1227.326544</c:v>
                </c:pt>
                <c:pt idx="4786">
                  <c:v>1444.515264</c:v>
                </c:pt>
                <c:pt idx="4787">
                  <c:v>1540.73592</c:v>
                </c:pt>
                <c:pt idx="4788">
                  <c:v>1417.869504</c:v>
                </c:pt>
                <c:pt idx="4789">
                  <c:v>1358.431056</c:v>
                </c:pt>
                <c:pt idx="4790">
                  <c:v>966.9921119999999</c:v>
                </c:pt>
                <c:pt idx="4791">
                  <c:v>431.66268</c:v>
                </c:pt>
                <c:pt idx="4792">
                  <c:v>475.0635600000001</c:v>
                </c:pt>
                <c:pt idx="4793">
                  <c:v>202.11975</c:v>
                </c:pt>
                <c:pt idx="4794">
                  <c:v>59.35388853600001</c:v>
                </c:pt>
                <c:pt idx="4795">
                  <c:v>6.595460424</c:v>
                </c:pt>
                <c:pt idx="4796">
                  <c:v>0.0</c:v>
                </c:pt>
                <c:pt idx="4797">
                  <c:v>0.0</c:v>
                </c:pt>
                <c:pt idx="4798">
                  <c:v>0.0</c:v>
                </c:pt>
                <c:pt idx="4799">
                  <c:v>0.0</c:v>
                </c:pt>
                <c:pt idx="4800">
                  <c:v>0.0</c:v>
                </c:pt>
                <c:pt idx="4801">
                  <c:v>0.0</c:v>
                </c:pt>
                <c:pt idx="4802">
                  <c:v>0.0</c:v>
                </c:pt>
                <c:pt idx="4803">
                  <c:v>0.0</c:v>
                </c:pt>
                <c:pt idx="4804">
                  <c:v>0.0</c:v>
                </c:pt>
                <c:pt idx="4805">
                  <c:v>99.015129</c:v>
                </c:pt>
                <c:pt idx="4806">
                  <c:v>131.732388</c:v>
                </c:pt>
                <c:pt idx="4807">
                  <c:v>369.564264</c:v>
                </c:pt>
                <c:pt idx="4808">
                  <c:v>637.944624</c:v>
                </c:pt>
                <c:pt idx="4809">
                  <c:v>1192.266288</c:v>
                </c:pt>
                <c:pt idx="4810">
                  <c:v>1253.046096</c:v>
                </c:pt>
                <c:pt idx="4811">
                  <c:v>1476.275184</c:v>
                </c:pt>
                <c:pt idx="4812">
                  <c:v>1526.796</c:v>
                </c:pt>
                <c:pt idx="4813">
                  <c:v>1422.133488</c:v>
                </c:pt>
                <c:pt idx="4814">
                  <c:v>1287.996336</c:v>
                </c:pt>
                <c:pt idx="4815">
                  <c:v>990.745056</c:v>
                </c:pt>
                <c:pt idx="4816">
                  <c:v>606.713904</c:v>
                </c:pt>
                <c:pt idx="4817">
                  <c:v>213.718698</c:v>
                </c:pt>
                <c:pt idx="4818">
                  <c:v>143.037081</c:v>
                </c:pt>
                <c:pt idx="4819">
                  <c:v>25.78508323200001</c:v>
                </c:pt>
                <c:pt idx="4820">
                  <c:v>0.0</c:v>
                </c:pt>
                <c:pt idx="4821">
                  <c:v>0.0</c:v>
                </c:pt>
                <c:pt idx="4822">
                  <c:v>0.0</c:v>
                </c:pt>
                <c:pt idx="4823">
                  <c:v>0.0</c:v>
                </c:pt>
                <c:pt idx="4824">
                  <c:v>0.0</c:v>
                </c:pt>
                <c:pt idx="4825">
                  <c:v>0.0</c:v>
                </c:pt>
                <c:pt idx="4826">
                  <c:v>0.0</c:v>
                </c:pt>
                <c:pt idx="4827">
                  <c:v>0.0</c:v>
                </c:pt>
                <c:pt idx="4828">
                  <c:v>0.0</c:v>
                </c:pt>
                <c:pt idx="4829">
                  <c:v>76.448025</c:v>
                </c:pt>
                <c:pt idx="4830">
                  <c:v>173.815758</c:v>
                </c:pt>
                <c:pt idx="4831">
                  <c:v>426.5613719999999</c:v>
                </c:pt>
                <c:pt idx="4832">
                  <c:v>423.179604</c:v>
                </c:pt>
                <c:pt idx="4833">
                  <c:v>230.254938</c:v>
                </c:pt>
                <c:pt idx="4834">
                  <c:v>742.8170879999999</c:v>
                </c:pt>
                <c:pt idx="4835">
                  <c:v>1599.97968</c:v>
                </c:pt>
                <c:pt idx="4836">
                  <c:v>1395.456192</c:v>
                </c:pt>
                <c:pt idx="4837">
                  <c:v>1320.7896</c:v>
                </c:pt>
                <c:pt idx="4838">
                  <c:v>629.67492</c:v>
                </c:pt>
                <c:pt idx="4839">
                  <c:v>575.497836</c:v>
                </c:pt>
                <c:pt idx="4840">
                  <c:v>343.2109320000001</c:v>
                </c:pt>
                <c:pt idx="4841">
                  <c:v>181.362204</c:v>
                </c:pt>
                <c:pt idx="4842">
                  <c:v>77.37230700000001</c:v>
                </c:pt>
                <c:pt idx="4843">
                  <c:v>16.721040384</c:v>
                </c:pt>
                <c:pt idx="4844">
                  <c:v>0.0</c:v>
                </c:pt>
                <c:pt idx="4845">
                  <c:v>0.0</c:v>
                </c:pt>
                <c:pt idx="4846">
                  <c:v>0.0</c:v>
                </c:pt>
                <c:pt idx="4847">
                  <c:v>0.0</c:v>
                </c:pt>
                <c:pt idx="4848">
                  <c:v>0.0</c:v>
                </c:pt>
                <c:pt idx="4849">
                  <c:v>0.0</c:v>
                </c:pt>
                <c:pt idx="4850">
                  <c:v>0.0</c:v>
                </c:pt>
                <c:pt idx="4851">
                  <c:v>0.0</c:v>
                </c:pt>
                <c:pt idx="4852">
                  <c:v>0.0</c:v>
                </c:pt>
                <c:pt idx="4853">
                  <c:v>31.722282</c:v>
                </c:pt>
                <c:pt idx="4854">
                  <c:v>163.43433</c:v>
                </c:pt>
                <c:pt idx="4855">
                  <c:v>270.773946</c:v>
                </c:pt>
                <c:pt idx="4856">
                  <c:v>415.306188</c:v>
                </c:pt>
                <c:pt idx="4857">
                  <c:v>531.0292320000001</c:v>
                </c:pt>
                <c:pt idx="4858">
                  <c:v>713.07432</c:v>
                </c:pt>
                <c:pt idx="4859">
                  <c:v>1206.092808</c:v>
                </c:pt>
                <c:pt idx="4860">
                  <c:v>1440.319104</c:v>
                </c:pt>
                <c:pt idx="4861">
                  <c:v>1005.405336</c:v>
                </c:pt>
                <c:pt idx="4862">
                  <c:v>1175.9562</c:v>
                </c:pt>
                <c:pt idx="4863">
                  <c:v>637.005456</c:v>
                </c:pt>
                <c:pt idx="4864">
                  <c:v>418.289868</c:v>
                </c:pt>
                <c:pt idx="4865">
                  <c:v>222.513264</c:v>
                </c:pt>
                <c:pt idx="4866">
                  <c:v>102.416823</c:v>
                </c:pt>
                <c:pt idx="4867">
                  <c:v>7.58781396</c:v>
                </c:pt>
                <c:pt idx="4868">
                  <c:v>0.0</c:v>
                </c:pt>
                <c:pt idx="4869">
                  <c:v>0.0</c:v>
                </c:pt>
                <c:pt idx="4870">
                  <c:v>0.0</c:v>
                </c:pt>
                <c:pt idx="4871">
                  <c:v>0.0</c:v>
                </c:pt>
                <c:pt idx="4872">
                  <c:v>0.0</c:v>
                </c:pt>
                <c:pt idx="4873">
                  <c:v>0.0</c:v>
                </c:pt>
                <c:pt idx="4874">
                  <c:v>0.0</c:v>
                </c:pt>
                <c:pt idx="4875">
                  <c:v>0.0</c:v>
                </c:pt>
                <c:pt idx="4876">
                  <c:v>0.0</c:v>
                </c:pt>
                <c:pt idx="4877">
                  <c:v>69.719589</c:v>
                </c:pt>
                <c:pt idx="4878">
                  <c:v>84.33792</c:v>
                </c:pt>
                <c:pt idx="4879">
                  <c:v>387.8561520000001</c:v>
                </c:pt>
                <c:pt idx="4880">
                  <c:v>879.8420880000001</c:v>
                </c:pt>
                <c:pt idx="4881">
                  <c:v>1219.774464</c:v>
                </c:pt>
                <c:pt idx="4882">
                  <c:v>928.249344</c:v>
                </c:pt>
                <c:pt idx="4883">
                  <c:v>1311.933744</c:v>
                </c:pt>
                <c:pt idx="4884">
                  <c:v>1015.14348</c:v>
                </c:pt>
                <c:pt idx="4885">
                  <c:v>793.758816</c:v>
                </c:pt>
                <c:pt idx="4886">
                  <c:v>824.44356</c:v>
                </c:pt>
                <c:pt idx="4887">
                  <c:v>554.3045279999999</c:v>
                </c:pt>
                <c:pt idx="4888">
                  <c:v>331.405308</c:v>
                </c:pt>
                <c:pt idx="4889">
                  <c:v>200.591892</c:v>
                </c:pt>
                <c:pt idx="4890">
                  <c:v>84.62958300000001</c:v>
                </c:pt>
                <c:pt idx="4891">
                  <c:v>13.148921232</c:v>
                </c:pt>
                <c:pt idx="4892">
                  <c:v>0.0</c:v>
                </c:pt>
                <c:pt idx="4893">
                  <c:v>0.0</c:v>
                </c:pt>
                <c:pt idx="4894">
                  <c:v>0.0</c:v>
                </c:pt>
                <c:pt idx="4895">
                  <c:v>0.0</c:v>
                </c:pt>
                <c:pt idx="4896">
                  <c:v>0.0</c:v>
                </c:pt>
                <c:pt idx="4897">
                  <c:v>0.0</c:v>
                </c:pt>
                <c:pt idx="4898">
                  <c:v>0.0</c:v>
                </c:pt>
                <c:pt idx="4899">
                  <c:v>0.0</c:v>
                </c:pt>
                <c:pt idx="4900">
                  <c:v>0.0</c:v>
                </c:pt>
                <c:pt idx="4901">
                  <c:v>171.474354</c:v>
                </c:pt>
                <c:pt idx="4902">
                  <c:v>73.577299536</c:v>
                </c:pt>
                <c:pt idx="4903">
                  <c:v>460.6866719999999</c:v>
                </c:pt>
                <c:pt idx="4904">
                  <c:v>907.245648</c:v>
                </c:pt>
                <c:pt idx="4905">
                  <c:v>1207.40076</c:v>
                </c:pt>
                <c:pt idx="4906">
                  <c:v>1369.01304</c:v>
                </c:pt>
                <c:pt idx="4907">
                  <c:v>1356.251184</c:v>
                </c:pt>
                <c:pt idx="4908">
                  <c:v>1297.898784</c:v>
                </c:pt>
                <c:pt idx="4909">
                  <c:v>680.529816</c:v>
                </c:pt>
                <c:pt idx="4910">
                  <c:v>1528.236144</c:v>
                </c:pt>
                <c:pt idx="4911">
                  <c:v>976.201056</c:v>
                </c:pt>
                <c:pt idx="4912">
                  <c:v>605.0694239999999</c:v>
                </c:pt>
                <c:pt idx="4913">
                  <c:v>185.39856</c:v>
                </c:pt>
                <c:pt idx="4914">
                  <c:v>142.450884</c:v>
                </c:pt>
                <c:pt idx="4915">
                  <c:v>25.978596768</c:v>
                </c:pt>
                <c:pt idx="4916">
                  <c:v>0.0</c:v>
                </c:pt>
                <c:pt idx="4917">
                  <c:v>0.0</c:v>
                </c:pt>
                <c:pt idx="4918">
                  <c:v>0.0</c:v>
                </c:pt>
                <c:pt idx="4919">
                  <c:v>0.0</c:v>
                </c:pt>
                <c:pt idx="4920">
                  <c:v>0.0</c:v>
                </c:pt>
                <c:pt idx="4921">
                  <c:v>0.0</c:v>
                </c:pt>
                <c:pt idx="4922">
                  <c:v>0.0</c:v>
                </c:pt>
                <c:pt idx="4923">
                  <c:v>0.0</c:v>
                </c:pt>
                <c:pt idx="4924">
                  <c:v>0.0</c:v>
                </c:pt>
                <c:pt idx="4925">
                  <c:v>59.54463</c:v>
                </c:pt>
                <c:pt idx="4926">
                  <c:v>135.6048</c:v>
                </c:pt>
                <c:pt idx="4927">
                  <c:v>370.9314</c:v>
                </c:pt>
                <c:pt idx="4928">
                  <c:v>699.6175919999999</c:v>
                </c:pt>
                <c:pt idx="4929">
                  <c:v>873.02736</c:v>
                </c:pt>
                <c:pt idx="4930">
                  <c:v>1374.226992</c:v>
                </c:pt>
                <c:pt idx="4931">
                  <c:v>1166.683248</c:v>
                </c:pt>
                <c:pt idx="4932">
                  <c:v>1604.849616</c:v>
                </c:pt>
                <c:pt idx="4933">
                  <c:v>1153.24092</c:v>
                </c:pt>
                <c:pt idx="4934">
                  <c:v>1011.475152</c:v>
                </c:pt>
                <c:pt idx="4935">
                  <c:v>618.986376</c:v>
                </c:pt>
                <c:pt idx="4936">
                  <c:v>328.505508</c:v>
                </c:pt>
                <c:pt idx="4937">
                  <c:v>268.57575</c:v>
                </c:pt>
                <c:pt idx="4938">
                  <c:v>119.024838</c:v>
                </c:pt>
                <c:pt idx="4939">
                  <c:v>18.565598232</c:v>
                </c:pt>
                <c:pt idx="4940">
                  <c:v>0.0</c:v>
                </c:pt>
                <c:pt idx="4941">
                  <c:v>0.0</c:v>
                </c:pt>
                <c:pt idx="4942">
                  <c:v>0.0</c:v>
                </c:pt>
                <c:pt idx="4943">
                  <c:v>0.0</c:v>
                </c:pt>
                <c:pt idx="4944">
                  <c:v>0.0</c:v>
                </c:pt>
                <c:pt idx="4945">
                  <c:v>0.0</c:v>
                </c:pt>
                <c:pt idx="4946">
                  <c:v>0.0</c:v>
                </c:pt>
                <c:pt idx="4947">
                  <c:v>0.0</c:v>
                </c:pt>
                <c:pt idx="4948">
                  <c:v>0.0</c:v>
                </c:pt>
                <c:pt idx="4949">
                  <c:v>128.140893</c:v>
                </c:pt>
                <c:pt idx="4950">
                  <c:v>86.80311</c:v>
                </c:pt>
                <c:pt idx="4951">
                  <c:v>460.743912</c:v>
                </c:pt>
                <c:pt idx="4952">
                  <c:v>889.847064</c:v>
                </c:pt>
                <c:pt idx="4953">
                  <c:v>1273.738176</c:v>
                </c:pt>
                <c:pt idx="4954">
                  <c:v>1446.254928</c:v>
                </c:pt>
                <c:pt idx="4955">
                  <c:v>1510.108128</c:v>
                </c:pt>
                <c:pt idx="4956">
                  <c:v>1314.648864</c:v>
                </c:pt>
                <c:pt idx="4957">
                  <c:v>921.648816</c:v>
                </c:pt>
                <c:pt idx="4958">
                  <c:v>1278.453456</c:v>
                </c:pt>
                <c:pt idx="4959">
                  <c:v>868.612104</c:v>
                </c:pt>
                <c:pt idx="4960">
                  <c:v>524.150388</c:v>
                </c:pt>
                <c:pt idx="4961">
                  <c:v>227.117394</c:v>
                </c:pt>
                <c:pt idx="4962">
                  <c:v>119.626029</c:v>
                </c:pt>
                <c:pt idx="4963">
                  <c:v>17.949216384</c:v>
                </c:pt>
                <c:pt idx="4964">
                  <c:v>0.0</c:v>
                </c:pt>
                <c:pt idx="4965">
                  <c:v>0.0</c:v>
                </c:pt>
                <c:pt idx="4966">
                  <c:v>0.0</c:v>
                </c:pt>
                <c:pt idx="4967">
                  <c:v>0.0</c:v>
                </c:pt>
                <c:pt idx="4968">
                  <c:v>0.0</c:v>
                </c:pt>
                <c:pt idx="4969">
                  <c:v>0.0</c:v>
                </c:pt>
                <c:pt idx="4970">
                  <c:v>0.0</c:v>
                </c:pt>
                <c:pt idx="4971">
                  <c:v>0.0</c:v>
                </c:pt>
                <c:pt idx="4972">
                  <c:v>0.0</c:v>
                </c:pt>
                <c:pt idx="4973">
                  <c:v>126.843543</c:v>
                </c:pt>
                <c:pt idx="4974">
                  <c:v>88.435134</c:v>
                </c:pt>
                <c:pt idx="4975">
                  <c:v>466.32096</c:v>
                </c:pt>
                <c:pt idx="4976">
                  <c:v>908.1593280000001</c:v>
                </c:pt>
                <c:pt idx="4977">
                  <c:v>1273.925088</c:v>
                </c:pt>
                <c:pt idx="4978">
                  <c:v>1516.719024</c:v>
                </c:pt>
                <c:pt idx="4979">
                  <c:v>1616.100768</c:v>
                </c:pt>
                <c:pt idx="4980">
                  <c:v>1461.794112</c:v>
                </c:pt>
                <c:pt idx="4981">
                  <c:v>1494.386496</c:v>
                </c:pt>
                <c:pt idx="4982">
                  <c:v>1221.714576</c:v>
                </c:pt>
                <c:pt idx="4983">
                  <c:v>916.073496</c:v>
                </c:pt>
                <c:pt idx="4984">
                  <c:v>570.3795</c:v>
                </c:pt>
                <c:pt idx="4985">
                  <c:v>167.731254</c:v>
                </c:pt>
                <c:pt idx="4986">
                  <c:v>125.024832</c:v>
                </c:pt>
                <c:pt idx="4987">
                  <c:v>19.485580536</c:v>
                </c:pt>
                <c:pt idx="4988">
                  <c:v>0.0</c:v>
                </c:pt>
                <c:pt idx="4989">
                  <c:v>0.0</c:v>
                </c:pt>
                <c:pt idx="4990">
                  <c:v>0.0</c:v>
                </c:pt>
                <c:pt idx="4991">
                  <c:v>0.0</c:v>
                </c:pt>
                <c:pt idx="4992">
                  <c:v>0.0</c:v>
                </c:pt>
                <c:pt idx="4993">
                  <c:v>0.0</c:v>
                </c:pt>
                <c:pt idx="4994">
                  <c:v>0.0</c:v>
                </c:pt>
                <c:pt idx="4995">
                  <c:v>0.0</c:v>
                </c:pt>
                <c:pt idx="4996">
                  <c:v>0.0</c:v>
                </c:pt>
                <c:pt idx="4997">
                  <c:v>67.92754053600001</c:v>
                </c:pt>
                <c:pt idx="4998">
                  <c:v>144.616284</c:v>
                </c:pt>
                <c:pt idx="4999">
                  <c:v>376.16544</c:v>
                </c:pt>
                <c:pt idx="5000">
                  <c:v>400.033008</c:v>
                </c:pt>
                <c:pt idx="5001">
                  <c:v>673.778232</c:v>
                </c:pt>
                <c:pt idx="5002">
                  <c:v>949.721472</c:v>
                </c:pt>
                <c:pt idx="5003">
                  <c:v>663.3203040000001</c:v>
                </c:pt>
                <c:pt idx="5004">
                  <c:v>349.477776</c:v>
                </c:pt>
                <c:pt idx="5005">
                  <c:v>353.536344</c:v>
                </c:pt>
                <c:pt idx="5006">
                  <c:v>344.450016</c:v>
                </c:pt>
                <c:pt idx="5007">
                  <c:v>545.797368</c:v>
                </c:pt>
                <c:pt idx="5008">
                  <c:v>396.863676</c:v>
                </c:pt>
                <c:pt idx="5009">
                  <c:v>213.712092</c:v>
                </c:pt>
                <c:pt idx="5010">
                  <c:v>78.81089400000001</c:v>
                </c:pt>
                <c:pt idx="5011">
                  <c:v>8.432758655999998</c:v>
                </c:pt>
                <c:pt idx="5012">
                  <c:v>0.0</c:v>
                </c:pt>
                <c:pt idx="5013">
                  <c:v>0.0</c:v>
                </c:pt>
                <c:pt idx="5014">
                  <c:v>0.0</c:v>
                </c:pt>
                <c:pt idx="5015">
                  <c:v>0.0</c:v>
                </c:pt>
                <c:pt idx="5016">
                  <c:v>0.0</c:v>
                </c:pt>
                <c:pt idx="5017">
                  <c:v>0.0</c:v>
                </c:pt>
                <c:pt idx="5018">
                  <c:v>0.0</c:v>
                </c:pt>
                <c:pt idx="5019">
                  <c:v>0.0</c:v>
                </c:pt>
                <c:pt idx="5020">
                  <c:v>0.0</c:v>
                </c:pt>
                <c:pt idx="5021">
                  <c:v>40.918869</c:v>
                </c:pt>
                <c:pt idx="5022">
                  <c:v>108.50517</c:v>
                </c:pt>
                <c:pt idx="5023">
                  <c:v>321.709572</c:v>
                </c:pt>
                <c:pt idx="5024">
                  <c:v>565.8457679999999</c:v>
                </c:pt>
                <c:pt idx="5025">
                  <c:v>781.88256</c:v>
                </c:pt>
                <c:pt idx="5026">
                  <c:v>1147.698576</c:v>
                </c:pt>
                <c:pt idx="5027">
                  <c:v>1060.106904</c:v>
                </c:pt>
                <c:pt idx="5028">
                  <c:v>1358.27064</c:v>
                </c:pt>
                <c:pt idx="5029">
                  <c:v>1401.279408</c:v>
                </c:pt>
                <c:pt idx="5030">
                  <c:v>1192.435704</c:v>
                </c:pt>
                <c:pt idx="5031">
                  <c:v>240.525936</c:v>
                </c:pt>
                <c:pt idx="5032">
                  <c:v>552.888612</c:v>
                </c:pt>
                <c:pt idx="5033">
                  <c:v>159.808734</c:v>
                </c:pt>
                <c:pt idx="5034">
                  <c:v>71.591629536</c:v>
                </c:pt>
                <c:pt idx="5035">
                  <c:v>6.796074959999999</c:v>
                </c:pt>
                <c:pt idx="5036">
                  <c:v>0.0</c:v>
                </c:pt>
                <c:pt idx="5037">
                  <c:v>0.0</c:v>
                </c:pt>
                <c:pt idx="5038">
                  <c:v>0.0</c:v>
                </c:pt>
                <c:pt idx="5039">
                  <c:v>0.0</c:v>
                </c:pt>
                <c:pt idx="5040">
                  <c:v>0.0</c:v>
                </c:pt>
                <c:pt idx="5041">
                  <c:v>0.0</c:v>
                </c:pt>
                <c:pt idx="5042">
                  <c:v>0.0</c:v>
                </c:pt>
                <c:pt idx="5043">
                  <c:v>0.0</c:v>
                </c:pt>
                <c:pt idx="5044">
                  <c:v>0.0</c:v>
                </c:pt>
                <c:pt idx="5045">
                  <c:v>65.870181</c:v>
                </c:pt>
                <c:pt idx="5046">
                  <c:v>135.312327</c:v>
                </c:pt>
                <c:pt idx="5047">
                  <c:v>460.61802</c:v>
                </c:pt>
                <c:pt idx="5048">
                  <c:v>888.998688</c:v>
                </c:pt>
                <c:pt idx="5049">
                  <c:v>1343.478672</c:v>
                </c:pt>
                <c:pt idx="5050">
                  <c:v>920.8251359999999</c:v>
                </c:pt>
                <c:pt idx="5051">
                  <c:v>982.553472</c:v>
                </c:pt>
                <c:pt idx="5052">
                  <c:v>755.146224</c:v>
                </c:pt>
                <c:pt idx="5053">
                  <c:v>1095.168168</c:v>
                </c:pt>
                <c:pt idx="5054">
                  <c:v>1190.3652</c:v>
                </c:pt>
                <c:pt idx="5055">
                  <c:v>779.2775280000001</c:v>
                </c:pt>
                <c:pt idx="5056">
                  <c:v>315.941256</c:v>
                </c:pt>
                <c:pt idx="5057">
                  <c:v>197.95095</c:v>
                </c:pt>
                <c:pt idx="5058">
                  <c:v>122.193657</c:v>
                </c:pt>
                <c:pt idx="5059">
                  <c:v>11.747667384</c:v>
                </c:pt>
                <c:pt idx="5060">
                  <c:v>0.0</c:v>
                </c:pt>
                <c:pt idx="5061">
                  <c:v>0.0</c:v>
                </c:pt>
                <c:pt idx="5062">
                  <c:v>0.0</c:v>
                </c:pt>
                <c:pt idx="5063">
                  <c:v>0.0</c:v>
                </c:pt>
                <c:pt idx="5064">
                  <c:v>0.0</c:v>
                </c:pt>
                <c:pt idx="5065">
                  <c:v>0.0</c:v>
                </c:pt>
                <c:pt idx="5066">
                  <c:v>0.0</c:v>
                </c:pt>
                <c:pt idx="5067">
                  <c:v>0.0</c:v>
                </c:pt>
                <c:pt idx="5068">
                  <c:v>0.0</c:v>
                </c:pt>
                <c:pt idx="5069">
                  <c:v>56.6325</c:v>
                </c:pt>
                <c:pt idx="5070">
                  <c:v>144.992133</c:v>
                </c:pt>
                <c:pt idx="5071">
                  <c:v>457.436916</c:v>
                </c:pt>
                <c:pt idx="5072">
                  <c:v>869.1911279999999</c:v>
                </c:pt>
                <c:pt idx="5073">
                  <c:v>1199.593728</c:v>
                </c:pt>
                <c:pt idx="5074">
                  <c:v>1433.02968</c:v>
                </c:pt>
                <c:pt idx="5075">
                  <c:v>1547.142912</c:v>
                </c:pt>
                <c:pt idx="5076">
                  <c:v>1546.2576</c:v>
                </c:pt>
                <c:pt idx="5077">
                  <c:v>1506.003552</c:v>
                </c:pt>
                <c:pt idx="5078">
                  <c:v>1315.068768</c:v>
                </c:pt>
                <c:pt idx="5079">
                  <c:v>977.2449120000001</c:v>
                </c:pt>
                <c:pt idx="5080">
                  <c:v>604.1550240000001</c:v>
                </c:pt>
                <c:pt idx="5081">
                  <c:v>188.12259</c:v>
                </c:pt>
                <c:pt idx="5082">
                  <c:v>107.809632</c:v>
                </c:pt>
                <c:pt idx="5083">
                  <c:v>5.971538232</c:v>
                </c:pt>
                <c:pt idx="5084">
                  <c:v>0.0</c:v>
                </c:pt>
                <c:pt idx="5085">
                  <c:v>0.0</c:v>
                </c:pt>
                <c:pt idx="5086">
                  <c:v>0.0</c:v>
                </c:pt>
                <c:pt idx="5087">
                  <c:v>0.0</c:v>
                </c:pt>
                <c:pt idx="5088">
                  <c:v>0.0</c:v>
                </c:pt>
                <c:pt idx="5089">
                  <c:v>0.0</c:v>
                </c:pt>
                <c:pt idx="5090">
                  <c:v>0.0</c:v>
                </c:pt>
                <c:pt idx="5091">
                  <c:v>0.0</c:v>
                </c:pt>
                <c:pt idx="5092">
                  <c:v>0.0</c:v>
                </c:pt>
                <c:pt idx="5093">
                  <c:v>64.874835</c:v>
                </c:pt>
                <c:pt idx="5094">
                  <c:v>101.722671</c:v>
                </c:pt>
                <c:pt idx="5095">
                  <c:v>472.526496</c:v>
                </c:pt>
                <c:pt idx="5096">
                  <c:v>809.0184239999999</c:v>
                </c:pt>
                <c:pt idx="5097">
                  <c:v>1271.651184</c:v>
                </c:pt>
                <c:pt idx="5098">
                  <c:v>1478.449152</c:v>
                </c:pt>
                <c:pt idx="5099">
                  <c:v>1614.294864</c:v>
                </c:pt>
                <c:pt idx="5100">
                  <c:v>1543.953888</c:v>
                </c:pt>
                <c:pt idx="5101">
                  <c:v>1090.252152</c:v>
                </c:pt>
                <c:pt idx="5102">
                  <c:v>710.482752</c:v>
                </c:pt>
                <c:pt idx="5103">
                  <c:v>153.896238</c:v>
                </c:pt>
                <c:pt idx="5104">
                  <c:v>255.780324</c:v>
                </c:pt>
                <c:pt idx="5105">
                  <c:v>213.784434</c:v>
                </c:pt>
                <c:pt idx="5106">
                  <c:v>54.845140536</c:v>
                </c:pt>
                <c:pt idx="5107">
                  <c:v>0.0</c:v>
                </c:pt>
                <c:pt idx="5108">
                  <c:v>0.0</c:v>
                </c:pt>
                <c:pt idx="5109">
                  <c:v>0.0</c:v>
                </c:pt>
                <c:pt idx="5110">
                  <c:v>0.0</c:v>
                </c:pt>
                <c:pt idx="5111">
                  <c:v>0.0</c:v>
                </c:pt>
                <c:pt idx="5112">
                  <c:v>0.0</c:v>
                </c:pt>
                <c:pt idx="5113">
                  <c:v>0.0</c:v>
                </c:pt>
                <c:pt idx="5114">
                  <c:v>0.0</c:v>
                </c:pt>
                <c:pt idx="5115">
                  <c:v>0.0</c:v>
                </c:pt>
                <c:pt idx="5116">
                  <c:v>0.0</c:v>
                </c:pt>
                <c:pt idx="5117">
                  <c:v>39.1572</c:v>
                </c:pt>
                <c:pt idx="5118">
                  <c:v>143.055333</c:v>
                </c:pt>
                <c:pt idx="5119">
                  <c:v>350.362692</c:v>
                </c:pt>
                <c:pt idx="5120">
                  <c:v>902.118456</c:v>
                </c:pt>
                <c:pt idx="5121">
                  <c:v>1269.975456</c:v>
                </c:pt>
                <c:pt idx="5122">
                  <c:v>1424.546496</c:v>
                </c:pt>
                <c:pt idx="5123">
                  <c:v>1105.574544</c:v>
                </c:pt>
                <c:pt idx="5124">
                  <c:v>375.4926359999999</c:v>
                </c:pt>
                <c:pt idx="5125">
                  <c:v>193.3101</c:v>
                </c:pt>
                <c:pt idx="5126">
                  <c:v>167.860476</c:v>
                </c:pt>
                <c:pt idx="5127">
                  <c:v>816.718608</c:v>
                </c:pt>
                <c:pt idx="5128">
                  <c:v>520.707096</c:v>
                </c:pt>
                <c:pt idx="5129">
                  <c:v>184.364928</c:v>
                </c:pt>
                <c:pt idx="5130">
                  <c:v>106.702443</c:v>
                </c:pt>
                <c:pt idx="5131">
                  <c:v>1.652806512</c:v>
                </c:pt>
                <c:pt idx="5132">
                  <c:v>0.0</c:v>
                </c:pt>
                <c:pt idx="5133">
                  <c:v>0.0</c:v>
                </c:pt>
                <c:pt idx="5134">
                  <c:v>0.0</c:v>
                </c:pt>
                <c:pt idx="5135">
                  <c:v>0.0</c:v>
                </c:pt>
                <c:pt idx="5136">
                  <c:v>0.0</c:v>
                </c:pt>
                <c:pt idx="5137">
                  <c:v>0.0</c:v>
                </c:pt>
                <c:pt idx="5138">
                  <c:v>0.0</c:v>
                </c:pt>
                <c:pt idx="5139">
                  <c:v>0.0</c:v>
                </c:pt>
                <c:pt idx="5140">
                  <c:v>0.0</c:v>
                </c:pt>
                <c:pt idx="5141">
                  <c:v>39.869824536</c:v>
                </c:pt>
                <c:pt idx="5142">
                  <c:v>131.82813</c:v>
                </c:pt>
                <c:pt idx="5143">
                  <c:v>449.74998</c:v>
                </c:pt>
                <c:pt idx="5144">
                  <c:v>914.968944</c:v>
                </c:pt>
                <c:pt idx="5145">
                  <c:v>1276.040016</c:v>
                </c:pt>
                <c:pt idx="5146">
                  <c:v>1527.792624</c:v>
                </c:pt>
                <c:pt idx="5147">
                  <c:v>673.4956319999999</c:v>
                </c:pt>
                <c:pt idx="5148">
                  <c:v>58.253188536</c:v>
                </c:pt>
                <c:pt idx="5149">
                  <c:v>371.91348</c:v>
                </c:pt>
                <c:pt idx="5150">
                  <c:v>456.20766</c:v>
                </c:pt>
                <c:pt idx="5151">
                  <c:v>573.290532</c:v>
                </c:pt>
                <c:pt idx="5152">
                  <c:v>470.5881479999999</c:v>
                </c:pt>
                <c:pt idx="5153">
                  <c:v>136.544175</c:v>
                </c:pt>
                <c:pt idx="5154">
                  <c:v>143.928306</c:v>
                </c:pt>
                <c:pt idx="5155">
                  <c:v>0.0</c:v>
                </c:pt>
                <c:pt idx="5156">
                  <c:v>0.0</c:v>
                </c:pt>
                <c:pt idx="5157">
                  <c:v>0.0</c:v>
                </c:pt>
                <c:pt idx="5158">
                  <c:v>0.0</c:v>
                </c:pt>
                <c:pt idx="5159">
                  <c:v>0.0</c:v>
                </c:pt>
                <c:pt idx="5160">
                  <c:v>0.0</c:v>
                </c:pt>
                <c:pt idx="5161">
                  <c:v>0.0</c:v>
                </c:pt>
                <c:pt idx="5162">
                  <c:v>0.0</c:v>
                </c:pt>
                <c:pt idx="5163">
                  <c:v>0.0</c:v>
                </c:pt>
                <c:pt idx="5164">
                  <c:v>0.0</c:v>
                </c:pt>
                <c:pt idx="5165">
                  <c:v>27.194366232</c:v>
                </c:pt>
                <c:pt idx="5166">
                  <c:v>96.72985799999999</c:v>
                </c:pt>
                <c:pt idx="5167">
                  <c:v>473.656464</c:v>
                </c:pt>
                <c:pt idx="5168">
                  <c:v>919.8000000000001</c:v>
                </c:pt>
                <c:pt idx="5169">
                  <c:v>1272.772944</c:v>
                </c:pt>
                <c:pt idx="5170">
                  <c:v>1494.456192</c:v>
                </c:pt>
                <c:pt idx="5171">
                  <c:v>1623.039408</c:v>
                </c:pt>
                <c:pt idx="5172">
                  <c:v>1637.85384</c:v>
                </c:pt>
                <c:pt idx="5173">
                  <c:v>1551.742128</c:v>
                </c:pt>
                <c:pt idx="5174">
                  <c:v>1438.066656</c:v>
                </c:pt>
                <c:pt idx="5175">
                  <c:v>565.45452</c:v>
                </c:pt>
                <c:pt idx="5176">
                  <c:v>405.892728</c:v>
                </c:pt>
                <c:pt idx="5177">
                  <c:v>241.289748</c:v>
                </c:pt>
                <c:pt idx="5178">
                  <c:v>127.945935</c:v>
                </c:pt>
                <c:pt idx="5179">
                  <c:v>2.039058432</c:v>
                </c:pt>
                <c:pt idx="5180">
                  <c:v>0.0</c:v>
                </c:pt>
                <c:pt idx="5181">
                  <c:v>0.0</c:v>
                </c:pt>
                <c:pt idx="5182">
                  <c:v>0.0</c:v>
                </c:pt>
                <c:pt idx="5183">
                  <c:v>0.0</c:v>
                </c:pt>
                <c:pt idx="5184">
                  <c:v>0.0</c:v>
                </c:pt>
                <c:pt idx="5185">
                  <c:v>0.0</c:v>
                </c:pt>
                <c:pt idx="5186">
                  <c:v>0.0</c:v>
                </c:pt>
                <c:pt idx="5187">
                  <c:v>0.0</c:v>
                </c:pt>
                <c:pt idx="5188">
                  <c:v>0.0</c:v>
                </c:pt>
                <c:pt idx="5189">
                  <c:v>75.23798853599999</c:v>
                </c:pt>
                <c:pt idx="5190">
                  <c:v>91.03979699999999</c:v>
                </c:pt>
                <c:pt idx="5191">
                  <c:v>503.049564</c:v>
                </c:pt>
                <c:pt idx="5192">
                  <c:v>905.117256</c:v>
                </c:pt>
                <c:pt idx="5193">
                  <c:v>1125.441792</c:v>
                </c:pt>
                <c:pt idx="5194">
                  <c:v>1301.856336</c:v>
                </c:pt>
                <c:pt idx="5195">
                  <c:v>787.4994240000001</c:v>
                </c:pt>
                <c:pt idx="5196">
                  <c:v>218.549142</c:v>
                </c:pt>
                <c:pt idx="5197">
                  <c:v>204.819732</c:v>
                </c:pt>
                <c:pt idx="5198">
                  <c:v>343.742292</c:v>
                </c:pt>
                <c:pt idx="5199">
                  <c:v>52.412319</c:v>
                </c:pt>
                <c:pt idx="5200">
                  <c:v>290.607714</c:v>
                </c:pt>
                <c:pt idx="5201">
                  <c:v>200.714472</c:v>
                </c:pt>
                <c:pt idx="5202">
                  <c:v>86.358465</c:v>
                </c:pt>
                <c:pt idx="5203">
                  <c:v>0.0</c:v>
                </c:pt>
                <c:pt idx="5204">
                  <c:v>0.0</c:v>
                </c:pt>
                <c:pt idx="5205">
                  <c:v>0.0</c:v>
                </c:pt>
                <c:pt idx="5206">
                  <c:v>0.0</c:v>
                </c:pt>
                <c:pt idx="5207">
                  <c:v>0.0</c:v>
                </c:pt>
                <c:pt idx="5208">
                  <c:v>0.0</c:v>
                </c:pt>
                <c:pt idx="5209">
                  <c:v>0.0</c:v>
                </c:pt>
                <c:pt idx="5210">
                  <c:v>0.0</c:v>
                </c:pt>
                <c:pt idx="5211">
                  <c:v>0.0</c:v>
                </c:pt>
                <c:pt idx="5212">
                  <c:v>0.0</c:v>
                </c:pt>
                <c:pt idx="5213">
                  <c:v>108.060588</c:v>
                </c:pt>
                <c:pt idx="5214">
                  <c:v>71.498178</c:v>
                </c:pt>
                <c:pt idx="5215">
                  <c:v>475.068024</c:v>
                </c:pt>
                <c:pt idx="5216">
                  <c:v>885.3382080000001</c:v>
                </c:pt>
                <c:pt idx="5217">
                  <c:v>1235.202912</c:v>
                </c:pt>
                <c:pt idx="5218">
                  <c:v>1515.330144</c:v>
                </c:pt>
                <c:pt idx="5219">
                  <c:v>1454.890752</c:v>
                </c:pt>
                <c:pt idx="5220">
                  <c:v>1435.917024</c:v>
                </c:pt>
                <c:pt idx="5221">
                  <c:v>1182.422088</c:v>
                </c:pt>
                <c:pt idx="5222">
                  <c:v>1337.567184</c:v>
                </c:pt>
                <c:pt idx="5223">
                  <c:v>789.8062319999999</c:v>
                </c:pt>
                <c:pt idx="5224">
                  <c:v>458.485056</c:v>
                </c:pt>
                <c:pt idx="5225">
                  <c:v>194.845698</c:v>
                </c:pt>
                <c:pt idx="5226">
                  <c:v>63.91158753600001</c:v>
                </c:pt>
                <c:pt idx="5227">
                  <c:v>5.358742344</c:v>
                </c:pt>
                <c:pt idx="5228">
                  <c:v>0.0</c:v>
                </c:pt>
                <c:pt idx="5229">
                  <c:v>0.0</c:v>
                </c:pt>
                <c:pt idx="5230">
                  <c:v>0.0</c:v>
                </c:pt>
                <c:pt idx="5231">
                  <c:v>0.0</c:v>
                </c:pt>
                <c:pt idx="5232">
                  <c:v>0.0</c:v>
                </c:pt>
                <c:pt idx="5233">
                  <c:v>0.0</c:v>
                </c:pt>
                <c:pt idx="5234">
                  <c:v>0.0</c:v>
                </c:pt>
                <c:pt idx="5235">
                  <c:v>0.0</c:v>
                </c:pt>
                <c:pt idx="5236">
                  <c:v>0.0</c:v>
                </c:pt>
                <c:pt idx="5237">
                  <c:v>51.919668</c:v>
                </c:pt>
                <c:pt idx="5238">
                  <c:v>87.698601</c:v>
                </c:pt>
                <c:pt idx="5239">
                  <c:v>461.086884</c:v>
                </c:pt>
                <c:pt idx="5240">
                  <c:v>873.2439359999998</c:v>
                </c:pt>
                <c:pt idx="5241">
                  <c:v>1263.553344</c:v>
                </c:pt>
                <c:pt idx="5242">
                  <c:v>1502.788608</c:v>
                </c:pt>
                <c:pt idx="5243">
                  <c:v>1635.9264</c:v>
                </c:pt>
                <c:pt idx="5244">
                  <c:v>1664.25408</c:v>
                </c:pt>
                <c:pt idx="5245">
                  <c:v>1328.972688</c:v>
                </c:pt>
                <c:pt idx="5246">
                  <c:v>824.799024</c:v>
                </c:pt>
                <c:pt idx="5247">
                  <c:v>928.0347120000001</c:v>
                </c:pt>
                <c:pt idx="5248">
                  <c:v>541.21986</c:v>
                </c:pt>
                <c:pt idx="5249">
                  <c:v>87.739101</c:v>
                </c:pt>
                <c:pt idx="5250">
                  <c:v>31.165985232</c:v>
                </c:pt>
                <c:pt idx="5251">
                  <c:v>0.0</c:v>
                </c:pt>
                <c:pt idx="5252">
                  <c:v>0.0</c:v>
                </c:pt>
                <c:pt idx="5253">
                  <c:v>0.0</c:v>
                </c:pt>
                <c:pt idx="5254">
                  <c:v>0.0</c:v>
                </c:pt>
                <c:pt idx="5255">
                  <c:v>0.0</c:v>
                </c:pt>
                <c:pt idx="5256">
                  <c:v>0.0</c:v>
                </c:pt>
                <c:pt idx="5257">
                  <c:v>0.0</c:v>
                </c:pt>
                <c:pt idx="5258">
                  <c:v>0.0</c:v>
                </c:pt>
                <c:pt idx="5259">
                  <c:v>0.0</c:v>
                </c:pt>
                <c:pt idx="5260">
                  <c:v>0.0</c:v>
                </c:pt>
                <c:pt idx="5261">
                  <c:v>75.441555</c:v>
                </c:pt>
                <c:pt idx="5262">
                  <c:v>157.503744</c:v>
                </c:pt>
                <c:pt idx="5263">
                  <c:v>512.169588</c:v>
                </c:pt>
                <c:pt idx="5264">
                  <c:v>962.604072</c:v>
                </c:pt>
                <c:pt idx="5265">
                  <c:v>1089.021096</c:v>
                </c:pt>
                <c:pt idx="5266">
                  <c:v>1054.751256</c:v>
                </c:pt>
                <c:pt idx="5267">
                  <c:v>1704.531456</c:v>
                </c:pt>
                <c:pt idx="5268">
                  <c:v>1759.498128</c:v>
                </c:pt>
                <c:pt idx="5269">
                  <c:v>1327.991184</c:v>
                </c:pt>
                <c:pt idx="5270">
                  <c:v>1536.848784</c:v>
                </c:pt>
                <c:pt idx="5271">
                  <c:v>307.837116</c:v>
                </c:pt>
                <c:pt idx="5272">
                  <c:v>77.989833</c:v>
                </c:pt>
                <c:pt idx="5273">
                  <c:v>59.071464</c:v>
                </c:pt>
                <c:pt idx="5274">
                  <c:v>11.187901152</c:v>
                </c:pt>
                <c:pt idx="5275">
                  <c:v>0.0</c:v>
                </c:pt>
                <c:pt idx="5276">
                  <c:v>0.0</c:v>
                </c:pt>
                <c:pt idx="5277">
                  <c:v>0.0</c:v>
                </c:pt>
                <c:pt idx="5278">
                  <c:v>0.0</c:v>
                </c:pt>
                <c:pt idx="5279">
                  <c:v>0.0</c:v>
                </c:pt>
                <c:pt idx="5280">
                  <c:v>0.0</c:v>
                </c:pt>
                <c:pt idx="5281">
                  <c:v>0.0</c:v>
                </c:pt>
                <c:pt idx="5282">
                  <c:v>0.0</c:v>
                </c:pt>
                <c:pt idx="5283">
                  <c:v>0.0</c:v>
                </c:pt>
                <c:pt idx="5284">
                  <c:v>0.0</c:v>
                </c:pt>
                <c:pt idx="5285">
                  <c:v>58.784665536</c:v>
                </c:pt>
                <c:pt idx="5286">
                  <c:v>113.930136</c:v>
                </c:pt>
                <c:pt idx="5287">
                  <c:v>496.8171359999999</c:v>
                </c:pt>
                <c:pt idx="5288">
                  <c:v>811.846368</c:v>
                </c:pt>
                <c:pt idx="5289">
                  <c:v>1238.032512</c:v>
                </c:pt>
                <c:pt idx="5290">
                  <c:v>1525.153392</c:v>
                </c:pt>
                <c:pt idx="5291">
                  <c:v>1670.137776</c:v>
                </c:pt>
                <c:pt idx="5292">
                  <c:v>1684.686672</c:v>
                </c:pt>
                <c:pt idx="5293">
                  <c:v>1217.34504</c:v>
                </c:pt>
                <c:pt idx="5294">
                  <c:v>507.802356</c:v>
                </c:pt>
                <c:pt idx="5295">
                  <c:v>487.284444</c:v>
                </c:pt>
                <c:pt idx="5296">
                  <c:v>304.37064</c:v>
                </c:pt>
                <c:pt idx="5297">
                  <c:v>253.605798</c:v>
                </c:pt>
                <c:pt idx="5298">
                  <c:v>124.25013</c:v>
                </c:pt>
                <c:pt idx="5299">
                  <c:v>0.0</c:v>
                </c:pt>
                <c:pt idx="5300">
                  <c:v>0.0</c:v>
                </c:pt>
                <c:pt idx="5301">
                  <c:v>0.0</c:v>
                </c:pt>
                <c:pt idx="5302">
                  <c:v>0.0</c:v>
                </c:pt>
                <c:pt idx="5303">
                  <c:v>0.0</c:v>
                </c:pt>
                <c:pt idx="5304">
                  <c:v>0.0</c:v>
                </c:pt>
                <c:pt idx="5305">
                  <c:v>0.0</c:v>
                </c:pt>
                <c:pt idx="5306">
                  <c:v>0.0</c:v>
                </c:pt>
                <c:pt idx="5307">
                  <c:v>0.0</c:v>
                </c:pt>
                <c:pt idx="5308">
                  <c:v>0.0</c:v>
                </c:pt>
                <c:pt idx="5309">
                  <c:v>44.858583</c:v>
                </c:pt>
                <c:pt idx="5310">
                  <c:v>113.904828</c:v>
                </c:pt>
                <c:pt idx="5311">
                  <c:v>499.547412</c:v>
                </c:pt>
                <c:pt idx="5312">
                  <c:v>927.0576000000001</c:v>
                </c:pt>
                <c:pt idx="5313">
                  <c:v>1262.734704</c:v>
                </c:pt>
                <c:pt idx="5314">
                  <c:v>1444.982112</c:v>
                </c:pt>
                <c:pt idx="5315">
                  <c:v>1633.741344</c:v>
                </c:pt>
                <c:pt idx="5316">
                  <c:v>1698.375024</c:v>
                </c:pt>
                <c:pt idx="5317">
                  <c:v>1600.332768</c:v>
                </c:pt>
                <c:pt idx="5318">
                  <c:v>1395.358128</c:v>
                </c:pt>
                <c:pt idx="5319">
                  <c:v>520.8629040000001</c:v>
                </c:pt>
                <c:pt idx="5320">
                  <c:v>361.416168</c:v>
                </c:pt>
                <c:pt idx="5321">
                  <c:v>259.35012</c:v>
                </c:pt>
                <c:pt idx="5322">
                  <c:v>125.680329</c:v>
                </c:pt>
                <c:pt idx="5323">
                  <c:v>0.0</c:v>
                </c:pt>
                <c:pt idx="5324">
                  <c:v>0.0</c:v>
                </c:pt>
                <c:pt idx="5325">
                  <c:v>0.0</c:v>
                </c:pt>
                <c:pt idx="5326">
                  <c:v>0.0</c:v>
                </c:pt>
                <c:pt idx="5327">
                  <c:v>0.0</c:v>
                </c:pt>
                <c:pt idx="5328">
                  <c:v>0.0</c:v>
                </c:pt>
                <c:pt idx="5329">
                  <c:v>0.0</c:v>
                </c:pt>
                <c:pt idx="5330">
                  <c:v>0.0</c:v>
                </c:pt>
                <c:pt idx="5331">
                  <c:v>0.0</c:v>
                </c:pt>
                <c:pt idx="5332">
                  <c:v>0.0</c:v>
                </c:pt>
                <c:pt idx="5333">
                  <c:v>54.330993</c:v>
                </c:pt>
                <c:pt idx="5334">
                  <c:v>82.79766</c:v>
                </c:pt>
                <c:pt idx="5335">
                  <c:v>471.130884</c:v>
                </c:pt>
                <c:pt idx="5336">
                  <c:v>933.850152</c:v>
                </c:pt>
                <c:pt idx="5337">
                  <c:v>1309.385088</c:v>
                </c:pt>
                <c:pt idx="5338">
                  <c:v>1576.813824</c:v>
                </c:pt>
                <c:pt idx="5339">
                  <c:v>1699.385472</c:v>
                </c:pt>
                <c:pt idx="5340">
                  <c:v>1712.6244</c:v>
                </c:pt>
                <c:pt idx="5341">
                  <c:v>1539.952272</c:v>
                </c:pt>
                <c:pt idx="5342">
                  <c:v>1022.15448</c:v>
                </c:pt>
                <c:pt idx="5343">
                  <c:v>1006.195608</c:v>
                </c:pt>
                <c:pt idx="5344">
                  <c:v>696.898296</c:v>
                </c:pt>
                <c:pt idx="5345">
                  <c:v>63.794979</c:v>
                </c:pt>
                <c:pt idx="5346">
                  <c:v>12.443926536</c:v>
                </c:pt>
                <c:pt idx="5347">
                  <c:v>0.0</c:v>
                </c:pt>
                <c:pt idx="5348">
                  <c:v>0.0</c:v>
                </c:pt>
                <c:pt idx="5349">
                  <c:v>0.0</c:v>
                </c:pt>
                <c:pt idx="5350">
                  <c:v>0.0</c:v>
                </c:pt>
                <c:pt idx="5351">
                  <c:v>0.0</c:v>
                </c:pt>
                <c:pt idx="5352">
                  <c:v>0.0</c:v>
                </c:pt>
                <c:pt idx="5353">
                  <c:v>0.0</c:v>
                </c:pt>
                <c:pt idx="5354">
                  <c:v>0.0</c:v>
                </c:pt>
                <c:pt idx="5355">
                  <c:v>0.0</c:v>
                </c:pt>
                <c:pt idx="5356">
                  <c:v>0.0</c:v>
                </c:pt>
                <c:pt idx="5357">
                  <c:v>51.374565</c:v>
                </c:pt>
                <c:pt idx="5358">
                  <c:v>85.19533200000001</c:v>
                </c:pt>
                <c:pt idx="5359">
                  <c:v>480.039732</c:v>
                </c:pt>
                <c:pt idx="5360">
                  <c:v>940.9579920000001</c:v>
                </c:pt>
                <c:pt idx="5361">
                  <c:v>1261.381824</c:v>
                </c:pt>
                <c:pt idx="5362">
                  <c:v>1423.647648</c:v>
                </c:pt>
                <c:pt idx="5363">
                  <c:v>1459.936224</c:v>
                </c:pt>
                <c:pt idx="5364">
                  <c:v>1340.38008</c:v>
                </c:pt>
                <c:pt idx="5365">
                  <c:v>1596.92976</c:v>
                </c:pt>
                <c:pt idx="5366">
                  <c:v>1193.976504</c:v>
                </c:pt>
                <c:pt idx="5367">
                  <c:v>435.225528</c:v>
                </c:pt>
                <c:pt idx="5368">
                  <c:v>539.593272</c:v>
                </c:pt>
                <c:pt idx="5369">
                  <c:v>172.645578</c:v>
                </c:pt>
                <c:pt idx="5370">
                  <c:v>50.062018536</c:v>
                </c:pt>
                <c:pt idx="5371">
                  <c:v>0.0</c:v>
                </c:pt>
                <c:pt idx="5372">
                  <c:v>0.0</c:v>
                </c:pt>
                <c:pt idx="5373">
                  <c:v>0.0</c:v>
                </c:pt>
                <c:pt idx="5374">
                  <c:v>0.0</c:v>
                </c:pt>
                <c:pt idx="5375">
                  <c:v>0.0</c:v>
                </c:pt>
                <c:pt idx="5376">
                  <c:v>0.0</c:v>
                </c:pt>
                <c:pt idx="5377">
                  <c:v>0.0</c:v>
                </c:pt>
                <c:pt idx="5378">
                  <c:v>0.0</c:v>
                </c:pt>
                <c:pt idx="5379">
                  <c:v>0.0</c:v>
                </c:pt>
                <c:pt idx="5380">
                  <c:v>0.0</c:v>
                </c:pt>
                <c:pt idx="5381">
                  <c:v>60.519739536</c:v>
                </c:pt>
                <c:pt idx="5382">
                  <c:v>132.737373</c:v>
                </c:pt>
                <c:pt idx="5383">
                  <c:v>470.406492</c:v>
                </c:pt>
                <c:pt idx="5384">
                  <c:v>952.52796</c:v>
                </c:pt>
                <c:pt idx="5385">
                  <c:v>1293.831504</c:v>
                </c:pt>
                <c:pt idx="5386">
                  <c:v>1494.681984</c:v>
                </c:pt>
                <c:pt idx="5387">
                  <c:v>1624.592592</c:v>
                </c:pt>
                <c:pt idx="5388">
                  <c:v>1662.179472</c:v>
                </c:pt>
                <c:pt idx="5389">
                  <c:v>1595.504592</c:v>
                </c:pt>
                <c:pt idx="5390">
                  <c:v>1128.095856</c:v>
                </c:pt>
                <c:pt idx="5391">
                  <c:v>304.680384</c:v>
                </c:pt>
                <c:pt idx="5392">
                  <c:v>291.889206</c:v>
                </c:pt>
                <c:pt idx="5393">
                  <c:v>156.731112</c:v>
                </c:pt>
                <c:pt idx="5394">
                  <c:v>47.336139</c:v>
                </c:pt>
                <c:pt idx="5395">
                  <c:v>0.0</c:v>
                </c:pt>
                <c:pt idx="5396">
                  <c:v>0.0</c:v>
                </c:pt>
                <c:pt idx="5397">
                  <c:v>0.0</c:v>
                </c:pt>
                <c:pt idx="5398">
                  <c:v>0.0</c:v>
                </c:pt>
                <c:pt idx="5399">
                  <c:v>0.0</c:v>
                </c:pt>
                <c:pt idx="5400">
                  <c:v>0.0</c:v>
                </c:pt>
                <c:pt idx="5401">
                  <c:v>0.0</c:v>
                </c:pt>
                <c:pt idx="5402">
                  <c:v>0.0</c:v>
                </c:pt>
                <c:pt idx="5403">
                  <c:v>0.0</c:v>
                </c:pt>
                <c:pt idx="5404">
                  <c:v>0.0</c:v>
                </c:pt>
                <c:pt idx="5405">
                  <c:v>27.663059232</c:v>
                </c:pt>
                <c:pt idx="5406">
                  <c:v>159.096528</c:v>
                </c:pt>
                <c:pt idx="5407">
                  <c:v>485.240364</c:v>
                </c:pt>
                <c:pt idx="5408">
                  <c:v>835.891776</c:v>
                </c:pt>
                <c:pt idx="5409">
                  <c:v>1339.830288</c:v>
                </c:pt>
                <c:pt idx="5410">
                  <c:v>1494.71424</c:v>
                </c:pt>
                <c:pt idx="5411">
                  <c:v>1811.387952</c:v>
                </c:pt>
                <c:pt idx="5412">
                  <c:v>1793.58552</c:v>
                </c:pt>
                <c:pt idx="5413">
                  <c:v>976.484448</c:v>
                </c:pt>
                <c:pt idx="5414">
                  <c:v>281.2132800000001</c:v>
                </c:pt>
                <c:pt idx="5415">
                  <c:v>235.312056</c:v>
                </c:pt>
                <c:pt idx="5416">
                  <c:v>283.057272</c:v>
                </c:pt>
                <c:pt idx="5417">
                  <c:v>147.775104</c:v>
                </c:pt>
                <c:pt idx="5418">
                  <c:v>41.059138536</c:v>
                </c:pt>
                <c:pt idx="5419">
                  <c:v>0.0</c:v>
                </c:pt>
                <c:pt idx="5420">
                  <c:v>0.0</c:v>
                </c:pt>
                <c:pt idx="5421">
                  <c:v>0.0</c:v>
                </c:pt>
                <c:pt idx="5422">
                  <c:v>0.0</c:v>
                </c:pt>
                <c:pt idx="5423">
                  <c:v>0.0</c:v>
                </c:pt>
                <c:pt idx="5424">
                  <c:v>0.0</c:v>
                </c:pt>
                <c:pt idx="5425">
                  <c:v>0.0</c:v>
                </c:pt>
                <c:pt idx="5426">
                  <c:v>0.0</c:v>
                </c:pt>
                <c:pt idx="5427">
                  <c:v>0.0</c:v>
                </c:pt>
                <c:pt idx="5428">
                  <c:v>0.0</c:v>
                </c:pt>
                <c:pt idx="5429">
                  <c:v>11.343400848</c:v>
                </c:pt>
                <c:pt idx="5430">
                  <c:v>110.599362</c:v>
                </c:pt>
                <c:pt idx="5431">
                  <c:v>243.309654</c:v>
                </c:pt>
                <c:pt idx="5432">
                  <c:v>795.4372080000001</c:v>
                </c:pt>
                <c:pt idx="5433">
                  <c:v>1282.718304</c:v>
                </c:pt>
                <c:pt idx="5434">
                  <c:v>1525.83912</c:v>
                </c:pt>
                <c:pt idx="5435">
                  <c:v>1664.018064</c:v>
                </c:pt>
                <c:pt idx="5436">
                  <c:v>1561.456944</c:v>
                </c:pt>
                <c:pt idx="5437">
                  <c:v>1561.329216</c:v>
                </c:pt>
                <c:pt idx="5438">
                  <c:v>800.759664</c:v>
                </c:pt>
                <c:pt idx="5439">
                  <c:v>451.064016</c:v>
                </c:pt>
                <c:pt idx="5440">
                  <c:v>612.888048</c:v>
                </c:pt>
                <c:pt idx="5441">
                  <c:v>243.249876</c:v>
                </c:pt>
                <c:pt idx="5442">
                  <c:v>107.468946</c:v>
                </c:pt>
                <c:pt idx="5443">
                  <c:v>0.0</c:v>
                </c:pt>
                <c:pt idx="5444">
                  <c:v>0.0</c:v>
                </c:pt>
                <c:pt idx="5445">
                  <c:v>0.0</c:v>
                </c:pt>
                <c:pt idx="5446">
                  <c:v>0.0</c:v>
                </c:pt>
                <c:pt idx="5447">
                  <c:v>0.0</c:v>
                </c:pt>
                <c:pt idx="5448">
                  <c:v>0.0</c:v>
                </c:pt>
                <c:pt idx="5449">
                  <c:v>0.0</c:v>
                </c:pt>
                <c:pt idx="5450">
                  <c:v>0.0</c:v>
                </c:pt>
                <c:pt idx="5451">
                  <c:v>0.0</c:v>
                </c:pt>
                <c:pt idx="5452">
                  <c:v>0.0</c:v>
                </c:pt>
                <c:pt idx="5453">
                  <c:v>42.502504536</c:v>
                </c:pt>
                <c:pt idx="5454">
                  <c:v>89.652906</c:v>
                </c:pt>
                <c:pt idx="5455">
                  <c:v>508.429404</c:v>
                </c:pt>
                <c:pt idx="5456">
                  <c:v>977.276376</c:v>
                </c:pt>
                <c:pt idx="5457">
                  <c:v>1348.65072</c:v>
                </c:pt>
                <c:pt idx="5458">
                  <c:v>1593.062208</c:v>
                </c:pt>
                <c:pt idx="5459">
                  <c:v>1874.121984</c:v>
                </c:pt>
                <c:pt idx="5460">
                  <c:v>1558.06704</c:v>
                </c:pt>
                <c:pt idx="5461">
                  <c:v>1627.178112</c:v>
                </c:pt>
                <c:pt idx="5462">
                  <c:v>1579.210128</c:v>
                </c:pt>
                <c:pt idx="5463">
                  <c:v>934.57944</c:v>
                </c:pt>
                <c:pt idx="5464">
                  <c:v>742.7898</c:v>
                </c:pt>
                <c:pt idx="5465">
                  <c:v>243.107388</c:v>
                </c:pt>
                <c:pt idx="5466">
                  <c:v>108.381645</c:v>
                </c:pt>
                <c:pt idx="5467">
                  <c:v>0.0</c:v>
                </c:pt>
                <c:pt idx="5468">
                  <c:v>0.0</c:v>
                </c:pt>
                <c:pt idx="5469">
                  <c:v>0.0</c:v>
                </c:pt>
                <c:pt idx="5470">
                  <c:v>0.0</c:v>
                </c:pt>
                <c:pt idx="5471">
                  <c:v>0.0</c:v>
                </c:pt>
                <c:pt idx="5472">
                  <c:v>0.0</c:v>
                </c:pt>
                <c:pt idx="5473">
                  <c:v>0.0</c:v>
                </c:pt>
                <c:pt idx="5474">
                  <c:v>0.0</c:v>
                </c:pt>
                <c:pt idx="5475">
                  <c:v>0.0</c:v>
                </c:pt>
                <c:pt idx="5476">
                  <c:v>0.0</c:v>
                </c:pt>
                <c:pt idx="5477">
                  <c:v>38.046528</c:v>
                </c:pt>
                <c:pt idx="5478">
                  <c:v>92.25846</c:v>
                </c:pt>
                <c:pt idx="5479">
                  <c:v>517.788612</c:v>
                </c:pt>
                <c:pt idx="5480">
                  <c:v>993.4453440000001</c:v>
                </c:pt>
                <c:pt idx="5481">
                  <c:v>1360.692864</c:v>
                </c:pt>
                <c:pt idx="5482">
                  <c:v>1582.933104</c:v>
                </c:pt>
                <c:pt idx="5483">
                  <c:v>1709.468496</c:v>
                </c:pt>
                <c:pt idx="5484">
                  <c:v>1763.609184</c:v>
                </c:pt>
                <c:pt idx="5485">
                  <c:v>1476.343872</c:v>
                </c:pt>
                <c:pt idx="5486">
                  <c:v>1447.281936</c:v>
                </c:pt>
                <c:pt idx="5487">
                  <c:v>1045.828368</c:v>
                </c:pt>
                <c:pt idx="5488">
                  <c:v>709.8852959999999</c:v>
                </c:pt>
                <c:pt idx="5489">
                  <c:v>232.797258</c:v>
                </c:pt>
                <c:pt idx="5490">
                  <c:v>103.554288</c:v>
                </c:pt>
                <c:pt idx="5491">
                  <c:v>0.0</c:v>
                </c:pt>
                <c:pt idx="5492">
                  <c:v>0.0</c:v>
                </c:pt>
                <c:pt idx="5493">
                  <c:v>0.0</c:v>
                </c:pt>
                <c:pt idx="5494">
                  <c:v>0.0</c:v>
                </c:pt>
                <c:pt idx="5495">
                  <c:v>0.0</c:v>
                </c:pt>
                <c:pt idx="5496">
                  <c:v>0.0</c:v>
                </c:pt>
                <c:pt idx="5497">
                  <c:v>0.0</c:v>
                </c:pt>
                <c:pt idx="5498">
                  <c:v>0.0</c:v>
                </c:pt>
                <c:pt idx="5499">
                  <c:v>0.0</c:v>
                </c:pt>
                <c:pt idx="5500">
                  <c:v>0.0</c:v>
                </c:pt>
                <c:pt idx="5501">
                  <c:v>24.539285232</c:v>
                </c:pt>
                <c:pt idx="5502">
                  <c:v>129.469068</c:v>
                </c:pt>
                <c:pt idx="5503">
                  <c:v>389.397708</c:v>
                </c:pt>
                <c:pt idx="5504">
                  <c:v>987.98544</c:v>
                </c:pt>
                <c:pt idx="5505">
                  <c:v>1370.397888</c:v>
                </c:pt>
                <c:pt idx="5506">
                  <c:v>1289.064816</c:v>
                </c:pt>
                <c:pt idx="5507">
                  <c:v>1814.4216</c:v>
                </c:pt>
                <c:pt idx="5508">
                  <c:v>1863.053856</c:v>
                </c:pt>
                <c:pt idx="5509">
                  <c:v>1571.288112</c:v>
                </c:pt>
                <c:pt idx="5510">
                  <c:v>1238.652432</c:v>
                </c:pt>
                <c:pt idx="5511">
                  <c:v>754.3259999999999</c:v>
                </c:pt>
                <c:pt idx="5512">
                  <c:v>677.3004</c:v>
                </c:pt>
                <c:pt idx="5513">
                  <c:v>245.072844</c:v>
                </c:pt>
                <c:pt idx="5514">
                  <c:v>85.291479</c:v>
                </c:pt>
                <c:pt idx="5515">
                  <c:v>0.0</c:v>
                </c:pt>
                <c:pt idx="5516">
                  <c:v>0.0</c:v>
                </c:pt>
                <c:pt idx="5517">
                  <c:v>0.0</c:v>
                </c:pt>
                <c:pt idx="5518">
                  <c:v>0.0</c:v>
                </c:pt>
                <c:pt idx="5519">
                  <c:v>0.0</c:v>
                </c:pt>
                <c:pt idx="5520">
                  <c:v>0.0</c:v>
                </c:pt>
                <c:pt idx="5521">
                  <c:v>0.0</c:v>
                </c:pt>
                <c:pt idx="5522">
                  <c:v>0.0</c:v>
                </c:pt>
                <c:pt idx="5523">
                  <c:v>0.0</c:v>
                </c:pt>
                <c:pt idx="5524">
                  <c:v>0.0</c:v>
                </c:pt>
                <c:pt idx="5525">
                  <c:v>26.697026232</c:v>
                </c:pt>
                <c:pt idx="5526">
                  <c:v>133.192485</c:v>
                </c:pt>
                <c:pt idx="5527">
                  <c:v>552.461652</c:v>
                </c:pt>
                <c:pt idx="5528">
                  <c:v>1019.99124</c:v>
                </c:pt>
                <c:pt idx="5529">
                  <c:v>1356.284304</c:v>
                </c:pt>
                <c:pt idx="5530">
                  <c:v>1724.934384</c:v>
                </c:pt>
                <c:pt idx="5531">
                  <c:v>954.533664</c:v>
                </c:pt>
                <c:pt idx="5532">
                  <c:v>1708.386048</c:v>
                </c:pt>
                <c:pt idx="5533">
                  <c:v>1732.012416</c:v>
                </c:pt>
                <c:pt idx="5534">
                  <c:v>1496.603088</c:v>
                </c:pt>
                <c:pt idx="5535">
                  <c:v>1152.463392</c:v>
                </c:pt>
                <c:pt idx="5536">
                  <c:v>711.440784</c:v>
                </c:pt>
                <c:pt idx="5537">
                  <c:v>236.291094</c:v>
                </c:pt>
                <c:pt idx="5538">
                  <c:v>90.067248</c:v>
                </c:pt>
                <c:pt idx="5539">
                  <c:v>0.0</c:v>
                </c:pt>
                <c:pt idx="5540">
                  <c:v>0.0</c:v>
                </c:pt>
                <c:pt idx="5541">
                  <c:v>0.0</c:v>
                </c:pt>
                <c:pt idx="5542">
                  <c:v>0.0</c:v>
                </c:pt>
                <c:pt idx="5543">
                  <c:v>0.0</c:v>
                </c:pt>
                <c:pt idx="5544">
                  <c:v>0.0</c:v>
                </c:pt>
                <c:pt idx="5545">
                  <c:v>0.0</c:v>
                </c:pt>
                <c:pt idx="5546">
                  <c:v>0.0</c:v>
                </c:pt>
                <c:pt idx="5547">
                  <c:v>0.0</c:v>
                </c:pt>
                <c:pt idx="5548">
                  <c:v>0.0</c:v>
                </c:pt>
                <c:pt idx="5549">
                  <c:v>33.590895768</c:v>
                </c:pt>
                <c:pt idx="5550">
                  <c:v>93.340773</c:v>
                </c:pt>
                <c:pt idx="5551">
                  <c:v>531.0693</c:v>
                </c:pt>
                <c:pt idx="5552">
                  <c:v>1014.337368</c:v>
                </c:pt>
                <c:pt idx="5553">
                  <c:v>1390.358304</c:v>
                </c:pt>
                <c:pt idx="5554">
                  <c:v>1629.901584</c:v>
                </c:pt>
                <c:pt idx="5555">
                  <c:v>1750.615344</c:v>
                </c:pt>
                <c:pt idx="5556">
                  <c:v>1749.602592</c:v>
                </c:pt>
                <c:pt idx="5557">
                  <c:v>1645.07256</c:v>
                </c:pt>
                <c:pt idx="5558">
                  <c:v>1434.03624</c:v>
                </c:pt>
                <c:pt idx="5559">
                  <c:v>1116.433512</c:v>
                </c:pt>
                <c:pt idx="5560">
                  <c:v>688.676616</c:v>
                </c:pt>
                <c:pt idx="5561">
                  <c:v>232.19091</c:v>
                </c:pt>
                <c:pt idx="5562">
                  <c:v>76.8915</c:v>
                </c:pt>
                <c:pt idx="5563">
                  <c:v>0.0</c:v>
                </c:pt>
                <c:pt idx="5564">
                  <c:v>0.0</c:v>
                </c:pt>
                <c:pt idx="5565">
                  <c:v>0.0</c:v>
                </c:pt>
                <c:pt idx="5566">
                  <c:v>0.0</c:v>
                </c:pt>
                <c:pt idx="5567">
                  <c:v>0.0</c:v>
                </c:pt>
                <c:pt idx="5568">
                  <c:v>0.0</c:v>
                </c:pt>
                <c:pt idx="5569">
                  <c:v>0.0</c:v>
                </c:pt>
                <c:pt idx="5570">
                  <c:v>0.0</c:v>
                </c:pt>
                <c:pt idx="5571">
                  <c:v>0.0</c:v>
                </c:pt>
                <c:pt idx="5572">
                  <c:v>0.0</c:v>
                </c:pt>
                <c:pt idx="5573">
                  <c:v>33.859019232</c:v>
                </c:pt>
                <c:pt idx="5574">
                  <c:v>92.62709100000001</c:v>
                </c:pt>
                <c:pt idx="5575">
                  <c:v>537.715656</c:v>
                </c:pt>
                <c:pt idx="5576">
                  <c:v>1010.223648</c:v>
                </c:pt>
                <c:pt idx="5577">
                  <c:v>1374.985728</c:v>
                </c:pt>
                <c:pt idx="5578">
                  <c:v>1600.9776</c:v>
                </c:pt>
                <c:pt idx="5579">
                  <c:v>1742.277888</c:v>
                </c:pt>
                <c:pt idx="5580">
                  <c:v>1760.57064</c:v>
                </c:pt>
                <c:pt idx="5581">
                  <c:v>1654.782048</c:v>
                </c:pt>
                <c:pt idx="5582">
                  <c:v>1454.832576</c:v>
                </c:pt>
                <c:pt idx="5583">
                  <c:v>1139.440608</c:v>
                </c:pt>
                <c:pt idx="5584">
                  <c:v>704.52324</c:v>
                </c:pt>
                <c:pt idx="5585">
                  <c:v>229.927572</c:v>
                </c:pt>
                <c:pt idx="5586">
                  <c:v>77.53591800000001</c:v>
                </c:pt>
                <c:pt idx="5587">
                  <c:v>0.0</c:v>
                </c:pt>
                <c:pt idx="5588">
                  <c:v>0.0</c:v>
                </c:pt>
                <c:pt idx="5589">
                  <c:v>0.0</c:v>
                </c:pt>
                <c:pt idx="5590">
                  <c:v>0.0</c:v>
                </c:pt>
                <c:pt idx="5591">
                  <c:v>0.0</c:v>
                </c:pt>
                <c:pt idx="5592">
                  <c:v>0.0</c:v>
                </c:pt>
                <c:pt idx="5593">
                  <c:v>0.0</c:v>
                </c:pt>
                <c:pt idx="5594">
                  <c:v>0.0</c:v>
                </c:pt>
                <c:pt idx="5595">
                  <c:v>0.0</c:v>
                </c:pt>
                <c:pt idx="5596">
                  <c:v>0.0</c:v>
                </c:pt>
                <c:pt idx="5597">
                  <c:v>26.216178768</c:v>
                </c:pt>
                <c:pt idx="5598">
                  <c:v>94.688964</c:v>
                </c:pt>
                <c:pt idx="5599">
                  <c:v>520.198056</c:v>
                </c:pt>
                <c:pt idx="5600">
                  <c:v>983.711448</c:v>
                </c:pt>
                <c:pt idx="5601">
                  <c:v>1352.967264</c:v>
                </c:pt>
                <c:pt idx="5602">
                  <c:v>1589.694048</c:v>
                </c:pt>
                <c:pt idx="5603">
                  <c:v>1564.898256</c:v>
                </c:pt>
                <c:pt idx="5604">
                  <c:v>1099.01772</c:v>
                </c:pt>
                <c:pt idx="5605">
                  <c:v>1680.481872</c:v>
                </c:pt>
                <c:pt idx="5606">
                  <c:v>514.3041720000001</c:v>
                </c:pt>
                <c:pt idx="5607">
                  <c:v>656.562312</c:v>
                </c:pt>
                <c:pt idx="5608">
                  <c:v>371.534688</c:v>
                </c:pt>
                <c:pt idx="5609">
                  <c:v>101.086965</c:v>
                </c:pt>
                <c:pt idx="5610">
                  <c:v>30.006661536</c:v>
                </c:pt>
                <c:pt idx="5611">
                  <c:v>0.0</c:v>
                </c:pt>
                <c:pt idx="5612">
                  <c:v>0.0</c:v>
                </c:pt>
                <c:pt idx="5613">
                  <c:v>0.0</c:v>
                </c:pt>
                <c:pt idx="5614">
                  <c:v>0.0</c:v>
                </c:pt>
                <c:pt idx="5615">
                  <c:v>0.0</c:v>
                </c:pt>
                <c:pt idx="5616">
                  <c:v>0.0</c:v>
                </c:pt>
                <c:pt idx="5617">
                  <c:v>0.0</c:v>
                </c:pt>
                <c:pt idx="5618">
                  <c:v>0.0</c:v>
                </c:pt>
                <c:pt idx="5619">
                  <c:v>0.0</c:v>
                </c:pt>
                <c:pt idx="5620">
                  <c:v>0.0</c:v>
                </c:pt>
                <c:pt idx="5621">
                  <c:v>8.079768</c:v>
                </c:pt>
                <c:pt idx="5622">
                  <c:v>71.45815053600001</c:v>
                </c:pt>
                <c:pt idx="5623">
                  <c:v>223.513398</c:v>
                </c:pt>
                <c:pt idx="5624">
                  <c:v>860.70708</c:v>
                </c:pt>
                <c:pt idx="5625">
                  <c:v>1063.092816</c:v>
                </c:pt>
                <c:pt idx="5626">
                  <c:v>852.9175439999999</c:v>
                </c:pt>
                <c:pt idx="5627">
                  <c:v>687.728232</c:v>
                </c:pt>
                <c:pt idx="5628">
                  <c:v>1647.893808</c:v>
                </c:pt>
                <c:pt idx="5629">
                  <c:v>961.5798</c:v>
                </c:pt>
                <c:pt idx="5630">
                  <c:v>357.8445</c:v>
                </c:pt>
                <c:pt idx="5631">
                  <c:v>896.713344</c:v>
                </c:pt>
                <c:pt idx="5632">
                  <c:v>401.990076</c:v>
                </c:pt>
                <c:pt idx="5633">
                  <c:v>109.240137</c:v>
                </c:pt>
                <c:pt idx="5634">
                  <c:v>4.779016847999999</c:v>
                </c:pt>
                <c:pt idx="5635">
                  <c:v>0.0</c:v>
                </c:pt>
                <c:pt idx="5636">
                  <c:v>0.0</c:v>
                </c:pt>
                <c:pt idx="5637">
                  <c:v>0.0</c:v>
                </c:pt>
                <c:pt idx="5638">
                  <c:v>0.0</c:v>
                </c:pt>
                <c:pt idx="5639">
                  <c:v>0.0</c:v>
                </c:pt>
                <c:pt idx="5640">
                  <c:v>0.0</c:v>
                </c:pt>
                <c:pt idx="5641">
                  <c:v>0.0</c:v>
                </c:pt>
                <c:pt idx="5642">
                  <c:v>0.0</c:v>
                </c:pt>
                <c:pt idx="5643">
                  <c:v>0.0</c:v>
                </c:pt>
                <c:pt idx="5644">
                  <c:v>0.0</c:v>
                </c:pt>
                <c:pt idx="5645">
                  <c:v>12.018309768</c:v>
                </c:pt>
                <c:pt idx="5646">
                  <c:v>126.966024</c:v>
                </c:pt>
                <c:pt idx="5647">
                  <c:v>589.132908</c:v>
                </c:pt>
                <c:pt idx="5648">
                  <c:v>978.0214320000001</c:v>
                </c:pt>
                <c:pt idx="5649">
                  <c:v>1340.023536</c:v>
                </c:pt>
                <c:pt idx="5650">
                  <c:v>1328.444784</c:v>
                </c:pt>
                <c:pt idx="5651">
                  <c:v>878.3039519999999</c:v>
                </c:pt>
                <c:pt idx="5652">
                  <c:v>888.0400079999999</c:v>
                </c:pt>
                <c:pt idx="5653">
                  <c:v>1029.328848</c:v>
                </c:pt>
                <c:pt idx="5654">
                  <c:v>1249.197408</c:v>
                </c:pt>
                <c:pt idx="5655">
                  <c:v>398.953224</c:v>
                </c:pt>
                <c:pt idx="5656">
                  <c:v>180.18198</c:v>
                </c:pt>
                <c:pt idx="5657">
                  <c:v>65.59371899999999</c:v>
                </c:pt>
                <c:pt idx="5658">
                  <c:v>12.830144616</c:v>
                </c:pt>
                <c:pt idx="5659">
                  <c:v>0.0</c:v>
                </c:pt>
                <c:pt idx="5660">
                  <c:v>0.0</c:v>
                </c:pt>
                <c:pt idx="5661">
                  <c:v>0.0</c:v>
                </c:pt>
                <c:pt idx="5662">
                  <c:v>0.0</c:v>
                </c:pt>
                <c:pt idx="5663">
                  <c:v>0.0</c:v>
                </c:pt>
                <c:pt idx="5664">
                  <c:v>0.0</c:v>
                </c:pt>
                <c:pt idx="5665">
                  <c:v>0.0</c:v>
                </c:pt>
                <c:pt idx="5666">
                  <c:v>0.0</c:v>
                </c:pt>
                <c:pt idx="5667">
                  <c:v>0.0</c:v>
                </c:pt>
                <c:pt idx="5668">
                  <c:v>0.0</c:v>
                </c:pt>
                <c:pt idx="5669">
                  <c:v>11.352429</c:v>
                </c:pt>
                <c:pt idx="5670">
                  <c:v>154.96137</c:v>
                </c:pt>
                <c:pt idx="5671">
                  <c:v>267.253326</c:v>
                </c:pt>
                <c:pt idx="5672">
                  <c:v>446.250276</c:v>
                </c:pt>
                <c:pt idx="5673">
                  <c:v>902.2246560000001</c:v>
                </c:pt>
                <c:pt idx="5674">
                  <c:v>1475.297712</c:v>
                </c:pt>
                <c:pt idx="5675">
                  <c:v>1140.627312</c:v>
                </c:pt>
                <c:pt idx="5676">
                  <c:v>442.164276</c:v>
                </c:pt>
                <c:pt idx="5677">
                  <c:v>733.4506799999999</c:v>
                </c:pt>
                <c:pt idx="5678">
                  <c:v>1075.934952</c:v>
                </c:pt>
                <c:pt idx="5679">
                  <c:v>988.977384</c:v>
                </c:pt>
                <c:pt idx="5680">
                  <c:v>430.172856</c:v>
                </c:pt>
                <c:pt idx="5681">
                  <c:v>137.645487</c:v>
                </c:pt>
                <c:pt idx="5682">
                  <c:v>53.06049</c:v>
                </c:pt>
                <c:pt idx="5683">
                  <c:v>0.0</c:v>
                </c:pt>
                <c:pt idx="5684">
                  <c:v>0.0</c:v>
                </c:pt>
                <c:pt idx="5685">
                  <c:v>0.0</c:v>
                </c:pt>
                <c:pt idx="5686">
                  <c:v>0.0</c:v>
                </c:pt>
                <c:pt idx="5687">
                  <c:v>0.0</c:v>
                </c:pt>
                <c:pt idx="5688">
                  <c:v>0.0</c:v>
                </c:pt>
                <c:pt idx="5689">
                  <c:v>0.0</c:v>
                </c:pt>
                <c:pt idx="5690">
                  <c:v>0.0</c:v>
                </c:pt>
                <c:pt idx="5691">
                  <c:v>0.0</c:v>
                </c:pt>
                <c:pt idx="5692">
                  <c:v>0.0</c:v>
                </c:pt>
                <c:pt idx="5693">
                  <c:v>20.438385768</c:v>
                </c:pt>
                <c:pt idx="5694">
                  <c:v>116.318421</c:v>
                </c:pt>
                <c:pt idx="5695">
                  <c:v>526.824468</c:v>
                </c:pt>
                <c:pt idx="5696">
                  <c:v>914.726664</c:v>
                </c:pt>
                <c:pt idx="5697">
                  <c:v>1057.426992</c:v>
                </c:pt>
                <c:pt idx="5698">
                  <c:v>1327.143168</c:v>
                </c:pt>
                <c:pt idx="5699">
                  <c:v>1050.25644</c:v>
                </c:pt>
                <c:pt idx="5700">
                  <c:v>1229.899392</c:v>
                </c:pt>
                <c:pt idx="5701">
                  <c:v>894.055392</c:v>
                </c:pt>
                <c:pt idx="5702">
                  <c:v>701.306568</c:v>
                </c:pt>
                <c:pt idx="5703">
                  <c:v>698.5537200000001</c:v>
                </c:pt>
                <c:pt idx="5704">
                  <c:v>428.877576</c:v>
                </c:pt>
                <c:pt idx="5705">
                  <c:v>138.716289</c:v>
                </c:pt>
                <c:pt idx="5706">
                  <c:v>24.741870768</c:v>
                </c:pt>
                <c:pt idx="5707">
                  <c:v>0.0</c:v>
                </c:pt>
                <c:pt idx="5708">
                  <c:v>0.0</c:v>
                </c:pt>
                <c:pt idx="5709">
                  <c:v>0.0</c:v>
                </c:pt>
                <c:pt idx="5710">
                  <c:v>0.0</c:v>
                </c:pt>
                <c:pt idx="5711">
                  <c:v>0.0</c:v>
                </c:pt>
                <c:pt idx="5712">
                  <c:v>0.0</c:v>
                </c:pt>
                <c:pt idx="5713">
                  <c:v>0.0</c:v>
                </c:pt>
                <c:pt idx="5714">
                  <c:v>0.0</c:v>
                </c:pt>
                <c:pt idx="5715">
                  <c:v>0.0</c:v>
                </c:pt>
                <c:pt idx="5716">
                  <c:v>0.0</c:v>
                </c:pt>
                <c:pt idx="5717">
                  <c:v>18.302918616</c:v>
                </c:pt>
                <c:pt idx="5718">
                  <c:v>90.066987</c:v>
                </c:pt>
                <c:pt idx="5719">
                  <c:v>521.384796</c:v>
                </c:pt>
                <c:pt idx="5720">
                  <c:v>990.182736</c:v>
                </c:pt>
                <c:pt idx="5721">
                  <c:v>1362.367008</c:v>
                </c:pt>
                <c:pt idx="5722">
                  <c:v>1614.72312</c:v>
                </c:pt>
                <c:pt idx="5723">
                  <c:v>1518.0084</c:v>
                </c:pt>
                <c:pt idx="5724">
                  <c:v>1252.998288</c:v>
                </c:pt>
                <c:pt idx="5725">
                  <c:v>1484.227584</c:v>
                </c:pt>
                <c:pt idx="5726">
                  <c:v>1263.936096</c:v>
                </c:pt>
                <c:pt idx="5727">
                  <c:v>489.639636</c:v>
                </c:pt>
                <c:pt idx="5728">
                  <c:v>411.236856</c:v>
                </c:pt>
                <c:pt idx="5729">
                  <c:v>139.066776</c:v>
                </c:pt>
                <c:pt idx="5730">
                  <c:v>57.703815</c:v>
                </c:pt>
                <c:pt idx="5731">
                  <c:v>0.0</c:v>
                </c:pt>
                <c:pt idx="5732">
                  <c:v>0.0</c:v>
                </c:pt>
                <c:pt idx="5733">
                  <c:v>0.0</c:v>
                </c:pt>
                <c:pt idx="5734">
                  <c:v>0.0</c:v>
                </c:pt>
                <c:pt idx="5735">
                  <c:v>0.0</c:v>
                </c:pt>
                <c:pt idx="5736">
                  <c:v>0.0</c:v>
                </c:pt>
                <c:pt idx="5737">
                  <c:v>0.0</c:v>
                </c:pt>
                <c:pt idx="5738">
                  <c:v>0.0</c:v>
                </c:pt>
                <c:pt idx="5739">
                  <c:v>0.0</c:v>
                </c:pt>
                <c:pt idx="5740">
                  <c:v>0.0</c:v>
                </c:pt>
                <c:pt idx="5741">
                  <c:v>15.914562768</c:v>
                </c:pt>
                <c:pt idx="5742">
                  <c:v>98.404893</c:v>
                </c:pt>
                <c:pt idx="5743">
                  <c:v>527.82984</c:v>
                </c:pt>
                <c:pt idx="5744">
                  <c:v>1014.644304</c:v>
                </c:pt>
                <c:pt idx="5745">
                  <c:v>1384.63632</c:v>
                </c:pt>
                <c:pt idx="5746">
                  <c:v>1617.966288</c:v>
                </c:pt>
                <c:pt idx="5747">
                  <c:v>1751.882976</c:v>
                </c:pt>
                <c:pt idx="5748">
                  <c:v>1618.825824</c:v>
                </c:pt>
                <c:pt idx="5749">
                  <c:v>1197.238608</c:v>
                </c:pt>
                <c:pt idx="5750">
                  <c:v>1588.514544</c:v>
                </c:pt>
                <c:pt idx="5751">
                  <c:v>1157.518512</c:v>
                </c:pt>
                <c:pt idx="5752">
                  <c:v>697.585824</c:v>
                </c:pt>
                <c:pt idx="5753">
                  <c:v>212.297688</c:v>
                </c:pt>
                <c:pt idx="5754">
                  <c:v>41.93107653600001</c:v>
                </c:pt>
                <c:pt idx="5755">
                  <c:v>0.0</c:v>
                </c:pt>
                <c:pt idx="5756">
                  <c:v>0.0</c:v>
                </c:pt>
                <c:pt idx="5757">
                  <c:v>0.0</c:v>
                </c:pt>
                <c:pt idx="5758">
                  <c:v>0.0</c:v>
                </c:pt>
                <c:pt idx="5759">
                  <c:v>0.0</c:v>
                </c:pt>
                <c:pt idx="5760">
                  <c:v>0.0</c:v>
                </c:pt>
                <c:pt idx="5761">
                  <c:v>0.0</c:v>
                </c:pt>
                <c:pt idx="5762">
                  <c:v>0.0</c:v>
                </c:pt>
                <c:pt idx="5763">
                  <c:v>0.0</c:v>
                </c:pt>
                <c:pt idx="5764">
                  <c:v>0.0</c:v>
                </c:pt>
                <c:pt idx="5765">
                  <c:v>13.345643232</c:v>
                </c:pt>
                <c:pt idx="5766">
                  <c:v>158.890032</c:v>
                </c:pt>
                <c:pt idx="5767">
                  <c:v>584.150976</c:v>
                </c:pt>
                <c:pt idx="5768">
                  <c:v>872.199216</c:v>
                </c:pt>
                <c:pt idx="5769">
                  <c:v>792.054576</c:v>
                </c:pt>
                <c:pt idx="5770">
                  <c:v>1561.181472</c:v>
                </c:pt>
                <c:pt idx="5771">
                  <c:v>1840.40064</c:v>
                </c:pt>
                <c:pt idx="5772">
                  <c:v>1851.611904</c:v>
                </c:pt>
                <c:pt idx="5773">
                  <c:v>1573.255296</c:v>
                </c:pt>
                <c:pt idx="5774">
                  <c:v>1334.412576</c:v>
                </c:pt>
                <c:pt idx="5775">
                  <c:v>907.5135600000001</c:v>
                </c:pt>
                <c:pt idx="5776">
                  <c:v>611.78472</c:v>
                </c:pt>
                <c:pt idx="5777">
                  <c:v>186.988662</c:v>
                </c:pt>
                <c:pt idx="5778">
                  <c:v>39.985645536</c:v>
                </c:pt>
                <c:pt idx="5779">
                  <c:v>0.0</c:v>
                </c:pt>
                <c:pt idx="5780">
                  <c:v>0.0</c:v>
                </c:pt>
                <c:pt idx="5781">
                  <c:v>0.0</c:v>
                </c:pt>
                <c:pt idx="5782">
                  <c:v>0.0</c:v>
                </c:pt>
                <c:pt idx="5783">
                  <c:v>0.0</c:v>
                </c:pt>
                <c:pt idx="5784">
                  <c:v>0.0</c:v>
                </c:pt>
                <c:pt idx="5785">
                  <c:v>0.0</c:v>
                </c:pt>
                <c:pt idx="5786">
                  <c:v>0.0</c:v>
                </c:pt>
                <c:pt idx="5787">
                  <c:v>0.0</c:v>
                </c:pt>
                <c:pt idx="5788">
                  <c:v>0.0</c:v>
                </c:pt>
                <c:pt idx="5789">
                  <c:v>14.189722848</c:v>
                </c:pt>
                <c:pt idx="5790">
                  <c:v>92.23317</c:v>
                </c:pt>
                <c:pt idx="5791">
                  <c:v>533.548836</c:v>
                </c:pt>
                <c:pt idx="5792">
                  <c:v>1027.307232</c:v>
                </c:pt>
                <c:pt idx="5793">
                  <c:v>1417.67856</c:v>
                </c:pt>
                <c:pt idx="5794">
                  <c:v>1744.5276</c:v>
                </c:pt>
                <c:pt idx="5795">
                  <c:v>1984.900032</c:v>
                </c:pt>
                <c:pt idx="5796">
                  <c:v>1566.332208</c:v>
                </c:pt>
                <c:pt idx="5797">
                  <c:v>1756.823328</c:v>
                </c:pt>
                <c:pt idx="5798">
                  <c:v>1606.927248</c:v>
                </c:pt>
                <c:pt idx="5799">
                  <c:v>1197.221688</c:v>
                </c:pt>
                <c:pt idx="5800">
                  <c:v>585.7475039999999</c:v>
                </c:pt>
                <c:pt idx="5801">
                  <c:v>160.330932</c:v>
                </c:pt>
                <c:pt idx="5802">
                  <c:v>30.713096232</c:v>
                </c:pt>
                <c:pt idx="5803">
                  <c:v>0.0</c:v>
                </c:pt>
                <c:pt idx="5804">
                  <c:v>0.0</c:v>
                </c:pt>
                <c:pt idx="5805">
                  <c:v>0.0</c:v>
                </c:pt>
                <c:pt idx="5806">
                  <c:v>0.0</c:v>
                </c:pt>
                <c:pt idx="5807">
                  <c:v>0.0</c:v>
                </c:pt>
                <c:pt idx="5808">
                  <c:v>0.0</c:v>
                </c:pt>
                <c:pt idx="5809">
                  <c:v>0.0</c:v>
                </c:pt>
                <c:pt idx="5810">
                  <c:v>0.0</c:v>
                </c:pt>
                <c:pt idx="5811">
                  <c:v>0.0</c:v>
                </c:pt>
                <c:pt idx="5812">
                  <c:v>0.0</c:v>
                </c:pt>
                <c:pt idx="5813">
                  <c:v>14.248603152</c:v>
                </c:pt>
                <c:pt idx="5814">
                  <c:v>97.89563699999999</c:v>
                </c:pt>
                <c:pt idx="5815">
                  <c:v>553.973976</c:v>
                </c:pt>
                <c:pt idx="5816">
                  <c:v>1057.26672</c:v>
                </c:pt>
                <c:pt idx="5817">
                  <c:v>1429.155504</c:v>
                </c:pt>
                <c:pt idx="5818">
                  <c:v>1674.161712</c:v>
                </c:pt>
                <c:pt idx="5819">
                  <c:v>1830.727152</c:v>
                </c:pt>
                <c:pt idx="5820">
                  <c:v>1859.405184</c:v>
                </c:pt>
                <c:pt idx="5821">
                  <c:v>1762.812432</c:v>
                </c:pt>
                <c:pt idx="5822">
                  <c:v>1534.90968</c:v>
                </c:pt>
                <c:pt idx="5823">
                  <c:v>1173.440952</c:v>
                </c:pt>
                <c:pt idx="5824">
                  <c:v>697.4920079999999</c:v>
                </c:pt>
                <c:pt idx="5825">
                  <c:v>209.704752</c:v>
                </c:pt>
                <c:pt idx="5826">
                  <c:v>27.760864536</c:v>
                </c:pt>
                <c:pt idx="5827">
                  <c:v>0.0</c:v>
                </c:pt>
                <c:pt idx="5828">
                  <c:v>0.0</c:v>
                </c:pt>
                <c:pt idx="5829">
                  <c:v>0.0</c:v>
                </c:pt>
                <c:pt idx="5830">
                  <c:v>0.0</c:v>
                </c:pt>
                <c:pt idx="5831">
                  <c:v>0.0</c:v>
                </c:pt>
                <c:pt idx="5832">
                  <c:v>0.0</c:v>
                </c:pt>
                <c:pt idx="5833">
                  <c:v>0.0</c:v>
                </c:pt>
                <c:pt idx="5834">
                  <c:v>0.0</c:v>
                </c:pt>
                <c:pt idx="5835">
                  <c:v>0.0</c:v>
                </c:pt>
                <c:pt idx="5836">
                  <c:v>0.0</c:v>
                </c:pt>
                <c:pt idx="5837">
                  <c:v>23.219286768</c:v>
                </c:pt>
                <c:pt idx="5838">
                  <c:v>111.133845</c:v>
                </c:pt>
                <c:pt idx="5839">
                  <c:v>311.826492</c:v>
                </c:pt>
                <c:pt idx="5840">
                  <c:v>546.0150599999999</c:v>
                </c:pt>
                <c:pt idx="5841">
                  <c:v>708.82308</c:v>
                </c:pt>
                <c:pt idx="5842">
                  <c:v>811.8380159999999</c:v>
                </c:pt>
                <c:pt idx="5843">
                  <c:v>1528.862688</c:v>
                </c:pt>
                <c:pt idx="5844">
                  <c:v>1096.52508</c:v>
                </c:pt>
                <c:pt idx="5845">
                  <c:v>1399.14864</c:v>
                </c:pt>
                <c:pt idx="5846">
                  <c:v>1046.0592</c:v>
                </c:pt>
                <c:pt idx="5847">
                  <c:v>738.01836</c:v>
                </c:pt>
                <c:pt idx="5848">
                  <c:v>262.825434</c:v>
                </c:pt>
                <c:pt idx="5849">
                  <c:v>86.494671</c:v>
                </c:pt>
                <c:pt idx="5850">
                  <c:v>28.794658536</c:v>
                </c:pt>
                <c:pt idx="5851">
                  <c:v>0.0</c:v>
                </c:pt>
                <c:pt idx="5852">
                  <c:v>0.0</c:v>
                </c:pt>
                <c:pt idx="5853">
                  <c:v>0.0</c:v>
                </c:pt>
                <c:pt idx="5854">
                  <c:v>0.0</c:v>
                </c:pt>
                <c:pt idx="5855">
                  <c:v>0.0</c:v>
                </c:pt>
                <c:pt idx="5856">
                  <c:v>0.0</c:v>
                </c:pt>
                <c:pt idx="5857">
                  <c:v>0.0</c:v>
                </c:pt>
                <c:pt idx="5858">
                  <c:v>0.0</c:v>
                </c:pt>
                <c:pt idx="5859">
                  <c:v>0.0</c:v>
                </c:pt>
                <c:pt idx="5860">
                  <c:v>0.0</c:v>
                </c:pt>
                <c:pt idx="5861">
                  <c:v>26.008609536</c:v>
                </c:pt>
                <c:pt idx="5862">
                  <c:v>119.040057</c:v>
                </c:pt>
                <c:pt idx="5863">
                  <c:v>325.830564</c:v>
                </c:pt>
                <c:pt idx="5864">
                  <c:v>782.634672</c:v>
                </c:pt>
                <c:pt idx="5865">
                  <c:v>1120.74696</c:v>
                </c:pt>
                <c:pt idx="5866">
                  <c:v>1475.828064</c:v>
                </c:pt>
                <c:pt idx="5867">
                  <c:v>1591.153776</c:v>
                </c:pt>
                <c:pt idx="5868">
                  <c:v>1771.922016</c:v>
                </c:pt>
                <c:pt idx="5869">
                  <c:v>1550.111328</c:v>
                </c:pt>
                <c:pt idx="5870">
                  <c:v>1302.662448</c:v>
                </c:pt>
                <c:pt idx="5871">
                  <c:v>930.826008</c:v>
                </c:pt>
                <c:pt idx="5872">
                  <c:v>529.798608</c:v>
                </c:pt>
                <c:pt idx="5873">
                  <c:v>143.779581</c:v>
                </c:pt>
                <c:pt idx="5874">
                  <c:v>29.762813232</c:v>
                </c:pt>
                <c:pt idx="5875">
                  <c:v>0.0</c:v>
                </c:pt>
                <c:pt idx="5876">
                  <c:v>0.0</c:v>
                </c:pt>
                <c:pt idx="5877">
                  <c:v>0.0</c:v>
                </c:pt>
                <c:pt idx="5878">
                  <c:v>0.0</c:v>
                </c:pt>
                <c:pt idx="5879">
                  <c:v>0.0</c:v>
                </c:pt>
                <c:pt idx="5880">
                  <c:v>0.0</c:v>
                </c:pt>
                <c:pt idx="5881">
                  <c:v>0.0</c:v>
                </c:pt>
                <c:pt idx="5882">
                  <c:v>0.0</c:v>
                </c:pt>
                <c:pt idx="5883">
                  <c:v>0.0</c:v>
                </c:pt>
                <c:pt idx="5884">
                  <c:v>0.0</c:v>
                </c:pt>
                <c:pt idx="5885">
                  <c:v>25.232332536</c:v>
                </c:pt>
                <c:pt idx="5886">
                  <c:v>110.107449</c:v>
                </c:pt>
                <c:pt idx="5887">
                  <c:v>576.912456</c:v>
                </c:pt>
                <c:pt idx="5888">
                  <c:v>1053.928368</c:v>
                </c:pt>
                <c:pt idx="5889">
                  <c:v>1416.016224</c:v>
                </c:pt>
                <c:pt idx="5890">
                  <c:v>1652.049072</c:v>
                </c:pt>
                <c:pt idx="5891">
                  <c:v>1761.208272</c:v>
                </c:pt>
                <c:pt idx="5892">
                  <c:v>1662.610032</c:v>
                </c:pt>
                <c:pt idx="5893">
                  <c:v>1610.573616</c:v>
                </c:pt>
                <c:pt idx="5894">
                  <c:v>1342.529856</c:v>
                </c:pt>
                <c:pt idx="5895">
                  <c:v>990.898632</c:v>
                </c:pt>
                <c:pt idx="5896">
                  <c:v>569.5791120000001</c:v>
                </c:pt>
                <c:pt idx="5897">
                  <c:v>133.281531</c:v>
                </c:pt>
                <c:pt idx="5898">
                  <c:v>34.640412768</c:v>
                </c:pt>
                <c:pt idx="5899">
                  <c:v>0.0</c:v>
                </c:pt>
                <c:pt idx="5900">
                  <c:v>0.0</c:v>
                </c:pt>
                <c:pt idx="5901">
                  <c:v>0.0</c:v>
                </c:pt>
                <c:pt idx="5902">
                  <c:v>0.0</c:v>
                </c:pt>
                <c:pt idx="5903">
                  <c:v>0.0</c:v>
                </c:pt>
                <c:pt idx="5904">
                  <c:v>0.0</c:v>
                </c:pt>
                <c:pt idx="5905">
                  <c:v>0.0</c:v>
                </c:pt>
                <c:pt idx="5906">
                  <c:v>0.0</c:v>
                </c:pt>
                <c:pt idx="5907">
                  <c:v>0.0</c:v>
                </c:pt>
                <c:pt idx="5908">
                  <c:v>0.0</c:v>
                </c:pt>
                <c:pt idx="5909">
                  <c:v>25.085686536</c:v>
                </c:pt>
                <c:pt idx="5910">
                  <c:v>111.683736</c:v>
                </c:pt>
                <c:pt idx="5911">
                  <c:v>567.4219559999999</c:v>
                </c:pt>
                <c:pt idx="5912">
                  <c:v>1028.289456</c:v>
                </c:pt>
                <c:pt idx="5913">
                  <c:v>1273.45392</c:v>
                </c:pt>
                <c:pt idx="5914">
                  <c:v>1527.484464</c:v>
                </c:pt>
                <c:pt idx="5915">
                  <c:v>1681.16904</c:v>
                </c:pt>
                <c:pt idx="5916">
                  <c:v>1636.622784</c:v>
                </c:pt>
                <c:pt idx="5917">
                  <c:v>1409.554656</c:v>
                </c:pt>
                <c:pt idx="5918">
                  <c:v>1173.312432</c:v>
                </c:pt>
                <c:pt idx="5919">
                  <c:v>1020.56796</c:v>
                </c:pt>
                <c:pt idx="5920">
                  <c:v>607.886784</c:v>
                </c:pt>
                <c:pt idx="5921">
                  <c:v>138.959775</c:v>
                </c:pt>
                <c:pt idx="5922">
                  <c:v>28.389494232</c:v>
                </c:pt>
                <c:pt idx="5923">
                  <c:v>0.0</c:v>
                </c:pt>
                <c:pt idx="5924">
                  <c:v>0.0</c:v>
                </c:pt>
                <c:pt idx="5925">
                  <c:v>0.0</c:v>
                </c:pt>
                <c:pt idx="5926">
                  <c:v>0.0</c:v>
                </c:pt>
                <c:pt idx="5927">
                  <c:v>0.0</c:v>
                </c:pt>
                <c:pt idx="5928">
                  <c:v>0.0</c:v>
                </c:pt>
                <c:pt idx="5929">
                  <c:v>0.0</c:v>
                </c:pt>
                <c:pt idx="5930">
                  <c:v>0.0</c:v>
                </c:pt>
                <c:pt idx="5931">
                  <c:v>0.0</c:v>
                </c:pt>
                <c:pt idx="5932">
                  <c:v>0.0</c:v>
                </c:pt>
                <c:pt idx="5933">
                  <c:v>19.852211232</c:v>
                </c:pt>
                <c:pt idx="5934">
                  <c:v>111.473388</c:v>
                </c:pt>
                <c:pt idx="5935">
                  <c:v>289.67643</c:v>
                </c:pt>
                <c:pt idx="5936">
                  <c:v>430.612344</c:v>
                </c:pt>
                <c:pt idx="5937">
                  <c:v>754.373592</c:v>
                </c:pt>
                <c:pt idx="5938">
                  <c:v>1290.2112</c:v>
                </c:pt>
                <c:pt idx="5939">
                  <c:v>946.7117279999999</c:v>
                </c:pt>
                <c:pt idx="5940">
                  <c:v>1145.179224</c:v>
                </c:pt>
                <c:pt idx="5941">
                  <c:v>1570.16088</c:v>
                </c:pt>
                <c:pt idx="5942">
                  <c:v>1507.177296</c:v>
                </c:pt>
                <c:pt idx="5943">
                  <c:v>872.64972</c:v>
                </c:pt>
                <c:pt idx="5944">
                  <c:v>578.805912</c:v>
                </c:pt>
                <c:pt idx="5945">
                  <c:v>130.262994</c:v>
                </c:pt>
                <c:pt idx="5946">
                  <c:v>27.549783</c:v>
                </c:pt>
                <c:pt idx="5947">
                  <c:v>0.0</c:v>
                </c:pt>
                <c:pt idx="5948">
                  <c:v>0.0</c:v>
                </c:pt>
                <c:pt idx="5949">
                  <c:v>0.0</c:v>
                </c:pt>
                <c:pt idx="5950">
                  <c:v>0.0</c:v>
                </c:pt>
                <c:pt idx="5951">
                  <c:v>0.0</c:v>
                </c:pt>
                <c:pt idx="5952">
                  <c:v>0.0</c:v>
                </c:pt>
                <c:pt idx="5953">
                  <c:v>0.0</c:v>
                </c:pt>
                <c:pt idx="5954">
                  <c:v>0.0</c:v>
                </c:pt>
                <c:pt idx="5955">
                  <c:v>0.0</c:v>
                </c:pt>
                <c:pt idx="5956">
                  <c:v>0.0</c:v>
                </c:pt>
                <c:pt idx="5957">
                  <c:v>20.333286</c:v>
                </c:pt>
                <c:pt idx="5958">
                  <c:v>117.502848</c:v>
                </c:pt>
                <c:pt idx="5959">
                  <c:v>587.90988</c:v>
                </c:pt>
                <c:pt idx="5960">
                  <c:v>1078.986096</c:v>
                </c:pt>
                <c:pt idx="5961">
                  <c:v>1378.393776</c:v>
                </c:pt>
                <c:pt idx="5962">
                  <c:v>1562.924592</c:v>
                </c:pt>
                <c:pt idx="5963">
                  <c:v>1672.480656</c:v>
                </c:pt>
                <c:pt idx="5964">
                  <c:v>1624.086432</c:v>
                </c:pt>
                <c:pt idx="5965">
                  <c:v>1577.41272</c:v>
                </c:pt>
                <c:pt idx="5966">
                  <c:v>1183.826088</c:v>
                </c:pt>
                <c:pt idx="5967">
                  <c:v>756.984384</c:v>
                </c:pt>
                <c:pt idx="5968">
                  <c:v>189.350136</c:v>
                </c:pt>
                <c:pt idx="5969">
                  <c:v>134.796816</c:v>
                </c:pt>
                <c:pt idx="5970">
                  <c:v>30.28460176799999</c:v>
                </c:pt>
                <c:pt idx="5971">
                  <c:v>0.0</c:v>
                </c:pt>
                <c:pt idx="5972">
                  <c:v>0.0</c:v>
                </c:pt>
                <c:pt idx="5973">
                  <c:v>0.0</c:v>
                </c:pt>
                <c:pt idx="5974">
                  <c:v>0.0</c:v>
                </c:pt>
                <c:pt idx="5975">
                  <c:v>0.0</c:v>
                </c:pt>
                <c:pt idx="5976">
                  <c:v>0.0</c:v>
                </c:pt>
                <c:pt idx="5977">
                  <c:v>0.0</c:v>
                </c:pt>
                <c:pt idx="5978">
                  <c:v>0.0</c:v>
                </c:pt>
                <c:pt idx="5979">
                  <c:v>0.0</c:v>
                </c:pt>
                <c:pt idx="5980">
                  <c:v>0.0</c:v>
                </c:pt>
                <c:pt idx="5981">
                  <c:v>24.39918</c:v>
                </c:pt>
                <c:pt idx="5982">
                  <c:v>122.889834</c:v>
                </c:pt>
                <c:pt idx="5983">
                  <c:v>538.242084</c:v>
                </c:pt>
                <c:pt idx="5984">
                  <c:v>1018.877832</c:v>
                </c:pt>
                <c:pt idx="5985">
                  <c:v>1304.32536</c:v>
                </c:pt>
                <c:pt idx="5986">
                  <c:v>1554.458544</c:v>
                </c:pt>
                <c:pt idx="5987">
                  <c:v>1610.2656</c:v>
                </c:pt>
                <c:pt idx="5988">
                  <c:v>1809.068112</c:v>
                </c:pt>
                <c:pt idx="5989">
                  <c:v>1141.93836</c:v>
                </c:pt>
                <c:pt idx="5990">
                  <c:v>1102.99608</c:v>
                </c:pt>
                <c:pt idx="5991">
                  <c:v>992.21328</c:v>
                </c:pt>
                <c:pt idx="5992">
                  <c:v>467.894628</c:v>
                </c:pt>
                <c:pt idx="5993">
                  <c:v>110.434077</c:v>
                </c:pt>
                <c:pt idx="5994">
                  <c:v>33.168127536</c:v>
                </c:pt>
                <c:pt idx="5995">
                  <c:v>0.0</c:v>
                </c:pt>
                <c:pt idx="5996">
                  <c:v>0.0</c:v>
                </c:pt>
                <c:pt idx="5997">
                  <c:v>0.0</c:v>
                </c:pt>
                <c:pt idx="5998">
                  <c:v>0.0</c:v>
                </c:pt>
                <c:pt idx="5999">
                  <c:v>0.0</c:v>
                </c:pt>
                <c:pt idx="6000">
                  <c:v>0.0</c:v>
                </c:pt>
                <c:pt idx="6001">
                  <c:v>0.0</c:v>
                </c:pt>
                <c:pt idx="6002">
                  <c:v>0.0</c:v>
                </c:pt>
                <c:pt idx="6003">
                  <c:v>0.0</c:v>
                </c:pt>
                <c:pt idx="6004">
                  <c:v>0.0</c:v>
                </c:pt>
                <c:pt idx="6005">
                  <c:v>21.877695</c:v>
                </c:pt>
                <c:pt idx="6006">
                  <c:v>108.286551</c:v>
                </c:pt>
                <c:pt idx="6007">
                  <c:v>589.20984</c:v>
                </c:pt>
                <c:pt idx="6008">
                  <c:v>991.98432</c:v>
                </c:pt>
                <c:pt idx="6009">
                  <c:v>1322.196336</c:v>
                </c:pt>
                <c:pt idx="6010">
                  <c:v>1558.740672</c:v>
                </c:pt>
                <c:pt idx="6011">
                  <c:v>1217.68704</c:v>
                </c:pt>
                <c:pt idx="6012">
                  <c:v>887.209488</c:v>
                </c:pt>
                <c:pt idx="6013">
                  <c:v>1627.236432</c:v>
                </c:pt>
                <c:pt idx="6014">
                  <c:v>926.5972320000001</c:v>
                </c:pt>
                <c:pt idx="6015">
                  <c:v>767.451816</c:v>
                </c:pt>
                <c:pt idx="6016">
                  <c:v>203.18616</c:v>
                </c:pt>
                <c:pt idx="6017">
                  <c:v>98.82901799999999</c:v>
                </c:pt>
                <c:pt idx="6018">
                  <c:v>28.631196</c:v>
                </c:pt>
                <c:pt idx="6019">
                  <c:v>0.0</c:v>
                </c:pt>
                <c:pt idx="6020">
                  <c:v>0.0</c:v>
                </c:pt>
                <c:pt idx="6021">
                  <c:v>0.0</c:v>
                </c:pt>
                <c:pt idx="6022">
                  <c:v>0.0</c:v>
                </c:pt>
                <c:pt idx="6023">
                  <c:v>0.0</c:v>
                </c:pt>
                <c:pt idx="6024">
                  <c:v>0.0</c:v>
                </c:pt>
                <c:pt idx="6025">
                  <c:v>0.0</c:v>
                </c:pt>
                <c:pt idx="6026">
                  <c:v>0.0</c:v>
                </c:pt>
                <c:pt idx="6027">
                  <c:v>0.0</c:v>
                </c:pt>
                <c:pt idx="6028">
                  <c:v>0.0</c:v>
                </c:pt>
                <c:pt idx="6029">
                  <c:v>18.543206232</c:v>
                </c:pt>
                <c:pt idx="6030">
                  <c:v>137.347974</c:v>
                </c:pt>
                <c:pt idx="6031">
                  <c:v>458.1154799999999</c:v>
                </c:pt>
                <c:pt idx="6032">
                  <c:v>822.342024</c:v>
                </c:pt>
                <c:pt idx="6033">
                  <c:v>1159.597512</c:v>
                </c:pt>
                <c:pt idx="6034">
                  <c:v>1645.157232</c:v>
                </c:pt>
                <c:pt idx="6035">
                  <c:v>1365.717744</c:v>
                </c:pt>
                <c:pt idx="6036">
                  <c:v>1211.651424</c:v>
                </c:pt>
                <c:pt idx="6037">
                  <c:v>654.4607040000001</c:v>
                </c:pt>
                <c:pt idx="6038">
                  <c:v>945.316512</c:v>
                </c:pt>
                <c:pt idx="6039">
                  <c:v>909.8200079999999</c:v>
                </c:pt>
                <c:pt idx="6040">
                  <c:v>391.626792</c:v>
                </c:pt>
                <c:pt idx="6041">
                  <c:v>132.960672</c:v>
                </c:pt>
                <c:pt idx="6042">
                  <c:v>21.082875768</c:v>
                </c:pt>
                <c:pt idx="6043">
                  <c:v>0.0</c:v>
                </c:pt>
                <c:pt idx="6044">
                  <c:v>0.0</c:v>
                </c:pt>
                <c:pt idx="6045">
                  <c:v>0.0</c:v>
                </c:pt>
                <c:pt idx="6046">
                  <c:v>0.0</c:v>
                </c:pt>
                <c:pt idx="6047">
                  <c:v>0.0</c:v>
                </c:pt>
                <c:pt idx="6048">
                  <c:v>0.0</c:v>
                </c:pt>
                <c:pt idx="6049">
                  <c:v>0.0</c:v>
                </c:pt>
                <c:pt idx="6050">
                  <c:v>0.0</c:v>
                </c:pt>
                <c:pt idx="6051">
                  <c:v>0.0</c:v>
                </c:pt>
                <c:pt idx="6052">
                  <c:v>0.0</c:v>
                </c:pt>
                <c:pt idx="6053">
                  <c:v>15.940067616</c:v>
                </c:pt>
                <c:pt idx="6054">
                  <c:v>125.4024</c:v>
                </c:pt>
                <c:pt idx="6055">
                  <c:v>555.365412</c:v>
                </c:pt>
                <c:pt idx="6056">
                  <c:v>1024.20036</c:v>
                </c:pt>
                <c:pt idx="6057">
                  <c:v>1255.304016</c:v>
                </c:pt>
                <c:pt idx="6058">
                  <c:v>1376.283024</c:v>
                </c:pt>
                <c:pt idx="6059">
                  <c:v>1788.439104</c:v>
                </c:pt>
                <c:pt idx="6060">
                  <c:v>1376.926416</c:v>
                </c:pt>
                <c:pt idx="6061">
                  <c:v>860.1192720000001</c:v>
                </c:pt>
                <c:pt idx="6062">
                  <c:v>1042.039224</c:v>
                </c:pt>
                <c:pt idx="6063">
                  <c:v>1053.067248</c:v>
                </c:pt>
                <c:pt idx="6064">
                  <c:v>525.467988</c:v>
                </c:pt>
                <c:pt idx="6065">
                  <c:v>121.334904</c:v>
                </c:pt>
                <c:pt idx="6066">
                  <c:v>25.018935768</c:v>
                </c:pt>
                <c:pt idx="6067">
                  <c:v>0.0</c:v>
                </c:pt>
                <c:pt idx="6068">
                  <c:v>0.0</c:v>
                </c:pt>
                <c:pt idx="6069">
                  <c:v>0.0</c:v>
                </c:pt>
                <c:pt idx="6070">
                  <c:v>0.0</c:v>
                </c:pt>
                <c:pt idx="6071">
                  <c:v>0.0</c:v>
                </c:pt>
                <c:pt idx="6072">
                  <c:v>0.0</c:v>
                </c:pt>
                <c:pt idx="6073">
                  <c:v>0.0</c:v>
                </c:pt>
                <c:pt idx="6074">
                  <c:v>0.0</c:v>
                </c:pt>
                <c:pt idx="6075">
                  <c:v>0.0</c:v>
                </c:pt>
                <c:pt idx="6076">
                  <c:v>0.0</c:v>
                </c:pt>
                <c:pt idx="6077">
                  <c:v>14.450014152</c:v>
                </c:pt>
                <c:pt idx="6078">
                  <c:v>124.549866</c:v>
                </c:pt>
                <c:pt idx="6079">
                  <c:v>601.460964</c:v>
                </c:pt>
                <c:pt idx="6080">
                  <c:v>1029.87756</c:v>
                </c:pt>
                <c:pt idx="6081">
                  <c:v>1341.432</c:v>
                </c:pt>
                <c:pt idx="6082">
                  <c:v>1626.092208</c:v>
                </c:pt>
                <c:pt idx="6083">
                  <c:v>1720.858032</c:v>
                </c:pt>
                <c:pt idx="6084">
                  <c:v>1723.228128</c:v>
                </c:pt>
                <c:pt idx="6085">
                  <c:v>1089.850248</c:v>
                </c:pt>
                <c:pt idx="6086">
                  <c:v>1071.648792</c:v>
                </c:pt>
                <c:pt idx="6087">
                  <c:v>526.907016</c:v>
                </c:pt>
                <c:pt idx="6088">
                  <c:v>344.423376</c:v>
                </c:pt>
                <c:pt idx="6089">
                  <c:v>120.493647</c:v>
                </c:pt>
                <c:pt idx="6090">
                  <c:v>18.283929768</c:v>
                </c:pt>
                <c:pt idx="6091">
                  <c:v>0.0</c:v>
                </c:pt>
                <c:pt idx="6092">
                  <c:v>0.0</c:v>
                </c:pt>
                <c:pt idx="6093">
                  <c:v>0.0</c:v>
                </c:pt>
                <c:pt idx="6094">
                  <c:v>0.0</c:v>
                </c:pt>
                <c:pt idx="6095">
                  <c:v>0.0</c:v>
                </c:pt>
                <c:pt idx="6096">
                  <c:v>0.0</c:v>
                </c:pt>
                <c:pt idx="6097">
                  <c:v>0.0</c:v>
                </c:pt>
                <c:pt idx="6098">
                  <c:v>0.0</c:v>
                </c:pt>
                <c:pt idx="6099">
                  <c:v>0.0</c:v>
                </c:pt>
                <c:pt idx="6100">
                  <c:v>0.0</c:v>
                </c:pt>
                <c:pt idx="6101">
                  <c:v>14.124996</c:v>
                </c:pt>
                <c:pt idx="6102">
                  <c:v>122.684688</c:v>
                </c:pt>
                <c:pt idx="6103">
                  <c:v>605.026368</c:v>
                </c:pt>
                <c:pt idx="6104">
                  <c:v>1009.853928</c:v>
                </c:pt>
                <c:pt idx="6105">
                  <c:v>1328.2956</c:v>
                </c:pt>
                <c:pt idx="6106">
                  <c:v>1605.243024</c:v>
                </c:pt>
                <c:pt idx="6107">
                  <c:v>1719.274608</c:v>
                </c:pt>
                <c:pt idx="6108">
                  <c:v>1755.205056</c:v>
                </c:pt>
                <c:pt idx="6109">
                  <c:v>1613.668464</c:v>
                </c:pt>
                <c:pt idx="6110">
                  <c:v>1425.027168</c:v>
                </c:pt>
                <c:pt idx="6111">
                  <c:v>996.223176</c:v>
                </c:pt>
                <c:pt idx="6112">
                  <c:v>559.594836</c:v>
                </c:pt>
                <c:pt idx="6113">
                  <c:v>121.062879</c:v>
                </c:pt>
                <c:pt idx="6114">
                  <c:v>12.128700384</c:v>
                </c:pt>
                <c:pt idx="6115">
                  <c:v>0.0</c:v>
                </c:pt>
                <c:pt idx="6116">
                  <c:v>0.0</c:v>
                </c:pt>
                <c:pt idx="6117">
                  <c:v>0.0</c:v>
                </c:pt>
                <c:pt idx="6118">
                  <c:v>0.0</c:v>
                </c:pt>
                <c:pt idx="6119">
                  <c:v>0.0</c:v>
                </c:pt>
                <c:pt idx="6120">
                  <c:v>0.0</c:v>
                </c:pt>
                <c:pt idx="6121">
                  <c:v>0.0</c:v>
                </c:pt>
                <c:pt idx="6122">
                  <c:v>0.0</c:v>
                </c:pt>
                <c:pt idx="6123">
                  <c:v>0.0</c:v>
                </c:pt>
                <c:pt idx="6124">
                  <c:v>0.0</c:v>
                </c:pt>
                <c:pt idx="6125">
                  <c:v>15.404369616</c:v>
                </c:pt>
                <c:pt idx="6126">
                  <c:v>131.04945</c:v>
                </c:pt>
                <c:pt idx="6127">
                  <c:v>629.2368</c:v>
                </c:pt>
                <c:pt idx="6128">
                  <c:v>890.41392</c:v>
                </c:pt>
                <c:pt idx="6129">
                  <c:v>1372.7844</c:v>
                </c:pt>
                <c:pt idx="6130">
                  <c:v>1659.782736</c:v>
                </c:pt>
                <c:pt idx="6131">
                  <c:v>1742.120496</c:v>
                </c:pt>
                <c:pt idx="6132">
                  <c:v>1432.284048</c:v>
                </c:pt>
                <c:pt idx="6133">
                  <c:v>867.2315039999999</c:v>
                </c:pt>
                <c:pt idx="6134">
                  <c:v>1163.99376</c:v>
                </c:pt>
                <c:pt idx="6135">
                  <c:v>1074.353904</c:v>
                </c:pt>
                <c:pt idx="6136">
                  <c:v>537.049908</c:v>
                </c:pt>
                <c:pt idx="6137">
                  <c:v>118.696941</c:v>
                </c:pt>
                <c:pt idx="6138">
                  <c:v>11.045032848</c:v>
                </c:pt>
                <c:pt idx="6139">
                  <c:v>0.0</c:v>
                </c:pt>
                <c:pt idx="6140">
                  <c:v>0.0</c:v>
                </c:pt>
                <c:pt idx="6141">
                  <c:v>0.0</c:v>
                </c:pt>
                <c:pt idx="6142">
                  <c:v>0.0</c:v>
                </c:pt>
                <c:pt idx="6143">
                  <c:v>0.0</c:v>
                </c:pt>
                <c:pt idx="6144">
                  <c:v>0.0</c:v>
                </c:pt>
                <c:pt idx="6145">
                  <c:v>0.0</c:v>
                </c:pt>
                <c:pt idx="6146">
                  <c:v>0.0</c:v>
                </c:pt>
                <c:pt idx="6147">
                  <c:v>0.0</c:v>
                </c:pt>
                <c:pt idx="6148">
                  <c:v>0.0</c:v>
                </c:pt>
                <c:pt idx="6149">
                  <c:v>11.032209</c:v>
                </c:pt>
                <c:pt idx="6150">
                  <c:v>137.990628</c:v>
                </c:pt>
                <c:pt idx="6151">
                  <c:v>623.382264</c:v>
                </c:pt>
                <c:pt idx="6152">
                  <c:v>1109.661192</c:v>
                </c:pt>
                <c:pt idx="6153">
                  <c:v>1486.546416</c:v>
                </c:pt>
                <c:pt idx="6154">
                  <c:v>1751.196816</c:v>
                </c:pt>
                <c:pt idx="6155">
                  <c:v>1859.269536</c:v>
                </c:pt>
                <c:pt idx="6156">
                  <c:v>1845.644688</c:v>
                </c:pt>
                <c:pt idx="6157">
                  <c:v>1705.417776</c:v>
                </c:pt>
                <c:pt idx="6158">
                  <c:v>1437.37056</c:v>
                </c:pt>
                <c:pt idx="6159">
                  <c:v>1008.011016</c:v>
                </c:pt>
                <c:pt idx="6160">
                  <c:v>540.034452</c:v>
                </c:pt>
                <c:pt idx="6161">
                  <c:v>122.518593</c:v>
                </c:pt>
                <c:pt idx="6162">
                  <c:v>12.515155848</c:v>
                </c:pt>
                <c:pt idx="6163">
                  <c:v>0.0</c:v>
                </c:pt>
                <c:pt idx="6164">
                  <c:v>0.0</c:v>
                </c:pt>
                <c:pt idx="6165">
                  <c:v>0.0</c:v>
                </c:pt>
                <c:pt idx="6166">
                  <c:v>0.0</c:v>
                </c:pt>
                <c:pt idx="6167">
                  <c:v>0.0</c:v>
                </c:pt>
                <c:pt idx="6168">
                  <c:v>0.0</c:v>
                </c:pt>
                <c:pt idx="6169">
                  <c:v>0.0</c:v>
                </c:pt>
                <c:pt idx="6170">
                  <c:v>0.0</c:v>
                </c:pt>
                <c:pt idx="6171">
                  <c:v>0.0</c:v>
                </c:pt>
                <c:pt idx="6172">
                  <c:v>0.0</c:v>
                </c:pt>
                <c:pt idx="6173">
                  <c:v>9.898021152000002</c:v>
                </c:pt>
                <c:pt idx="6174">
                  <c:v>131.602527</c:v>
                </c:pt>
                <c:pt idx="6175">
                  <c:v>620.464176</c:v>
                </c:pt>
                <c:pt idx="6176">
                  <c:v>1115.498592</c:v>
                </c:pt>
                <c:pt idx="6177">
                  <c:v>1491.09912</c:v>
                </c:pt>
                <c:pt idx="6178">
                  <c:v>1726.928784</c:v>
                </c:pt>
                <c:pt idx="6179">
                  <c:v>1760.5548</c:v>
                </c:pt>
                <c:pt idx="6180">
                  <c:v>1403.583984</c:v>
                </c:pt>
                <c:pt idx="6181">
                  <c:v>1454.07024</c:v>
                </c:pt>
                <c:pt idx="6182">
                  <c:v>762.071544</c:v>
                </c:pt>
                <c:pt idx="6183">
                  <c:v>688.2119279999999</c:v>
                </c:pt>
                <c:pt idx="6184">
                  <c:v>440.297064</c:v>
                </c:pt>
                <c:pt idx="6185">
                  <c:v>98.669493</c:v>
                </c:pt>
                <c:pt idx="6186">
                  <c:v>8.386290576</c:v>
                </c:pt>
                <c:pt idx="6187">
                  <c:v>0.0</c:v>
                </c:pt>
                <c:pt idx="6188">
                  <c:v>0.0</c:v>
                </c:pt>
                <c:pt idx="6189">
                  <c:v>0.0</c:v>
                </c:pt>
                <c:pt idx="6190">
                  <c:v>0.0</c:v>
                </c:pt>
                <c:pt idx="6191">
                  <c:v>0.0</c:v>
                </c:pt>
                <c:pt idx="6192">
                  <c:v>0.0</c:v>
                </c:pt>
                <c:pt idx="6193">
                  <c:v>0.0</c:v>
                </c:pt>
                <c:pt idx="6194">
                  <c:v>0.0</c:v>
                </c:pt>
                <c:pt idx="6195">
                  <c:v>0.0</c:v>
                </c:pt>
                <c:pt idx="6196">
                  <c:v>0.0</c:v>
                </c:pt>
                <c:pt idx="6197">
                  <c:v>7.632833615999999</c:v>
                </c:pt>
                <c:pt idx="6198">
                  <c:v>135.660213</c:v>
                </c:pt>
                <c:pt idx="6199">
                  <c:v>617.745456</c:v>
                </c:pt>
                <c:pt idx="6200">
                  <c:v>1059.913368</c:v>
                </c:pt>
                <c:pt idx="6201">
                  <c:v>1369.171872</c:v>
                </c:pt>
                <c:pt idx="6202">
                  <c:v>1687.9104</c:v>
                </c:pt>
                <c:pt idx="6203">
                  <c:v>1654.473456</c:v>
                </c:pt>
                <c:pt idx="6204">
                  <c:v>1805.449392</c:v>
                </c:pt>
                <c:pt idx="6205">
                  <c:v>1472.992128</c:v>
                </c:pt>
                <c:pt idx="6206">
                  <c:v>1119.461256</c:v>
                </c:pt>
                <c:pt idx="6207">
                  <c:v>670.4146800000001</c:v>
                </c:pt>
                <c:pt idx="6208">
                  <c:v>262.759518</c:v>
                </c:pt>
                <c:pt idx="6209">
                  <c:v>95.27930999999998</c:v>
                </c:pt>
                <c:pt idx="6210">
                  <c:v>1.808650152</c:v>
                </c:pt>
                <c:pt idx="6211">
                  <c:v>0.0</c:v>
                </c:pt>
                <c:pt idx="6212">
                  <c:v>0.0</c:v>
                </c:pt>
                <c:pt idx="6213">
                  <c:v>0.0</c:v>
                </c:pt>
                <c:pt idx="6214">
                  <c:v>0.0</c:v>
                </c:pt>
                <c:pt idx="6215">
                  <c:v>0.0</c:v>
                </c:pt>
                <c:pt idx="6216">
                  <c:v>0.0</c:v>
                </c:pt>
                <c:pt idx="6217">
                  <c:v>0.0</c:v>
                </c:pt>
                <c:pt idx="6218">
                  <c:v>0.0</c:v>
                </c:pt>
                <c:pt idx="6219">
                  <c:v>0.0</c:v>
                </c:pt>
                <c:pt idx="6220">
                  <c:v>0.0</c:v>
                </c:pt>
                <c:pt idx="6221">
                  <c:v>9.521680535999998</c:v>
                </c:pt>
                <c:pt idx="6222">
                  <c:v>127.961541</c:v>
                </c:pt>
                <c:pt idx="6223">
                  <c:v>603.031428</c:v>
                </c:pt>
                <c:pt idx="6224">
                  <c:v>1057.453128</c:v>
                </c:pt>
                <c:pt idx="6225">
                  <c:v>1500.284592</c:v>
                </c:pt>
                <c:pt idx="6226">
                  <c:v>1626.867648</c:v>
                </c:pt>
                <c:pt idx="6227">
                  <c:v>1633.928256</c:v>
                </c:pt>
                <c:pt idx="6228">
                  <c:v>1303.806816</c:v>
                </c:pt>
                <c:pt idx="6229">
                  <c:v>1359.036144</c:v>
                </c:pt>
                <c:pt idx="6230">
                  <c:v>620.18712</c:v>
                </c:pt>
                <c:pt idx="6231">
                  <c:v>1033.366032</c:v>
                </c:pt>
                <c:pt idx="6232">
                  <c:v>329.72274</c:v>
                </c:pt>
                <c:pt idx="6233">
                  <c:v>77.51089800000001</c:v>
                </c:pt>
                <c:pt idx="6234">
                  <c:v>7.5528</c:v>
                </c:pt>
                <c:pt idx="6235">
                  <c:v>0.0</c:v>
                </c:pt>
                <c:pt idx="6236">
                  <c:v>0.0</c:v>
                </c:pt>
                <c:pt idx="6237">
                  <c:v>0.0</c:v>
                </c:pt>
                <c:pt idx="6238">
                  <c:v>0.0</c:v>
                </c:pt>
                <c:pt idx="6239">
                  <c:v>0.0</c:v>
                </c:pt>
                <c:pt idx="6240">
                  <c:v>0.0</c:v>
                </c:pt>
                <c:pt idx="6241">
                  <c:v>0.0</c:v>
                </c:pt>
                <c:pt idx="6242">
                  <c:v>0.0</c:v>
                </c:pt>
                <c:pt idx="6243">
                  <c:v>0.0</c:v>
                </c:pt>
                <c:pt idx="6244">
                  <c:v>0.0</c:v>
                </c:pt>
                <c:pt idx="6245">
                  <c:v>7.292800656</c:v>
                </c:pt>
                <c:pt idx="6246">
                  <c:v>128.226258</c:v>
                </c:pt>
                <c:pt idx="6247">
                  <c:v>461.88036</c:v>
                </c:pt>
                <c:pt idx="6248">
                  <c:v>592.97274</c:v>
                </c:pt>
                <c:pt idx="6249">
                  <c:v>1198.898712</c:v>
                </c:pt>
                <c:pt idx="6250">
                  <c:v>1137.178368</c:v>
                </c:pt>
                <c:pt idx="6251">
                  <c:v>1128.890304</c:v>
                </c:pt>
                <c:pt idx="6252">
                  <c:v>684.372528</c:v>
                </c:pt>
                <c:pt idx="6253">
                  <c:v>564.9256800000001</c:v>
                </c:pt>
                <c:pt idx="6254">
                  <c:v>432.5168159999999</c:v>
                </c:pt>
                <c:pt idx="6255">
                  <c:v>420.003828</c:v>
                </c:pt>
                <c:pt idx="6256">
                  <c:v>235.832454</c:v>
                </c:pt>
                <c:pt idx="6257">
                  <c:v>72.95453553599998</c:v>
                </c:pt>
                <c:pt idx="6258">
                  <c:v>3.419362656</c:v>
                </c:pt>
                <c:pt idx="6259">
                  <c:v>0.0</c:v>
                </c:pt>
                <c:pt idx="6260">
                  <c:v>0.0</c:v>
                </c:pt>
                <c:pt idx="6261">
                  <c:v>0.0</c:v>
                </c:pt>
                <c:pt idx="6262">
                  <c:v>0.0</c:v>
                </c:pt>
                <c:pt idx="6263">
                  <c:v>0.0</c:v>
                </c:pt>
                <c:pt idx="6264">
                  <c:v>0.0</c:v>
                </c:pt>
                <c:pt idx="6265">
                  <c:v>0.0</c:v>
                </c:pt>
                <c:pt idx="6266">
                  <c:v>0.0</c:v>
                </c:pt>
                <c:pt idx="6267">
                  <c:v>0.0</c:v>
                </c:pt>
                <c:pt idx="6268">
                  <c:v>0.0</c:v>
                </c:pt>
                <c:pt idx="6269">
                  <c:v>5.173107192</c:v>
                </c:pt>
                <c:pt idx="6270">
                  <c:v>91.66749299999999</c:v>
                </c:pt>
                <c:pt idx="6271">
                  <c:v>155.462184</c:v>
                </c:pt>
                <c:pt idx="6272">
                  <c:v>465.751764</c:v>
                </c:pt>
                <c:pt idx="6273">
                  <c:v>456.7104</c:v>
                </c:pt>
                <c:pt idx="6274">
                  <c:v>316.817964</c:v>
                </c:pt>
                <c:pt idx="6275">
                  <c:v>662.45616</c:v>
                </c:pt>
                <c:pt idx="6276">
                  <c:v>887.5702079999999</c:v>
                </c:pt>
                <c:pt idx="6277">
                  <c:v>1294.443792</c:v>
                </c:pt>
                <c:pt idx="6278">
                  <c:v>700.607376</c:v>
                </c:pt>
                <c:pt idx="6279">
                  <c:v>574.4411279999999</c:v>
                </c:pt>
                <c:pt idx="6280">
                  <c:v>361.169424</c:v>
                </c:pt>
                <c:pt idx="6281">
                  <c:v>61.155495</c:v>
                </c:pt>
                <c:pt idx="6282">
                  <c:v>6.824023847999999</c:v>
                </c:pt>
                <c:pt idx="6283">
                  <c:v>0.0</c:v>
                </c:pt>
                <c:pt idx="6284">
                  <c:v>0.0</c:v>
                </c:pt>
                <c:pt idx="6285">
                  <c:v>0.0</c:v>
                </c:pt>
                <c:pt idx="6286">
                  <c:v>0.0</c:v>
                </c:pt>
                <c:pt idx="6287">
                  <c:v>0.0</c:v>
                </c:pt>
                <c:pt idx="6288">
                  <c:v>0.0</c:v>
                </c:pt>
                <c:pt idx="6289">
                  <c:v>0.0</c:v>
                </c:pt>
                <c:pt idx="6290">
                  <c:v>0.0</c:v>
                </c:pt>
                <c:pt idx="6291">
                  <c:v>0.0</c:v>
                </c:pt>
                <c:pt idx="6292">
                  <c:v>0.0</c:v>
                </c:pt>
                <c:pt idx="6293">
                  <c:v>8.761356576</c:v>
                </c:pt>
                <c:pt idx="6294">
                  <c:v>139.248567</c:v>
                </c:pt>
                <c:pt idx="6295">
                  <c:v>651.504168</c:v>
                </c:pt>
                <c:pt idx="6296">
                  <c:v>1144.360872</c:v>
                </c:pt>
                <c:pt idx="6297">
                  <c:v>1498.871232</c:v>
                </c:pt>
                <c:pt idx="6298">
                  <c:v>1736.352</c:v>
                </c:pt>
                <c:pt idx="6299">
                  <c:v>1845.874944</c:v>
                </c:pt>
                <c:pt idx="6300">
                  <c:v>1842.431904</c:v>
                </c:pt>
                <c:pt idx="6301">
                  <c:v>1707.73632</c:v>
                </c:pt>
                <c:pt idx="6302">
                  <c:v>1443.276432</c:v>
                </c:pt>
                <c:pt idx="6303">
                  <c:v>1061.723736</c:v>
                </c:pt>
                <c:pt idx="6304">
                  <c:v>568.271448</c:v>
                </c:pt>
                <c:pt idx="6305">
                  <c:v>100.718046</c:v>
                </c:pt>
                <c:pt idx="6306">
                  <c:v>3.458871864</c:v>
                </c:pt>
                <c:pt idx="6307">
                  <c:v>0.0</c:v>
                </c:pt>
                <c:pt idx="6308">
                  <c:v>0.0</c:v>
                </c:pt>
                <c:pt idx="6309">
                  <c:v>0.0</c:v>
                </c:pt>
                <c:pt idx="6310">
                  <c:v>0.0</c:v>
                </c:pt>
                <c:pt idx="6311">
                  <c:v>0.0</c:v>
                </c:pt>
                <c:pt idx="6312">
                  <c:v>0.0</c:v>
                </c:pt>
                <c:pt idx="6313">
                  <c:v>0.0</c:v>
                </c:pt>
                <c:pt idx="6314">
                  <c:v>0.0</c:v>
                </c:pt>
                <c:pt idx="6315">
                  <c:v>0.0</c:v>
                </c:pt>
                <c:pt idx="6316">
                  <c:v>0.0</c:v>
                </c:pt>
                <c:pt idx="6317">
                  <c:v>3.612369672</c:v>
                </c:pt>
                <c:pt idx="6318">
                  <c:v>147.69153</c:v>
                </c:pt>
                <c:pt idx="6319">
                  <c:v>653.2704</c:v>
                </c:pt>
                <c:pt idx="6320">
                  <c:v>1138.655232</c:v>
                </c:pt>
                <c:pt idx="6321">
                  <c:v>1501.62912</c:v>
                </c:pt>
                <c:pt idx="6322">
                  <c:v>1735.600608</c:v>
                </c:pt>
                <c:pt idx="6323">
                  <c:v>1841.599296</c:v>
                </c:pt>
                <c:pt idx="6324">
                  <c:v>1829.081664</c:v>
                </c:pt>
                <c:pt idx="6325">
                  <c:v>1688.1156</c:v>
                </c:pt>
                <c:pt idx="6326">
                  <c:v>1435.890816</c:v>
                </c:pt>
                <c:pt idx="6327">
                  <c:v>1052.163</c:v>
                </c:pt>
                <c:pt idx="6328">
                  <c:v>564.949764</c:v>
                </c:pt>
                <c:pt idx="6329">
                  <c:v>99.414189</c:v>
                </c:pt>
                <c:pt idx="6330">
                  <c:v>0.0</c:v>
                </c:pt>
                <c:pt idx="6331">
                  <c:v>0.0</c:v>
                </c:pt>
                <c:pt idx="6332">
                  <c:v>0.0</c:v>
                </c:pt>
                <c:pt idx="6333">
                  <c:v>0.0</c:v>
                </c:pt>
                <c:pt idx="6334">
                  <c:v>0.0</c:v>
                </c:pt>
                <c:pt idx="6335">
                  <c:v>0.0</c:v>
                </c:pt>
                <c:pt idx="6336">
                  <c:v>0.0</c:v>
                </c:pt>
                <c:pt idx="6337">
                  <c:v>0.0</c:v>
                </c:pt>
                <c:pt idx="6338">
                  <c:v>0.0</c:v>
                </c:pt>
                <c:pt idx="6339">
                  <c:v>0.0</c:v>
                </c:pt>
                <c:pt idx="6340">
                  <c:v>0.0</c:v>
                </c:pt>
                <c:pt idx="6341">
                  <c:v>3.53495844</c:v>
                </c:pt>
                <c:pt idx="6342">
                  <c:v>142.988859</c:v>
                </c:pt>
                <c:pt idx="6343">
                  <c:v>643.555872</c:v>
                </c:pt>
                <c:pt idx="6344">
                  <c:v>1128.431376</c:v>
                </c:pt>
                <c:pt idx="6345">
                  <c:v>1480.05072</c:v>
                </c:pt>
                <c:pt idx="6346">
                  <c:v>1697.989104</c:v>
                </c:pt>
                <c:pt idx="6347">
                  <c:v>1802.24424</c:v>
                </c:pt>
                <c:pt idx="6348">
                  <c:v>1784.257344</c:v>
                </c:pt>
                <c:pt idx="6349">
                  <c:v>1649.058336</c:v>
                </c:pt>
                <c:pt idx="6350">
                  <c:v>1394.682048</c:v>
                </c:pt>
                <c:pt idx="6351">
                  <c:v>1015.689888</c:v>
                </c:pt>
                <c:pt idx="6352">
                  <c:v>534.052116</c:v>
                </c:pt>
                <c:pt idx="6353">
                  <c:v>98.161596</c:v>
                </c:pt>
                <c:pt idx="6354">
                  <c:v>0.0</c:v>
                </c:pt>
                <c:pt idx="6355">
                  <c:v>0.0</c:v>
                </c:pt>
                <c:pt idx="6356">
                  <c:v>0.0</c:v>
                </c:pt>
                <c:pt idx="6357">
                  <c:v>0.0</c:v>
                </c:pt>
                <c:pt idx="6358">
                  <c:v>0.0</c:v>
                </c:pt>
                <c:pt idx="6359">
                  <c:v>0.0</c:v>
                </c:pt>
                <c:pt idx="6360">
                  <c:v>0.0</c:v>
                </c:pt>
                <c:pt idx="6361">
                  <c:v>0.0</c:v>
                </c:pt>
                <c:pt idx="6362">
                  <c:v>0.0</c:v>
                </c:pt>
                <c:pt idx="6363">
                  <c:v>0.0</c:v>
                </c:pt>
                <c:pt idx="6364">
                  <c:v>0.0</c:v>
                </c:pt>
                <c:pt idx="6365">
                  <c:v>3.574557</c:v>
                </c:pt>
                <c:pt idx="6366">
                  <c:v>148.476681</c:v>
                </c:pt>
                <c:pt idx="6367">
                  <c:v>657.06048</c:v>
                </c:pt>
                <c:pt idx="6368">
                  <c:v>1144.723032</c:v>
                </c:pt>
                <c:pt idx="6369">
                  <c:v>1506.609648</c:v>
                </c:pt>
                <c:pt idx="6370">
                  <c:v>1732.355568</c:v>
                </c:pt>
                <c:pt idx="6371">
                  <c:v>1865.375712</c:v>
                </c:pt>
                <c:pt idx="6372">
                  <c:v>1873.798848</c:v>
                </c:pt>
                <c:pt idx="6373">
                  <c:v>1741.342896</c:v>
                </c:pt>
                <c:pt idx="6374">
                  <c:v>1467.13752</c:v>
                </c:pt>
                <c:pt idx="6375">
                  <c:v>1066.851792</c:v>
                </c:pt>
                <c:pt idx="6376">
                  <c:v>556.6409639999999</c:v>
                </c:pt>
                <c:pt idx="6377">
                  <c:v>100.722015</c:v>
                </c:pt>
                <c:pt idx="6378">
                  <c:v>0.0</c:v>
                </c:pt>
                <c:pt idx="6379">
                  <c:v>0.0</c:v>
                </c:pt>
                <c:pt idx="6380">
                  <c:v>0.0</c:v>
                </c:pt>
                <c:pt idx="6381">
                  <c:v>0.0</c:v>
                </c:pt>
                <c:pt idx="6382">
                  <c:v>0.0</c:v>
                </c:pt>
                <c:pt idx="6383">
                  <c:v>0.0</c:v>
                </c:pt>
                <c:pt idx="6384">
                  <c:v>0.0</c:v>
                </c:pt>
                <c:pt idx="6385">
                  <c:v>0.0</c:v>
                </c:pt>
                <c:pt idx="6386">
                  <c:v>0.0</c:v>
                </c:pt>
                <c:pt idx="6387">
                  <c:v>0.0</c:v>
                </c:pt>
                <c:pt idx="6388">
                  <c:v>0.0</c:v>
                </c:pt>
                <c:pt idx="6389">
                  <c:v>3.532356288</c:v>
                </c:pt>
                <c:pt idx="6390">
                  <c:v>144.285462</c:v>
                </c:pt>
                <c:pt idx="6391">
                  <c:v>638.112168</c:v>
                </c:pt>
                <c:pt idx="6392">
                  <c:v>1124.185104</c:v>
                </c:pt>
                <c:pt idx="6393">
                  <c:v>1481.740848</c:v>
                </c:pt>
                <c:pt idx="6394">
                  <c:v>1700.040528</c:v>
                </c:pt>
                <c:pt idx="6395">
                  <c:v>1704.53808</c:v>
                </c:pt>
                <c:pt idx="6396">
                  <c:v>1603.813104</c:v>
                </c:pt>
                <c:pt idx="6397">
                  <c:v>1500.497856</c:v>
                </c:pt>
                <c:pt idx="6398">
                  <c:v>1178.989416</c:v>
                </c:pt>
                <c:pt idx="6399">
                  <c:v>872.7616079999999</c:v>
                </c:pt>
                <c:pt idx="6400">
                  <c:v>479.629008</c:v>
                </c:pt>
                <c:pt idx="6401">
                  <c:v>78.009093</c:v>
                </c:pt>
                <c:pt idx="6402">
                  <c:v>0.0</c:v>
                </c:pt>
                <c:pt idx="6403">
                  <c:v>0.0</c:v>
                </c:pt>
                <c:pt idx="6404">
                  <c:v>0.0</c:v>
                </c:pt>
                <c:pt idx="6405">
                  <c:v>0.0</c:v>
                </c:pt>
                <c:pt idx="6406">
                  <c:v>0.0</c:v>
                </c:pt>
                <c:pt idx="6407">
                  <c:v>0.0</c:v>
                </c:pt>
                <c:pt idx="6408">
                  <c:v>0.0</c:v>
                </c:pt>
                <c:pt idx="6409">
                  <c:v>0.0</c:v>
                </c:pt>
                <c:pt idx="6410">
                  <c:v>0.0</c:v>
                </c:pt>
                <c:pt idx="6411">
                  <c:v>0.0</c:v>
                </c:pt>
                <c:pt idx="6412">
                  <c:v>0.0</c:v>
                </c:pt>
                <c:pt idx="6413">
                  <c:v>5.195981807999999</c:v>
                </c:pt>
                <c:pt idx="6414">
                  <c:v>96.88180499999998</c:v>
                </c:pt>
                <c:pt idx="6415">
                  <c:v>259.810452</c:v>
                </c:pt>
                <c:pt idx="6416">
                  <c:v>396.156168</c:v>
                </c:pt>
                <c:pt idx="6417">
                  <c:v>504.33516</c:v>
                </c:pt>
                <c:pt idx="6418">
                  <c:v>564.194016</c:v>
                </c:pt>
                <c:pt idx="6419">
                  <c:v>562.978152</c:v>
                </c:pt>
                <c:pt idx="6420">
                  <c:v>631.1604239999999</c:v>
                </c:pt>
                <c:pt idx="6421">
                  <c:v>386.3067119999999</c:v>
                </c:pt>
                <c:pt idx="6422">
                  <c:v>525.25602</c:v>
                </c:pt>
                <c:pt idx="6423">
                  <c:v>396.592488</c:v>
                </c:pt>
                <c:pt idx="6424">
                  <c:v>249.075558</c:v>
                </c:pt>
                <c:pt idx="6425">
                  <c:v>108.726651</c:v>
                </c:pt>
                <c:pt idx="6426">
                  <c:v>0.0</c:v>
                </c:pt>
                <c:pt idx="6427">
                  <c:v>0.0</c:v>
                </c:pt>
                <c:pt idx="6428">
                  <c:v>0.0</c:v>
                </c:pt>
                <c:pt idx="6429">
                  <c:v>0.0</c:v>
                </c:pt>
                <c:pt idx="6430">
                  <c:v>0.0</c:v>
                </c:pt>
                <c:pt idx="6431">
                  <c:v>0.0</c:v>
                </c:pt>
                <c:pt idx="6432">
                  <c:v>0.0</c:v>
                </c:pt>
                <c:pt idx="6433">
                  <c:v>0.0</c:v>
                </c:pt>
                <c:pt idx="6434">
                  <c:v>0.0</c:v>
                </c:pt>
                <c:pt idx="6435">
                  <c:v>0.0</c:v>
                </c:pt>
                <c:pt idx="6436">
                  <c:v>0.0</c:v>
                </c:pt>
                <c:pt idx="6437">
                  <c:v>3.461405904000001</c:v>
                </c:pt>
                <c:pt idx="6438">
                  <c:v>95.30108100000001</c:v>
                </c:pt>
                <c:pt idx="6439">
                  <c:v>207.46512</c:v>
                </c:pt>
                <c:pt idx="6440">
                  <c:v>457.11972</c:v>
                </c:pt>
                <c:pt idx="6441">
                  <c:v>358.667172</c:v>
                </c:pt>
                <c:pt idx="6442">
                  <c:v>700.207776</c:v>
                </c:pt>
                <c:pt idx="6443">
                  <c:v>1189.163304</c:v>
                </c:pt>
                <c:pt idx="6444">
                  <c:v>1168.08984</c:v>
                </c:pt>
                <c:pt idx="6445">
                  <c:v>1440.383616</c:v>
                </c:pt>
                <c:pt idx="6446">
                  <c:v>1141.396272</c:v>
                </c:pt>
                <c:pt idx="6447">
                  <c:v>828.707472</c:v>
                </c:pt>
                <c:pt idx="6448">
                  <c:v>236.036862</c:v>
                </c:pt>
                <c:pt idx="6449">
                  <c:v>76.179483</c:v>
                </c:pt>
                <c:pt idx="6450">
                  <c:v>0.0</c:v>
                </c:pt>
                <c:pt idx="6451">
                  <c:v>0.0</c:v>
                </c:pt>
                <c:pt idx="6452">
                  <c:v>0.0</c:v>
                </c:pt>
                <c:pt idx="6453">
                  <c:v>0.0</c:v>
                </c:pt>
                <c:pt idx="6454">
                  <c:v>0.0</c:v>
                </c:pt>
                <c:pt idx="6455">
                  <c:v>0.0</c:v>
                </c:pt>
                <c:pt idx="6456">
                  <c:v>0.0</c:v>
                </c:pt>
                <c:pt idx="6457">
                  <c:v>0.0</c:v>
                </c:pt>
                <c:pt idx="6458">
                  <c:v>0.0</c:v>
                </c:pt>
                <c:pt idx="6459">
                  <c:v>0.0</c:v>
                </c:pt>
                <c:pt idx="6460">
                  <c:v>0.0</c:v>
                </c:pt>
                <c:pt idx="6461">
                  <c:v>0.0</c:v>
                </c:pt>
                <c:pt idx="6462">
                  <c:v>89.02804499999999</c:v>
                </c:pt>
                <c:pt idx="6463">
                  <c:v>217.568952</c:v>
                </c:pt>
                <c:pt idx="6464">
                  <c:v>467.298612</c:v>
                </c:pt>
                <c:pt idx="6465">
                  <c:v>790.9398720000001</c:v>
                </c:pt>
                <c:pt idx="6466">
                  <c:v>811.756944</c:v>
                </c:pt>
                <c:pt idx="6467">
                  <c:v>1968.069744</c:v>
                </c:pt>
                <c:pt idx="6468">
                  <c:v>1770.241824</c:v>
                </c:pt>
                <c:pt idx="6469">
                  <c:v>1659.969072</c:v>
                </c:pt>
                <c:pt idx="6470">
                  <c:v>1311.755328</c:v>
                </c:pt>
                <c:pt idx="6471">
                  <c:v>912.290328</c:v>
                </c:pt>
                <c:pt idx="6472">
                  <c:v>532.685196</c:v>
                </c:pt>
                <c:pt idx="6473">
                  <c:v>98.040555</c:v>
                </c:pt>
                <c:pt idx="6474">
                  <c:v>0.0</c:v>
                </c:pt>
                <c:pt idx="6475">
                  <c:v>0.0</c:v>
                </c:pt>
                <c:pt idx="6476">
                  <c:v>0.0</c:v>
                </c:pt>
                <c:pt idx="6477">
                  <c:v>0.0</c:v>
                </c:pt>
                <c:pt idx="6478">
                  <c:v>0.0</c:v>
                </c:pt>
                <c:pt idx="6479">
                  <c:v>0.0</c:v>
                </c:pt>
                <c:pt idx="6480">
                  <c:v>0.0</c:v>
                </c:pt>
                <c:pt idx="6481">
                  <c:v>0.0</c:v>
                </c:pt>
                <c:pt idx="6482">
                  <c:v>0.0</c:v>
                </c:pt>
                <c:pt idx="6483">
                  <c:v>0.0</c:v>
                </c:pt>
                <c:pt idx="6484">
                  <c:v>0.0</c:v>
                </c:pt>
                <c:pt idx="6485">
                  <c:v>0.0</c:v>
                </c:pt>
                <c:pt idx="6486">
                  <c:v>158.839992</c:v>
                </c:pt>
                <c:pt idx="6487">
                  <c:v>672.276672</c:v>
                </c:pt>
                <c:pt idx="6488">
                  <c:v>1137.645216</c:v>
                </c:pt>
                <c:pt idx="6489">
                  <c:v>1451.07864</c:v>
                </c:pt>
                <c:pt idx="6490">
                  <c:v>1638.148752</c:v>
                </c:pt>
                <c:pt idx="6491">
                  <c:v>1802.671344</c:v>
                </c:pt>
                <c:pt idx="6492">
                  <c:v>1823.631264</c:v>
                </c:pt>
                <c:pt idx="6493">
                  <c:v>1700.078832</c:v>
                </c:pt>
                <c:pt idx="6494">
                  <c:v>1430.493984</c:v>
                </c:pt>
                <c:pt idx="6495">
                  <c:v>1036.473768</c:v>
                </c:pt>
                <c:pt idx="6496">
                  <c:v>536.333472</c:v>
                </c:pt>
                <c:pt idx="6497">
                  <c:v>96.31428299999998</c:v>
                </c:pt>
                <c:pt idx="6498">
                  <c:v>0.0</c:v>
                </c:pt>
                <c:pt idx="6499">
                  <c:v>0.0</c:v>
                </c:pt>
                <c:pt idx="6500">
                  <c:v>0.0</c:v>
                </c:pt>
                <c:pt idx="6501">
                  <c:v>0.0</c:v>
                </c:pt>
                <c:pt idx="6502">
                  <c:v>0.0</c:v>
                </c:pt>
                <c:pt idx="6503">
                  <c:v>0.0</c:v>
                </c:pt>
                <c:pt idx="6504">
                  <c:v>0.0</c:v>
                </c:pt>
                <c:pt idx="6505">
                  <c:v>0.0</c:v>
                </c:pt>
                <c:pt idx="6506">
                  <c:v>0.0</c:v>
                </c:pt>
                <c:pt idx="6507">
                  <c:v>0.0</c:v>
                </c:pt>
                <c:pt idx="6508">
                  <c:v>0.0</c:v>
                </c:pt>
                <c:pt idx="6509">
                  <c:v>0.0</c:v>
                </c:pt>
                <c:pt idx="6510">
                  <c:v>146.826864</c:v>
                </c:pt>
                <c:pt idx="6511">
                  <c:v>634.6272960000001</c:v>
                </c:pt>
                <c:pt idx="6512">
                  <c:v>1108.14984</c:v>
                </c:pt>
                <c:pt idx="6513">
                  <c:v>1464.038496</c:v>
                </c:pt>
                <c:pt idx="6514">
                  <c:v>1687.09176</c:v>
                </c:pt>
                <c:pt idx="6515">
                  <c:v>1788.644592</c:v>
                </c:pt>
                <c:pt idx="6516">
                  <c:v>1769.601312</c:v>
                </c:pt>
                <c:pt idx="6517">
                  <c:v>1631.22336</c:v>
                </c:pt>
                <c:pt idx="6518">
                  <c:v>1369.96704</c:v>
                </c:pt>
                <c:pt idx="6519">
                  <c:v>985.419216</c:v>
                </c:pt>
                <c:pt idx="6520">
                  <c:v>497.372976</c:v>
                </c:pt>
                <c:pt idx="6521">
                  <c:v>91.127313</c:v>
                </c:pt>
                <c:pt idx="6522">
                  <c:v>0.0</c:v>
                </c:pt>
                <c:pt idx="6523">
                  <c:v>0.0</c:v>
                </c:pt>
                <c:pt idx="6524">
                  <c:v>0.0</c:v>
                </c:pt>
                <c:pt idx="6525">
                  <c:v>0.0</c:v>
                </c:pt>
                <c:pt idx="6526">
                  <c:v>0.0</c:v>
                </c:pt>
                <c:pt idx="6527">
                  <c:v>0.0</c:v>
                </c:pt>
                <c:pt idx="6528">
                  <c:v>0.0</c:v>
                </c:pt>
                <c:pt idx="6529">
                  <c:v>0.0</c:v>
                </c:pt>
                <c:pt idx="6530">
                  <c:v>0.0</c:v>
                </c:pt>
                <c:pt idx="6531">
                  <c:v>0.0</c:v>
                </c:pt>
                <c:pt idx="6532">
                  <c:v>0.0</c:v>
                </c:pt>
                <c:pt idx="6533">
                  <c:v>0.0</c:v>
                </c:pt>
                <c:pt idx="6534">
                  <c:v>160.606332</c:v>
                </c:pt>
                <c:pt idx="6535">
                  <c:v>670.825368</c:v>
                </c:pt>
                <c:pt idx="6536">
                  <c:v>1137.86784</c:v>
                </c:pt>
                <c:pt idx="6537">
                  <c:v>1473.5916</c:v>
                </c:pt>
                <c:pt idx="6538">
                  <c:v>1691.925984</c:v>
                </c:pt>
                <c:pt idx="6539">
                  <c:v>1748.785104</c:v>
                </c:pt>
                <c:pt idx="6540">
                  <c:v>1707.06672</c:v>
                </c:pt>
                <c:pt idx="6541">
                  <c:v>1730.554416</c:v>
                </c:pt>
                <c:pt idx="6542">
                  <c:v>1284.314544</c:v>
                </c:pt>
                <c:pt idx="6543">
                  <c:v>948.6613440000001</c:v>
                </c:pt>
                <c:pt idx="6544">
                  <c:v>449.1312839999999</c:v>
                </c:pt>
                <c:pt idx="6545">
                  <c:v>90.571212</c:v>
                </c:pt>
                <c:pt idx="6546">
                  <c:v>0.0</c:v>
                </c:pt>
                <c:pt idx="6547">
                  <c:v>0.0</c:v>
                </c:pt>
                <c:pt idx="6548">
                  <c:v>0.0</c:v>
                </c:pt>
                <c:pt idx="6549">
                  <c:v>0.0</c:v>
                </c:pt>
                <c:pt idx="6550">
                  <c:v>0.0</c:v>
                </c:pt>
                <c:pt idx="6551">
                  <c:v>0.0</c:v>
                </c:pt>
                <c:pt idx="6552">
                  <c:v>0.0</c:v>
                </c:pt>
                <c:pt idx="6553">
                  <c:v>0.0</c:v>
                </c:pt>
                <c:pt idx="6554">
                  <c:v>0.0</c:v>
                </c:pt>
                <c:pt idx="6555">
                  <c:v>0.0</c:v>
                </c:pt>
                <c:pt idx="6556">
                  <c:v>0.0</c:v>
                </c:pt>
                <c:pt idx="6557">
                  <c:v>0.0</c:v>
                </c:pt>
                <c:pt idx="6558">
                  <c:v>151.961346</c:v>
                </c:pt>
                <c:pt idx="6559">
                  <c:v>649.727568</c:v>
                </c:pt>
                <c:pt idx="6560">
                  <c:v>1133.573976</c:v>
                </c:pt>
                <c:pt idx="6561">
                  <c:v>1535.00832</c:v>
                </c:pt>
                <c:pt idx="6562">
                  <c:v>1757.22768</c:v>
                </c:pt>
                <c:pt idx="6563">
                  <c:v>1839.02328</c:v>
                </c:pt>
                <c:pt idx="6564">
                  <c:v>1840.05504</c:v>
                </c:pt>
                <c:pt idx="6565">
                  <c:v>1661.257584</c:v>
                </c:pt>
                <c:pt idx="6566">
                  <c:v>1393.084512</c:v>
                </c:pt>
                <c:pt idx="6567">
                  <c:v>1008.769896</c:v>
                </c:pt>
                <c:pt idx="6568">
                  <c:v>515.231172</c:v>
                </c:pt>
                <c:pt idx="6569">
                  <c:v>92.13963299999999</c:v>
                </c:pt>
                <c:pt idx="6570">
                  <c:v>0.0</c:v>
                </c:pt>
                <c:pt idx="6571">
                  <c:v>0.0</c:v>
                </c:pt>
                <c:pt idx="6572">
                  <c:v>0.0</c:v>
                </c:pt>
                <c:pt idx="6573">
                  <c:v>0.0</c:v>
                </c:pt>
                <c:pt idx="6574">
                  <c:v>0.0</c:v>
                </c:pt>
                <c:pt idx="6575">
                  <c:v>0.0</c:v>
                </c:pt>
                <c:pt idx="6576">
                  <c:v>0.0</c:v>
                </c:pt>
                <c:pt idx="6577">
                  <c:v>0.0</c:v>
                </c:pt>
                <c:pt idx="6578">
                  <c:v>0.0</c:v>
                </c:pt>
                <c:pt idx="6579">
                  <c:v>0.0</c:v>
                </c:pt>
                <c:pt idx="6580">
                  <c:v>0.0</c:v>
                </c:pt>
                <c:pt idx="6581">
                  <c:v>0.0</c:v>
                </c:pt>
                <c:pt idx="6582">
                  <c:v>172.891188</c:v>
                </c:pt>
                <c:pt idx="6583">
                  <c:v>692.608824</c:v>
                </c:pt>
                <c:pt idx="6584">
                  <c:v>1188.590544</c:v>
                </c:pt>
                <c:pt idx="6585">
                  <c:v>1597.559472</c:v>
                </c:pt>
                <c:pt idx="6586">
                  <c:v>1868.977728</c:v>
                </c:pt>
                <c:pt idx="6587">
                  <c:v>1989.127872</c:v>
                </c:pt>
                <c:pt idx="6588">
                  <c:v>1947.191328</c:v>
                </c:pt>
                <c:pt idx="6589">
                  <c:v>1800.66096</c:v>
                </c:pt>
                <c:pt idx="6590">
                  <c:v>1511.284896</c:v>
                </c:pt>
                <c:pt idx="6591">
                  <c:v>1093.560048</c:v>
                </c:pt>
                <c:pt idx="6592">
                  <c:v>553.48614</c:v>
                </c:pt>
                <c:pt idx="6593">
                  <c:v>97.69275</c:v>
                </c:pt>
                <c:pt idx="6594">
                  <c:v>0.0</c:v>
                </c:pt>
                <c:pt idx="6595">
                  <c:v>0.0</c:v>
                </c:pt>
                <c:pt idx="6596">
                  <c:v>0.0</c:v>
                </c:pt>
                <c:pt idx="6597">
                  <c:v>0.0</c:v>
                </c:pt>
                <c:pt idx="6598">
                  <c:v>0.0</c:v>
                </c:pt>
                <c:pt idx="6599">
                  <c:v>0.0</c:v>
                </c:pt>
                <c:pt idx="6600">
                  <c:v>0.0</c:v>
                </c:pt>
                <c:pt idx="6601">
                  <c:v>0.0</c:v>
                </c:pt>
                <c:pt idx="6602">
                  <c:v>0.0</c:v>
                </c:pt>
                <c:pt idx="6603">
                  <c:v>0.0</c:v>
                </c:pt>
                <c:pt idx="6604">
                  <c:v>0.0</c:v>
                </c:pt>
                <c:pt idx="6605">
                  <c:v>0.0</c:v>
                </c:pt>
                <c:pt idx="6606">
                  <c:v>170.467686</c:v>
                </c:pt>
                <c:pt idx="6607">
                  <c:v>687.693096</c:v>
                </c:pt>
                <c:pt idx="6608">
                  <c:v>1126.106928</c:v>
                </c:pt>
                <c:pt idx="6609">
                  <c:v>1447.104528</c:v>
                </c:pt>
                <c:pt idx="6610">
                  <c:v>1563.020352</c:v>
                </c:pt>
                <c:pt idx="6611">
                  <c:v>1839.92328</c:v>
                </c:pt>
                <c:pt idx="6612">
                  <c:v>1484.740224</c:v>
                </c:pt>
                <c:pt idx="6613">
                  <c:v>983.8347119999999</c:v>
                </c:pt>
                <c:pt idx="6614">
                  <c:v>792.436464</c:v>
                </c:pt>
                <c:pt idx="6615">
                  <c:v>529.958232</c:v>
                </c:pt>
                <c:pt idx="6616">
                  <c:v>380.612088</c:v>
                </c:pt>
                <c:pt idx="6617">
                  <c:v>41.582416536</c:v>
                </c:pt>
                <c:pt idx="6618">
                  <c:v>0.0</c:v>
                </c:pt>
                <c:pt idx="6619">
                  <c:v>0.0</c:v>
                </c:pt>
                <c:pt idx="6620">
                  <c:v>0.0</c:v>
                </c:pt>
                <c:pt idx="6621">
                  <c:v>0.0</c:v>
                </c:pt>
                <c:pt idx="6622">
                  <c:v>0.0</c:v>
                </c:pt>
                <c:pt idx="6623">
                  <c:v>0.0</c:v>
                </c:pt>
                <c:pt idx="6624">
                  <c:v>0.0</c:v>
                </c:pt>
                <c:pt idx="6625">
                  <c:v>0.0</c:v>
                </c:pt>
                <c:pt idx="6626">
                  <c:v>0.0</c:v>
                </c:pt>
                <c:pt idx="6627">
                  <c:v>0.0</c:v>
                </c:pt>
                <c:pt idx="6628">
                  <c:v>0.0</c:v>
                </c:pt>
                <c:pt idx="6629">
                  <c:v>0.0</c:v>
                </c:pt>
                <c:pt idx="6630">
                  <c:v>104.606469</c:v>
                </c:pt>
                <c:pt idx="6631">
                  <c:v>428.995728</c:v>
                </c:pt>
                <c:pt idx="6632">
                  <c:v>851.5972079999999</c:v>
                </c:pt>
                <c:pt idx="6633">
                  <c:v>670.399632</c:v>
                </c:pt>
                <c:pt idx="6634">
                  <c:v>512.849232</c:v>
                </c:pt>
                <c:pt idx="6635">
                  <c:v>407.891448</c:v>
                </c:pt>
                <c:pt idx="6636">
                  <c:v>1032.576696</c:v>
                </c:pt>
                <c:pt idx="6637">
                  <c:v>452.699136</c:v>
                </c:pt>
                <c:pt idx="6638">
                  <c:v>384.335388</c:v>
                </c:pt>
                <c:pt idx="6639">
                  <c:v>315.468756</c:v>
                </c:pt>
                <c:pt idx="6640">
                  <c:v>120.507669</c:v>
                </c:pt>
                <c:pt idx="6641">
                  <c:v>35.886215232</c:v>
                </c:pt>
                <c:pt idx="6642">
                  <c:v>0.0</c:v>
                </c:pt>
                <c:pt idx="6643">
                  <c:v>0.0</c:v>
                </c:pt>
                <c:pt idx="6644">
                  <c:v>0.0</c:v>
                </c:pt>
                <c:pt idx="6645">
                  <c:v>0.0</c:v>
                </c:pt>
                <c:pt idx="6646">
                  <c:v>0.0</c:v>
                </c:pt>
                <c:pt idx="6647">
                  <c:v>0.0</c:v>
                </c:pt>
                <c:pt idx="6648">
                  <c:v>0.0</c:v>
                </c:pt>
                <c:pt idx="6649">
                  <c:v>0.0</c:v>
                </c:pt>
                <c:pt idx="6650">
                  <c:v>0.0</c:v>
                </c:pt>
                <c:pt idx="6651">
                  <c:v>0.0</c:v>
                </c:pt>
                <c:pt idx="6652">
                  <c:v>0.0</c:v>
                </c:pt>
                <c:pt idx="6653">
                  <c:v>0.0</c:v>
                </c:pt>
                <c:pt idx="6654">
                  <c:v>85.96593</c:v>
                </c:pt>
                <c:pt idx="6655">
                  <c:v>255.263292</c:v>
                </c:pt>
                <c:pt idx="6656">
                  <c:v>482.778252</c:v>
                </c:pt>
                <c:pt idx="6657">
                  <c:v>742.1094</c:v>
                </c:pt>
                <c:pt idx="6658">
                  <c:v>929.4842880000001</c:v>
                </c:pt>
                <c:pt idx="6659">
                  <c:v>534.826692</c:v>
                </c:pt>
                <c:pt idx="6660">
                  <c:v>506.117556</c:v>
                </c:pt>
                <c:pt idx="6661">
                  <c:v>483.8616</c:v>
                </c:pt>
                <c:pt idx="6662">
                  <c:v>524.729808</c:v>
                </c:pt>
                <c:pt idx="6663">
                  <c:v>378.474012</c:v>
                </c:pt>
                <c:pt idx="6664">
                  <c:v>190.25712</c:v>
                </c:pt>
                <c:pt idx="6665">
                  <c:v>58.585855536</c:v>
                </c:pt>
                <c:pt idx="6666">
                  <c:v>0.0</c:v>
                </c:pt>
                <c:pt idx="6667">
                  <c:v>0.0</c:v>
                </c:pt>
                <c:pt idx="6668">
                  <c:v>0.0</c:v>
                </c:pt>
                <c:pt idx="6669">
                  <c:v>0.0</c:v>
                </c:pt>
                <c:pt idx="6670">
                  <c:v>0.0</c:v>
                </c:pt>
                <c:pt idx="6671">
                  <c:v>0.0</c:v>
                </c:pt>
                <c:pt idx="6672">
                  <c:v>0.0</c:v>
                </c:pt>
                <c:pt idx="6673">
                  <c:v>0.0</c:v>
                </c:pt>
                <c:pt idx="6674">
                  <c:v>0.0</c:v>
                </c:pt>
                <c:pt idx="6675">
                  <c:v>0.0</c:v>
                </c:pt>
                <c:pt idx="6676">
                  <c:v>0.0</c:v>
                </c:pt>
                <c:pt idx="6677">
                  <c:v>0.0</c:v>
                </c:pt>
                <c:pt idx="6678">
                  <c:v>179.105778</c:v>
                </c:pt>
                <c:pt idx="6679">
                  <c:v>709.805304</c:v>
                </c:pt>
                <c:pt idx="6680">
                  <c:v>1202.002632</c:v>
                </c:pt>
                <c:pt idx="6681">
                  <c:v>1543.835376</c:v>
                </c:pt>
                <c:pt idx="6682">
                  <c:v>1789.954128</c:v>
                </c:pt>
                <c:pt idx="6683">
                  <c:v>1813.156848</c:v>
                </c:pt>
                <c:pt idx="6684">
                  <c:v>1809.514368</c:v>
                </c:pt>
                <c:pt idx="6685">
                  <c:v>1588.58064</c:v>
                </c:pt>
                <c:pt idx="6686">
                  <c:v>1350.970704</c:v>
                </c:pt>
                <c:pt idx="6687">
                  <c:v>983.7352800000001</c:v>
                </c:pt>
                <c:pt idx="6688">
                  <c:v>513.283212</c:v>
                </c:pt>
                <c:pt idx="6689">
                  <c:v>86.965191</c:v>
                </c:pt>
                <c:pt idx="6690">
                  <c:v>0.0</c:v>
                </c:pt>
                <c:pt idx="6691">
                  <c:v>0.0</c:v>
                </c:pt>
                <c:pt idx="6692">
                  <c:v>0.0</c:v>
                </c:pt>
                <c:pt idx="6693">
                  <c:v>0.0</c:v>
                </c:pt>
                <c:pt idx="6694">
                  <c:v>0.0</c:v>
                </c:pt>
                <c:pt idx="6695">
                  <c:v>0.0</c:v>
                </c:pt>
                <c:pt idx="6696">
                  <c:v>0.0</c:v>
                </c:pt>
                <c:pt idx="6697">
                  <c:v>0.0</c:v>
                </c:pt>
                <c:pt idx="6698">
                  <c:v>0.0</c:v>
                </c:pt>
                <c:pt idx="6699">
                  <c:v>0.0</c:v>
                </c:pt>
                <c:pt idx="6700">
                  <c:v>0.0</c:v>
                </c:pt>
                <c:pt idx="6701">
                  <c:v>0.0</c:v>
                </c:pt>
                <c:pt idx="6702">
                  <c:v>163.187028</c:v>
                </c:pt>
                <c:pt idx="6703">
                  <c:v>675.975312</c:v>
                </c:pt>
                <c:pt idx="6704">
                  <c:v>1119.790584</c:v>
                </c:pt>
                <c:pt idx="6705">
                  <c:v>1456.470144</c:v>
                </c:pt>
                <c:pt idx="6706">
                  <c:v>1598.142672</c:v>
                </c:pt>
                <c:pt idx="6707">
                  <c:v>1580.402448</c:v>
                </c:pt>
                <c:pt idx="6708">
                  <c:v>1193.049288</c:v>
                </c:pt>
                <c:pt idx="6709">
                  <c:v>907.0601040000001</c:v>
                </c:pt>
                <c:pt idx="6710">
                  <c:v>998.07984</c:v>
                </c:pt>
                <c:pt idx="6711">
                  <c:v>904.737888</c:v>
                </c:pt>
                <c:pt idx="6712">
                  <c:v>485.067636</c:v>
                </c:pt>
                <c:pt idx="6713">
                  <c:v>82.44603</c:v>
                </c:pt>
                <c:pt idx="6714">
                  <c:v>0.0</c:v>
                </c:pt>
                <c:pt idx="6715">
                  <c:v>0.0</c:v>
                </c:pt>
                <c:pt idx="6716">
                  <c:v>0.0</c:v>
                </c:pt>
                <c:pt idx="6717">
                  <c:v>0.0</c:v>
                </c:pt>
                <c:pt idx="6718">
                  <c:v>0.0</c:v>
                </c:pt>
                <c:pt idx="6719">
                  <c:v>0.0</c:v>
                </c:pt>
                <c:pt idx="6720">
                  <c:v>0.0</c:v>
                </c:pt>
                <c:pt idx="6721">
                  <c:v>0.0</c:v>
                </c:pt>
                <c:pt idx="6722">
                  <c:v>0.0</c:v>
                </c:pt>
                <c:pt idx="6723">
                  <c:v>0.0</c:v>
                </c:pt>
                <c:pt idx="6724">
                  <c:v>0.0</c:v>
                </c:pt>
                <c:pt idx="6725">
                  <c:v>0.0</c:v>
                </c:pt>
                <c:pt idx="6726">
                  <c:v>178.167618</c:v>
                </c:pt>
                <c:pt idx="6727">
                  <c:v>679.606776</c:v>
                </c:pt>
                <c:pt idx="6728">
                  <c:v>1135.973016</c:v>
                </c:pt>
                <c:pt idx="6729">
                  <c:v>1546.075008</c:v>
                </c:pt>
                <c:pt idx="6730">
                  <c:v>1770.880464</c:v>
                </c:pt>
                <c:pt idx="6731">
                  <c:v>1892.176704</c:v>
                </c:pt>
                <c:pt idx="6732">
                  <c:v>1870.225632</c:v>
                </c:pt>
                <c:pt idx="6733">
                  <c:v>1694.445984</c:v>
                </c:pt>
                <c:pt idx="6734">
                  <c:v>1418.118048</c:v>
                </c:pt>
                <c:pt idx="6735">
                  <c:v>1007.984808</c:v>
                </c:pt>
                <c:pt idx="6736">
                  <c:v>494.610372</c:v>
                </c:pt>
                <c:pt idx="6737">
                  <c:v>76.973427</c:v>
                </c:pt>
                <c:pt idx="6738">
                  <c:v>0.0</c:v>
                </c:pt>
                <c:pt idx="6739">
                  <c:v>0.0</c:v>
                </c:pt>
                <c:pt idx="6740">
                  <c:v>0.0</c:v>
                </c:pt>
                <c:pt idx="6741">
                  <c:v>0.0</c:v>
                </c:pt>
                <c:pt idx="6742">
                  <c:v>0.0</c:v>
                </c:pt>
                <c:pt idx="6743">
                  <c:v>0.0</c:v>
                </c:pt>
                <c:pt idx="6744">
                  <c:v>0.0</c:v>
                </c:pt>
                <c:pt idx="6745">
                  <c:v>0.0</c:v>
                </c:pt>
                <c:pt idx="6746">
                  <c:v>0.0</c:v>
                </c:pt>
                <c:pt idx="6747">
                  <c:v>0.0</c:v>
                </c:pt>
                <c:pt idx="6748">
                  <c:v>0.0</c:v>
                </c:pt>
                <c:pt idx="6749">
                  <c:v>0.0</c:v>
                </c:pt>
                <c:pt idx="6750">
                  <c:v>153.599904</c:v>
                </c:pt>
                <c:pt idx="6751">
                  <c:v>656.28072</c:v>
                </c:pt>
                <c:pt idx="6752">
                  <c:v>1062.798624</c:v>
                </c:pt>
                <c:pt idx="6753">
                  <c:v>1399.610304</c:v>
                </c:pt>
                <c:pt idx="6754">
                  <c:v>1789.076592</c:v>
                </c:pt>
                <c:pt idx="6755">
                  <c:v>1858.54752</c:v>
                </c:pt>
                <c:pt idx="6756">
                  <c:v>1769.363424</c:v>
                </c:pt>
                <c:pt idx="6757">
                  <c:v>1613.119392</c:v>
                </c:pt>
                <c:pt idx="6758">
                  <c:v>1347.205824</c:v>
                </c:pt>
                <c:pt idx="6759">
                  <c:v>1004.857272</c:v>
                </c:pt>
                <c:pt idx="6760">
                  <c:v>449.068536</c:v>
                </c:pt>
                <c:pt idx="6761">
                  <c:v>80.856099</c:v>
                </c:pt>
                <c:pt idx="6762">
                  <c:v>0.0</c:v>
                </c:pt>
                <c:pt idx="6763">
                  <c:v>0.0</c:v>
                </c:pt>
                <c:pt idx="6764">
                  <c:v>0.0</c:v>
                </c:pt>
                <c:pt idx="6765">
                  <c:v>0.0</c:v>
                </c:pt>
                <c:pt idx="6766">
                  <c:v>0.0</c:v>
                </c:pt>
                <c:pt idx="6767">
                  <c:v>0.0</c:v>
                </c:pt>
                <c:pt idx="6768">
                  <c:v>0.0</c:v>
                </c:pt>
                <c:pt idx="6769">
                  <c:v>0.0</c:v>
                </c:pt>
                <c:pt idx="6770">
                  <c:v>0.0</c:v>
                </c:pt>
                <c:pt idx="6771">
                  <c:v>0.0</c:v>
                </c:pt>
                <c:pt idx="6772">
                  <c:v>0.0</c:v>
                </c:pt>
                <c:pt idx="6773">
                  <c:v>0.0</c:v>
                </c:pt>
                <c:pt idx="6774">
                  <c:v>173.768454</c:v>
                </c:pt>
                <c:pt idx="6775">
                  <c:v>675.4168079999999</c:v>
                </c:pt>
                <c:pt idx="6776">
                  <c:v>1174.651704</c:v>
                </c:pt>
                <c:pt idx="6777">
                  <c:v>1525.80888</c:v>
                </c:pt>
                <c:pt idx="6778">
                  <c:v>1741.104144</c:v>
                </c:pt>
                <c:pt idx="6779">
                  <c:v>1694.001024</c:v>
                </c:pt>
                <c:pt idx="6780">
                  <c:v>1788.45408</c:v>
                </c:pt>
                <c:pt idx="6781">
                  <c:v>1664.982576</c:v>
                </c:pt>
                <c:pt idx="6782">
                  <c:v>1380.071952</c:v>
                </c:pt>
                <c:pt idx="6783">
                  <c:v>983.0190960000001</c:v>
                </c:pt>
                <c:pt idx="6784">
                  <c:v>475.557804</c:v>
                </c:pt>
                <c:pt idx="6785">
                  <c:v>72.424548</c:v>
                </c:pt>
                <c:pt idx="6786">
                  <c:v>0.0</c:v>
                </c:pt>
                <c:pt idx="6787">
                  <c:v>0.0</c:v>
                </c:pt>
                <c:pt idx="6788">
                  <c:v>0.0</c:v>
                </c:pt>
                <c:pt idx="6789">
                  <c:v>0.0</c:v>
                </c:pt>
                <c:pt idx="6790">
                  <c:v>0.0</c:v>
                </c:pt>
                <c:pt idx="6791">
                  <c:v>0.0</c:v>
                </c:pt>
                <c:pt idx="6792">
                  <c:v>0.0</c:v>
                </c:pt>
                <c:pt idx="6793">
                  <c:v>0.0</c:v>
                </c:pt>
                <c:pt idx="6794">
                  <c:v>0.0</c:v>
                </c:pt>
                <c:pt idx="6795">
                  <c:v>0.0</c:v>
                </c:pt>
                <c:pt idx="6796">
                  <c:v>0.0</c:v>
                </c:pt>
                <c:pt idx="6797">
                  <c:v>0.0</c:v>
                </c:pt>
                <c:pt idx="6798">
                  <c:v>155.184678</c:v>
                </c:pt>
                <c:pt idx="6799">
                  <c:v>661.223376</c:v>
                </c:pt>
                <c:pt idx="6800">
                  <c:v>1136.240568</c:v>
                </c:pt>
                <c:pt idx="6801">
                  <c:v>1475.8272</c:v>
                </c:pt>
                <c:pt idx="6802">
                  <c:v>1773.263088</c:v>
                </c:pt>
                <c:pt idx="6803">
                  <c:v>1817.247744</c:v>
                </c:pt>
                <c:pt idx="6804">
                  <c:v>1842.061104</c:v>
                </c:pt>
                <c:pt idx="6805">
                  <c:v>1714.959504</c:v>
                </c:pt>
                <c:pt idx="6806">
                  <c:v>1437.077232</c:v>
                </c:pt>
                <c:pt idx="6807">
                  <c:v>1008.493416</c:v>
                </c:pt>
                <c:pt idx="6808">
                  <c:v>487.4399280000001</c:v>
                </c:pt>
                <c:pt idx="6809">
                  <c:v>68.127601536</c:v>
                </c:pt>
                <c:pt idx="6810">
                  <c:v>0.0</c:v>
                </c:pt>
                <c:pt idx="6811">
                  <c:v>0.0</c:v>
                </c:pt>
                <c:pt idx="6812">
                  <c:v>0.0</c:v>
                </c:pt>
                <c:pt idx="6813">
                  <c:v>0.0</c:v>
                </c:pt>
                <c:pt idx="6814">
                  <c:v>0.0</c:v>
                </c:pt>
                <c:pt idx="6815">
                  <c:v>0.0</c:v>
                </c:pt>
                <c:pt idx="6816">
                  <c:v>0.0</c:v>
                </c:pt>
                <c:pt idx="6817">
                  <c:v>0.0</c:v>
                </c:pt>
                <c:pt idx="6818">
                  <c:v>0.0</c:v>
                </c:pt>
                <c:pt idx="6819">
                  <c:v>0.0</c:v>
                </c:pt>
                <c:pt idx="6820">
                  <c:v>0.0</c:v>
                </c:pt>
                <c:pt idx="6821">
                  <c:v>0.0</c:v>
                </c:pt>
                <c:pt idx="6822">
                  <c:v>180.969354</c:v>
                </c:pt>
                <c:pt idx="6823">
                  <c:v>698.3713440000001</c:v>
                </c:pt>
                <c:pt idx="6824">
                  <c:v>1155.672792</c:v>
                </c:pt>
                <c:pt idx="6825">
                  <c:v>1459.875744</c:v>
                </c:pt>
                <c:pt idx="6826">
                  <c:v>1753.604352</c:v>
                </c:pt>
                <c:pt idx="6827">
                  <c:v>1826.72496</c:v>
                </c:pt>
                <c:pt idx="6828">
                  <c:v>1816.319376</c:v>
                </c:pt>
                <c:pt idx="6829">
                  <c:v>1690.136064</c:v>
                </c:pt>
                <c:pt idx="6830">
                  <c:v>1396.6092</c:v>
                </c:pt>
                <c:pt idx="6831">
                  <c:v>984.671712</c:v>
                </c:pt>
                <c:pt idx="6832">
                  <c:v>472.13082</c:v>
                </c:pt>
                <c:pt idx="6833">
                  <c:v>68.86440453599999</c:v>
                </c:pt>
                <c:pt idx="6834">
                  <c:v>0.0</c:v>
                </c:pt>
                <c:pt idx="6835">
                  <c:v>0.0</c:v>
                </c:pt>
                <c:pt idx="6836">
                  <c:v>0.0</c:v>
                </c:pt>
                <c:pt idx="6837">
                  <c:v>0.0</c:v>
                </c:pt>
                <c:pt idx="6838">
                  <c:v>0.0</c:v>
                </c:pt>
                <c:pt idx="6839">
                  <c:v>0.0</c:v>
                </c:pt>
                <c:pt idx="6840">
                  <c:v>0.0</c:v>
                </c:pt>
                <c:pt idx="6841">
                  <c:v>0.0</c:v>
                </c:pt>
                <c:pt idx="6842">
                  <c:v>0.0</c:v>
                </c:pt>
                <c:pt idx="6843">
                  <c:v>0.0</c:v>
                </c:pt>
                <c:pt idx="6844">
                  <c:v>0.0</c:v>
                </c:pt>
                <c:pt idx="6845">
                  <c:v>0.0</c:v>
                </c:pt>
                <c:pt idx="6846">
                  <c:v>185.273478</c:v>
                </c:pt>
                <c:pt idx="6847">
                  <c:v>716.755752</c:v>
                </c:pt>
                <c:pt idx="6848">
                  <c:v>1209.128976</c:v>
                </c:pt>
                <c:pt idx="6849">
                  <c:v>1548.863568</c:v>
                </c:pt>
                <c:pt idx="6850">
                  <c:v>1524.229632</c:v>
                </c:pt>
                <c:pt idx="6851">
                  <c:v>1658.46528</c:v>
                </c:pt>
                <c:pt idx="6852">
                  <c:v>1173.76488</c:v>
                </c:pt>
                <c:pt idx="6853">
                  <c:v>1613.946528</c:v>
                </c:pt>
                <c:pt idx="6854">
                  <c:v>833.183856</c:v>
                </c:pt>
                <c:pt idx="6855">
                  <c:v>721.046232</c:v>
                </c:pt>
                <c:pt idx="6856">
                  <c:v>333.169164</c:v>
                </c:pt>
                <c:pt idx="6857">
                  <c:v>50.727406536</c:v>
                </c:pt>
                <c:pt idx="6858">
                  <c:v>0.0</c:v>
                </c:pt>
                <c:pt idx="6859">
                  <c:v>0.0</c:v>
                </c:pt>
                <c:pt idx="6860">
                  <c:v>0.0</c:v>
                </c:pt>
                <c:pt idx="6861">
                  <c:v>0.0</c:v>
                </c:pt>
                <c:pt idx="6862">
                  <c:v>0.0</c:v>
                </c:pt>
                <c:pt idx="6863">
                  <c:v>0.0</c:v>
                </c:pt>
                <c:pt idx="6864">
                  <c:v>0.0</c:v>
                </c:pt>
                <c:pt idx="6865">
                  <c:v>0.0</c:v>
                </c:pt>
                <c:pt idx="6866">
                  <c:v>0.0</c:v>
                </c:pt>
                <c:pt idx="6867">
                  <c:v>0.0</c:v>
                </c:pt>
                <c:pt idx="6868">
                  <c:v>0.0</c:v>
                </c:pt>
                <c:pt idx="6869">
                  <c:v>0.0</c:v>
                </c:pt>
                <c:pt idx="6870">
                  <c:v>142.857927</c:v>
                </c:pt>
                <c:pt idx="6871">
                  <c:v>502.423308</c:v>
                </c:pt>
                <c:pt idx="6872">
                  <c:v>1218.012192</c:v>
                </c:pt>
                <c:pt idx="6873">
                  <c:v>1068.565392</c:v>
                </c:pt>
                <c:pt idx="6874">
                  <c:v>1495.16352</c:v>
                </c:pt>
                <c:pt idx="6875">
                  <c:v>1443.153168</c:v>
                </c:pt>
                <c:pt idx="6876">
                  <c:v>1096.580088</c:v>
                </c:pt>
                <c:pt idx="6877">
                  <c:v>848.0023200000001</c:v>
                </c:pt>
                <c:pt idx="6878">
                  <c:v>839.055096</c:v>
                </c:pt>
                <c:pt idx="6879">
                  <c:v>799.872984</c:v>
                </c:pt>
                <c:pt idx="6880">
                  <c:v>306.331596</c:v>
                </c:pt>
                <c:pt idx="6881">
                  <c:v>62.124835536</c:v>
                </c:pt>
                <c:pt idx="6882">
                  <c:v>0.0</c:v>
                </c:pt>
                <c:pt idx="6883">
                  <c:v>0.0</c:v>
                </c:pt>
                <c:pt idx="6884">
                  <c:v>0.0</c:v>
                </c:pt>
                <c:pt idx="6885">
                  <c:v>0.0</c:v>
                </c:pt>
                <c:pt idx="6886">
                  <c:v>0.0</c:v>
                </c:pt>
                <c:pt idx="6887">
                  <c:v>0.0</c:v>
                </c:pt>
                <c:pt idx="6888">
                  <c:v>0.0</c:v>
                </c:pt>
                <c:pt idx="6889">
                  <c:v>0.0</c:v>
                </c:pt>
                <c:pt idx="6890">
                  <c:v>0.0</c:v>
                </c:pt>
                <c:pt idx="6891">
                  <c:v>0.0</c:v>
                </c:pt>
                <c:pt idx="6892">
                  <c:v>0.0</c:v>
                </c:pt>
                <c:pt idx="6893">
                  <c:v>0.0</c:v>
                </c:pt>
                <c:pt idx="6894">
                  <c:v>154.972026</c:v>
                </c:pt>
                <c:pt idx="6895">
                  <c:v>654.1167600000001</c:v>
                </c:pt>
                <c:pt idx="6896">
                  <c:v>1082.005704</c:v>
                </c:pt>
                <c:pt idx="6897">
                  <c:v>879.386904</c:v>
                </c:pt>
                <c:pt idx="6898">
                  <c:v>1034.093592</c:v>
                </c:pt>
                <c:pt idx="6899">
                  <c:v>1675.434096</c:v>
                </c:pt>
                <c:pt idx="6900">
                  <c:v>1098.51372</c:v>
                </c:pt>
                <c:pt idx="6901">
                  <c:v>1381.308336</c:v>
                </c:pt>
                <c:pt idx="6902">
                  <c:v>627.22584</c:v>
                </c:pt>
                <c:pt idx="6903">
                  <c:v>697.645584</c:v>
                </c:pt>
                <c:pt idx="6904">
                  <c:v>386.806104</c:v>
                </c:pt>
                <c:pt idx="6905">
                  <c:v>38.208568536</c:v>
                </c:pt>
                <c:pt idx="6906">
                  <c:v>0.0</c:v>
                </c:pt>
                <c:pt idx="6907">
                  <c:v>0.0</c:v>
                </c:pt>
                <c:pt idx="6908">
                  <c:v>0.0</c:v>
                </c:pt>
                <c:pt idx="6909">
                  <c:v>0.0</c:v>
                </c:pt>
                <c:pt idx="6910">
                  <c:v>0.0</c:v>
                </c:pt>
                <c:pt idx="6911">
                  <c:v>0.0</c:v>
                </c:pt>
                <c:pt idx="6912">
                  <c:v>0.0</c:v>
                </c:pt>
                <c:pt idx="6913">
                  <c:v>0.0</c:v>
                </c:pt>
                <c:pt idx="6914">
                  <c:v>0.0</c:v>
                </c:pt>
                <c:pt idx="6915">
                  <c:v>0.0</c:v>
                </c:pt>
                <c:pt idx="6916">
                  <c:v>0.0</c:v>
                </c:pt>
                <c:pt idx="6917">
                  <c:v>0.0</c:v>
                </c:pt>
                <c:pt idx="6918">
                  <c:v>128.890368</c:v>
                </c:pt>
                <c:pt idx="6919">
                  <c:v>295.59366</c:v>
                </c:pt>
                <c:pt idx="6920">
                  <c:v>975.10212</c:v>
                </c:pt>
                <c:pt idx="6921">
                  <c:v>1595.580048</c:v>
                </c:pt>
                <c:pt idx="6922">
                  <c:v>454.44798</c:v>
                </c:pt>
                <c:pt idx="6923">
                  <c:v>908.1277200000001</c:v>
                </c:pt>
                <c:pt idx="6924">
                  <c:v>1043.88948</c:v>
                </c:pt>
                <c:pt idx="6925">
                  <c:v>358.171596</c:v>
                </c:pt>
                <c:pt idx="6926">
                  <c:v>402.709248</c:v>
                </c:pt>
                <c:pt idx="6927">
                  <c:v>563.525172</c:v>
                </c:pt>
                <c:pt idx="6928">
                  <c:v>242.689878</c:v>
                </c:pt>
                <c:pt idx="6929">
                  <c:v>35.257605768</c:v>
                </c:pt>
                <c:pt idx="6930">
                  <c:v>0.0</c:v>
                </c:pt>
                <c:pt idx="6931">
                  <c:v>0.0</c:v>
                </c:pt>
                <c:pt idx="6932">
                  <c:v>0.0</c:v>
                </c:pt>
                <c:pt idx="6933">
                  <c:v>0.0</c:v>
                </c:pt>
                <c:pt idx="6934">
                  <c:v>0.0</c:v>
                </c:pt>
                <c:pt idx="6935">
                  <c:v>0.0</c:v>
                </c:pt>
                <c:pt idx="6936">
                  <c:v>0.0</c:v>
                </c:pt>
                <c:pt idx="6937">
                  <c:v>0.0</c:v>
                </c:pt>
                <c:pt idx="6938">
                  <c:v>0.0</c:v>
                </c:pt>
                <c:pt idx="6939">
                  <c:v>0.0</c:v>
                </c:pt>
                <c:pt idx="6940">
                  <c:v>0.0</c:v>
                </c:pt>
                <c:pt idx="6941">
                  <c:v>0.0</c:v>
                </c:pt>
                <c:pt idx="6942">
                  <c:v>138.540654</c:v>
                </c:pt>
                <c:pt idx="6943">
                  <c:v>338.1500159999999</c:v>
                </c:pt>
                <c:pt idx="6944">
                  <c:v>729.647856</c:v>
                </c:pt>
                <c:pt idx="6945">
                  <c:v>884.085984</c:v>
                </c:pt>
                <c:pt idx="6946">
                  <c:v>1507.793616</c:v>
                </c:pt>
                <c:pt idx="6947">
                  <c:v>1501.333488</c:v>
                </c:pt>
                <c:pt idx="6948">
                  <c:v>1802.524032</c:v>
                </c:pt>
                <c:pt idx="6949">
                  <c:v>1286.754624</c:v>
                </c:pt>
                <c:pt idx="6950">
                  <c:v>850.7175119999999</c:v>
                </c:pt>
                <c:pt idx="6951">
                  <c:v>618.3134640000001</c:v>
                </c:pt>
                <c:pt idx="6952">
                  <c:v>349.366356</c:v>
                </c:pt>
                <c:pt idx="6953">
                  <c:v>24.133392</c:v>
                </c:pt>
                <c:pt idx="6954">
                  <c:v>0.0</c:v>
                </c:pt>
                <c:pt idx="6955">
                  <c:v>0.0</c:v>
                </c:pt>
                <c:pt idx="6956">
                  <c:v>0.0</c:v>
                </c:pt>
                <c:pt idx="6957">
                  <c:v>0.0</c:v>
                </c:pt>
                <c:pt idx="6958">
                  <c:v>0.0</c:v>
                </c:pt>
                <c:pt idx="6959">
                  <c:v>0.0</c:v>
                </c:pt>
                <c:pt idx="6960">
                  <c:v>0.0</c:v>
                </c:pt>
                <c:pt idx="6961">
                  <c:v>0.0</c:v>
                </c:pt>
                <c:pt idx="6962">
                  <c:v>0.0</c:v>
                </c:pt>
                <c:pt idx="6963">
                  <c:v>0.0</c:v>
                </c:pt>
                <c:pt idx="6964">
                  <c:v>0.0</c:v>
                </c:pt>
                <c:pt idx="6965">
                  <c:v>0.0</c:v>
                </c:pt>
                <c:pt idx="6966">
                  <c:v>56.845012536</c:v>
                </c:pt>
                <c:pt idx="6967">
                  <c:v>158.642226</c:v>
                </c:pt>
                <c:pt idx="6968">
                  <c:v>369.439524</c:v>
                </c:pt>
                <c:pt idx="6969">
                  <c:v>411.509556</c:v>
                </c:pt>
                <c:pt idx="6970">
                  <c:v>1885.316976</c:v>
                </c:pt>
                <c:pt idx="6971">
                  <c:v>1965.171456</c:v>
                </c:pt>
                <c:pt idx="6972">
                  <c:v>1954.838736</c:v>
                </c:pt>
                <c:pt idx="6973">
                  <c:v>1822.08168</c:v>
                </c:pt>
                <c:pt idx="6974">
                  <c:v>1531.423008</c:v>
                </c:pt>
                <c:pt idx="6975">
                  <c:v>1083.698856</c:v>
                </c:pt>
                <c:pt idx="6976">
                  <c:v>521.5352399999999</c:v>
                </c:pt>
                <c:pt idx="6977">
                  <c:v>50.573425536</c:v>
                </c:pt>
                <c:pt idx="6978">
                  <c:v>0.0</c:v>
                </c:pt>
                <c:pt idx="6979">
                  <c:v>0.0</c:v>
                </c:pt>
                <c:pt idx="6980">
                  <c:v>0.0</c:v>
                </c:pt>
                <c:pt idx="6981">
                  <c:v>0.0</c:v>
                </c:pt>
                <c:pt idx="6982">
                  <c:v>0.0</c:v>
                </c:pt>
                <c:pt idx="6983">
                  <c:v>0.0</c:v>
                </c:pt>
                <c:pt idx="6984">
                  <c:v>0.0</c:v>
                </c:pt>
                <c:pt idx="6985">
                  <c:v>0.0</c:v>
                </c:pt>
                <c:pt idx="6986">
                  <c:v>0.0</c:v>
                </c:pt>
                <c:pt idx="6987">
                  <c:v>0.0</c:v>
                </c:pt>
                <c:pt idx="6988">
                  <c:v>0.0</c:v>
                </c:pt>
                <c:pt idx="6989">
                  <c:v>0.0</c:v>
                </c:pt>
                <c:pt idx="6990">
                  <c:v>176.24619</c:v>
                </c:pt>
                <c:pt idx="6991">
                  <c:v>740.857752</c:v>
                </c:pt>
                <c:pt idx="6992">
                  <c:v>1261.537488</c:v>
                </c:pt>
                <c:pt idx="6993">
                  <c:v>1633.832928</c:v>
                </c:pt>
                <c:pt idx="6994">
                  <c:v>1842.024096</c:v>
                </c:pt>
                <c:pt idx="6995">
                  <c:v>1937.741472</c:v>
                </c:pt>
                <c:pt idx="6996">
                  <c:v>1911.159648</c:v>
                </c:pt>
                <c:pt idx="6997">
                  <c:v>1731.158064</c:v>
                </c:pt>
                <c:pt idx="6998">
                  <c:v>1439.762544</c:v>
                </c:pt>
                <c:pt idx="6999">
                  <c:v>1012.814784</c:v>
                </c:pt>
                <c:pt idx="7000">
                  <c:v>470.412036</c:v>
                </c:pt>
                <c:pt idx="7001">
                  <c:v>39.24152100000001</c:v>
                </c:pt>
                <c:pt idx="7002">
                  <c:v>0.0</c:v>
                </c:pt>
                <c:pt idx="7003">
                  <c:v>0.0</c:v>
                </c:pt>
                <c:pt idx="7004">
                  <c:v>0.0</c:v>
                </c:pt>
                <c:pt idx="7005">
                  <c:v>0.0</c:v>
                </c:pt>
                <c:pt idx="7006">
                  <c:v>0.0</c:v>
                </c:pt>
                <c:pt idx="7007">
                  <c:v>0.0</c:v>
                </c:pt>
                <c:pt idx="7008">
                  <c:v>0.0</c:v>
                </c:pt>
                <c:pt idx="7009">
                  <c:v>0.0</c:v>
                </c:pt>
                <c:pt idx="7010">
                  <c:v>0.0</c:v>
                </c:pt>
                <c:pt idx="7011">
                  <c:v>0.0</c:v>
                </c:pt>
                <c:pt idx="7012">
                  <c:v>0.0</c:v>
                </c:pt>
                <c:pt idx="7013">
                  <c:v>0.0</c:v>
                </c:pt>
                <c:pt idx="7014">
                  <c:v>172.961766</c:v>
                </c:pt>
                <c:pt idx="7015">
                  <c:v>706.25448</c:v>
                </c:pt>
                <c:pt idx="7016">
                  <c:v>1262.684736</c:v>
                </c:pt>
                <c:pt idx="7017">
                  <c:v>1637.365248</c:v>
                </c:pt>
                <c:pt idx="7018">
                  <c:v>1653.318</c:v>
                </c:pt>
                <c:pt idx="7019">
                  <c:v>1738.957248</c:v>
                </c:pt>
                <c:pt idx="7020">
                  <c:v>1454.394816</c:v>
                </c:pt>
                <c:pt idx="7021">
                  <c:v>900.06228</c:v>
                </c:pt>
                <c:pt idx="7022">
                  <c:v>1126.473912</c:v>
                </c:pt>
                <c:pt idx="7023">
                  <c:v>879.3709919999999</c:v>
                </c:pt>
                <c:pt idx="7024">
                  <c:v>419.174136</c:v>
                </c:pt>
                <c:pt idx="7025">
                  <c:v>32.564025</c:v>
                </c:pt>
                <c:pt idx="7026">
                  <c:v>0.0</c:v>
                </c:pt>
                <c:pt idx="7027">
                  <c:v>0.0</c:v>
                </c:pt>
                <c:pt idx="7028">
                  <c:v>0.0</c:v>
                </c:pt>
                <c:pt idx="7029">
                  <c:v>0.0</c:v>
                </c:pt>
                <c:pt idx="7030">
                  <c:v>0.0</c:v>
                </c:pt>
                <c:pt idx="7031">
                  <c:v>0.0</c:v>
                </c:pt>
                <c:pt idx="7032">
                  <c:v>0.0</c:v>
                </c:pt>
                <c:pt idx="7033">
                  <c:v>0.0</c:v>
                </c:pt>
                <c:pt idx="7034">
                  <c:v>0.0</c:v>
                </c:pt>
                <c:pt idx="7035">
                  <c:v>0.0</c:v>
                </c:pt>
                <c:pt idx="7036">
                  <c:v>0.0</c:v>
                </c:pt>
                <c:pt idx="7037">
                  <c:v>0.0</c:v>
                </c:pt>
                <c:pt idx="7038">
                  <c:v>179.670834</c:v>
                </c:pt>
                <c:pt idx="7039">
                  <c:v>732.686688</c:v>
                </c:pt>
                <c:pt idx="7040">
                  <c:v>1210.695696</c:v>
                </c:pt>
                <c:pt idx="7041">
                  <c:v>1581.22944</c:v>
                </c:pt>
                <c:pt idx="7042">
                  <c:v>1704.662784</c:v>
                </c:pt>
                <c:pt idx="7043">
                  <c:v>1571.254272</c:v>
                </c:pt>
                <c:pt idx="7044">
                  <c:v>1717.834752</c:v>
                </c:pt>
                <c:pt idx="7045">
                  <c:v>1553.536224</c:v>
                </c:pt>
                <c:pt idx="7046">
                  <c:v>1127.888928</c:v>
                </c:pt>
                <c:pt idx="7047">
                  <c:v>699.16536</c:v>
                </c:pt>
                <c:pt idx="7048">
                  <c:v>242.587566</c:v>
                </c:pt>
                <c:pt idx="7049">
                  <c:v>22.280013</c:v>
                </c:pt>
                <c:pt idx="7050">
                  <c:v>0.0</c:v>
                </c:pt>
                <c:pt idx="7051">
                  <c:v>0.0</c:v>
                </c:pt>
                <c:pt idx="7052">
                  <c:v>0.0</c:v>
                </c:pt>
                <c:pt idx="7053">
                  <c:v>0.0</c:v>
                </c:pt>
                <c:pt idx="7054">
                  <c:v>0.0</c:v>
                </c:pt>
                <c:pt idx="7055">
                  <c:v>0.0</c:v>
                </c:pt>
                <c:pt idx="7056">
                  <c:v>0.0</c:v>
                </c:pt>
                <c:pt idx="7057">
                  <c:v>0.0</c:v>
                </c:pt>
                <c:pt idx="7058">
                  <c:v>0.0</c:v>
                </c:pt>
                <c:pt idx="7059">
                  <c:v>0.0</c:v>
                </c:pt>
                <c:pt idx="7060">
                  <c:v>0.0</c:v>
                </c:pt>
                <c:pt idx="7061">
                  <c:v>0.0</c:v>
                </c:pt>
                <c:pt idx="7062">
                  <c:v>171.760536</c:v>
                </c:pt>
                <c:pt idx="7063">
                  <c:v>614.766024</c:v>
                </c:pt>
                <c:pt idx="7064">
                  <c:v>1108.038096</c:v>
                </c:pt>
                <c:pt idx="7065">
                  <c:v>1601.263728</c:v>
                </c:pt>
                <c:pt idx="7066">
                  <c:v>1719.230544</c:v>
                </c:pt>
                <c:pt idx="7067">
                  <c:v>1918.715472</c:v>
                </c:pt>
                <c:pt idx="7068">
                  <c:v>1858.01256</c:v>
                </c:pt>
                <c:pt idx="7069">
                  <c:v>1665.77688</c:v>
                </c:pt>
                <c:pt idx="7070">
                  <c:v>1365.886224</c:v>
                </c:pt>
                <c:pt idx="7071">
                  <c:v>965.0519280000001</c:v>
                </c:pt>
                <c:pt idx="7072">
                  <c:v>441.649728</c:v>
                </c:pt>
                <c:pt idx="7073">
                  <c:v>32.085081</c:v>
                </c:pt>
                <c:pt idx="7074">
                  <c:v>0.0</c:v>
                </c:pt>
                <c:pt idx="7075">
                  <c:v>0.0</c:v>
                </c:pt>
                <c:pt idx="7076">
                  <c:v>0.0</c:v>
                </c:pt>
                <c:pt idx="7077">
                  <c:v>0.0</c:v>
                </c:pt>
                <c:pt idx="7078">
                  <c:v>0.0</c:v>
                </c:pt>
                <c:pt idx="7079">
                  <c:v>0.0</c:v>
                </c:pt>
                <c:pt idx="7080">
                  <c:v>0.0</c:v>
                </c:pt>
                <c:pt idx="7081">
                  <c:v>0.0</c:v>
                </c:pt>
                <c:pt idx="7082">
                  <c:v>0.0</c:v>
                </c:pt>
                <c:pt idx="7083">
                  <c:v>0.0</c:v>
                </c:pt>
                <c:pt idx="7084">
                  <c:v>0.0</c:v>
                </c:pt>
                <c:pt idx="7085">
                  <c:v>0.0</c:v>
                </c:pt>
                <c:pt idx="7086">
                  <c:v>176.745114</c:v>
                </c:pt>
                <c:pt idx="7087">
                  <c:v>734.464512</c:v>
                </c:pt>
                <c:pt idx="7088">
                  <c:v>1229.05728</c:v>
                </c:pt>
                <c:pt idx="7089">
                  <c:v>1571.412096</c:v>
                </c:pt>
                <c:pt idx="7090">
                  <c:v>1786.248432</c:v>
                </c:pt>
                <c:pt idx="7091">
                  <c:v>1751.538528</c:v>
                </c:pt>
                <c:pt idx="7092">
                  <c:v>1868.329008</c:v>
                </c:pt>
                <c:pt idx="7093">
                  <c:v>1693.542528</c:v>
                </c:pt>
                <c:pt idx="7094">
                  <c:v>1412.102592</c:v>
                </c:pt>
                <c:pt idx="7095">
                  <c:v>995.1628320000001</c:v>
                </c:pt>
                <c:pt idx="7096">
                  <c:v>464.09256</c:v>
                </c:pt>
                <c:pt idx="7097">
                  <c:v>35.599351536</c:v>
                </c:pt>
                <c:pt idx="7098">
                  <c:v>0.0</c:v>
                </c:pt>
                <c:pt idx="7099">
                  <c:v>0.0</c:v>
                </c:pt>
                <c:pt idx="7100">
                  <c:v>0.0</c:v>
                </c:pt>
                <c:pt idx="7101">
                  <c:v>0.0</c:v>
                </c:pt>
                <c:pt idx="7102">
                  <c:v>0.0</c:v>
                </c:pt>
                <c:pt idx="7103">
                  <c:v>0.0</c:v>
                </c:pt>
                <c:pt idx="7104">
                  <c:v>0.0</c:v>
                </c:pt>
                <c:pt idx="7105">
                  <c:v>0.0</c:v>
                </c:pt>
                <c:pt idx="7106">
                  <c:v>0.0</c:v>
                </c:pt>
                <c:pt idx="7107">
                  <c:v>0.0</c:v>
                </c:pt>
                <c:pt idx="7108">
                  <c:v>0.0</c:v>
                </c:pt>
                <c:pt idx="7109">
                  <c:v>0.0</c:v>
                </c:pt>
                <c:pt idx="7110">
                  <c:v>170.339454</c:v>
                </c:pt>
                <c:pt idx="7111">
                  <c:v>730.982736</c:v>
                </c:pt>
                <c:pt idx="7112">
                  <c:v>1232.663472</c:v>
                </c:pt>
                <c:pt idx="7113">
                  <c:v>1491.63408</c:v>
                </c:pt>
                <c:pt idx="7114">
                  <c:v>1672.906608</c:v>
                </c:pt>
                <c:pt idx="7115">
                  <c:v>1872.8496</c:v>
                </c:pt>
                <c:pt idx="7116">
                  <c:v>1862.028864</c:v>
                </c:pt>
                <c:pt idx="7117">
                  <c:v>1575.3492</c:v>
                </c:pt>
                <c:pt idx="7118">
                  <c:v>1330.370928</c:v>
                </c:pt>
                <c:pt idx="7119">
                  <c:v>911.39292</c:v>
                </c:pt>
                <c:pt idx="7120">
                  <c:v>345.1772159999999</c:v>
                </c:pt>
                <c:pt idx="7121">
                  <c:v>26.343852768</c:v>
                </c:pt>
                <c:pt idx="7122">
                  <c:v>0.0</c:v>
                </c:pt>
                <c:pt idx="7123">
                  <c:v>0.0</c:v>
                </c:pt>
                <c:pt idx="7124">
                  <c:v>0.0</c:v>
                </c:pt>
                <c:pt idx="7125">
                  <c:v>0.0</c:v>
                </c:pt>
                <c:pt idx="7126">
                  <c:v>0.0</c:v>
                </c:pt>
                <c:pt idx="7127">
                  <c:v>0.0</c:v>
                </c:pt>
                <c:pt idx="7128">
                  <c:v>0.0</c:v>
                </c:pt>
                <c:pt idx="7129">
                  <c:v>0.0</c:v>
                </c:pt>
                <c:pt idx="7130">
                  <c:v>0.0</c:v>
                </c:pt>
                <c:pt idx="7131">
                  <c:v>0.0</c:v>
                </c:pt>
                <c:pt idx="7132">
                  <c:v>0.0</c:v>
                </c:pt>
                <c:pt idx="7133">
                  <c:v>0.0</c:v>
                </c:pt>
                <c:pt idx="7134">
                  <c:v>90.198216</c:v>
                </c:pt>
                <c:pt idx="7135">
                  <c:v>528.4326960000001</c:v>
                </c:pt>
                <c:pt idx="7136">
                  <c:v>943.20468</c:v>
                </c:pt>
                <c:pt idx="7137">
                  <c:v>1388.419632</c:v>
                </c:pt>
                <c:pt idx="7138">
                  <c:v>1016.227152</c:v>
                </c:pt>
                <c:pt idx="7139">
                  <c:v>1583.007696</c:v>
                </c:pt>
                <c:pt idx="7140">
                  <c:v>774.0016560000001</c:v>
                </c:pt>
                <c:pt idx="7141">
                  <c:v>931.3126559999999</c:v>
                </c:pt>
                <c:pt idx="7142">
                  <c:v>883.220904</c:v>
                </c:pt>
                <c:pt idx="7143">
                  <c:v>648.48744</c:v>
                </c:pt>
                <c:pt idx="7144">
                  <c:v>255.400866</c:v>
                </c:pt>
                <c:pt idx="7145">
                  <c:v>19.70883</c:v>
                </c:pt>
                <c:pt idx="7146">
                  <c:v>0.0</c:v>
                </c:pt>
                <c:pt idx="7147">
                  <c:v>0.0</c:v>
                </c:pt>
                <c:pt idx="7148">
                  <c:v>0.0</c:v>
                </c:pt>
                <c:pt idx="7149">
                  <c:v>0.0</c:v>
                </c:pt>
                <c:pt idx="7150">
                  <c:v>0.0</c:v>
                </c:pt>
                <c:pt idx="7151">
                  <c:v>0.0</c:v>
                </c:pt>
                <c:pt idx="7152">
                  <c:v>0.0</c:v>
                </c:pt>
                <c:pt idx="7153">
                  <c:v>0.0</c:v>
                </c:pt>
                <c:pt idx="7154">
                  <c:v>0.0</c:v>
                </c:pt>
                <c:pt idx="7155">
                  <c:v>0.0</c:v>
                </c:pt>
                <c:pt idx="7156">
                  <c:v>0.0</c:v>
                </c:pt>
                <c:pt idx="7157">
                  <c:v>0.0</c:v>
                </c:pt>
                <c:pt idx="7158">
                  <c:v>86.049882</c:v>
                </c:pt>
                <c:pt idx="7159">
                  <c:v>661.43304</c:v>
                </c:pt>
                <c:pt idx="7160">
                  <c:v>1250.808912</c:v>
                </c:pt>
                <c:pt idx="7161">
                  <c:v>1657.916208</c:v>
                </c:pt>
                <c:pt idx="7162">
                  <c:v>1956.856464</c:v>
                </c:pt>
                <c:pt idx="7163">
                  <c:v>2057.151456</c:v>
                </c:pt>
                <c:pt idx="7164">
                  <c:v>1689.106752</c:v>
                </c:pt>
                <c:pt idx="7165">
                  <c:v>1767.220848</c:v>
                </c:pt>
                <c:pt idx="7166">
                  <c:v>1434.771792</c:v>
                </c:pt>
                <c:pt idx="7167">
                  <c:v>978.701832</c:v>
                </c:pt>
                <c:pt idx="7168">
                  <c:v>403.8927839999999</c:v>
                </c:pt>
                <c:pt idx="7169">
                  <c:v>15.550612848</c:v>
                </c:pt>
                <c:pt idx="7170">
                  <c:v>0.0</c:v>
                </c:pt>
                <c:pt idx="7171">
                  <c:v>0.0</c:v>
                </c:pt>
                <c:pt idx="7172">
                  <c:v>0.0</c:v>
                </c:pt>
                <c:pt idx="7173">
                  <c:v>0.0</c:v>
                </c:pt>
                <c:pt idx="7174">
                  <c:v>0.0</c:v>
                </c:pt>
                <c:pt idx="7175">
                  <c:v>0.0</c:v>
                </c:pt>
                <c:pt idx="7176">
                  <c:v>0.0</c:v>
                </c:pt>
                <c:pt idx="7177">
                  <c:v>0.0</c:v>
                </c:pt>
                <c:pt idx="7178">
                  <c:v>0.0</c:v>
                </c:pt>
                <c:pt idx="7179">
                  <c:v>0.0</c:v>
                </c:pt>
                <c:pt idx="7180">
                  <c:v>0.0</c:v>
                </c:pt>
                <c:pt idx="7181">
                  <c:v>0.0</c:v>
                </c:pt>
                <c:pt idx="7182">
                  <c:v>164.279178</c:v>
                </c:pt>
                <c:pt idx="7183">
                  <c:v>721.2269520000001</c:v>
                </c:pt>
                <c:pt idx="7184">
                  <c:v>1262.36808</c:v>
                </c:pt>
                <c:pt idx="7185">
                  <c:v>1615.903344</c:v>
                </c:pt>
                <c:pt idx="7186">
                  <c:v>1730.851344</c:v>
                </c:pt>
                <c:pt idx="7187">
                  <c:v>1797.688512</c:v>
                </c:pt>
                <c:pt idx="7188">
                  <c:v>1882.54152</c:v>
                </c:pt>
                <c:pt idx="7189">
                  <c:v>1716.699168</c:v>
                </c:pt>
                <c:pt idx="7190">
                  <c:v>1442.774304</c:v>
                </c:pt>
                <c:pt idx="7191">
                  <c:v>1011.418488</c:v>
                </c:pt>
                <c:pt idx="7192">
                  <c:v>463.577904</c:v>
                </c:pt>
                <c:pt idx="7193">
                  <c:v>22.266555768</c:v>
                </c:pt>
                <c:pt idx="7194">
                  <c:v>0.0</c:v>
                </c:pt>
                <c:pt idx="7195">
                  <c:v>0.0</c:v>
                </c:pt>
                <c:pt idx="7196">
                  <c:v>0.0</c:v>
                </c:pt>
                <c:pt idx="7197">
                  <c:v>0.0</c:v>
                </c:pt>
                <c:pt idx="7198">
                  <c:v>0.0</c:v>
                </c:pt>
                <c:pt idx="7199">
                  <c:v>0.0</c:v>
                </c:pt>
                <c:pt idx="7200">
                  <c:v>0.0</c:v>
                </c:pt>
                <c:pt idx="7201">
                  <c:v>0.0</c:v>
                </c:pt>
                <c:pt idx="7202">
                  <c:v>0.0</c:v>
                </c:pt>
                <c:pt idx="7203">
                  <c:v>0.0</c:v>
                </c:pt>
                <c:pt idx="7204">
                  <c:v>0.0</c:v>
                </c:pt>
                <c:pt idx="7205">
                  <c:v>0.0</c:v>
                </c:pt>
                <c:pt idx="7206">
                  <c:v>158.112738</c:v>
                </c:pt>
                <c:pt idx="7207">
                  <c:v>737.3581919999999</c:v>
                </c:pt>
                <c:pt idx="7208">
                  <c:v>1272.140352</c:v>
                </c:pt>
                <c:pt idx="7209">
                  <c:v>1624.350528</c:v>
                </c:pt>
                <c:pt idx="7210">
                  <c:v>1957.492368</c:v>
                </c:pt>
                <c:pt idx="7211">
                  <c:v>2059.472736</c:v>
                </c:pt>
                <c:pt idx="7212">
                  <c:v>2058.485616</c:v>
                </c:pt>
                <c:pt idx="7213">
                  <c:v>1867.685184</c:v>
                </c:pt>
                <c:pt idx="7214">
                  <c:v>1551.217104</c:v>
                </c:pt>
                <c:pt idx="7215">
                  <c:v>1079.111664</c:v>
                </c:pt>
                <c:pt idx="7216">
                  <c:v>467.703792</c:v>
                </c:pt>
                <c:pt idx="7217">
                  <c:v>22.352427</c:v>
                </c:pt>
                <c:pt idx="7218">
                  <c:v>0.0</c:v>
                </c:pt>
                <c:pt idx="7219">
                  <c:v>0.0</c:v>
                </c:pt>
                <c:pt idx="7220">
                  <c:v>0.0</c:v>
                </c:pt>
                <c:pt idx="7221">
                  <c:v>0.0</c:v>
                </c:pt>
                <c:pt idx="7222">
                  <c:v>0.0</c:v>
                </c:pt>
                <c:pt idx="7223">
                  <c:v>0.0</c:v>
                </c:pt>
                <c:pt idx="7224">
                  <c:v>0.0</c:v>
                </c:pt>
                <c:pt idx="7225">
                  <c:v>0.0</c:v>
                </c:pt>
                <c:pt idx="7226">
                  <c:v>0.0</c:v>
                </c:pt>
                <c:pt idx="7227">
                  <c:v>0.0</c:v>
                </c:pt>
                <c:pt idx="7228">
                  <c:v>0.0</c:v>
                </c:pt>
                <c:pt idx="7229">
                  <c:v>0.0</c:v>
                </c:pt>
                <c:pt idx="7230">
                  <c:v>81.40824</c:v>
                </c:pt>
                <c:pt idx="7231">
                  <c:v>611.473608</c:v>
                </c:pt>
                <c:pt idx="7232">
                  <c:v>1150.133184</c:v>
                </c:pt>
                <c:pt idx="7233">
                  <c:v>1167.906816</c:v>
                </c:pt>
                <c:pt idx="7234">
                  <c:v>1445.916672</c:v>
                </c:pt>
                <c:pt idx="7235">
                  <c:v>623.9775599999999</c:v>
                </c:pt>
                <c:pt idx="7236">
                  <c:v>405.874296</c:v>
                </c:pt>
                <c:pt idx="7237">
                  <c:v>443.330676</c:v>
                </c:pt>
                <c:pt idx="7238">
                  <c:v>821.035584</c:v>
                </c:pt>
                <c:pt idx="7239">
                  <c:v>368.5536</c:v>
                </c:pt>
                <c:pt idx="7240">
                  <c:v>191.87964</c:v>
                </c:pt>
                <c:pt idx="7241">
                  <c:v>11.736835848</c:v>
                </c:pt>
                <c:pt idx="7242">
                  <c:v>0.0</c:v>
                </c:pt>
                <c:pt idx="7243">
                  <c:v>0.0</c:v>
                </c:pt>
                <c:pt idx="7244">
                  <c:v>0.0</c:v>
                </c:pt>
                <c:pt idx="7245">
                  <c:v>0.0</c:v>
                </c:pt>
                <c:pt idx="7246">
                  <c:v>0.0</c:v>
                </c:pt>
                <c:pt idx="7247">
                  <c:v>0.0</c:v>
                </c:pt>
                <c:pt idx="7248">
                  <c:v>0.0</c:v>
                </c:pt>
                <c:pt idx="7249">
                  <c:v>0.0</c:v>
                </c:pt>
                <c:pt idx="7250">
                  <c:v>0.0</c:v>
                </c:pt>
                <c:pt idx="7251">
                  <c:v>0.0</c:v>
                </c:pt>
                <c:pt idx="7252">
                  <c:v>0.0</c:v>
                </c:pt>
                <c:pt idx="7253">
                  <c:v>0.0</c:v>
                </c:pt>
                <c:pt idx="7254">
                  <c:v>146.910231</c:v>
                </c:pt>
                <c:pt idx="7255">
                  <c:v>726.2866079999999</c:v>
                </c:pt>
                <c:pt idx="7256">
                  <c:v>1221.932736</c:v>
                </c:pt>
                <c:pt idx="7257">
                  <c:v>1666.845648</c:v>
                </c:pt>
                <c:pt idx="7258">
                  <c:v>1901.345184</c:v>
                </c:pt>
                <c:pt idx="7259">
                  <c:v>1976.682096</c:v>
                </c:pt>
                <c:pt idx="7260">
                  <c:v>1936.908</c:v>
                </c:pt>
                <c:pt idx="7261">
                  <c:v>1792.201968</c:v>
                </c:pt>
                <c:pt idx="7262">
                  <c:v>1386.510048</c:v>
                </c:pt>
                <c:pt idx="7263">
                  <c:v>929.701584</c:v>
                </c:pt>
                <c:pt idx="7264">
                  <c:v>370.016352</c:v>
                </c:pt>
                <c:pt idx="7265">
                  <c:v>12.278081232</c:v>
                </c:pt>
                <c:pt idx="7266">
                  <c:v>0.0</c:v>
                </c:pt>
                <c:pt idx="7267">
                  <c:v>0.0</c:v>
                </c:pt>
                <c:pt idx="7268">
                  <c:v>0.0</c:v>
                </c:pt>
                <c:pt idx="7269">
                  <c:v>0.0</c:v>
                </c:pt>
                <c:pt idx="7270">
                  <c:v>0.0</c:v>
                </c:pt>
                <c:pt idx="7271">
                  <c:v>0.0</c:v>
                </c:pt>
                <c:pt idx="7272">
                  <c:v>0.0</c:v>
                </c:pt>
                <c:pt idx="7273">
                  <c:v>0.0</c:v>
                </c:pt>
                <c:pt idx="7274">
                  <c:v>0.0</c:v>
                </c:pt>
                <c:pt idx="7275">
                  <c:v>0.0</c:v>
                </c:pt>
                <c:pt idx="7276">
                  <c:v>0.0</c:v>
                </c:pt>
                <c:pt idx="7277">
                  <c:v>0.0</c:v>
                </c:pt>
                <c:pt idx="7278">
                  <c:v>138.120003</c:v>
                </c:pt>
                <c:pt idx="7279">
                  <c:v>729.6924240000001</c:v>
                </c:pt>
                <c:pt idx="7280">
                  <c:v>1277.736048</c:v>
                </c:pt>
                <c:pt idx="7281">
                  <c:v>1634.504256</c:v>
                </c:pt>
                <c:pt idx="7282">
                  <c:v>1741.763088</c:v>
                </c:pt>
                <c:pt idx="7283">
                  <c:v>1988.027856</c:v>
                </c:pt>
                <c:pt idx="7284">
                  <c:v>1895.180832</c:v>
                </c:pt>
                <c:pt idx="7285">
                  <c:v>1726.287696</c:v>
                </c:pt>
                <c:pt idx="7286">
                  <c:v>1463.792544</c:v>
                </c:pt>
                <c:pt idx="7287">
                  <c:v>1013.559768</c:v>
                </c:pt>
                <c:pt idx="7288">
                  <c:v>417.755016</c:v>
                </c:pt>
                <c:pt idx="7289">
                  <c:v>11.197261152</c:v>
                </c:pt>
                <c:pt idx="7290">
                  <c:v>0.0</c:v>
                </c:pt>
                <c:pt idx="7291">
                  <c:v>0.0</c:v>
                </c:pt>
                <c:pt idx="7292">
                  <c:v>0.0</c:v>
                </c:pt>
                <c:pt idx="7293">
                  <c:v>0.0</c:v>
                </c:pt>
                <c:pt idx="7294">
                  <c:v>0.0</c:v>
                </c:pt>
                <c:pt idx="7295">
                  <c:v>0.0</c:v>
                </c:pt>
                <c:pt idx="7296">
                  <c:v>0.0</c:v>
                </c:pt>
                <c:pt idx="7297">
                  <c:v>0.0</c:v>
                </c:pt>
                <c:pt idx="7298">
                  <c:v>0.0</c:v>
                </c:pt>
                <c:pt idx="7299">
                  <c:v>0.0</c:v>
                </c:pt>
                <c:pt idx="7300">
                  <c:v>0.0</c:v>
                </c:pt>
                <c:pt idx="7301">
                  <c:v>0.0</c:v>
                </c:pt>
                <c:pt idx="7302">
                  <c:v>97.331085</c:v>
                </c:pt>
                <c:pt idx="7303">
                  <c:v>622.8235440000001</c:v>
                </c:pt>
                <c:pt idx="7304">
                  <c:v>872.523864</c:v>
                </c:pt>
                <c:pt idx="7305">
                  <c:v>1546.402464</c:v>
                </c:pt>
                <c:pt idx="7306">
                  <c:v>1673.200224</c:v>
                </c:pt>
                <c:pt idx="7307">
                  <c:v>1631.94912</c:v>
                </c:pt>
                <c:pt idx="7308">
                  <c:v>1484.721072</c:v>
                </c:pt>
                <c:pt idx="7309">
                  <c:v>1520.490816</c:v>
                </c:pt>
                <c:pt idx="7310">
                  <c:v>639.598248</c:v>
                </c:pt>
                <c:pt idx="7311">
                  <c:v>542.857608</c:v>
                </c:pt>
                <c:pt idx="7312">
                  <c:v>186.532704</c:v>
                </c:pt>
                <c:pt idx="7313">
                  <c:v>5.939965656</c:v>
                </c:pt>
                <c:pt idx="7314">
                  <c:v>0.0</c:v>
                </c:pt>
                <c:pt idx="7315">
                  <c:v>0.0</c:v>
                </c:pt>
                <c:pt idx="7316">
                  <c:v>0.0</c:v>
                </c:pt>
                <c:pt idx="7317">
                  <c:v>0.0</c:v>
                </c:pt>
                <c:pt idx="7318">
                  <c:v>0.0</c:v>
                </c:pt>
                <c:pt idx="7319">
                  <c:v>0.0</c:v>
                </c:pt>
                <c:pt idx="7320">
                  <c:v>0.0</c:v>
                </c:pt>
                <c:pt idx="7321">
                  <c:v>0.0</c:v>
                </c:pt>
                <c:pt idx="7322">
                  <c:v>0.0</c:v>
                </c:pt>
                <c:pt idx="7323">
                  <c:v>0.0</c:v>
                </c:pt>
                <c:pt idx="7324">
                  <c:v>0.0</c:v>
                </c:pt>
                <c:pt idx="7325">
                  <c:v>0.0</c:v>
                </c:pt>
                <c:pt idx="7326">
                  <c:v>33.799002768</c:v>
                </c:pt>
                <c:pt idx="7327">
                  <c:v>144.881505</c:v>
                </c:pt>
                <c:pt idx="7328">
                  <c:v>483.986376</c:v>
                </c:pt>
                <c:pt idx="7329">
                  <c:v>649.4695919999999</c:v>
                </c:pt>
                <c:pt idx="7330">
                  <c:v>1419.897024</c:v>
                </c:pt>
                <c:pt idx="7331">
                  <c:v>1548.069552</c:v>
                </c:pt>
                <c:pt idx="7332">
                  <c:v>1241.520336</c:v>
                </c:pt>
                <c:pt idx="7333">
                  <c:v>545.755572</c:v>
                </c:pt>
                <c:pt idx="7334">
                  <c:v>834.4352160000001</c:v>
                </c:pt>
                <c:pt idx="7335">
                  <c:v>591.375744</c:v>
                </c:pt>
                <c:pt idx="7336">
                  <c:v>278.837406</c:v>
                </c:pt>
                <c:pt idx="7337">
                  <c:v>5.976744768</c:v>
                </c:pt>
                <c:pt idx="7338">
                  <c:v>0.0</c:v>
                </c:pt>
                <c:pt idx="7339">
                  <c:v>0.0</c:v>
                </c:pt>
                <c:pt idx="7340">
                  <c:v>0.0</c:v>
                </c:pt>
                <c:pt idx="7341">
                  <c:v>0.0</c:v>
                </c:pt>
                <c:pt idx="7342">
                  <c:v>0.0</c:v>
                </c:pt>
                <c:pt idx="7343">
                  <c:v>0.0</c:v>
                </c:pt>
                <c:pt idx="7344">
                  <c:v>0.0</c:v>
                </c:pt>
                <c:pt idx="7345">
                  <c:v>0.0</c:v>
                </c:pt>
                <c:pt idx="7346">
                  <c:v>0.0</c:v>
                </c:pt>
                <c:pt idx="7347">
                  <c:v>0.0</c:v>
                </c:pt>
                <c:pt idx="7348">
                  <c:v>0.0</c:v>
                </c:pt>
                <c:pt idx="7349">
                  <c:v>0.0</c:v>
                </c:pt>
                <c:pt idx="7350">
                  <c:v>120.037311</c:v>
                </c:pt>
                <c:pt idx="7351">
                  <c:v>679.271688</c:v>
                </c:pt>
                <c:pt idx="7352">
                  <c:v>1186.235208</c:v>
                </c:pt>
                <c:pt idx="7353">
                  <c:v>808.7106960000001</c:v>
                </c:pt>
                <c:pt idx="7354">
                  <c:v>556.607556</c:v>
                </c:pt>
                <c:pt idx="7355">
                  <c:v>1367.68464</c:v>
                </c:pt>
                <c:pt idx="7356">
                  <c:v>832.1296320000001</c:v>
                </c:pt>
                <c:pt idx="7357">
                  <c:v>604.153368</c:v>
                </c:pt>
                <c:pt idx="7358">
                  <c:v>688.993992</c:v>
                </c:pt>
                <c:pt idx="7359">
                  <c:v>347.381316</c:v>
                </c:pt>
                <c:pt idx="7360">
                  <c:v>154.015128</c:v>
                </c:pt>
                <c:pt idx="7361">
                  <c:v>0.0</c:v>
                </c:pt>
                <c:pt idx="7362">
                  <c:v>0.0</c:v>
                </c:pt>
                <c:pt idx="7363">
                  <c:v>0.0</c:v>
                </c:pt>
                <c:pt idx="7364">
                  <c:v>0.0</c:v>
                </c:pt>
                <c:pt idx="7365">
                  <c:v>0.0</c:v>
                </c:pt>
                <c:pt idx="7366">
                  <c:v>0.0</c:v>
                </c:pt>
                <c:pt idx="7367">
                  <c:v>0.0</c:v>
                </c:pt>
                <c:pt idx="7368">
                  <c:v>0.0</c:v>
                </c:pt>
                <c:pt idx="7369">
                  <c:v>0.0</c:v>
                </c:pt>
                <c:pt idx="7370">
                  <c:v>0.0</c:v>
                </c:pt>
                <c:pt idx="7371">
                  <c:v>0.0</c:v>
                </c:pt>
                <c:pt idx="7372">
                  <c:v>0.0</c:v>
                </c:pt>
                <c:pt idx="7373">
                  <c:v>0.0</c:v>
                </c:pt>
                <c:pt idx="7374">
                  <c:v>117.946359</c:v>
                </c:pt>
                <c:pt idx="7375">
                  <c:v>627.588864</c:v>
                </c:pt>
                <c:pt idx="7376">
                  <c:v>1158.395976</c:v>
                </c:pt>
                <c:pt idx="7377">
                  <c:v>1496.952144</c:v>
                </c:pt>
                <c:pt idx="7378">
                  <c:v>1598.30856</c:v>
                </c:pt>
                <c:pt idx="7379">
                  <c:v>1985.630832</c:v>
                </c:pt>
                <c:pt idx="7380">
                  <c:v>1472.091696</c:v>
                </c:pt>
                <c:pt idx="7381">
                  <c:v>1375.680816</c:v>
                </c:pt>
                <c:pt idx="7382">
                  <c:v>730.1445120000001</c:v>
                </c:pt>
                <c:pt idx="7383">
                  <c:v>689.118408</c:v>
                </c:pt>
                <c:pt idx="7384">
                  <c:v>259.8273</c:v>
                </c:pt>
                <c:pt idx="7385">
                  <c:v>0.0</c:v>
                </c:pt>
                <c:pt idx="7386">
                  <c:v>0.0</c:v>
                </c:pt>
                <c:pt idx="7387">
                  <c:v>0.0</c:v>
                </c:pt>
                <c:pt idx="7388">
                  <c:v>0.0</c:v>
                </c:pt>
                <c:pt idx="7389">
                  <c:v>0.0</c:v>
                </c:pt>
                <c:pt idx="7390">
                  <c:v>0.0</c:v>
                </c:pt>
                <c:pt idx="7391">
                  <c:v>0.0</c:v>
                </c:pt>
                <c:pt idx="7392">
                  <c:v>0.0</c:v>
                </c:pt>
                <c:pt idx="7393">
                  <c:v>0.0</c:v>
                </c:pt>
                <c:pt idx="7394">
                  <c:v>0.0</c:v>
                </c:pt>
                <c:pt idx="7395">
                  <c:v>0.0</c:v>
                </c:pt>
                <c:pt idx="7396">
                  <c:v>0.0</c:v>
                </c:pt>
                <c:pt idx="7397">
                  <c:v>0.0</c:v>
                </c:pt>
                <c:pt idx="7398">
                  <c:v>100.820403</c:v>
                </c:pt>
                <c:pt idx="7399">
                  <c:v>712.463328</c:v>
                </c:pt>
                <c:pt idx="7400">
                  <c:v>1248.2172</c:v>
                </c:pt>
                <c:pt idx="7401">
                  <c:v>1517.736384</c:v>
                </c:pt>
                <c:pt idx="7402">
                  <c:v>1608.430032</c:v>
                </c:pt>
                <c:pt idx="7403">
                  <c:v>1833.448464</c:v>
                </c:pt>
                <c:pt idx="7404">
                  <c:v>1621.183392</c:v>
                </c:pt>
                <c:pt idx="7405">
                  <c:v>1499.295888</c:v>
                </c:pt>
                <c:pt idx="7406">
                  <c:v>1111.816872</c:v>
                </c:pt>
                <c:pt idx="7407">
                  <c:v>765.9725040000001</c:v>
                </c:pt>
                <c:pt idx="7408">
                  <c:v>279.952002</c:v>
                </c:pt>
                <c:pt idx="7409">
                  <c:v>0.0</c:v>
                </c:pt>
                <c:pt idx="7410">
                  <c:v>0.0</c:v>
                </c:pt>
                <c:pt idx="7411">
                  <c:v>0.0</c:v>
                </c:pt>
                <c:pt idx="7412">
                  <c:v>0.0</c:v>
                </c:pt>
                <c:pt idx="7413">
                  <c:v>0.0</c:v>
                </c:pt>
                <c:pt idx="7414">
                  <c:v>0.0</c:v>
                </c:pt>
                <c:pt idx="7415">
                  <c:v>0.0</c:v>
                </c:pt>
                <c:pt idx="7416">
                  <c:v>0.0</c:v>
                </c:pt>
                <c:pt idx="7417">
                  <c:v>0.0</c:v>
                </c:pt>
                <c:pt idx="7418">
                  <c:v>0.0</c:v>
                </c:pt>
                <c:pt idx="7419">
                  <c:v>0.0</c:v>
                </c:pt>
                <c:pt idx="7420">
                  <c:v>0.0</c:v>
                </c:pt>
                <c:pt idx="7421">
                  <c:v>0.0</c:v>
                </c:pt>
                <c:pt idx="7422">
                  <c:v>52.066372536</c:v>
                </c:pt>
                <c:pt idx="7423">
                  <c:v>396.265824</c:v>
                </c:pt>
                <c:pt idx="7424">
                  <c:v>924.188328</c:v>
                </c:pt>
                <c:pt idx="7425">
                  <c:v>1256.171616</c:v>
                </c:pt>
                <c:pt idx="7426">
                  <c:v>1724.535072</c:v>
                </c:pt>
                <c:pt idx="7427">
                  <c:v>1808.326512</c:v>
                </c:pt>
                <c:pt idx="7428">
                  <c:v>1754.607168</c:v>
                </c:pt>
                <c:pt idx="7429">
                  <c:v>1416.65904</c:v>
                </c:pt>
                <c:pt idx="7430">
                  <c:v>1243.30608</c:v>
                </c:pt>
                <c:pt idx="7431">
                  <c:v>676.280232</c:v>
                </c:pt>
                <c:pt idx="7432">
                  <c:v>368.682408</c:v>
                </c:pt>
                <c:pt idx="7433">
                  <c:v>0.0</c:v>
                </c:pt>
                <c:pt idx="7434">
                  <c:v>0.0</c:v>
                </c:pt>
                <c:pt idx="7435">
                  <c:v>0.0</c:v>
                </c:pt>
                <c:pt idx="7436">
                  <c:v>0.0</c:v>
                </c:pt>
                <c:pt idx="7437">
                  <c:v>0.0</c:v>
                </c:pt>
                <c:pt idx="7438">
                  <c:v>0.0</c:v>
                </c:pt>
                <c:pt idx="7439">
                  <c:v>0.0</c:v>
                </c:pt>
                <c:pt idx="7440">
                  <c:v>0.0</c:v>
                </c:pt>
                <c:pt idx="7441">
                  <c:v>0.0</c:v>
                </c:pt>
                <c:pt idx="7442">
                  <c:v>0.0</c:v>
                </c:pt>
                <c:pt idx="7443">
                  <c:v>0.0</c:v>
                </c:pt>
                <c:pt idx="7444">
                  <c:v>0.0</c:v>
                </c:pt>
                <c:pt idx="7445">
                  <c:v>0.0</c:v>
                </c:pt>
                <c:pt idx="7446">
                  <c:v>89.16529499999998</c:v>
                </c:pt>
                <c:pt idx="7447">
                  <c:v>678.244824</c:v>
                </c:pt>
                <c:pt idx="7448">
                  <c:v>1209.525696</c:v>
                </c:pt>
                <c:pt idx="7449">
                  <c:v>1587.551184</c:v>
                </c:pt>
                <c:pt idx="7450">
                  <c:v>1825.109136</c:v>
                </c:pt>
                <c:pt idx="7451">
                  <c:v>1919.172384</c:v>
                </c:pt>
                <c:pt idx="7452">
                  <c:v>1889.008416</c:v>
                </c:pt>
                <c:pt idx="7453">
                  <c:v>1721.368944</c:v>
                </c:pt>
                <c:pt idx="7454">
                  <c:v>1437.178176</c:v>
                </c:pt>
                <c:pt idx="7455">
                  <c:v>991.3506479999999</c:v>
                </c:pt>
                <c:pt idx="7456">
                  <c:v>396.5169959999999</c:v>
                </c:pt>
                <c:pt idx="7457">
                  <c:v>0.0</c:v>
                </c:pt>
                <c:pt idx="7458">
                  <c:v>0.0</c:v>
                </c:pt>
                <c:pt idx="7459">
                  <c:v>0.0</c:v>
                </c:pt>
                <c:pt idx="7460">
                  <c:v>0.0</c:v>
                </c:pt>
                <c:pt idx="7461">
                  <c:v>0.0</c:v>
                </c:pt>
                <c:pt idx="7462">
                  <c:v>0.0</c:v>
                </c:pt>
                <c:pt idx="7463">
                  <c:v>0.0</c:v>
                </c:pt>
                <c:pt idx="7464">
                  <c:v>0.0</c:v>
                </c:pt>
                <c:pt idx="7465">
                  <c:v>0.0</c:v>
                </c:pt>
                <c:pt idx="7466">
                  <c:v>0.0</c:v>
                </c:pt>
                <c:pt idx="7467">
                  <c:v>0.0</c:v>
                </c:pt>
                <c:pt idx="7468">
                  <c:v>0.0</c:v>
                </c:pt>
                <c:pt idx="7469">
                  <c:v>0.0</c:v>
                </c:pt>
                <c:pt idx="7470">
                  <c:v>95.25519</c:v>
                </c:pt>
                <c:pt idx="7471">
                  <c:v>700.858368</c:v>
                </c:pt>
                <c:pt idx="7472">
                  <c:v>1239.458688</c:v>
                </c:pt>
                <c:pt idx="7473">
                  <c:v>1619.846928</c:v>
                </c:pt>
                <c:pt idx="7474">
                  <c:v>1853.240688</c:v>
                </c:pt>
                <c:pt idx="7475">
                  <c:v>1728.90576</c:v>
                </c:pt>
                <c:pt idx="7476">
                  <c:v>1744.63344</c:v>
                </c:pt>
                <c:pt idx="7477">
                  <c:v>1606.077504</c:v>
                </c:pt>
                <c:pt idx="7478">
                  <c:v>1396.301328</c:v>
                </c:pt>
                <c:pt idx="7479">
                  <c:v>854.9197920000001</c:v>
                </c:pt>
                <c:pt idx="7480">
                  <c:v>332.977248</c:v>
                </c:pt>
                <c:pt idx="7481">
                  <c:v>0.0</c:v>
                </c:pt>
                <c:pt idx="7482">
                  <c:v>0.0</c:v>
                </c:pt>
                <c:pt idx="7483">
                  <c:v>0.0</c:v>
                </c:pt>
                <c:pt idx="7484">
                  <c:v>0.0</c:v>
                </c:pt>
                <c:pt idx="7485">
                  <c:v>0.0</c:v>
                </c:pt>
                <c:pt idx="7486">
                  <c:v>0.0</c:v>
                </c:pt>
                <c:pt idx="7487">
                  <c:v>0.0</c:v>
                </c:pt>
                <c:pt idx="7488">
                  <c:v>0.0</c:v>
                </c:pt>
                <c:pt idx="7489">
                  <c:v>0.0</c:v>
                </c:pt>
                <c:pt idx="7490">
                  <c:v>0.0</c:v>
                </c:pt>
                <c:pt idx="7491">
                  <c:v>0.0</c:v>
                </c:pt>
                <c:pt idx="7492">
                  <c:v>0.0</c:v>
                </c:pt>
                <c:pt idx="7493">
                  <c:v>0.0</c:v>
                </c:pt>
                <c:pt idx="7494">
                  <c:v>36.629070768</c:v>
                </c:pt>
                <c:pt idx="7495">
                  <c:v>159.529644</c:v>
                </c:pt>
                <c:pt idx="7496">
                  <c:v>451.27494</c:v>
                </c:pt>
                <c:pt idx="7497">
                  <c:v>358.897464</c:v>
                </c:pt>
                <c:pt idx="7498">
                  <c:v>432.314028</c:v>
                </c:pt>
                <c:pt idx="7499">
                  <c:v>661.4513279999999</c:v>
                </c:pt>
                <c:pt idx="7500">
                  <c:v>525.9158279999999</c:v>
                </c:pt>
                <c:pt idx="7501">
                  <c:v>502.559712</c:v>
                </c:pt>
                <c:pt idx="7502">
                  <c:v>395.093268</c:v>
                </c:pt>
                <c:pt idx="7503">
                  <c:v>205.197138</c:v>
                </c:pt>
                <c:pt idx="7504">
                  <c:v>93.174192</c:v>
                </c:pt>
                <c:pt idx="7505">
                  <c:v>0.0</c:v>
                </c:pt>
                <c:pt idx="7506">
                  <c:v>0.0</c:v>
                </c:pt>
                <c:pt idx="7507">
                  <c:v>0.0</c:v>
                </c:pt>
                <c:pt idx="7508">
                  <c:v>0.0</c:v>
                </c:pt>
                <c:pt idx="7509">
                  <c:v>0.0</c:v>
                </c:pt>
                <c:pt idx="7510">
                  <c:v>0.0</c:v>
                </c:pt>
                <c:pt idx="7511">
                  <c:v>0.0</c:v>
                </c:pt>
                <c:pt idx="7512">
                  <c:v>0.0</c:v>
                </c:pt>
                <c:pt idx="7513">
                  <c:v>0.0</c:v>
                </c:pt>
                <c:pt idx="7514">
                  <c:v>0.0</c:v>
                </c:pt>
                <c:pt idx="7515">
                  <c:v>0.0</c:v>
                </c:pt>
                <c:pt idx="7516">
                  <c:v>0.0</c:v>
                </c:pt>
                <c:pt idx="7517">
                  <c:v>0.0</c:v>
                </c:pt>
                <c:pt idx="7518">
                  <c:v>28.463877</c:v>
                </c:pt>
                <c:pt idx="7519">
                  <c:v>553.982472</c:v>
                </c:pt>
                <c:pt idx="7520">
                  <c:v>1116.871704</c:v>
                </c:pt>
                <c:pt idx="7521">
                  <c:v>1564.861824</c:v>
                </c:pt>
                <c:pt idx="7522">
                  <c:v>1824.949584</c:v>
                </c:pt>
                <c:pt idx="7523">
                  <c:v>1709.45424</c:v>
                </c:pt>
                <c:pt idx="7524">
                  <c:v>1628.54208</c:v>
                </c:pt>
                <c:pt idx="7525">
                  <c:v>1139.781096</c:v>
                </c:pt>
                <c:pt idx="7526">
                  <c:v>543.162744</c:v>
                </c:pt>
                <c:pt idx="7527">
                  <c:v>615.411864</c:v>
                </c:pt>
                <c:pt idx="7528">
                  <c:v>249.759792</c:v>
                </c:pt>
                <c:pt idx="7529">
                  <c:v>0.0</c:v>
                </c:pt>
                <c:pt idx="7530">
                  <c:v>0.0</c:v>
                </c:pt>
                <c:pt idx="7531">
                  <c:v>0.0</c:v>
                </c:pt>
                <c:pt idx="7532">
                  <c:v>0.0</c:v>
                </c:pt>
                <c:pt idx="7533">
                  <c:v>0.0</c:v>
                </c:pt>
                <c:pt idx="7534">
                  <c:v>0.0</c:v>
                </c:pt>
                <c:pt idx="7535">
                  <c:v>0.0</c:v>
                </c:pt>
                <c:pt idx="7536">
                  <c:v>0.0</c:v>
                </c:pt>
                <c:pt idx="7537">
                  <c:v>0.0</c:v>
                </c:pt>
                <c:pt idx="7538">
                  <c:v>0.0</c:v>
                </c:pt>
                <c:pt idx="7539">
                  <c:v>0.0</c:v>
                </c:pt>
                <c:pt idx="7540">
                  <c:v>0.0</c:v>
                </c:pt>
                <c:pt idx="7541">
                  <c:v>0.0</c:v>
                </c:pt>
                <c:pt idx="7542">
                  <c:v>72.47787753599999</c:v>
                </c:pt>
                <c:pt idx="7543">
                  <c:v>685.8459360000001</c:v>
                </c:pt>
                <c:pt idx="7544">
                  <c:v>1243.318464</c:v>
                </c:pt>
                <c:pt idx="7545">
                  <c:v>1619.466768</c:v>
                </c:pt>
                <c:pt idx="7546">
                  <c:v>1854.644544</c:v>
                </c:pt>
                <c:pt idx="7547">
                  <c:v>1956.172752</c:v>
                </c:pt>
                <c:pt idx="7548">
                  <c:v>1928.076336</c:v>
                </c:pt>
                <c:pt idx="7549">
                  <c:v>1747.224432</c:v>
                </c:pt>
                <c:pt idx="7550">
                  <c:v>1437.745392</c:v>
                </c:pt>
                <c:pt idx="7551">
                  <c:v>984.765816</c:v>
                </c:pt>
                <c:pt idx="7552">
                  <c:v>384.5505240000001</c:v>
                </c:pt>
                <c:pt idx="7553">
                  <c:v>0.0</c:v>
                </c:pt>
                <c:pt idx="7554">
                  <c:v>0.0</c:v>
                </c:pt>
                <c:pt idx="7555">
                  <c:v>0.0</c:v>
                </c:pt>
                <c:pt idx="7556">
                  <c:v>0.0</c:v>
                </c:pt>
                <c:pt idx="7557">
                  <c:v>0.0</c:v>
                </c:pt>
                <c:pt idx="7558">
                  <c:v>0.0</c:v>
                </c:pt>
                <c:pt idx="7559">
                  <c:v>0.0</c:v>
                </c:pt>
                <c:pt idx="7560">
                  <c:v>0.0</c:v>
                </c:pt>
                <c:pt idx="7561">
                  <c:v>0.0</c:v>
                </c:pt>
                <c:pt idx="7562">
                  <c:v>0.0</c:v>
                </c:pt>
                <c:pt idx="7563">
                  <c:v>0.0</c:v>
                </c:pt>
                <c:pt idx="7564">
                  <c:v>0.0</c:v>
                </c:pt>
                <c:pt idx="7565">
                  <c:v>0.0</c:v>
                </c:pt>
                <c:pt idx="7566">
                  <c:v>38.677054536</c:v>
                </c:pt>
                <c:pt idx="7567">
                  <c:v>548.0235</c:v>
                </c:pt>
                <c:pt idx="7568">
                  <c:v>1070.300088</c:v>
                </c:pt>
                <c:pt idx="7569">
                  <c:v>1440.208368</c:v>
                </c:pt>
                <c:pt idx="7570">
                  <c:v>1661.764464</c:v>
                </c:pt>
                <c:pt idx="7571">
                  <c:v>1701.016416</c:v>
                </c:pt>
                <c:pt idx="7572">
                  <c:v>1627.375392</c:v>
                </c:pt>
                <c:pt idx="7573">
                  <c:v>1317.752496</c:v>
                </c:pt>
                <c:pt idx="7574">
                  <c:v>1052.377056</c:v>
                </c:pt>
                <c:pt idx="7575">
                  <c:v>528.722064</c:v>
                </c:pt>
                <c:pt idx="7576">
                  <c:v>146.226645</c:v>
                </c:pt>
                <c:pt idx="7577">
                  <c:v>0.0</c:v>
                </c:pt>
                <c:pt idx="7578">
                  <c:v>0.0</c:v>
                </c:pt>
                <c:pt idx="7579">
                  <c:v>0.0</c:v>
                </c:pt>
                <c:pt idx="7580">
                  <c:v>0.0</c:v>
                </c:pt>
                <c:pt idx="7581">
                  <c:v>0.0</c:v>
                </c:pt>
                <c:pt idx="7582">
                  <c:v>0.0</c:v>
                </c:pt>
                <c:pt idx="7583">
                  <c:v>0.0</c:v>
                </c:pt>
                <c:pt idx="7584">
                  <c:v>0.0</c:v>
                </c:pt>
                <c:pt idx="7585">
                  <c:v>0.0</c:v>
                </c:pt>
                <c:pt idx="7586">
                  <c:v>0.0</c:v>
                </c:pt>
                <c:pt idx="7587">
                  <c:v>0.0</c:v>
                </c:pt>
                <c:pt idx="7588">
                  <c:v>0.0</c:v>
                </c:pt>
                <c:pt idx="7589">
                  <c:v>0.0</c:v>
                </c:pt>
                <c:pt idx="7590">
                  <c:v>54.530451</c:v>
                </c:pt>
                <c:pt idx="7591">
                  <c:v>553.060512</c:v>
                </c:pt>
                <c:pt idx="7592">
                  <c:v>1080.918072</c:v>
                </c:pt>
                <c:pt idx="7593">
                  <c:v>1365.146496</c:v>
                </c:pt>
                <c:pt idx="7594">
                  <c:v>1692.136512</c:v>
                </c:pt>
                <c:pt idx="7595">
                  <c:v>1776.751344</c:v>
                </c:pt>
                <c:pt idx="7596">
                  <c:v>1795.89888</c:v>
                </c:pt>
                <c:pt idx="7597">
                  <c:v>1558.454832</c:v>
                </c:pt>
                <c:pt idx="7598">
                  <c:v>1310.519376</c:v>
                </c:pt>
                <c:pt idx="7599">
                  <c:v>948.6495359999999</c:v>
                </c:pt>
                <c:pt idx="7600">
                  <c:v>349.86348</c:v>
                </c:pt>
                <c:pt idx="7601">
                  <c:v>0.0</c:v>
                </c:pt>
                <c:pt idx="7602">
                  <c:v>0.0</c:v>
                </c:pt>
                <c:pt idx="7603">
                  <c:v>0.0</c:v>
                </c:pt>
                <c:pt idx="7604">
                  <c:v>0.0</c:v>
                </c:pt>
                <c:pt idx="7605">
                  <c:v>0.0</c:v>
                </c:pt>
                <c:pt idx="7606">
                  <c:v>0.0</c:v>
                </c:pt>
                <c:pt idx="7607">
                  <c:v>0.0</c:v>
                </c:pt>
                <c:pt idx="7608">
                  <c:v>0.0</c:v>
                </c:pt>
                <c:pt idx="7609">
                  <c:v>0.0</c:v>
                </c:pt>
                <c:pt idx="7610">
                  <c:v>0.0</c:v>
                </c:pt>
                <c:pt idx="7611">
                  <c:v>0.0</c:v>
                </c:pt>
                <c:pt idx="7612">
                  <c:v>0.0</c:v>
                </c:pt>
                <c:pt idx="7613">
                  <c:v>0.0</c:v>
                </c:pt>
                <c:pt idx="7614">
                  <c:v>43.97207400000001</c:v>
                </c:pt>
                <c:pt idx="7615">
                  <c:v>517.24854</c:v>
                </c:pt>
                <c:pt idx="7616">
                  <c:v>1092.17412</c:v>
                </c:pt>
                <c:pt idx="7617">
                  <c:v>1422.3528</c:v>
                </c:pt>
                <c:pt idx="7618">
                  <c:v>1644.32736</c:v>
                </c:pt>
                <c:pt idx="7619">
                  <c:v>1681.185168</c:v>
                </c:pt>
                <c:pt idx="7620">
                  <c:v>1504.16352</c:v>
                </c:pt>
                <c:pt idx="7621">
                  <c:v>1434.616128</c:v>
                </c:pt>
                <c:pt idx="7622">
                  <c:v>1219.636224</c:v>
                </c:pt>
                <c:pt idx="7623">
                  <c:v>647.31888</c:v>
                </c:pt>
                <c:pt idx="7624">
                  <c:v>182.30652</c:v>
                </c:pt>
                <c:pt idx="7625">
                  <c:v>0.0</c:v>
                </c:pt>
                <c:pt idx="7626">
                  <c:v>0.0</c:v>
                </c:pt>
                <c:pt idx="7627">
                  <c:v>0.0</c:v>
                </c:pt>
                <c:pt idx="7628">
                  <c:v>0.0</c:v>
                </c:pt>
                <c:pt idx="7629">
                  <c:v>0.0</c:v>
                </c:pt>
                <c:pt idx="7630">
                  <c:v>0.0</c:v>
                </c:pt>
                <c:pt idx="7631">
                  <c:v>0.0</c:v>
                </c:pt>
                <c:pt idx="7632">
                  <c:v>0.0</c:v>
                </c:pt>
                <c:pt idx="7633">
                  <c:v>0.0</c:v>
                </c:pt>
                <c:pt idx="7634">
                  <c:v>0.0</c:v>
                </c:pt>
                <c:pt idx="7635">
                  <c:v>0.0</c:v>
                </c:pt>
                <c:pt idx="7636">
                  <c:v>0.0</c:v>
                </c:pt>
                <c:pt idx="7637">
                  <c:v>0.0</c:v>
                </c:pt>
                <c:pt idx="7638">
                  <c:v>14.664101616</c:v>
                </c:pt>
                <c:pt idx="7639">
                  <c:v>219.684816</c:v>
                </c:pt>
                <c:pt idx="7640">
                  <c:v>544.593348</c:v>
                </c:pt>
                <c:pt idx="7641">
                  <c:v>588.75858</c:v>
                </c:pt>
                <c:pt idx="7642">
                  <c:v>1197.019584</c:v>
                </c:pt>
                <c:pt idx="7643">
                  <c:v>1452.640176</c:v>
                </c:pt>
                <c:pt idx="7644">
                  <c:v>981.6241680000001</c:v>
                </c:pt>
                <c:pt idx="7645">
                  <c:v>959.93028</c:v>
                </c:pt>
                <c:pt idx="7646">
                  <c:v>1003.944384</c:v>
                </c:pt>
                <c:pt idx="7647">
                  <c:v>391.210092</c:v>
                </c:pt>
                <c:pt idx="7648">
                  <c:v>92.130003</c:v>
                </c:pt>
                <c:pt idx="7649">
                  <c:v>0.0</c:v>
                </c:pt>
                <c:pt idx="7650">
                  <c:v>0.0</c:v>
                </c:pt>
                <c:pt idx="7651">
                  <c:v>0.0</c:v>
                </c:pt>
                <c:pt idx="7652">
                  <c:v>0.0</c:v>
                </c:pt>
                <c:pt idx="7653">
                  <c:v>0.0</c:v>
                </c:pt>
                <c:pt idx="7654">
                  <c:v>0.0</c:v>
                </c:pt>
                <c:pt idx="7655">
                  <c:v>0.0</c:v>
                </c:pt>
                <c:pt idx="7656">
                  <c:v>0.0</c:v>
                </c:pt>
                <c:pt idx="7657">
                  <c:v>0.0</c:v>
                </c:pt>
                <c:pt idx="7658">
                  <c:v>0.0</c:v>
                </c:pt>
                <c:pt idx="7659">
                  <c:v>0.0</c:v>
                </c:pt>
                <c:pt idx="7660">
                  <c:v>0.0</c:v>
                </c:pt>
                <c:pt idx="7661">
                  <c:v>0.0</c:v>
                </c:pt>
                <c:pt idx="7662">
                  <c:v>44.904996</c:v>
                </c:pt>
                <c:pt idx="7663">
                  <c:v>619.1479440000001</c:v>
                </c:pt>
                <c:pt idx="7664">
                  <c:v>1202.728032</c:v>
                </c:pt>
                <c:pt idx="7665">
                  <c:v>1592.405424</c:v>
                </c:pt>
                <c:pt idx="7666">
                  <c:v>1819.17144</c:v>
                </c:pt>
                <c:pt idx="7667">
                  <c:v>1935.250704</c:v>
                </c:pt>
                <c:pt idx="7668">
                  <c:v>1904.826528</c:v>
                </c:pt>
                <c:pt idx="7669">
                  <c:v>1721.606976</c:v>
                </c:pt>
                <c:pt idx="7670">
                  <c:v>1405.434096</c:v>
                </c:pt>
                <c:pt idx="7671">
                  <c:v>947.09304</c:v>
                </c:pt>
                <c:pt idx="7672">
                  <c:v>334.8601560000001</c:v>
                </c:pt>
                <c:pt idx="7673">
                  <c:v>0.0</c:v>
                </c:pt>
                <c:pt idx="7674">
                  <c:v>0.0</c:v>
                </c:pt>
                <c:pt idx="7675">
                  <c:v>0.0</c:v>
                </c:pt>
                <c:pt idx="7676">
                  <c:v>0.0</c:v>
                </c:pt>
                <c:pt idx="7677">
                  <c:v>0.0</c:v>
                </c:pt>
                <c:pt idx="7678">
                  <c:v>0.0</c:v>
                </c:pt>
                <c:pt idx="7679">
                  <c:v>0.0</c:v>
                </c:pt>
                <c:pt idx="7680">
                  <c:v>0.0</c:v>
                </c:pt>
                <c:pt idx="7681">
                  <c:v>0.0</c:v>
                </c:pt>
                <c:pt idx="7682">
                  <c:v>0.0</c:v>
                </c:pt>
                <c:pt idx="7683">
                  <c:v>0.0</c:v>
                </c:pt>
                <c:pt idx="7684">
                  <c:v>0.0</c:v>
                </c:pt>
                <c:pt idx="7685">
                  <c:v>0.0</c:v>
                </c:pt>
                <c:pt idx="7686">
                  <c:v>52.933036536</c:v>
                </c:pt>
                <c:pt idx="7687">
                  <c:v>654.89544</c:v>
                </c:pt>
                <c:pt idx="7688">
                  <c:v>1217.699424</c:v>
                </c:pt>
                <c:pt idx="7689">
                  <c:v>1597.658832</c:v>
                </c:pt>
                <c:pt idx="7690">
                  <c:v>1829.864448</c:v>
                </c:pt>
                <c:pt idx="7691">
                  <c:v>1742.480784</c:v>
                </c:pt>
                <c:pt idx="7692">
                  <c:v>1643.324544</c:v>
                </c:pt>
                <c:pt idx="7693">
                  <c:v>1301.0796</c:v>
                </c:pt>
                <c:pt idx="7694">
                  <c:v>1058.045184</c:v>
                </c:pt>
                <c:pt idx="7695">
                  <c:v>785.989728</c:v>
                </c:pt>
                <c:pt idx="7696">
                  <c:v>222.72597</c:v>
                </c:pt>
                <c:pt idx="7697">
                  <c:v>0.0</c:v>
                </c:pt>
                <c:pt idx="7698">
                  <c:v>0.0</c:v>
                </c:pt>
                <c:pt idx="7699">
                  <c:v>0.0</c:v>
                </c:pt>
                <c:pt idx="7700">
                  <c:v>0.0</c:v>
                </c:pt>
                <c:pt idx="7701">
                  <c:v>0.0</c:v>
                </c:pt>
                <c:pt idx="7702">
                  <c:v>0.0</c:v>
                </c:pt>
                <c:pt idx="7703">
                  <c:v>0.0</c:v>
                </c:pt>
                <c:pt idx="7704">
                  <c:v>0.0</c:v>
                </c:pt>
                <c:pt idx="7705">
                  <c:v>0.0</c:v>
                </c:pt>
                <c:pt idx="7706">
                  <c:v>0.0</c:v>
                </c:pt>
                <c:pt idx="7707">
                  <c:v>0.0</c:v>
                </c:pt>
                <c:pt idx="7708">
                  <c:v>0.0</c:v>
                </c:pt>
                <c:pt idx="7709">
                  <c:v>0.0</c:v>
                </c:pt>
                <c:pt idx="7710">
                  <c:v>14.658796152</c:v>
                </c:pt>
                <c:pt idx="7711">
                  <c:v>462.713256</c:v>
                </c:pt>
                <c:pt idx="7712">
                  <c:v>918.927216</c:v>
                </c:pt>
                <c:pt idx="7713">
                  <c:v>949.3233840000001</c:v>
                </c:pt>
                <c:pt idx="7714">
                  <c:v>888.094584</c:v>
                </c:pt>
                <c:pt idx="7715">
                  <c:v>1539.244368</c:v>
                </c:pt>
                <c:pt idx="7716">
                  <c:v>956.2329359999999</c:v>
                </c:pt>
                <c:pt idx="7717">
                  <c:v>1394.988048</c:v>
                </c:pt>
                <c:pt idx="7718">
                  <c:v>946.721664</c:v>
                </c:pt>
                <c:pt idx="7719">
                  <c:v>532.747584</c:v>
                </c:pt>
                <c:pt idx="7720">
                  <c:v>192.305016</c:v>
                </c:pt>
                <c:pt idx="7721">
                  <c:v>0.0</c:v>
                </c:pt>
                <c:pt idx="7722">
                  <c:v>0.0</c:v>
                </c:pt>
                <c:pt idx="7723">
                  <c:v>0.0</c:v>
                </c:pt>
                <c:pt idx="7724">
                  <c:v>0.0</c:v>
                </c:pt>
                <c:pt idx="7725">
                  <c:v>0.0</c:v>
                </c:pt>
                <c:pt idx="7726">
                  <c:v>0.0</c:v>
                </c:pt>
                <c:pt idx="7727">
                  <c:v>0.0</c:v>
                </c:pt>
                <c:pt idx="7728">
                  <c:v>0.0</c:v>
                </c:pt>
                <c:pt idx="7729">
                  <c:v>0.0</c:v>
                </c:pt>
                <c:pt idx="7730">
                  <c:v>0.0</c:v>
                </c:pt>
                <c:pt idx="7731">
                  <c:v>0.0</c:v>
                </c:pt>
                <c:pt idx="7732">
                  <c:v>0.0</c:v>
                </c:pt>
                <c:pt idx="7733">
                  <c:v>0.0</c:v>
                </c:pt>
                <c:pt idx="7734">
                  <c:v>17.550057384</c:v>
                </c:pt>
                <c:pt idx="7735">
                  <c:v>460.6969319999999</c:v>
                </c:pt>
                <c:pt idx="7736">
                  <c:v>587.9066759999999</c:v>
                </c:pt>
                <c:pt idx="7737">
                  <c:v>665.669448</c:v>
                </c:pt>
                <c:pt idx="7738">
                  <c:v>660.344328</c:v>
                </c:pt>
                <c:pt idx="7739">
                  <c:v>1319.082912</c:v>
                </c:pt>
                <c:pt idx="7740">
                  <c:v>1374.951888</c:v>
                </c:pt>
                <c:pt idx="7741">
                  <c:v>1266.19848</c:v>
                </c:pt>
                <c:pt idx="7742">
                  <c:v>1334.556576</c:v>
                </c:pt>
                <c:pt idx="7743">
                  <c:v>897.284952</c:v>
                </c:pt>
                <c:pt idx="7744">
                  <c:v>326.20392</c:v>
                </c:pt>
                <c:pt idx="7745">
                  <c:v>0.0</c:v>
                </c:pt>
                <c:pt idx="7746">
                  <c:v>0.0</c:v>
                </c:pt>
                <c:pt idx="7747">
                  <c:v>0.0</c:v>
                </c:pt>
                <c:pt idx="7748">
                  <c:v>0.0</c:v>
                </c:pt>
                <c:pt idx="7749">
                  <c:v>0.0</c:v>
                </c:pt>
                <c:pt idx="7750">
                  <c:v>0.0</c:v>
                </c:pt>
                <c:pt idx="7751">
                  <c:v>0.0</c:v>
                </c:pt>
                <c:pt idx="7752">
                  <c:v>0.0</c:v>
                </c:pt>
                <c:pt idx="7753">
                  <c:v>0.0</c:v>
                </c:pt>
                <c:pt idx="7754">
                  <c:v>0.0</c:v>
                </c:pt>
                <c:pt idx="7755">
                  <c:v>0.0</c:v>
                </c:pt>
                <c:pt idx="7756">
                  <c:v>0.0</c:v>
                </c:pt>
                <c:pt idx="7757">
                  <c:v>0.0</c:v>
                </c:pt>
                <c:pt idx="7758">
                  <c:v>24.616104768</c:v>
                </c:pt>
                <c:pt idx="7759">
                  <c:v>564.234444</c:v>
                </c:pt>
                <c:pt idx="7760">
                  <c:v>1150.579656</c:v>
                </c:pt>
                <c:pt idx="7761">
                  <c:v>1548.07632</c:v>
                </c:pt>
                <c:pt idx="7762">
                  <c:v>1791.072864</c:v>
                </c:pt>
                <c:pt idx="7763">
                  <c:v>1863.16992</c:v>
                </c:pt>
                <c:pt idx="7764">
                  <c:v>1778.837472</c:v>
                </c:pt>
                <c:pt idx="7765">
                  <c:v>1581.090336</c:v>
                </c:pt>
                <c:pt idx="7766">
                  <c:v>1299.953376</c:v>
                </c:pt>
                <c:pt idx="7767">
                  <c:v>874.8398159999999</c:v>
                </c:pt>
                <c:pt idx="7768">
                  <c:v>286.300134</c:v>
                </c:pt>
                <c:pt idx="7769">
                  <c:v>0.0</c:v>
                </c:pt>
                <c:pt idx="7770">
                  <c:v>0.0</c:v>
                </c:pt>
                <c:pt idx="7771">
                  <c:v>0.0</c:v>
                </c:pt>
                <c:pt idx="7772">
                  <c:v>0.0</c:v>
                </c:pt>
                <c:pt idx="7773">
                  <c:v>0.0</c:v>
                </c:pt>
                <c:pt idx="7774">
                  <c:v>0.0</c:v>
                </c:pt>
                <c:pt idx="7775">
                  <c:v>0.0</c:v>
                </c:pt>
                <c:pt idx="7776">
                  <c:v>0.0</c:v>
                </c:pt>
                <c:pt idx="7777">
                  <c:v>0.0</c:v>
                </c:pt>
                <c:pt idx="7778">
                  <c:v>0.0</c:v>
                </c:pt>
                <c:pt idx="7779">
                  <c:v>0.0</c:v>
                </c:pt>
                <c:pt idx="7780">
                  <c:v>0.0</c:v>
                </c:pt>
                <c:pt idx="7781">
                  <c:v>0.0</c:v>
                </c:pt>
                <c:pt idx="7782">
                  <c:v>22.710055536</c:v>
                </c:pt>
                <c:pt idx="7783">
                  <c:v>585.984384</c:v>
                </c:pt>
                <c:pt idx="7784">
                  <c:v>1176.418296</c:v>
                </c:pt>
                <c:pt idx="7785">
                  <c:v>1565.698752</c:v>
                </c:pt>
                <c:pt idx="7786">
                  <c:v>1790.25048</c:v>
                </c:pt>
                <c:pt idx="7787">
                  <c:v>1901.280528</c:v>
                </c:pt>
                <c:pt idx="7788">
                  <c:v>1860.718608</c:v>
                </c:pt>
                <c:pt idx="7789">
                  <c:v>1693.358064</c:v>
                </c:pt>
                <c:pt idx="7790">
                  <c:v>1375.965072</c:v>
                </c:pt>
                <c:pt idx="7791">
                  <c:v>918.567288</c:v>
                </c:pt>
                <c:pt idx="7792">
                  <c:v>300.3844319999999</c:v>
                </c:pt>
                <c:pt idx="7793">
                  <c:v>0.0</c:v>
                </c:pt>
                <c:pt idx="7794">
                  <c:v>0.0</c:v>
                </c:pt>
                <c:pt idx="7795">
                  <c:v>0.0</c:v>
                </c:pt>
                <c:pt idx="7796">
                  <c:v>0.0</c:v>
                </c:pt>
                <c:pt idx="7797">
                  <c:v>0.0</c:v>
                </c:pt>
                <c:pt idx="7798">
                  <c:v>0.0</c:v>
                </c:pt>
                <c:pt idx="7799">
                  <c:v>0.0</c:v>
                </c:pt>
                <c:pt idx="7800">
                  <c:v>0.0</c:v>
                </c:pt>
                <c:pt idx="7801">
                  <c:v>0.0</c:v>
                </c:pt>
                <c:pt idx="7802">
                  <c:v>0.0</c:v>
                </c:pt>
                <c:pt idx="7803">
                  <c:v>0.0</c:v>
                </c:pt>
                <c:pt idx="7804">
                  <c:v>0.0</c:v>
                </c:pt>
                <c:pt idx="7805">
                  <c:v>0.0</c:v>
                </c:pt>
                <c:pt idx="7806">
                  <c:v>16.490589768</c:v>
                </c:pt>
                <c:pt idx="7807">
                  <c:v>192.14775</c:v>
                </c:pt>
                <c:pt idx="7808">
                  <c:v>634.816656</c:v>
                </c:pt>
                <c:pt idx="7809">
                  <c:v>685.164528</c:v>
                </c:pt>
                <c:pt idx="7810">
                  <c:v>919.2116879999999</c:v>
                </c:pt>
                <c:pt idx="7811">
                  <c:v>979.1251919999999</c:v>
                </c:pt>
                <c:pt idx="7812">
                  <c:v>1003.907592</c:v>
                </c:pt>
                <c:pt idx="7813">
                  <c:v>1027.845</c:v>
                </c:pt>
                <c:pt idx="7814">
                  <c:v>695.807496</c:v>
                </c:pt>
                <c:pt idx="7815">
                  <c:v>557.626428</c:v>
                </c:pt>
                <c:pt idx="7816">
                  <c:v>100.928664</c:v>
                </c:pt>
                <c:pt idx="7817">
                  <c:v>0.0</c:v>
                </c:pt>
                <c:pt idx="7818">
                  <c:v>0.0</c:v>
                </c:pt>
                <c:pt idx="7819">
                  <c:v>0.0</c:v>
                </c:pt>
                <c:pt idx="7820">
                  <c:v>0.0</c:v>
                </c:pt>
                <c:pt idx="7821">
                  <c:v>0.0</c:v>
                </c:pt>
                <c:pt idx="7822">
                  <c:v>0.0</c:v>
                </c:pt>
                <c:pt idx="7823">
                  <c:v>0.0</c:v>
                </c:pt>
                <c:pt idx="7824">
                  <c:v>0.0</c:v>
                </c:pt>
                <c:pt idx="7825">
                  <c:v>0.0</c:v>
                </c:pt>
                <c:pt idx="7826">
                  <c:v>0.0</c:v>
                </c:pt>
                <c:pt idx="7827">
                  <c:v>0.0</c:v>
                </c:pt>
                <c:pt idx="7828">
                  <c:v>0.0</c:v>
                </c:pt>
                <c:pt idx="7829">
                  <c:v>0.0</c:v>
                </c:pt>
                <c:pt idx="7830">
                  <c:v>12.613100616</c:v>
                </c:pt>
                <c:pt idx="7831">
                  <c:v>270.85419</c:v>
                </c:pt>
                <c:pt idx="7832">
                  <c:v>535.785732</c:v>
                </c:pt>
                <c:pt idx="7833">
                  <c:v>698.3253359999999</c:v>
                </c:pt>
                <c:pt idx="7834">
                  <c:v>447.9962400000001</c:v>
                </c:pt>
                <c:pt idx="7835">
                  <c:v>1121.115024</c:v>
                </c:pt>
                <c:pt idx="7836">
                  <c:v>1593.055584</c:v>
                </c:pt>
                <c:pt idx="7837">
                  <c:v>1442.800368</c:v>
                </c:pt>
                <c:pt idx="7838">
                  <c:v>1249.534368</c:v>
                </c:pt>
                <c:pt idx="7839">
                  <c:v>882.068616</c:v>
                </c:pt>
                <c:pt idx="7840">
                  <c:v>350.046828</c:v>
                </c:pt>
                <c:pt idx="7841">
                  <c:v>0.0</c:v>
                </c:pt>
                <c:pt idx="7842">
                  <c:v>0.0</c:v>
                </c:pt>
                <c:pt idx="7843">
                  <c:v>0.0</c:v>
                </c:pt>
                <c:pt idx="7844">
                  <c:v>0.0</c:v>
                </c:pt>
                <c:pt idx="7845">
                  <c:v>0.0</c:v>
                </c:pt>
                <c:pt idx="7846">
                  <c:v>0.0</c:v>
                </c:pt>
                <c:pt idx="7847">
                  <c:v>0.0</c:v>
                </c:pt>
                <c:pt idx="7848">
                  <c:v>0.0</c:v>
                </c:pt>
                <c:pt idx="7849">
                  <c:v>0.0</c:v>
                </c:pt>
                <c:pt idx="7850">
                  <c:v>0.0</c:v>
                </c:pt>
                <c:pt idx="7851">
                  <c:v>0.0</c:v>
                </c:pt>
                <c:pt idx="7852">
                  <c:v>0.0</c:v>
                </c:pt>
                <c:pt idx="7853">
                  <c:v>0.0</c:v>
                </c:pt>
                <c:pt idx="7854">
                  <c:v>16.435067616</c:v>
                </c:pt>
                <c:pt idx="7855">
                  <c:v>595.7207640000001</c:v>
                </c:pt>
                <c:pt idx="7856">
                  <c:v>1187.939664</c:v>
                </c:pt>
                <c:pt idx="7857">
                  <c:v>1615.80744</c:v>
                </c:pt>
                <c:pt idx="7858">
                  <c:v>1844.198064</c:v>
                </c:pt>
                <c:pt idx="7859">
                  <c:v>1951.808544</c:v>
                </c:pt>
                <c:pt idx="7860">
                  <c:v>1912.03272</c:v>
                </c:pt>
                <c:pt idx="7861">
                  <c:v>1736.112096</c:v>
                </c:pt>
                <c:pt idx="7862">
                  <c:v>1415.53008</c:v>
                </c:pt>
                <c:pt idx="7863">
                  <c:v>833.3007119999999</c:v>
                </c:pt>
                <c:pt idx="7864">
                  <c:v>268.03944</c:v>
                </c:pt>
                <c:pt idx="7865">
                  <c:v>0.0</c:v>
                </c:pt>
                <c:pt idx="7866">
                  <c:v>0.0</c:v>
                </c:pt>
                <c:pt idx="7867">
                  <c:v>0.0</c:v>
                </c:pt>
                <c:pt idx="7868">
                  <c:v>0.0</c:v>
                </c:pt>
                <c:pt idx="7869">
                  <c:v>0.0</c:v>
                </c:pt>
                <c:pt idx="7870">
                  <c:v>0.0</c:v>
                </c:pt>
                <c:pt idx="7871">
                  <c:v>0.0</c:v>
                </c:pt>
                <c:pt idx="7872">
                  <c:v>0.0</c:v>
                </c:pt>
                <c:pt idx="7873">
                  <c:v>0.0</c:v>
                </c:pt>
                <c:pt idx="7874">
                  <c:v>0.0</c:v>
                </c:pt>
                <c:pt idx="7875">
                  <c:v>0.0</c:v>
                </c:pt>
                <c:pt idx="7876">
                  <c:v>0.0</c:v>
                </c:pt>
                <c:pt idx="7877">
                  <c:v>0.0</c:v>
                </c:pt>
                <c:pt idx="7878">
                  <c:v>9.240145343999998</c:v>
                </c:pt>
                <c:pt idx="7879">
                  <c:v>528.586308</c:v>
                </c:pt>
                <c:pt idx="7880">
                  <c:v>1138.105152</c:v>
                </c:pt>
                <c:pt idx="7881">
                  <c:v>1351.11672</c:v>
                </c:pt>
                <c:pt idx="7882">
                  <c:v>1572.35544</c:v>
                </c:pt>
                <c:pt idx="7883">
                  <c:v>1510.828128</c:v>
                </c:pt>
                <c:pt idx="7884">
                  <c:v>1656.060048</c:v>
                </c:pt>
                <c:pt idx="7885">
                  <c:v>1442.76912</c:v>
                </c:pt>
                <c:pt idx="7886">
                  <c:v>1287.344592</c:v>
                </c:pt>
                <c:pt idx="7887">
                  <c:v>780.7255919999999</c:v>
                </c:pt>
                <c:pt idx="7888">
                  <c:v>295.96752</c:v>
                </c:pt>
                <c:pt idx="7889">
                  <c:v>0.0</c:v>
                </c:pt>
                <c:pt idx="7890">
                  <c:v>0.0</c:v>
                </c:pt>
                <c:pt idx="7891">
                  <c:v>0.0</c:v>
                </c:pt>
                <c:pt idx="7892">
                  <c:v>0.0</c:v>
                </c:pt>
                <c:pt idx="7893">
                  <c:v>0.0</c:v>
                </c:pt>
                <c:pt idx="7894">
                  <c:v>0.0</c:v>
                </c:pt>
                <c:pt idx="7895">
                  <c:v>0.0</c:v>
                </c:pt>
                <c:pt idx="7896">
                  <c:v>0.0</c:v>
                </c:pt>
                <c:pt idx="7897">
                  <c:v>0.0</c:v>
                </c:pt>
                <c:pt idx="7898">
                  <c:v>0.0</c:v>
                </c:pt>
                <c:pt idx="7899">
                  <c:v>0.0</c:v>
                </c:pt>
                <c:pt idx="7900">
                  <c:v>0.0</c:v>
                </c:pt>
                <c:pt idx="7901">
                  <c:v>0.0</c:v>
                </c:pt>
                <c:pt idx="7902">
                  <c:v>4.87649304</c:v>
                </c:pt>
                <c:pt idx="7903">
                  <c:v>531.4279319999999</c:v>
                </c:pt>
                <c:pt idx="7904">
                  <c:v>1142.75988</c:v>
                </c:pt>
                <c:pt idx="7905">
                  <c:v>1563.752448</c:v>
                </c:pt>
                <c:pt idx="7906">
                  <c:v>1797.57864</c:v>
                </c:pt>
                <c:pt idx="7907">
                  <c:v>1914.929136</c:v>
                </c:pt>
                <c:pt idx="7908">
                  <c:v>1890.950976</c:v>
                </c:pt>
                <c:pt idx="7909">
                  <c:v>1724.669424</c:v>
                </c:pt>
                <c:pt idx="7910">
                  <c:v>1409.368464</c:v>
                </c:pt>
                <c:pt idx="7911">
                  <c:v>934.316424</c:v>
                </c:pt>
                <c:pt idx="7912">
                  <c:v>302.052672</c:v>
                </c:pt>
                <c:pt idx="7913">
                  <c:v>0.0</c:v>
                </c:pt>
                <c:pt idx="7914">
                  <c:v>0.0</c:v>
                </c:pt>
                <c:pt idx="7915">
                  <c:v>0.0</c:v>
                </c:pt>
                <c:pt idx="7916">
                  <c:v>0.0</c:v>
                </c:pt>
                <c:pt idx="7917">
                  <c:v>0.0</c:v>
                </c:pt>
                <c:pt idx="7918">
                  <c:v>0.0</c:v>
                </c:pt>
                <c:pt idx="7919">
                  <c:v>0.0</c:v>
                </c:pt>
                <c:pt idx="7920">
                  <c:v>0.0</c:v>
                </c:pt>
                <c:pt idx="7921">
                  <c:v>0.0</c:v>
                </c:pt>
                <c:pt idx="7922">
                  <c:v>0.0</c:v>
                </c:pt>
                <c:pt idx="7923">
                  <c:v>0.0</c:v>
                </c:pt>
                <c:pt idx="7924">
                  <c:v>0.0</c:v>
                </c:pt>
                <c:pt idx="7925">
                  <c:v>0.0</c:v>
                </c:pt>
                <c:pt idx="7926">
                  <c:v>0.0</c:v>
                </c:pt>
                <c:pt idx="7927">
                  <c:v>553.542516</c:v>
                </c:pt>
                <c:pt idx="7928">
                  <c:v>1155.123144</c:v>
                </c:pt>
                <c:pt idx="7929">
                  <c:v>1550.948688</c:v>
                </c:pt>
                <c:pt idx="7930">
                  <c:v>1798.283376</c:v>
                </c:pt>
                <c:pt idx="7931">
                  <c:v>1864.428336</c:v>
                </c:pt>
                <c:pt idx="7932">
                  <c:v>1780.458912</c:v>
                </c:pt>
                <c:pt idx="7933">
                  <c:v>1570.342608</c:v>
                </c:pt>
                <c:pt idx="7934">
                  <c:v>1367.499456</c:v>
                </c:pt>
                <c:pt idx="7935">
                  <c:v>930.310416</c:v>
                </c:pt>
                <c:pt idx="7936">
                  <c:v>298.040076</c:v>
                </c:pt>
                <c:pt idx="7937">
                  <c:v>0.0</c:v>
                </c:pt>
                <c:pt idx="7938">
                  <c:v>0.0</c:v>
                </c:pt>
                <c:pt idx="7939">
                  <c:v>0.0</c:v>
                </c:pt>
                <c:pt idx="7940">
                  <c:v>0.0</c:v>
                </c:pt>
                <c:pt idx="7941">
                  <c:v>0.0</c:v>
                </c:pt>
                <c:pt idx="7942">
                  <c:v>0.0</c:v>
                </c:pt>
                <c:pt idx="7943">
                  <c:v>0.0</c:v>
                </c:pt>
                <c:pt idx="7944">
                  <c:v>0.0</c:v>
                </c:pt>
                <c:pt idx="7945">
                  <c:v>0.0</c:v>
                </c:pt>
                <c:pt idx="7946">
                  <c:v>0.0</c:v>
                </c:pt>
                <c:pt idx="7947">
                  <c:v>0.0</c:v>
                </c:pt>
                <c:pt idx="7948">
                  <c:v>0.0</c:v>
                </c:pt>
                <c:pt idx="7949">
                  <c:v>0.0</c:v>
                </c:pt>
                <c:pt idx="7950">
                  <c:v>0.0</c:v>
                </c:pt>
                <c:pt idx="7951">
                  <c:v>82.25484299999999</c:v>
                </c:pt>
                <c:pt idx="7952">
                  <c:v>436.2475680000001</c:v>
                </c:pt>
                <c:pt idx="7953">
                  <c:v>1015.906464</c:v>
                </c:pt>
                <c:pt idx="7954">
                  <c:v>1300.959504</c:v>
                </c:pt>
                <c:pt idx="7955">
                  <c:v>1458.774</c:v>
                </c:pt>
                <c:pt idx="7956">
                  <c:v>1138.478976</c:v>
                </c:pt>
                <c:pt idx="7957">
                  <c:v>412.173936</c:v>
                </c:pt>
                <c:pt idx="7958">
                  <c:v>467.552808</c:v>
                </c:pt>
                <c:pt idx="7959">
                  <c:v>137.33829</c:v>
                </c:pt>
                <c:pt idx="7960">
                  <c:v>30.766578768</c:v>
                </c:pt>
                <c:pt idx="7961">
                  <c:v>0.0</c:v>
                </c:pt>
                <c:pt idx="7962">
                  <c:v>0.0</c:v>
                </c:pt>
                <c:pt idx="7963">
                  <c:v>0.0</c:v>
                </c:pt>
                <c:pt idx="7964">
                  <c:v>0.0</c:v>
                </c:pt>
                <c:pt idx="7965">
                  <c:v>0.0</c:v>
                </c:pt>
                <c:pt idx="7966">
                  <c:v>0.0</c:v>
                </c:pt>
                <c:pt idx="7967">
                  <c:v>0.0</c:v>
                </c:pt>
                <c:pt idx="7968">
                  <c:v>0.0</c:v>
                </c:pt>
                <c:pt idx="7969">
                  <c:v>0.0</c:v>
                </c:pt>
                <c:pt idx="7970">
                  <c:v>0.0</c:v>
                </c:pt>
                <c:pt idx="7971">
                  <c:v>0.0</c:v>
                </c:pt>
                <c:pt idx="7972">
                  <c:v>0.0</c:v>
                </c:pt>
                <c:pt idx="7973">
                  <c:v>0.0</c:v>
                </c:pt>
                <c:pt idx="7974">
                  <c:v>0.0</c:v>
                </c:pt>
                <c:pt idx="7975">
                  <c:v>180.631152</c:v>
                </c:pt>
                <c:pt idx="7976">
                  <c:v>478.493388</c:v>
                </c:pt>
                <c:pt idx="7977">
                  <c:v>1201.141728</c:v>
                </c:pt>
                <c:pt idx="7978">
                  <c:v>1783.15848</c:v>
                </c:pt>
                <c:pt idx="7979">
                  <c:v>1886.158368</c:v>
                </c:pt>
                <c:pt idx="7980">
                  <c:v>1833.635232</c:v>
                </c:pt>
                <c:pt idx="7981">
                  <c:v>1754.551152</c:v>
                </c:pt>
                <c:pt idx="7982">
                  <c:v>1457.885088</c:v>
                </c:pt>
                <c:pt idx="7983">
                  <c:v>982.5660000000001</c:v>
                </c:pt>
                <c:pt idx="7984">
                  <c:v>311.797908</c:v>
                </c:pt>
                <c:pt idx="7985">
                  <c:v>0.0</c:v>
                </c:pt>
                <c:pt idx="7986">
                  <c:v>0.0</c:v>
                </c:pt>
                <c:pt idx="7987">
                  <c:v>0.0</c:v>
                </c:pt>
                <c:pt idx="7988">
                  <c:v>0.0</c:v>
                </c:pt>
                <c:pt idx="7989">
                  <c:v>0.0</c:v>
                </c:pt>
                <c:pt idx="7990">
                  <c:v>0.0</c:v>
                </c:pt>
                <c:pt idx="7991">
                  <c:v>0.0</c:v>
                </c:pt>
                <c:pt idx="7992">
                  <c:v>0.0</c:v>
                </c:pt>
                <c:pt idx="7993">
                  <c:v>0.0</c:v>
                </c:pt>
                <c:pt idx="7994">
                  <c:v>0.0</c:v>
                </c:pt>
                <c:pt idx="7995">
                  <c:v>0.0</c:v>
                </c:pt>
                <c:pt idx="7996">
                  <c:v>0.0</c:v>
                </c:pt>
                <c:pt idx="7997">
                  <c:v>0.0</c:v>
                </c:pt>
                <c:pt idx="7998">
                  <c:v>0.0</c:v>
                </c:pt>
                <c:pt idx="7999">
                  <c:v>522.937188</c:v>
                </c:pt>
                <c:pt idx="8000">
                  <c:v>1172.833056</c:v>
                </c:pt>
                <c:pt idx="8001">
                  <c:v>1578.15</c:v>
                </c:pt>
                <c:pt idx="8002">
                  <c:v>1808.927424</c:v>
                </c:pt>
                <c:pt idx="8003">
                  <c:v>1925.05176</c:v>
                </c:pt>
                <c:pt idx="8004">
                  <c:v>1898.998128</c:v>
                </c:pt>
                <c:pt idx="8005">
                  <c:v>1736.160768</c:v>
                </c:pt>
                <c:pt idx="8006">
                  <c:v>1432.47096</c:v>
                </c:pt>
                <c:pt idx="8007">
                  <c:v>952.7606639999999</c:v>
                </c:pt>
                <c:pt idx="8008">
                  <c:v>301.098186</c:v>
                </c:pt>
                <c:pt idx="8009">
                  <c:v>0.0</c:v>
                </c:pt>
                <c:pt idx="8010">
                  <c:v>0.0</c:v>
                </c:pt>
                <c:pt idx="8011">
                  <c:v>0.0</c:v>
                </c:pt>
                <c:pt idx="8012">
                  <c:v>0.0</c:v>
                </c:pt>
                <c:pt idx="8013">
                  <c:v>0.0</c:v>
                </c:pt>
                <c:pt idx="8014">
                  <c:v>0.0</c:v>
                </c:pt>
                <c:pt idx="8015">
                  <c:v>0.0</c:v>
                </c:pt>
                <c:pt idx="8016">
                  <c:v>0.0</c:v>
                </c:pt>
                <c:pt idx="8017">
                  <c:v>0.0</c:v>
                </c:pt>
                <c:pt idx="8018">
                  <c:v>0.0</c:v>
                </c:pt>
                <c:pt idx="8019">
                  <c:v>0.0</c:v>
                </c:pt>
                <c:pt idx="8020">
                  <c:v>0.0</c:v>
                </c:pt>
                <c:pt idx="8021">
                  <c:v>0.0</c:v>
                </c:pt>
                <c:pt idx="8022">
                  <c:v>0.0</c:v>
                </c:pt>
                <c:pt idx="8023">
                  <c:v>354.777768</c:v>
                </c:pt>
                <c:pt idx="8024">
                  <c:v>905.5581120000001</c:v>
                </c:pt>
                <c:pt idx="8025">
                  <c:v>1424.337408</c:v>
                </c:pt>
                <c:pt idx="8026">
                  <c:v>1607.710464</c:v>
                </c:pt>
                <c:pt idx="8027">
                  <c:v>1812.079152</c:v>
                </c:pt>
                <c:pt idx="8028">
                  <c:v>1849.328496</c:v>
                </c:pt>
                <c:pt idx="8029">
                  <c:v>1702.539936</c:v>
                </c:pt>
                <c:pt idx="8030">
                  <c:v>1396.376208</c:v>
                </c:pt>
                <c:pt idx="8031">
                  <c:v>906.9663599999999</c:v>
                </c:pt>
                <c:pt idx="8032">
                  <c:v>262.739952</c:v>
                </c:pt>
                <c:pt idx="8033">
                  <c:v>0.0</c:v>
                </c:pt>
                <c:pt idx="8034">
                  <c:v>0.0</c:v>
                </c:pt>
                <c:pt idx="8035">
                  <c:v>0.0</c:v>
                </c:pt>
                <c:pt idx="8036">
                  <c:v>0.0</c:v>
                </c:pt>
                <c:pt idx="8037">
                  <c:v>0.0</c:v>
                </c:pt>
                <c:pt idx="8038">
                  <c:v>0.0</c:v>
                </c:pt>
                <c:pt idx="8039">
                  <c:v>0.0</c:v>
                </c:pt>
                <c:pt idx="8040">
                  <c:v>0.0</c:v>
                </c:pt>
                <c:pt idx="8041">
                  <c:v>0.0</c:v>
                </c:pt>
                <c:pt idx="8042">
                  <c:v>0.0</c:v>
                </c:pt>
                <c:pt idx="8043">
                  <c:v>0.0</c:v>
                </c:pt>
                <c:pt idx="8044">
                  <c:v>0.0</c:v>
                </c:pt>
                <c:pt idx="8045">
                  <c:v>0.0</c:v>
                </c:pt>
                <c:pt idx="8046">
                  <c:v>0.0</c:v>
                </c:pt>
                <c:pt idx="8047">
                  <c:v>515.3723639999999</c:v>
                </c:pt>
                <c:pt idx="8048">
                  <c:v>1165.912272</c:v>
                </c:pt>
                <c:pt idx="8049">
                  <c:v>1603.310256</c:v>
                </c:pt>
                <c:pt idx="8050">
                  <c:v>1845.997056</c:v>
                </c:pt>
                <c:pt idx="8051">
                  <c:v>1943.697312</c:v>
                </c:pt>
                <c:pt idx="8052">
                  <c:v>1911.97584</c:v>
                </c:pt>
                <c:pt idx="8053">
                  <c:v>1734.351696</c:v>
                </c:pt>
                <c:pt idx="8054">
                  <c:v>1432.70496</c:v>
                </c:pt>
                <c:pt idx="8055">
                  <c:v>966.57444</c:v>
                </c:pt>
                <c:pt idx="8056">
                  <c:v>324.883188</c:v>
                </c:pt>
                <c:pt idx="8057">
                  <c:v>0.0</c:v>
                </c:pt>
                <c:pt idx="8058">
                  <c:v>0.0</c:v>
                </c:pt>
                <c:pt idx="8059">
                  <c:v>0.0</c:v>
                </c:pt>
                <c:pt idx="8060">
                  <c:v>0.0</c:v>
                </c:pt>
                <c:pt idx="8061">
                  <c:v>0.0</c:v>
                </c:pt>
                <c:pt idx="8062">
                  <c:v>0.0</c:v>
                </c:pt>
                <c:pt idx="8063">
                  <c:v>0.0</c:v>
                </c:pt>
                <c:pt idx="8064">
                  <c:v>0.0</c:v>
                </c:pt>
                <c:pt idx="8065">
                  <c:v>0.0</c:v>
                </c:pt>
                <c:pt idx="8066">
                  <c:v>0.0</c:v>
                </c:pt>
                <c:pt idx="8067">
                  <c:v>0.0</c:v>
                </c:pt>
                <c:pt idx="8068">
                  <c:v>0.0</c:v>
                </c:pt>
                <c:pt idx="8069">
                  <c:v>0.0</c:v>
                </c:pt>
                <c:pt idx="8070">
                  <c:v>0.0</c:v>
                </c:pt>
                <c:pt idx="8071">
                  <c:v>283.689864</c:v>
                </c:pt>
                <c:pt idx="8072">
                  <c:v>707.8868640000001</c:v>
                </c:pt>
                <c:pt idx="8073">
                  <c:v>1143.057096</c:v>
                </c:pt>
                <c:pt idx="8074">
                  <c:v>1606.5972</c:v>
                </c:pt>
                <c:pt idx="8075">
                  <c:v>1682.16768</c:v>
                </c:pt>
                <c:pt idx="8076">
                  <c:v>1689.030432</c:v>
                </c:pt>
                <c:pt idx="8077">
                  <c:v>1601.674848</c:v>
                </c:pt>
                <c:pt idx="8078">
                  <c:v>1171.278072</c:v>
                </c:pt>
                <c:pt idx="8079">
                  <c:v>843.558984</c:v>
                </c:pt>
                <c:pt idx="8080">
                  <c:v>268.48062</c:v>
                </c:pt>
                <c:pt idx="8081">
                  <c:v>0.0</c:v>
                </c:pt>
                <c:pt idx="8082">
                  <c:v>0.0</c:v>
                </c:pt>
                <c:pt idx="8083">
                  <c:v>0.0</c:v>
                </c:pt>
                <c:pt idx="8084">
                  <c:v>0.0</c:v>
                </c:pt>
                <c:pt idx="8085">
                  <c:v>0.0</c:v>
                </c:pt>
                <c:pt idx="8086">
                  <c:v>0.0</c:v>
                </c:pt>
                <c:pt idx="8087">
                  <c:v>0.0</c:v>
                </c:pt>
                <c:pt idx="8088">
                  <c:v>0.0</c:v>
                </c:pt>
                <c:pt idx="8089">
                  <c:v>0.0</c:v>
                </c:pt>
                <c:pt idx="8090">
                  <c:v>0.0</c:v>
                </c:pt>
                <c:pt idx="8091">
                  <c:v>0.0</c:v>
                </c:pt>
                <c:pt idx="8092">
                  <c:v>0.0</c:v>
                </c:pt>
                <c:pt idx="8093">
                  <c:v>0.0</c:v>
                </c:pt>
                <c:pt idx="8094">
                  <c:v>0.0</c:v>
                </c:pt>
                <c:pt idx="8095">
                  <c:v>43.086388536</c:v>
                </c:pt>
                <c:pt idx="8096">
                  <c:v>420.873192</c:v>
                </c:pt>
                <c:pt idx="8097">
                  <c:v>358.9134839999999</c:v>
                </c:pt>
                <c:pt idx="8098">
                  <c:v>852.8664240000001</c:v>
                </c:pt>
                <c:pt idx="8099">
                  <c:v>1552.290912</c:v>
                </c:pt>
                <c:pt idx="8100">
                  <c:v>1828.702368</c:v>
                </c:pt>
                <c:pt idx="8101">
                  <c:v>1757.493072</c:v>
                </c:pt>
                <c:pt idx="8102">
                  <c:v>1455.6528</c:v>
                </c:pt>
                <c:pt idx="8103">
                  <c:v>987.71688</c:v>
                </c:pt>
                <c:pt idx="8104">
                  <c:v>330.59412</c:v>
                </c:pt>
                <c:pt idx="8105">
                  <c:v>0.0</c:v>
                </c:pt>
                <c:pt idx="8106">
                  <c:v>0.0</c:v>
                </c:pt>
                <c:pt idx="8107">
                  <c:v>0.0</c:v>
                </c:pt>
                <c:pt idx="8108">
                  <c:v>0.0</c:v>
                </c:pt>
                <c:pt idx="8109">
                  <c:v>0.0</c:v>
                </c:pt>
                <c:pt idx="8110">
                  <c:v>0.0</c:v>
                </c:pt>
                <c:pt idx="8111">
                  <c:v>0.0</c:v>
                </c:pt>
                <c:pt idx="8112">
                  <c:v>0.0</c:v>
                </c:pt>
                <c:pt idx="8113">
                  <c:v>0.0</c:v>
                </c:pt>
                <c:pt idx="8114">
                  <c:v>0.0</c:v>
                </c:pt>
                <c:pt idx="8115">
                  <c:v>0.0</c:v>
                </c:pt>
                <c:pt idx="8116">
                  <c:v>0.0</c:v>
                </c:pt>
                <c:pt idx="8117">
                  <c:v>0.0</c:v>
                </c:pt>
                <c:pt idx="8118">
                  <c:v>0.0</c:v>
                </c:pt>
                <c:pt idx="8119">
                  <c:v>354.305088</c:v>
                </c:pt>
                <c:pt idx="8120">
                  <c:v>1055.003832</c:v>
                </c:pt>
                <c:pt idx="8121">
                  <c:v>924.8791679999999</c:v>
                </c:pt>
                <c:pt idx="8122">
                  <c:v>1892.933424</c:v>
                </c:pt>
                <c:pt idx="8123">
                  <c:v>1662.630336</c:v>
                </c:pt>
                <c:pt idx="8124">
                  <c:v>1747.999008</c:v>
                </c:pt>
                <c:pt idx="8125">
                  <c:v>1693.730736</c:v>
                </c:pt>
                <c:pt idx="8126">
                  <c:v>1419.005808</c:v>
                </c:pt>
                <c:pt idx="8127">
                  <c:v>808.873128</c:v>
                </c:pt>
                <c:pt idx="8128">
                  <c:v>278.480898</c:v>
                </c:pt>
                <c:pt idx="8129">
                  <c:v>0.0</c:v>
                </c:pt>
                <c:pt idx="8130">
                  <c:v>0.0</c:v>
                </c:pt>
                <c:pt idx="8131">
                  <c:v>0.0</c:v>
                </c:pt>
                <c:pt idx="8132">
                  <c:v>0.0</c:v>
                </c:pt>
                <c:pt idx="8133">
                  <c:v>0.0</c:v>
                </c:pt>
                <c:pt idx="8134">
                  <c:v>0.0</c:v>
                </c:pt>
                <c:pt idx="8135">
                  <c:v>0.0</c:v>
                </c:pt>
                <c:pt idx="8136">
                  <c:v>0.0</c:v>
                </c:pt>
                <c:pt idx="8137">
                  <c:v>0.0</c:v>
                </c:pt>
                <c:pt idx="8138">
                  <c:v>0.0</c:v>
                </c:pt>
                <c:pt idx="8139">
                  <c:v>0.0</c:v>
                </c:pt>
                <c:pt idx="8140">
                  <c:v>0.0</c:v>
                </c:pt>
                <c:pt idx="8141">
                  <c:v>0.0</c:v>
                </c:pt>
                <c:pt idx="8142">
                  <c:v>0.0</c:v>
                </c:pt>
                <c:pt idx="8143">
                  <c:v>288.582894</c:v>
                </c:pt>
                <c:pt idx="8144">
                  <c:v>893.647152</c:v>
                </c:pt>
                <c:pt idx="8145">
                  <c:v>1368.75384</c:v>
                </c:pt>
                <c:pt idx="8146">
                  <c:v>1613.097792</c:v>
                </c:pt>
                <c:pt idx="8147">
                  <c:v>1723.592304</c:v>
                </c:pt>
                <c:pt idx="8148">
                  <c:v>1620.395424</c:v>
                </c:pt>
                <c:pt idx="8149">
                  <c:v>1517.750208</c:v>
                </c:pt>
                <c:pt idx="8150">
                  <c:v>1208.582208</c:v>
                </c:pt>
                <c:pt idx="8151">
                  <c:v>675.91944</c:v>
                </c:pt>
                <c:pt idx="8152">
                  <c:v>159.472404</c:v>
                </c:pt>
                <c:pt idx="8153">
                  <c:v>0.0</c:v>
                </c:pt>
                <c:pt idx="8154">
                  <c:v>0.0</c:v>
                </c:pt>
                <c:pt idx="8155">
                  <c:v>0.0</c:v>
                </c:pt>
                <c:pt idx="8156">
                  <c:v>0.0</c:v>
                </c:pt>
                <c:pt idx="8157">
                  <c:v>0.0</c:v>
                </c:pt>
                <c:pt idx="8158">
                  <c:v>0.0</c:v>
                </c:pt>
                <c:pt idx="8159">
                  <c:v>0.0</c:v>
                </c:pt>
                <c:pt idx="8160">
                  <c:v>0.0</c:v>
                </c:pt>
                <c:pt idx="8161">
                  <c:v>0.0</c:v>
                </c:pt>
                <c:pt idx="8162">
                  <c:v>0.0</c:v>
                </c:pt>
                <c:pt idx="8163">
                  <c:v>0.0</c:v>
                </c:pt>
                <c:pt idx="8164">
                  <c:v>0.0</c:v>
                </c:pt>
                <c:pt idx="8165">
                  <c:v>0.0</c:v>
                </c:pt>
                <c:pt idx="8166">
                  <c:v>0.0</c:v>
                </c:pt>
                <c:pt idx="8167">
                  <c:v>271.047114</c:v>
                </c:pt>
                <c:pt idx="8168">
                  <c:v>681.06996</c:v>
                </c:pt>
                <c:pt idx="8169">
                  <c:v>1243.097712</c:v>
                </c:pt>
                <c:pt idx="8170">
                  <c:v>1392.292656</c:v>
                </c:pt>
                <c:pt idx="8171">
                  <c:v>1446.436224</c:v>
                </c:pt>
                <c:pt idx="8172">
                  <c:v>1621.427184</c:v>
                </c:pt>
                <c:pt idx="8173">
                  <c:v>1199.937744</c:v>
                </c:pt>
                <c:pt idx="8174">
                  <c:v>1208.08296</c:v>
                </c:pt>
                <c:pt idx="8175">
                  <c:v>624.587256</c:v>
                </c:pt>
                <c:pt idx="8176">
                  <c:v>142.485327</c:v>
                </c:pt>
                <c:pt idx="8177">
                  <c:v>0.0</c:v>
                </c:pt>
                <c:pt idx="8178">
                  <c:v>0.0</c:v>
                </c:pt>
                <c:pt idx="8179">
                  <c:v>0.0</c:v>
                </c:pt>
                <c:pt idx="8180">
                  <c:v>0.0</c:v>
                </c:pt>
                <c:pt idx="8181">
                  <c:v>0.0</c:v>
                </c:pt>
                <c:pt idx="8182">
                  <c:v>0.0</c:v>
                </c:pt>
                <c:pt idx="8183">
                  <c:v>0.0</c:v>
                </c:pt>
                <c:pt idx="8184">
                  <c:v>0.0</c:v>
                </c:pt>
                <c:pt idx="8185">
                  <c:v>0.0</c:v>
                </c:pt>
                <c:pt idx="8186">
                  <c:v>0.0</c:v>
                </c:pt>
                <c:pt idx="8187">
                  <c:v>0.0</c:v>
                </c:pt>
                <c:pt idx="8188">
                  <c:v>0.0</c:v>
                </c:pt>
                <c:pt idx="8189">
                  <c:v>0.0</c:v>
                </c:pt>
                <c:pt idx="8190">
                  <c:v>0.0</c:v>
                </c:pt>
                <c:pt idx="8191">
                  <c:v>313.71534</c:v>
                </c:pt>
                <c:pt idx="8192">
                  <c:v>910.182528</c:v>
                </c:pt>
                <c:pt idx="8193">
                  <c:v>1419.969744</c:v>
                </c:pt>
                <c:pt idx="8194">
                  <c:v>1611.701712</c:v>
                </c:pt>
                <c:pt idx="8195">
                  <c:v>1695.599136</c:v>
                </c:pt>
                <c:pt idx="8196">
                  <c:v>1479.831552</c:v>
                </c:pt>
                <c:pt idx="8197">
                  <c:v>1081.823544</c:v>
                </c:pt>
                <c:pt idx="8198">
                  <c:v>667.691496</c:v>
                </c:pt>
                <c:pt idx="8199">
                  <c:v>416.833344</c:v>
                </c:pt>
                <c:pt idx="8200">
                  <c:v>206.68014</c:v>
                </c:pt>
                <c:pt idx="8201">
                  <c:v>0.0</c:v>
                </c:pt>
                <c:pt idx="8202">
                  <c:v>0.0</c:v>
                </c:pt>
                <c:pt idx="8203">
                  <c:v>0.0</c:v>
                </c:pt>
                <c:pt idx="8204">
                  <c:v>0.0</c:v>
                </c:pt>
                <c:pt idx="8205">
                  <c:v>0.0</c:v>
                </c:pt>
                <c:pt idx="8206">
                  <c:v>0.0</c:v>
                </c:pt>
                <c:pt idx="8207">
                  <c:v>0.0</c:v>
                </c:pt>
                <c:pt idx="8208">
                  <c:v>0.0</c:v>
                </c:pt>
                <c:pt idx="8209">
                  <c:v>0.0</c:v>
                </c:pt>
                <c:pt idx="8210">
                  <c:v>0.0</c:v>
                </c:pt>
                <c:pt idx="8211">
                  <c:v>0.0</c:v>
                </c:pt>
                <c:pt idx="8212">
                  <c:v>0.0</c:v>
                </c:pt>
                <c:pt idx="8213">
                  <c:v>0.0</c:v>
                </c:pt>
                <c:pt idx="8214">
                  <c:v>0.0</c:v>
                </c:pt>
                <c:pt idx="8215">
                  <c:v>424.648188</c:v>
                </c:pt>
                <c:pt idx="8216">
                  <c:v>1089.968616</c:v>
                </c:pt>
                <c:pt idx="8217">
                  <c:v>1511.128224</c:v>
                </c:pt>
                <c:pt idx="8218">
                  <c:v>1783.05192</c:v>
                </c:pt>
                <c:pt idx="8219">
                  <c:v>1881.829008</c:v>
                </c:pt>
                <c:pt idx="8220">
                  <c:v>1848.89736</c:v>
                </c:pt>
                <c:pt idx="8221">
                  <c:v>1678.143888</c:v>
                </c:pt>
                <c:pt idx="8222">
                  <c:v>1405.768752</c:v>
                </c:pt>
                <c:pt idx="8223">
                  <c:v>954.1008</c:v>
                </c:pt>
                <c:pt idx="8224">
                  <c:v>305.17542</c:v>
                </c:pt>
                <c:pt idx="8225">
                  <c:v>0.0</c:v>
                </c:pt>
                <c:pt idx="8226">
                  <c:v>0.0</c:v>
                </c:pt>
                <c:pt idx="8227">
                  <c:v>0.0</c:v>
                </c:pt>
                <c:pt idx="8228">
                  <c:v>0.0</c:v>
                </c:pt>
                <c:pt idx="8229">
                  <c:v>0.0</c:v>
                </c:pt>
                <c:pt idx="8230">
                  <c:v>0.0</c:v>
                </c:pt>
                <c:pt idx="8231">
                  <c:v>0.0</c:v>
                </c:pt>
                <c:pt idx="8232">
                  <c:v>0.0</c:v>
                </c:pt>
                <c:pt idx="8233">
                  <c:v>0.0</c:v>
                </c:pt>
                <c:pt idx="8234">
                  <c:v>0.0</c:v>
                </c:pt>
                <c:pt idx="8235">
                  <c:v>0.0</c:v>
                </c:pt>
                <c:pt idx="8236">
                  <c:v>0.0</c:v>
                </c:pt>
                <c:pt idx="8237">
                  <c:v>0.0</c:v>
                </c:pt>
                <c:pt idx="8238">
                  <c:v>0.0</c:v>
                </c:pt>
                <c:pt idx="8239">
                  <c:v>118.360917</c:v>
                </c:pt>
                <c:pt idx="8240">
                  <c:v>371.06046</c:v>
                </c:pt>
                <c:pt idx="8241">
                  <c:v>1137.551112</c:v>
                </c:pt>
                <c:pt idx="8242">
                  <c:v>1698.78816</c:v>
                </c:pt>
                <c:pt idx="8243">
                  <c:v>1829.415168</c:v>
                </c:pt>
                <c:pt idx="8244">
                  <c:v>1752.885504</c:v>
                </c:pt>
                <c:pt idx="8245">
                  <c:v>1612.677312</c:v>
                </c:pt>
                <c:pt idx="8246">
                  <c:v>1288.1232</c:v>
                </c:pt>
                <c:pt idx="8247">
                  <c:v>526.6442519999999</c:v>
                </c:pt>
                <c:pt idx="8248">
                  <c:v>192.933504</c:v>
                </c:pt>
                <c:pt idx="8249">
                  <c:v>0.0</c:v>
                </c:pt>
                <c:pt idx="8250">
                  <c:v>0.0</c:v>
                </c:pt>
                <c:pt idx="8251">
                  <c:v>0.0</c:v>
                </c:pt>
                <c:pt idx="8252">
                  <c:v>0.0</c:v>
                </c:pt>
                <c:pt idx="8253">
                  <c:v>0.0</c:v>
                </c:pt>
                <c:pt idx="8254">
                  <c:v>0.0</c:v>
                </c:pt>
                <c:pt idx="8255">
                  <c:v>0.0</c:v>
                </c:pt>
                <c:pt idx="8256">
                  <c:v>0.0</c:v>
                </c:pt>
                <c:pt idx="8257">
                  <c:v>0.0</c:v>
                </c:pt>
                <c:pt idx="8258">
                  <c:v>0.0</c:v>
                </c:pt>
                <c:pt idx="8259">
                  <c:v>0.0</c:v>
                </c:pt>
                <c:pt idx="8260">
                  <c:v>0.0</c:v>
                </c:pt>
                <c:pt idx="8261">
                  <c:v>0.0</c:v>
                </c:pt>
                <c:pt idx="8262">
                  <c:v>0.0</c:v>
                </c:pt>
                <c:pt idx="8263">
                  <c:v>272.869812</c:v>
                </c:pt>
                <c:pt idx="8264">
                  <c:v>793.83384</c:v>
                </c:pt>
                <c:pt idx="8265">
                  <c:v>1098.268704</c:v>
                </c:pt>
                <c:pt idx="8266">
                  <c:v>1492.309584</c:v>
                </c:pt>
                <c:pt idx="8267">
                  <c:v>1364.311584</c:v>
                </c:pt>
                <c:pt idx="8268">
                  <c:v>1384.146864</c:v>
                </c:pt>
                <c:pt idx="8269">
                  <c:v>1536.698592</c:v>
                </c:pt>
                <c:pt idx="8270">
                  <c:v>1117.433376</c:v>
                </c:pt>
                <c:pt idx="8271">
                  <c:v>617.048064</c:v>
                </c:pt>
                <c:pt idx="8272">
                  <c:v>145.747674</c:v>
                </c:pt>
                <c:pt idx="8273">
                  <c:v>0.0</c:v>
                </c:pt>
                <c:pt idx="8274">
                  <c:v>0.0</c:v>
                </c:pt>
                <c:pt idx="8275">
                  <c:v>0.0</c:v>
                </c:pt>
                <c:pt idx="8276">
                  <c:v>0.0</c:v>
                </c:pt>
                <c:pt idx="8277">
                  <c:v>0.0</c:v>
                </c:pt>
                <c:pt idx="8278">
                  <c:v>0.0</c:v>
                </c:pt>
                <c:pt idx="8279">
                  <c:v>0.0</c:v>
                </c:pt>
                <c:pt idx="8280">
                  <c:v>0.0</c:v>
                </c:pt>
                <c:pt idx="8281">
                  <c:v>0.0</c:v>
                </c:pt>
                <c:pt idx="8282">
                  <c:v>0.0</c:v>
                </c:pt>
                <c:pt idx="8283">
                  <c:v>0.0</c:v>
                </c:pt>
                <c:pt idx="8284">
                  <c:v>0.0</c:v>
                </c:pt>
                <c:pt idx="8285">
                  <c:v>0.0</c:v>
                </c:pt>
                <c:pt idx="8286">
                  <c:v>0.0</c:v>
                </c:pt>
                <c:pt idx="8287">
                  <c:v>220.500108</c:v>
                </c:pt>
                <c:pt idx="8288">
                  <c:v>815.8885200000001</c:v>
                </c:pt>
                <c:pt idx="8289">
                  <c:v>1346.064336</c:v>
                </c:pt>
                <c:pt idx="8290">
                  <c:v>1586.473632</c:v>
                </c:pt>
                <c:pt idx="8291">
                  <c:v>1716.029856</c:v>
                </c:pt>
                <c:pt idx="8292">
                  <c:v>1734.066</c:v>
                </c:pt>
                <c:pt idx="8293">
                  <c:v>1579.584528</c:v>
                </c:pt>
                <c:pt idx="8294">
                  <c:v>1261.628208</c:v>
                </c:pt>
                <c:pt idx="8295">
                  <c:v>654.262416</c:v>
                </c:pt>
                <c:pt idx="8296">
                  <c:v>191.91294</c:v>
                </c:pt>
                <c:pt idx="8297">
                  <c:v>0.0</c:v>
                </c:pt>
                <c:pt idx="8298">
                  <c:v>0.0</c:v>
                </c:pt>
                <c:pt idx="8299">
                  <c:v>0.0</c:v>
                </c:pt>
                <c:pt idx="8300">
                  <c:v>0.0</c:v>
                </c:pt>
                <c:pt idx="8301">
                  <c:v>0.0</c:v>
                </c:pt>
                <c:pt idx="8302">
                  <c:v>0.0</c:v>
                </c:pt>
                <c:pt idx="8303">
                  <c:v>0.0</c:v>
                </c:pt>
                <c:pt idx="8304">
                  <c:v>0.0</c:v>
                </c:pt>
                <c:pt idx="8305">
                  <c:v>0.0</c:v>
                </c:pt>
                <c:pt idx="8306">
                  <c:v>0.0</c:v>
                </c:pt>
                <c:pt idx="8307">
                  <c:v>0.0</c:v>
                </c:pt>
                <c:pt idx="8308">
                  <c:v>0.0</c:v>
                </c:pt>
                <c:pt idx="8309">
                  <c:v>0.0</c:v>
                </c:pt>
                <c:pt idx="8310">
                  <c:v>0.0</c:v>
                </c:pt>
                <c:pt idx="8311">
                  <c:v>98.22506399999998</c:v>
                </c:pt>
                <c:pt idx="8312">
                  <c:v>634.615272</c:v>
                </c:pt>
                <c:pt idx="8313">
                  <c:v>851.7062159999999</c:v>
                </c:pt>
                <c:pt idx="8314">
                  <c:v>1473.789168</c:v>
                </c:pt>
                <c:pt idx="8315">
                  <c:v>1234.734336</c:v>
                </c:pt>
                <c:pt idx="8316">
                  <c:v>1186.86132</c:v>
                </c:pt>
                <c:pt idx="8317">
                  <c:v>1303.970976</c:v>
                </c:pt>
                <c:pt idx="8318">
                  <c:v>840.473352</c:v>
                </c:pt>
                <c:pt idx="8319">
                  <c:v>646.8852959999999</c:v>
                </c:pt>
                <c:pt idx="8320">
                  <c:v>234.90486</c:v>
                </c:pt>
                <c:pt idx="8321">
                  <c:v>0.0</c:v>
                </c:pt>
                <c:pt idx="8322">
                  <c:v>0.0</c:v>
                </c:pt>
                <c:pt idx="8323">
                  <c:v>0.0</c:v>
                </c:pt>
                <c:pt idx="8324">
                  <c:v>0.0</c:v>
                </c:pt>
                <c:pt idx="8325">
                  <c:v>0.0</c:v>
                </c:pt>
                <c:pt idx="8326">
                  <c:v>0.0</c:v>
                </c:pt>
                <c:pt idx="8327">
                  <c:v>0.0</c:v>
                </c:pt>
                <c:pt idx="8328">
                  <c:v>0.0</c:v>
                </c:pt>
                <c:pt idx="8329">
                  <c:v>0.0</c:v>
                </c:pt>
                <c:pt idx="8330">
                  <c:v>0.0</c:v>
                </c:pt>
                <c:pt idx="8331">
                  <c:v>0.0</c:v>
                </c:pt>
                <c:pt idx="8332">
                  <c:v>0.0</c:v>
                </c:pt>
                <c:pt idx="8333">
                  <c:v>0.0</c:v>
                </c:pt>
                <c:pt idx="8334">
                  <c:v>0.0</c:v>
                </c:pt>
                <c:pt idx="8335">
                  <c:v>221.07258</c:v>
                </c:pt>
                <c:pt idx="8336">
                  <c:v>431.49204</c:v>
                </c:pt>
                <c:pt idx="8337">
                  <c:v>723.861216</c:v>
                </c:pt>
                <c:pt idx="8338">
                  <c:v>375.066072</c:v>
                </c:pt>
                <c:pt idx="8339">
                  <c:v>1584.457776</c:v>
                </c:pt>
                <c:pt idx="8340">
                  <c:v>1460.354832</c:v>
                </c:pt>
                <c:pt idx="8341">
                  <c:v>1932.5556</c:v>
                </c:pt>
                <c:pt idx="8342">
                  <c:v>951.3608399999999</c:v>
                </c:pt>
                <c:pt idx="8343">
                  <c:v>445.70322</c:v>
                </c:pt>
                <c:pt idx="8344">
                  <c:v>58.176085536</c:v>
                </c:pt>
                <c:pt idx="8345">
                  <c:v>0.0</c:v>
                </c:pt>
                <c:pt idx="8346">
                  <c:v>0.0</c:v>
                </c:pt>
                <c:pt idx="8347">
                  <c:v>0.0</c:v>
                </c:pt>
                <c:pt idx="8348">
                  <c:v>0.0</c:v>
                </c:pt>
                <c:pt idx="8349">
                  <c:v>0.0</c:v>
                </c:pt>
                <c:pt idx="8350">
                  <c:v>0.0</c:v>
                </c:pt>
                <c:pt idx="8351">
                  <c:v>0.0</c:v>
                </c:pt>
                <c:pt idx="8352">
                  <c:v>0.0</c:v>
                </c:pt>
                <c:pt idx="8353">
                  <c:v>0.0</c:v>
                </c:pt>
                <c:pt idx="8354">
                  <c:v>0.0</c:v>
                </c:pt>
                <c:pt idx="8355">
                  <c:v>0.0</c:v>
                </c:pt>
                <c:pt idx="8356">
                  <c:v>0.0</c:v>
                </c:pt>
                <c:pt idx="8357">
                  <c:v>0.0</c:v>
                </c:pt>
                <c:pt idx="8358">
                  <c:v>0.0</c:v>
                </c:pt>
                <c:pt idx="8359">
                  <c:v>428.82696</c:v>
                </c:pt>
                <c:pt idx="8360">
                  <c:v>1155.720168</c:v>
                </c:pt>
                <c:pt idx="8361">
                  <c:v>1586.089728</c:v>
                </c:pt>
                <c:pt idx="8362">
                  <c:v>1869.37272</c:v>
                </c:pt>
                <c:pt idx="8363">
                  <c:v>1994.640048</c:v>
                </c:pt>
                <c:pt idx="8364">
                  <c:v>1974.569904</c:v>
                </c:pt>
                <c:pt idx="8365">
                  <c:v>1812.493728</c:v>
                </c:pt>
                <c:pt idx="8366">
                  <c:v>1531.09368</c:v>
                </c:pt>
                <c:pt idx="8367">
                  <c:v>1069.695432</c:v>
                </c:pt>
                <c:pt idx="8368">
                  <c:v>375.157188</c:v>
                </c:pt>
                <c:pt idx="8369">
                  <c:v>0.0</c:v>
                </c:pt>
                <c:pt idx="8370">
                  <c:v>0.0</c:v>
                </c:pt>
                <c:pt idx="8371">
                  <c:v>0.0</c:v>
                </c:pt>
                <c:pt idx="8372">
                  <c:v>0.0</c:v>
                </c:pt>
                <c:pt idx="8373">
                  <c:v>0.0</c:v>
                </c:pt>
                <c:pt idx="8374">
                  <c:v>0.0</c:v>
                </c:pt>
                <c:pt idx="8375">
                  <c:v>0.0</c:v>
                </c:pt>
                <c:pt idx="8376">
                  <c:v>0.0</c:v>
                </c:pt>
                <c:pt idx="8377">
                  <c:v>0.0</c:v>
                </c:pt>
                <c:pt idx="8378">
                  <c:v>0.0</c:v>
                </c:pt>
                <c:pt idx="8379">
                  <c:v>0.0</c:v>
                </c:pt>
                <c:pt idx="8380">
                  <c:v>0.0</c:v>
                </c:pt>
                <c:pt idx="8381">
                  <c:v>0.0</c:v>
                </c:pt>
                <c:pt idx="8382">
                  <c:v>0.0</c:v>
                </c:pt>
                <c:pt idx="8383">
                  <c:v>402.159096</c:v>
                </c:pt>
                <c:pt idx="8384">
                  <c:v>1124.364024</c:v>
                </c:pt>
                <c:pt idx="8385">
                  <c:v>1577.017584</c:v>
                </c:pt>
                <c:pt idx="8386">
                  <c:v>1851.45552</c:v>
                </c:pt>
                <c:pt idx="8387">
                  <c:v>1989.833616</c:v>
                </c:pt>
                <c:pt idx="8388">
                  <c:v>1984.66632</c:v>
                </c:pt>
                <c:pt idx="8389">
                  <c:v>1827.795168</c:v>
                </c:pt>
                <c:pt idx="8390">
                  <c:v>1530.151344</c:v>
                </c:pt>
                <c:pt idx="8391">
                  <c:v>1050.995952</c:v>
                </c:pt>
                <c:pt idx="8392">
                  <c:v>353.478672</c:v>
                </c:pt>
                <c:pt idx="8393">
                  <c:v>0.0</c:v>
                </c:pt>
                <c:pt idx="8394">
                  <c:v>0.0</c:v>
                </c:pt>
                <c:pt idx="8395">
                  <c:v>0.0</c:v>
                </c:pt>
                <c:pt idx="8396">
                  <c:v>0.0</c:v>
                </c:pt>
                <c:pt idx="8397">
                  <c:v>0.0</c:v>
                </c:pt>
                <c:pt idx="8398">
                  <c:v>0.0</c:v>
                </c:pt>
                <c:pt idx="8399">
                  <c:v>0.0</c:v>
                </c:pt>
                <c:pt idx="8400">
                  <c:v>0.0</c:v>
                </c:pt>
                <c:pt idx="8401">
                  <c:v>0.0</c:v>
                </c:pt>
                <c:pt idx="8402">
                  <c:v>0.0</c:v>
                </c:pt>
                <c:pt idx="8403">
                  <c:v>0.0</c:v>
                </c:pt>
                <c:pt idx="8404">
                  <c:v>0.0</c:v>
                </c:pt>
                <c:pt idx="8405">
                  <c:v>0.0</c:v>
                </c:pt>
                <c:pt idx="8406">
                  <c:v>0.0</c:v>
                </c:pt>
                <c:pt idx="8407">
                  <c:v>366.121368</c:v>
                </c:pt>
                <c:pt idx="8408">
                  <c:v>1080.409032</c:v>
                </c:pt>
                <c:pt idx="8409">
                  <c:v>1532.675952</c:v>
                </c:pt>
                <c:pt idx="8410">
                  <c:v>1810.175616</c:v>
                </c:pt>
                <c:pt idx="8411">
                  <c:v>1950.810768</c:v>
                </c:pt>
                <c:pt idx="8412">
                  <c:v>1939.465152</c:v>
                </c:pt>
                <c:pt idx="8413">
                  <c:v>1782.931392</c:v>
                </c:pt>
                <c:pt idx="8414">
                  <c:v>1481.00688</c:v>
                </c:pt>
                <c:pt idx="8415">
                  <c:v>1012.709664</c:v>
                </c:pt>
                <c:pt idx="8416">
                  <c:v>332.531928</c:v>
                </c:pt>
                <c:pt idx="8417">
                  <c:v>0.0</c:v>
                </c:pt>
                <c:pt idx="8418">
                  <c:v>0.0</c:v>
                </c:pt>
                <c:pt idx="8419">
                  <c:v>0.0</c:v>
                </c:pt>
                <c:pt idx="8420">
                  <c:v>0.0</c:v>
                </c:pt>
                <c:pt idx="8421">
                  <c:v>0.0</c:v>
                </c:pt>
                <c:pt idx="8422">
                  <c:v>0.0</c:v>
                </c:pt>
                <c:pt idx="8423">
                  <c:v>0.0</c:v>
                </c:pt>
                <c:pt idx="8424">
                  <c:v>0.0</c:v>
                </c:pt>
                <c:pt idx="8425">
                  <c:v>0.0</c:v>
                </c:pt>
                <c:pt idx="8426">
                  <c:v>0.0</c:v>
                </c:pt>
                <c:pt idx="8427">
                  <c:v>0.0</c:v>
                </c:pt>
                <c:pt idx="8428">
                  <c:v>0.0</c:v>
                </c:pt>
                <c:pt idx="8429">
                  <c:v>0.0</c:v>
                </c:pt>
                <c:pt idx="8430">
                  <c:v>0.0</c:v>
                </c:pt>
                <c:pt idx="8431">
                  <c:v>375.728976</c:v>
                </c:pt>
                <c:pt idx="8432">
                  <c:v>1096.267104</c:v>
                </c:pt>
                <c:pt idx="8433">
                  <c:v>1564.38648</c:v>
                </c:pt>
                <c:pt idx="8434">
                  <c:v>1866.944304</c:v>
                </c:pt>
                <c:pt idx="8435">
                  <c:v>1978.877232</c:v>
                </c:pt>
                <c:pt idx="8436">
                  <c:v>1944.21312</c:v>
                </c:pt>
                <c:pt idx="8437">
                  <c:v>1765.444752</c:v>
                </c:pt>
                <c:pt idx="8438">
                  <c:v>1487.64672</c:v>
                </c:pt>
                <c:pt idx="8439">
                  <c:v>1036.081008</c:v>
                </c:pt>
                <c:pt idx="8440">
                  <c:v>357.65226</c:v>
                </c:pt>
                <c:pt idx="8441">
                  <c:v>0.0</c:v>
                </c:pt>
                <c:pt idx="8442">
                  <c:v>0.0</c:v>
                </c:pt>
                <c:pt idx="8443">
                  <c:v>0.0</c:v>
                </c:pt>
                <c:pt idx="8444">
                  <c:v>0.0</c:v>
                </c:pt>
                <c:pt idx="8445">
                  <c:v>0.0</c:v>
                </c:pt>
                <c:pt idx="8446">
                  <c:v>0.0</c:v>
                </c:pt>
                <c:pt idx="8447">
                  <c:v>0.0</c:v>
                </c:pt>
                <c:pt idx="8448">
                  <c:v>0.0</c:v>
                </c:pt>
                <c:pt idx="8449">
                  <c:v>0.0</c:v>
                </c:pt>
                <c:pt idx="8450">
                  <c:v>0.0</c:v>
                </c:pt>
                <c:pt idx="8451">
                  <c:v>0.0</c:v>
                </c:pt>
                <c:pt idx="8452">
                  <c:v>0.0</c:v>
                </c:pt>
                <c:pt idx="8453">
                  <c:v>0.0</c:v>
                </c:pt>
                <c:pt idx="8454">
                  <c:v>0.0</c:v>
                </c:pt>
                <c:pt idx="8455">
                  <c:v>396.051948</c:v>
                </c:pt>
                <c:pt idx="8456">
                  <c:v>1115.521056</c:v>
                </c:pt>
                <c:pt idx="8457">
                  <c:v>1535.287968</c:v>
                </c:pt>
                <c:pt idx="8458">
                  <c:v>1738.246608</c:v>
                </c:pt>
                <c:pt idx="8459">
                  <c:v>1841.88312</c:v>
                </c:pt>
                <c:pt idx="8460">
                  <c:v>1809.906192</c:v>
                </c:pt>
                <c:pt idx="8461">
                  <c:v>1664.87976</c:v>
                </c:pt>
                <c:pt idx="8462">
                  <c:v>1442.001744</c:v>
                </c:pt>
                <c:pt idx="8463">
                  <c:v>1035.2592</c:v>
                </c:pt>
                <c:pt idx="8464">
                  <c:v>371.373264</c:v>
                </c:pt>
                <c:pt idx="8465">
                  <c:v>0.0</c:v>
                </c:pt>
                <c:pt idx="8466">
                  <c:v>0.0</c:v>
                </c:pt>
                <c:pt idx="8467">
                  <c:v>0.0</c:v>
                </c:pt>
                <c:pt idx="8468">
                  <c:v>0.0</c:v>
                </c:pt>
                <c:pt idx="8469">
                  <c:v>0.0</c:v>
                </c:pt>
                <c:pt idx="8470">
                  <c:v>0.0</c:v>
                </c:pt>
                <c:pt idx="8471">
                  <c:v>0.0</c:v>
                </c:pt>
                <c:pt idx="8472">
                  <c:v>0.0</c:v>
                </c:pt>
                <c:pt idx="8473">
                  <c:v>0.0</c:v>
                </c:pt>
                <c:pt idx="8474">
                  <c:v>0.0</c:v>
                </c:pt>
                <c:pt idx="8475">
                  <c:v>0.0</c:v>
                </c:pt>
                <c:pt idx="8476">
                  <c:v>0.0</c:v>
                </c:pt>
                <c:pt idx="8477">
                  <c:v>0.0</c:v>
                </c:pt>
                <c:pt idx="8478">
                  <c:v>0.0</c:v>
                </c:pt>
                <c:pt idx="8479">
                  <c:v>351.795708</c:v>
                </c:pt>
                <c:pt idx="8480">
                  <c:v>1070.03988</c:v>
                </c:pt>
                <c:pt idx="8481">
                  <c:v>1495.735632</c:v>
                </c:pt>
                <c:pt idx="8482">
                  <c:v>1702.347408</c:v>
                </c:pt>
                <c:pt idx="8483">
                  <c:v>1864.076112</c:v>
                </c:pt>
                <c:pt idx="8484">
                  <c:v>1894.29624</c:v>
                </c:pt>
                <c:pt idx="8485">
                  <c:v>1755.340416</c:v>
                </c:pt>
                <c:pt idx="8486">
                  <c:v>1465.782336</c:v>
                </c:pt>
                <c:pt idx="8487">
                  <c:v>1005.40152</c:v>
                </c:pt>
                <c:pt idx="8488">
                  <c:v>340.198632</c:v>
                </c:pt>
                <c:pt idx="8489">
                  <c:v>0.0</c:v>
                </c:pt>
                <c:pt idx="8490">
                  <c:v>0.0</c:v>
                </c:pt>
                <c:pt idx="8491">
                  <c:v>0.0</c:v>
                </c:pt>
                <c:pt idx="8492">
                  <c:v>0.0</c:v>
                </c:pt>
                <c:pt idx="8493">
                  <c:v>0.0</c:v>
                </c:pt>
                <c:pt idx="8494">
                  <c:v>0.0</c:v>
                </c:pt>
                <c:pt idx="8495">
                  <c:v>0.0</c:v>
                </c:pt>
                <c:pt idx="8496">
                  <c:v>0.0</c:v>
                </c:pt>
                <c:pt idx="8497">
                  <c:v>0.0</c:v>
                </c:pt>
                <c:pt idx="8498">
                  <c:v>0.0</c:v>
                </c:pt>
                <c:pt idx="8499">
                  <c:v>0.0</c:v>
                </c:pt>
                <c:pt idx="8500">
                  <c:v>0.0</c:v>
                </c:pt>
                <c:pt idx="8501">
                  <c:v>0.0</c:v>
                </c:pt>
                <c:pt idx="8502">
                  <c:v>0.0</c:v>
                </c:pt>
                <c:pt idx="8503">
                  <c:v>150.404256</c:v>
                </c:pt>
                <c:pt idx="8504">
                  <c:v>358.262244</c:v>
                </c:pt>
                <c:pt idx="8505">
                  <c:v>399.59658</c:v>
                </c:pt>
                <c:pt idx="8506">
                  <c:v>326.995848</c:v>
                </c:pt>
                <c:pt idx="8507">
                  <c:v>485.4755519999999</c:v>
                </c:pt>
                <c:pt idx="8508">
                  <c:v>465.144516</c:v>
                </c:pt>
                <c:pt idx="8509">
                  <c:v>472.6802520000001</c:v>
                </c:pt>
                <c:pt idx="8510">
                  <c:v>452.735676</c:v>
                </c:pt>
                <c:pt idx="8511">
                  <c:v>198.71622</c:v>
                </c:pt>
                <c:pt idx="8512">
                  <c:v>192.91248</c:v>
                </c:pt>
                <c:pt idx="8513">
                  <c:v>0.0</c:v>
                </c:pt>
                <c:pt idx="8514">
                  <c:v>0.0</c:v>
                </c:pt>
                <c:pt idx="8515">
                  <c:v>0.0</c:v>
                </c:pt>
                <c:pt idx="8516">
                  <c:v>0.0</c:v>
                </c:pt>
                <c:pt idx="8517">
                  <c:v>0.0</c:v>
                </c:pt>
                <c:pt idx="8518">
                  <c:v>0.0</c:v>
                </c:pt>
                <c:pt idx="8519">
                  <c:v>0.0</c:v>
                </c:pt>
                <c:pt idx="8520">
                  <c:v>0.0</c:v>
                </c:pt>
                <c:pt idx="8521">
                  <c:v>0.0</c:v>
                </c:pt>
                <c:pt idx="8522">
                  <c:v>0.0</c:v>
                </c:pt>
                <c:pt idx="8523">
                  <c:v>0.0</c:v>
                </c:pt>
                <c:pt idx="8524">
                  <c:v>0.0</c:v>
                </c:pt>
                <c:pt idx="8525">
                  <c:v>0.0</c:v>
                </c:pt>
                <c:pt idx="8526">
                  <c:v>0.0</c:v>
                </c:pt>
                <c:pt idx="8527">
                  <c:v>64.226974536</c:v>
                </c:pt>
                <c:pt idx="8528">
                  <c:v>158.543154</c:v>
                </c:pt>
                <c:pt idx="8529">
                  <c:v>263.978982</c:v>
                </c:pt>
                <c:pt idx="8530">
                  <c:v>405.091512</c:v>
                </c:pt>
                <c:pt idx="8531">
                  <c:v>478.114848</c:v>
                </c:pt>
                <c:pt idx="8532">
                  <c:v>392.934348</c:v>
                </c:pt>
                <c:pt idx="8533">
                  <c:v>415.282104</c:v>
                </c:pt>
                <c:pt idx="8534">
                  <c:v>302.821632</c:v>
                </c:pt>
                <c:pt idx="8535">
                  <c:v>197.739198</c:v>
                </c:pt>
                <c:pt idx="8536">
                  <c:v>61.938747</c:v>
                </c:pt>
                <c:pt idx="8537">
                  <c:v>0.0</c:v>
                </c:pt>
                <c:pt idx="8538">
                  <c:v>0.0</c:v>
                </c:pt>
                <c:pt idx="8539">
                  <c:v>0.0</c:v>
                </c:pt>
                <c:pt idx="8540">
                  <c:v>0.0</c:v>
                </c:pt>
                <c:pt idx="8541">
                  <c:v>0.0</c:v>
                </c:pt>
                <c:pt idx="8542">
                  <c:v>0.0</c:v>
                </c:pt>
                <c:pt idx="8543">
                  <c:v>0.0</c:v>
                </c:pt>
                <c:pt idx="8544">
                  <c:v>0.0</c:v>
                </c:pt>
                <c:pt idx="8545">
                  <c:v>0.0</c:v>
                </c:pt>
                <c:pt idx="8546">
                  <c:v>0.0</c:v>
                </c:pt>
                <c:pt idx="8547">
                  <c:v>0.0</c:v>
                </c:pt>
                <c:pt idx="8548">
                  <c:v>0.0</c:v>
                </c:pt>
                <c:pt idx="8549">
                  <c:v>0.0</c:v>
                </c:pt>
                <c:pt idx="8550">
                  <c:v>0.0</c:v>
                </c:pt>
                <c:pt idx="8551">
                  <c:v>115.11351</c:v>
                </c:pt>
                <c:pt idx="8552">
                  <c:v>466.984512</c:v>
                </c:pt>
                <c:pt idx="8553">
                  <c:v>260.141022</c:v>
                </c:pt>
                <c:pt idx="8554">
                  <c:v>418.746888</c:v>
                </c:pt>
                <c:pt idx="8555">
                  <c:v>481.5956880000001</c:v>
                </c:pt>
                <c:pt idx="8556">
                  <c:v>675.6060239999999</c:v>
                </c:pt>
                <c:pt idx="8557">
                  <c:v>533.58588</c:v>
                </c:pt>
                <c:pt idx="8558">
                  <c:v>404.201988</c:v>
                </c:pt>
                <c:pt idx="8559">
                  <c:v>308.90232</c:v>
                </c:pt>
                <c:pt idx="8560">
                  <c:v>56.69046</c:v>
                </c:pt>
                <c:pt idx="8561">
                  <c:v>0.0</c:v>
                </c:pt>
                <c:pt idx="8562">
                  <c:v>0.0</c:v>
                </c:pt>
                <c:pt idx="8563">
                  <c:v>0.0</c:v>
                </c:pt>
                <c:pt idx="8564">
                  <c:v>0.0</c:v>
                </c:pt>
                <c:pt idx="8565">
                  <c:v>0.0</c:v>
                </c:pt>
                <c:pt idx="8566">
                  <c:v>0.0</c:v>
                </c:pt>
                <c:pt idx="8567">
                  <c:v>0.0</c:v>
                </c:pt>
                <c:pt idx="8568">
                  <c:v>0.0</c:v>
                </c:pt>
                <c:pt idx="8569">
                  <c:v>0.0</c:v>
                </c:pt>
                <c:pt idx="8570">
                  <c:v>0.0</c:v>
                </c:pt>
                <c:pt idx="8571">
                  <c:v>0.0</c:v>
                </c:pt>
                <c:pt idx="8572">
                  <c:v>0.0</c:v>
                </c:pt>
                <c:pt idx="8573">
                  <c:v>0.0</c:v>
                </c:pt>
                <c:pt idx="8574">
                  <c:v>0.0</c:v>
                </c:pt>
                <c:pt idx="8575">
                  <c:v>321.0425279999999</c:v>
                </c:pt>
                <c:pt idx="8576">
                  <c:v>933.1508160000001</c:v>
                </c:pt>
                <c:pt idx="8577">
                  <c:v>1420.977888</c:v>
                </c:pt>
                <c:pt idx="8578">
                  <c:v>1667.064672</c:v>
                </c:pt>
                <c:pt idx="8579">
                  <c:v>1814.314464</c:v>
                </c:pt>
                <c:pt idx="8580">
                  <c:v>1855.315584</c:v>
                </c:pt>
                <c:pt idx="8581">
                  <c:v>1742.03064</c:v>
                </c:pt>
                <c:pt idx="8582">
                  <c:v>1465.812864</c:v>
                </c:pt>
                <c:pt idx="8583">
                  <c:v>1023.379344</c:v>
                </c:pt>
                <c:pt idx="8584">
                  <c:v>375.970608</c:v>
                </c:pt>
                <c:pt idx="8585">
                  <c:v>0.0</c:v>
                </c:pt>
                <c:pt idx="8586">
                  <c:v>0.0</c:v>
                </c:pt>
                <c:pt idx="8587">
                  <c:v>0.0</c:v>
                </c:pt>
                <c:pt idx="8588">
                  <c:v>0.0</c:v>
                </c:pt>
                <c:pt idx="8589">
                  <c:v>0.0</c:v>
                </c:pt>
                <c:pt idx="8590">
                  <c:v>0.0</c:v>
                </c:pt>
                <c:pt idx="8591">
                  <c:v>0.0</c:v>
                </c:pt>
                <c:pt idx="8592">
                  <c:v>0.0</c:v>
                </c:pt>
                <c:pt idx="8593">
                  <c:v>0.0</c:v>
                </c:pt>
                <c:pt idx="8594">
                  <c:v>0.0</c:v>
                </c:pt>
                <c:pt idx="8595">
                  <c:v>0.0</c:v>
                </c:pt>
                <c:pt idx="8596">
                  <c:v>0.0</c:v>
                </c:pt>
                <c:pt idx="8597">
                  <c:v>0.0</c:v>
                </c:pt>
                <c:pt idx="8598">
                  <c:v>0.0</c:v>
                </c:pt>
                <c:pt idx="8599">
                  <c:v>106.745148</c:v>
                </c:pt>
                <c:pt idx="8600">
                  <c:v>669.0632400000001</c:v>
                </c:pt>
                <c:pt idx="8601">
                  <c:v>1103.699448</c:v>
                </c:pt>
                <c:pt idx="8602">
                  <c:v>1108.100376</c:v>
                </c:pt>
                <c:pt idx="8603">
                  <c:v>1444.773168</c:v>
                </c:pt>
                <c:pt idx="8604">
                  <c:v>1693.536624</c:v>
                </c:pt>
                <c:pt idx="8605">
                  <c:v>1631.02104</c:v>
                </c:pt>
                <c:pt idx="8606">
                  <c:v>1357.779456</c:v>
                </c:pt>
                <c:pt idx="8607">
                  <c:v>1008.790488</c:v>
                </c:pt>
                <c:pt idx="8608">
                  <c:v>346.2674040000001</c:v>
                </c:pt>
                <c:pt idx="8609">
                  <c:v>0.0</c:v>
                </c:pt>
                <c:pt idx="8610">
                  <c:v>0.0</c:v>
                </c:pt>
                <c:pt idx="8611">
                  <c:v>0.0</c:v>
                </c:pt>
                <c:pt idx="8612">
                  <c:v>0.0</c:v>
                </c:pt>
                <c:pt idx="8613">
                  <c:v>0.0</c:v>
                </c:pt>
                <c:pt idx="8614">
                  <c:v>0.0</c:v>
                </c:pt>
                <c:pt idx="8615">
                  <c:v>0.0</c:v>
                </c:pt>
                <c:pt idx="8616">
                  <c:v>0.0</c:v>
                </c:pt>
                <c:pt idx="8617">
                  <c:v>0.0</c:v>
                </c:pt>
                <c:pt idx="8618">
                  <c:v>0.0</c:v>
                </c:pt>
                <c:pt idx="8619">
                  <c:v>0.0</c:v>
                </c:pt>
                <c:pt idx="8620">
                  <c:v>0.0</c:v>
                </c:pt>
                <c:pt idx="8621">
                  <c:v>0.0</c:v>
                </c:pt>
                <c:pt idx="8622">
                  <c:v>0.0</c:v>
                </c:pt>
                <c:pt idx="8623">
                  <c:v>273.123144</c:v>
                </c:pt>
                <c:pt idx="8624">
                  <c:v>912.1723199999999</c:v>
                </c:pt>
                <c:pt idx="8625">
                  <c:v>1264.741776</c:v>
                </c:pt>
                <c:pt idx="8626">
                  <c:v>1532.648016</c:v>
                </c:pt>
                <c:pt idx="8627">
                  <c:v>1703.1924</c:v>
                </c:pt>
                <c:pt idx="8628">
                  <c:v>1698.640272</c:v>
                </c:pt>
                <c:pt idx="8629">
                  <c:v>1586.135808</c:v>
                </c:pt>
                <c:pt idx="8630">
                  <c:v>1228.024656</c:v>
                </c:pt>
                <c:pt idx="8631">
                  <c:v>763.717248</c:v>
                </c:pt>
                <c:pt idx="8632">
                  <c:v>160.644204</c:v>
                </c:pt>
                <c:pt idx="8633">
                  <c:v>0.0</c:v>
                </c:pt>
                <c:pt idx="8634">
                  <c:v>0.0</c:v>
                </c:pt>
                <c:pt idx="8635">
                  <c:v>0.0</c:v>
                </c:pt>
                <c:pt idx="8636">
                  <c:v>0.0</c:v>
                </c:pt>
                <c:pt idx="8637">
                  <c:v>0.0</c:v>
                </c:pt>
                <c:pt idx="8638">
                  <c:v>0.0</c:v>
                </c:pt>
                <c:pt idx="8639">
                  <c:v>0.0</c:v>
                </c:pt>
                <c:pt idx="8640">
                  <c:v>0.0</c:v>
                </c:pt>
                <c:pt idx="8641">
                  <c:v>0.0</c:v>
                </c:pt>
                <c:pt idx="8642">
                  <c:v>0.0</c:v>
                </c:pt>
                <c:pt idx="8643">
                  <c:v>0.0</c:v>
                </c:pt>
                <c:pt idx="8644">
                  <c:v>0.0</c:v>
                </c:pt>
                <c:pt idx="8645">
                  <c:v>0.0</c:v>
                </c:pt>
                <c:pt idx="8646">
                  <c:v>0.0</c:v>
                </c:pt>
                <c:pt idx="8647">
                  <c:v>268.033842</c:v>
                </c:pt>
                <c:pt idx="8648">
                  <c:v>826.0428959999999</c:v>
                </c:pt>
                <c:pt idx="8649">
                  <c:v>579.7802159999999</c:v>
                </c:pt>
                <c:pt idx="8650">
                  <c:v>999.773136</c:v>
                </c:pt>
                <c:pt idx="8651">
                  <c:v>1166.872248</c:v>
                </c:pt>
                <c:pt idx="8652">
                  <c:v>490.346892</c:v>
                </c:pt>
                <c:pt idx="8653">
                  <c:v>1124.706456</c:v>
                </c:pt>
                <c:pt idx="8654">
                  <c:v>1362.519072</c:v>
                </c:pt>
                <c:pt idx="8655">
                  <c:v>878.752944</c:v>
                </c:pt>
                <c:pt idx="8656">
                  <c:v>315.6238079999999</c:v>
                </c:pt>
                <c:pt idx="8657">
                  <c:v>0.0</c:v>
                </c:pt>
                <c:pt idx="8658">
                  <c:v>0.0</c:v>
                </c:pt>
                <c:pt idx="8659">
                  <c:v>0.0</c:v>
                </c:pt>
                <c:pt idx="8660">
                  <c:v>0.0</c:v>
                </c:pt>
                <c:pt idx="8661">
                  <c:v>0.0</c:v>
                </c:pt>
                <c:pt idx="8662">
                  <c:v>0.0</c:v>
                </c:pt>
                <c:pt idx="8663">
                  <c:v>0.0</c:v>
                </c:pt>
                <c:pt idx="8664">
                  <c:v>0.0</c:v>
                </c:pt>
                <c:pt idx="8665">
                  <c:v>0.0</c:v>
                </c:pt>
                <c:pt idx="8666">
                  <c:v>0.0</c:v>
                </c:pt>
                <c:pt idx="8667">
                  <c:v>0.0</c:v>
                </c:pt>
                <c:pt idx="8668">
                  <c:v>0.0</c:v>
                </c:pt>
                <c:pt idx="8669">
                  <c:v>0.0</c:v>
                </c:pt>
                <c:pt idx="8670">
                  <c:v>0.0</c:v>
                </c:pt>
                <c:pt idx="8671">
                  <c:v>182.940066</c:v>
                </c:pt>
                <c:pt idx="8672">
                  <c:v>478.255032</c:v>
                </c:pt>
                <c:pt idx="8673">
                  <c:v>678.113136</c:v>
                </c:pt>
                <c:pt idx="8674">
                  <c:v>754.81272</c:v>
                </c:pt>
                <c:pt idx="8675">
                  <c:v>1715.799888</c:v>
                </c:pt>
                <c:pt idx="8676">
                  <c:v>1407.619296</c:v>
                </c:pt>
                <c:pt idx="8677">
                  <c:v>990.783216</c:v>
                </c:pt>
                <c:pt idx="8678">
                  <c:v>1181.152152</c:v>
                </c:pt>
                <c:pt idx="8679">
                  <c:v>751.8685680000001</c:v>
                </c:pt>
                <c:pt idx="8680">
                  <c:v>348.358824</c:v>
                </c:pt>
                <c:pt idx="8681">
                  <c:v>0.0</c:v>
                </c:pt>
                <c:pt idx="8682">
                  <c:v>0.0</c:v>
                </c:pt>
                <c:pt idx="8683">
                  <c:v>0.0</c:v>
                </c:pt>
                <c:pt idx="8684">
                  <c:v>0.0</c:v>
                </c:pt>
                <c:pt idx="8685">
                  <c:v>0.0</c:v>
                </c:pt>
                <c:pt idx="8686">
                  <c:v>0.0</c:v>
                </c:pt>
                <c:pt idx="8687">
                  <c:v>0.0</c:v>
                </c:pt>
                <c:pt idx="8688">
                  <c:v>0.0</c:v>
                </c:pt>
                <c:pt idx="8689">
                  <c:v>0.0</c:v>
                </c:pt>
                <c:pt idx="8690">
                  <c:v>0.0</c:v>
                </c:pt>
                <c:pt idx="8691">
                  <c:v>0.0</c:v>
                </c:pt>
                <c:pt idx="8692">
                  <c:v>0.0</c:v>
                </c:pt>
                <c:pt idx="8693">
                  <c:v>0.0</c:v>
                </c:pt>
                <c:pt idx="8694">
                  <c:v>0.0</c:v>
                </c:pt>
                <c:pt idx="8695">
                  <c:v>292.535298</c:v>
                </c:pt>
                <c:pt idx="8696">
                  <c:v>987.830928</c:v>
                </c:pt>
                <c:pt idx="8697">
                  <c:v>1407.54672</c:v>
                </c:pt>
                <c:pt idx="8698">
                  <c:v>1654.709904</c:v>
                </c:pt>
                <c:pt idx="8699">
                  <c:v>1824.274368</c:v>
                </c:pt>
                <c:pt idx="8700">
                  <c:v>1830.832128</c:v>
                </c:pt>
                <c:pt idx="8701">
                  <c:v>1717.32096</c:v>
                </c:pt>
                <c:pt idx="8702">
                  <c:v>1465.792272</c:v>
                </c:pt>
                <c:pt idx="8703">
                  <c:v>1009.000512</c:v>
                </c:pt>
                <c:pt idx="8704">
                  <c:v>375.138504</c:v>
                </c:pt>
                <c:pt idx="8705">
                  <c:v>0.0</c:v>
                </c:pt>
                <c:pt idx="8706">
                  <c:v>0.0</c:v>
                </c:pt>
                <c:pt idx="8707">
                  <c:v>0.0</c:v>
                </c:pt>
                <c:pt idx="8708">
                  <c:v>0.0</c:v>
                </c:pt>
                <c:pt idx="8709">
                  <c:v>0.0</c:v>
                </c:pt>
                <c:pt idx="8710">
                  <c:v>0.0</c:v>
                </c:pt>
                <c:pt idx="8711">
                  <c:v>0.0</c:v>
                </c:pt>
                <c:pt idx="8712">
                  <c:v>0.0</c:v>
                </c:pt>
                <c:pt idx="8713">
                  <c:v>0.0</c:v>
                </c:pt>
                <c:pt idx="8714">
                  <c:v>0.0</c:v>
                </c:pt>
                <c:pt idx="8715">
                  <c:v>0.0</c:v>
                </c:pt>
                <c:pt idx="8716">
                  <c:v>0.0</c:v>
                </c:pt>
                <c:pt idx="8717">
                  <c:v>0.0</c:v>
                </c:pt>
                <c:pt idx="8718">
                  <c:v>0.0</c:v>
                </c:pt>
                <c:pt idx="8719">
                  <c:v>309.339072</c:v>
                </c:pt>
                <c:pt idx="8720">
                  <c:v>1030.011624</c:v>
                </c:pt>
                <c:pt idx="8721">
                  <c:v>1471.575888</c:v>
                </c:pt>
                <c:pt idx="8722">
                  <c:v>1699.234848</c:v>
                </c:pt>
                <c:pt idx="8723">
                  <c:v>1895.813856</c:v>
                </c:pt>
                <c:pt idx="8724">
                  <c:v>1924.596144</c:v>
                </c:pt>
                <c:pt idx="8725">
                  <c:v>1807.275024</c:v>
                </c:pt>
                <c:pt idx="8726">
                  <c:v>1518.171696</c:v>
                </c:pt>
                <c:pt idx="8727">
                  <c:v>964.3876560000001</c:v>
                </c:pt>
                <c:pt idx="8728">
                  <c:v>382.0627079999999</c:v>
                </c:pt>
                <c:pt idx="8729">
                  <c:v>0.0</c:v>
                </c:pt>
                <c:pt idx="8730">
                  <c:v>0.0</c:v>
                </c:pt>
                <c:pt idx="8731">
                  <c:v>0.0</c:v>
                </c:pt>
                <c:pt idx="8732">
                  <c:v>0.0</c:v>
                </c:pt>
                <c:pt idx="8733">
                  <c:v>0.0</c:v>
                </c:pt>
                <c:pt idx="8734">
                  <c:v>0.0</c:v>
                </c:pt>
                <c:pt idx="8735">
                  <c:v>0.0</c:v>
                </c:pt>
                <c:pt idx="8736">
                  <c:v>0.0</c:v>
                </c:pt>
                <c:pt idx="8737">
                  <c:v>0.0</c:v>
                </c:pt>
                <c:pt idx="8738">
                  <c:v>0.0</c:v>
                </c:pt>
                <c:pt idx="8739">
                  <c:v>0.0</c:v>
                </c:pt>
                <c:pt idx="8740">
                  <c:v>0.0</c:v>
                </c:pt>
                <c:pt idx="8741">
                  <c:v>0.0</c:v>
                </c:pt>
                <c:pt idx="8742">
                  <c:v>0.0</c:v>
                </c:pt>
                <c:pt idx="8743">
                  <c:v>278.177904</c:v>
                </c:pt>
                <c:pt idx="8744">
                  <c:v>911.75724</c:v>
                </c:pt>
                <c:pt idx="8745">
                  <c:v>1318.29696</c:v>
                </c:pt>
                <c:pt idx="8746">
                  <c:v>1388.685168</c:v>
                </c:pt>
                <c:pt idx="8747">
                  <c:v>1744.214544</c:v>
                </c:pt>
                <c:pt idx="8748">
                  <c:v>1584.364608</c:v>
                </c:pt>
                <c:pt idx="8749">
                  <c:v>1455.76152</c:v>
                </c:pt>
                <c:pt idx="8750">
                  <c:v>875.0368079999998</c:v>
                </c:pt>
                <c:pt idx="8751">
                  <c:v>488.31048</c:v>
                </c:pt>
                <c:pt idx="8752">
                  <c:v>158.381226</c:v>
                </c:pt>
                <c:pt idx="8753">
                  <c:v>0.0</c:v>
                </c:pt>
                <c:pt idx="8754">
                  <c:v>0.0</c:v>
                </c:pt>
                <c:pt idx="8755">
                  <c:v>0.0</c:v>
                </c:pt>
                <c:pt idx="8756">
                  <c:v>0.0</c:v>
                </c:pt>
                <c:pt idx="8757">
                  <c:v>0.0</c:v>
                </c:pt>
                <c:pt idx="8758">
                  <c:v>0.0</c:v>
                </c:pt>
                <c:pt idx="8759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94600"/>
        <c:axId val="3597592"/>
      </c:lineChart>
      <c:catAx>
        <c:axId val="3594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97592"/>
        <c:crosses val="autoZero"/>
        <c:auto val="1"/>
        <c:lblAlgn val="ctr"/>
        <c:lblOffset val="100"/>
        <c:noMultiLvlLbl val="0"/>
      </c:catAx>
      <c:valAx>
        <c:axId val="3597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9460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</a:t>
            </a:r>
            <a:r>
              <a:rPr lang="en-US" baseline="0"/>
              <a:t> Forecasts</a:t>
            </a:r>
            <a:endParaRPr lang="en-US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Wind Load</c:v>
          </c:tx>
          <c:marker>
            <c:symbol val="none"/>
          </c:marker>
          <c:cat>
            <c:strRef>
              <c:f>Profiles!$Z$8:$Z$19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Profiles!$AA$8:$AA$19</c:f>
              <c:numCache>
                <c:formatCode>0</c:formatCode>
                <c:ptCount val="12"/>
                <c:pt idx="0">
                  <c:v>471288.0</c:v>
                </c:pt>
                <c:pt idx="1">
                  <c:v>344460.0</c:v>
                </c:pt>
                <c:pt idx="2">
                  <c:v>534474.0</c:v>
                </c:pt>
                <c:pt idx="3">
                  <c:v>574960.5</c:v>
                </c:pt>
                <c:pt idx="4">
                  <c:v>443492.5</c:v>
                </c:pt>
                <c:pt idx="5">
                  <c:v>417764.5</c:v>
                </c:pt>
                <c:pt idx="6">
                  <c:v>291387.5</c:v>
                </c:pt>
                <c:pt idx="7">
                  <c:v>236242.0</c:v>
                </c:pt>
                <c:pt idx="8">
                  <c:v>373290.5</c:v>
                </c:pt>
                <c:pt idx="9">
                  <c:v>345525.0</c:v>
                </c:pt>
                <c:pt idx="10">
                  <c:v>620465.0</c:v>
                </c:pt>
                <c:pt idx="11">
                  <c:v>666448.5</c:v>
                </c:pt>
              </c:numCache>
            </c:numRef>
          </c:val>
          <c:smooth val="0"/>
        </c:ser>
        <c:ser>
          <c:idx val="1"/>
          <c:order val="1"/>
          <c:tx>
            <c:v>Wind 2011</c:v>
          </c:tx>
          <c:marker>
            <c:symbol val="none"/>
          </c:marker>
          <c:val>
            <c:numRef>
              <c:f>Profiles!$AC$8:$AC$19</c:f>
              <c:numCache>
                <c:formatCode>General</c:formatCode>
                <c:ptCount val="12"/>
                <c:pt idx="0">
                  <c:v>86189.0</c:v>
                </c:pt>
                <c:pt idx="1">
                  <c:v>92072.0</c:v>
                </c:pt>
                <c:pt idx="2">
                  <c:v>80841.0</c:v>
                </c:pt>
                <c:pt idx="3">
                  <c:v>98282.0</c:v>
                </c:pt>
                <c:pt idx="4">
                  <c:v>76887.0</c:v>
                </c:pt>
                <c:pt idx="5">
                  <c:v>66913.0</c:v>
                </c:pt>
                <c:pt idx="6">
                  <c:v>42975.0</c:v>
                </c:pt>
                <c:pt idx="7">
                  <c:v>52305.0</c:v>
                </c:pt>
                <c:pt idx="8">
                  <c:v>50191.0</c:v>
                </c:pt>
                <c:pt idx="9">
                  <c:v>73642.0</c:v>
                </c:pt>
                <c:pt idx="10">
                  <c:v>84499.0</c:v>
                </c:pt>
                <c:pt idx="11">
                  <c:v>86509.0</c:v>
                </c:pt>
              </c:numCache>
            </c:numRef>
          </c:val>
          <c:smooth val="0"/>
        </c:ser>
        <c:ser>
          <c:idx val="2"/>
          <c:order val="2"/>
          <c:tx>
            <c:v>2011 to 2020</c:v>
          </c:tx>
          <c:marker>
            <c:symbol val="none"/>
          </c:marker>
          <c:val>
            <c:numRef>
              <c:f>Profiles!$AE$8:$AE$19</c:f>
              <c:numCache>
                <c:formatCode>General</c:formatCode>
                <c:ptCount val="12"/>
                <c:pt idx="0">
                  <c:v>517134.0</c:v>
                </c:pt>
                <c:pt idx="1">
                  <c:v>552432.0</c:v>
                </c:pt>
                <c:pt idx="2">
                  <c:v>485046.0</c:v>
                </c:pt>
                <c:pt idx="3">
                  <c:v>589692.0</c:v>
                </c:pt>
                <c:pt idx="4">
                  <c:v>461322.0</c:v>
                </c:pt>
                <c:pt idx="5">
                  <c:v>401478.0</c:v>
                </c:pt>
                <c:pt idx="6">
                  <c:v>257850.0</c:v>
                </c:pt>
                <c:pt idx="7">
                  <c:v>313830.0</c:v>
                </c:pt>
                <c:pt idx="8">
                  <c:v>301146.0</c:v>
                </c:pt>
                <c:pt idx="9">
                  <c:v>441852.0</c:v>
                </c:pt>
                <c:pt idx="10">
                  <c:v>506994.0</c:v>
                </c:pt>
                <c:pt idx="11">
                  <c:v>519054.0</c:v>
                </c:pt>
              </c:numCache>
            </c:numRef>
          </c:val>
          <c:smooth val="0"/>
        </c:ser>
        <c:ser>
          <c:idx val="3"/>
          <c:order val="3"/>
          <c:tx>
            <c:v>2013 to 2020</c:v>
          </c:tx>
          <c:marker>
            <c:symbol val="none"/>
          </c:marker>
          <c:val>
            <c:numRef>
              <c:f>Profiles!$AG$8:$AG$19</c:f>
              <c:numCache>
                <c:formatCode>General</c:formatCode>
                <c:ptCount val="12"/>
                <c:pt idx="0">
                  <c:v>554046.0</c:v>
                </c:pt>
                <c:pt idx="1">
                  <c:v>559020.0</c:v>
                </c:pt>
                <c:pt idx="2">
                  <c:v>514434.0</c:v>
                </c:pt>
                <c:pt idx="3">
                  <c:v>414714.0</c:v>
                </c:pt>
                <c:pt idx="4">
                  <c:v>418734.0</c:v>
                </c:pt>
                <c:pt idx="5">
                  <c:v>404952.0</c:v>
                </c:pt>
                <c:pt idx="6">
                  <c:v>297168.0</c:v>
                </c:pt>
                <c:pt idx="7">
                  <c:v>225132.0</c:v>
                </c:pt>
                <c:pt idx="8">
                  <c:v>321456.0</c:v>
                </c:pt>
                <c:pt idx="9">
                  <c:v>536640.0</c:v>
                </c:pt>
                <c:pt idx="10">
                  <c:v>430698.0</c:v>
                </c:pt>
                <c:pt idx="11">
                  <c:v>602538.0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6423880"/>
        <c:axId val="546427000"/>
      </c:lineChart>
      <c:catAx>
        <c:axId val="546423880"/>
        <c:scaling>
          <c:orientation val="minMax"/>
        </c:scaling>
        <c:delete val="0"/>
        <c:axPos val="b"/>
        <c:majorTickMark val="out"/>
        <c:minorTickMark val="none"/>
        <c:tickLblPos val="nextTo"/>
        <c:crossAx val="546427000"/>
        <c:crosses val="autoZero"/>
        <c:auto val="1"/>
        <c:lblAlgn val="ctr"/>
        <c:lblOffset val="100"/>
        <c:noMultiLvlLbl val="0"/>
      </c:catAx>
      <c:valAx>
        <c:axId val="5464270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Wind Generation (MW-hr)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546423880"/>
        <c:crosses val="autoZero"/>
        <c:crossBetween val="between"/>
        <c:dispUnits>
          <c:builtInUnit val="thousands"/>
        </c:dispUnits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Load</c:v>
          </c:tx>
          <c:marker>
            <c:symbol val="none"/>
          </c:marker>
          <c:cat>
            <c:strRef>
              <c:f>Profiles!$Z$8:$Z$19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Profiles!$AB$8:$AB$19</c:f>
              <c:numCache>
                <c:formatCode>0</c:formatCode>
                <c:ptCount val="12"/>
                <c:pt idx="0">
                  <c:v>28854.67831707602</c:v>
                </c:pt>
                <c:pt idx="1">
                  <c:v>27014.30339594401</c:v>
                </c:pt>
                <c:pt idx="2">
                  <c:v>31335.789324456</c:v>
                </c:pt>
                <c:pt idx="3">
                  <c:v>31061.83271164198</c:v>
                </c:pt>
                <c:pt idx="4">
                  <c:v>29280.00408244801</c:v>
                </c:pt>
                <c:pt idx="5">
                  <c:v>27595.74941751599</c:v>
                </c:pt>
                <c:pt idx="6">
                  <c:v>27001.47650315401</c:v>
                </c:pt>
                <c:pt idx="7">
                  <c:v>28441.43365928401</c:v>
                </c:pt>
                <c:pt idx="8">
                  <c:v>28177.59587484599</c:v>
                </c:pt>
                <c:pt idx="9">
                  <c:v>30646.13572024798</c:v>
                </c:pt>
                <c:pt idx="10">
                  <c:v>27240.771572226</c:v>
                </c:pt>
                <c:pt idx="11">
                  <c:v>27201.845014134</c:v>
                </c:pt>
              </c:numCache>
            </c:numRef>
          </c:val>
          <c:smooth val="0"/>
        </c:ser>
        <c:ser>
          <c:idx val="1"/>
          <c:order val="1"/>
          <c:tx>
            <c:v>2013 to 2020 forecast</c:v>
          </c:tx>
          <c:marker>
            <c:symbol val="none"/>
          </c:marker>
          <c:val>
            <c:numRef>
              <c:f>Profiles!$AI$8:$AI$19</c:f>
              <c:numCache>
                <c:formatCode>General</c:formatCode>
                <c:ptCount val="12"/>
                <c:pt idx="0">
                  <c:v>29604.0</c:v>
                </c:pt>
                <c:pt idx="1">
                  <c:v>29598.0</c:v>
                </c:pt>
                <c:pt idx="2">
                  <c:v>30306.0</c:v>
                </c:pt>
                <c:pt idx="3">
                  <c:v>27210.0</c:v>
                </c:pt>
                <c:pt idx="4">
                  <c:v>36024.0</c:v>
                </c:pt>
                <c:pt idx="5">
                  <c:v>38532.0</c:v>
                </c:pt>
                <c:pt idx="6">
                  <c:v>34050.0</c:v>
                </c:pt>
                <c:pt idx="7">
                  <c:v>36258.0</c:v>
                </c:pt>
                <c:pt idx="8">
                  <c:v>35106.0</c:v>
                </c:pt>
                <c:pt idx="9">
                  <c:v>39558.0</c:v>
                </c:pt>
                <c:pt idx="10">
                  <c:v>28722.0</c:v>
                </c:pt>
                <c:pt idx="11">
                  <c:v>28584.0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5317304"/>
        <c:axId val="545320280"/>
      </c:lineChart>
      <c:catAx>
        <c:axId val="545317304"/>
        <c:scaling>
          <c:orientation val="minMax"/>
        </c:scaling>
        <c:delete val="0"/>
        <c:axPos val="b"/>
        <c:majorTickMark val="out"/>
        <c:minorTickMark val="none"/>
        <c:tickLblPos val="nextTo"/>
        <c:crossAx val="545320280"/>
        <c:crosses val="autoZero"/>
        <c:auto val="1"/>
        <c:lblAlgn val="ctr"/>
        <c:lblOffset val="100"/>
        <c:noMultiLvlLbl val="0"/>
      </c:catAx>
      <c:valAx>
        <c:axId val="545320280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54531730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cat>
            <c:strRef>
              <c:f>Profiles!$X$25:$X$29</c:f>
              <c:strCache>
                <c:ptCount val="5"/>
                <c:pt idx="0">
                  <c:v>Base (1% of generation)</c:v>
                </c:pt>
                <c:pt idx="1">
                  <c:v>5% generation</c:v>
                </c:pt>
                <c:pt idx="2">
                  <c:v>7% generation</c:v>
                </c:pt>
                <c:pt idx="3">
                  <c:v>10% generation</c:v>
                </c:pt>
                <c:pt idx="4">
                  <c:v>12% generation</c:v>
                </c:pt>
              </c:strCache>
            </c:strRef>
          </c:cat>
          <c:val>
            <c:numRef>
              <c:f>Profiles!$Y$25:$Y$29</c:f>
              <c:numCache>
                <c:formatCode>General</c:formatCode>
                <c:ptCount val="5"/>
                <c:pt idx="0">
                  <c:v>2.20411637331717E7</c:v>
                </c:pt>
                <c:pt idx="1">
                  <c:v>1.08070082248741E8</c:v>
                </c:pt>
                <c:pt idx="2">
                  <c:v>1.69421660474095E8</c:v>
                </c:pt>
                <c:pt idx="3">
                  <c:v>2.43282898065712E8</c:v>
                </c:pt>
                <c:pt idx="4">
                  <c:v>2.89200502441713E8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5343400"/>
        <c:axId val="545346344"/>
      </c:lineChart>
      <c:catAx>
        <c:axId val="545343400"/>
        <c:scaling>
          <c:orientation val="minMax"/>
        </c:scaling>
        <c:delete val="0"/>
        <c:axPos val="b"/>
        <c:majorTickMark val="out"/>
        <c:minorTickMark val="none"/>
        <c:tickLblPos val="nextTo"/>
        <c:crossAx val="545346344"/>
        <c:crosses val="autoZero"/>
        <c:auto val="1"/>
        <c:lblAlgn val="ctr"/>
        <c:lblOffset val="100"/>
        <c:noMultiLvlLbl val="0"/>
      </c:catAx>
      <c:valAx>
        <c:axId val="545346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4534340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</a:t>
            </a:r>
            <a:r>
              <a:rPr lang="en-US" baseline="0"/>
              <a:t> Forecasts</a:t>
            </a:r>
            <a:endParaRPr lang="en-US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Wind Load</c:v>
          </c:tx>
          <c:marker>
            <c:symbol val="none"/>
          </c:marker>
          <c:cat>
            <c:strRef>
              <c:f>Profiles!$Z$8:$Z$19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March</c:v>
                </c:pt>
                <c:pt idx="3">
                  <c:v>April</c:v>
                </c:pt>
                <c:pt idx="4">
                  <c:v>May</c:v>
                </c:pt>
                <c:pt idx="5">
                  <c:v>Jun</c:v>
                </c:pt>
                <c:pt idx="6">
                  <c:v>July</c:v>
                </c:pt>
                <c:pt idx="7">
                  <c:v>Aug</c:v>
                </c:pt>
                <c:pt idx="8">
                  <c:v>Sept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Profiles!$AA$8:$AA$19</c:f>
              <c:numCache>
                <c:formatCode>0</c:formatCode>
                <c:ptCount val="12"/>
                <c:pt idx="0">
                  <c:v>471288.0</c:v>
                </c:pt>
                <c:pt idx="1">
                  <c:v>344460.0</c:v>
                </c:pt>
                <c:pt idx="2">
                  <c:v>534474.0</c:v>
                </c:pt>
                <c:pt idx="3">
                  <c:v>574960.5</c:v>
                </c:pt>
                <c:pt idx="4">
                  <c:v>443492.5</c:v>
                </c:pt>
                <c:pt idx="5">
                  <c:v>417764.5</c:v>
                </c:pt>
                <c:pt idx="6">
                  <c:v>291387.5</c:v>
                </c:pt>
                <c:pt idx="7">
                  <c:v>236242.0</c:v>
                </c:pt>
                <c:pt idx="8">
                  <c:v>373290.5</c:v>
                </c:pt>
                <c:pt idx="9">
                  <c:v>345525.0</c:v>
                </c:pt>
                <c:pt idx="10">
                  <c:v>620465.0</c:v>
                </c:pt>
                <c:pt idx="11">
                  <c:v>666448.5</c:v>
                </c:pt>
              </c:numCache>
            </c:numRef>
          </c:val>
          <c:smooth val="0"/>
        </c:ser>
        <c:ser>
          <c:idx val="1"/>
          <c:order val="1"/>
          <c:tx>
            <c:v>Wind 2011</c:v>
          </c:tx>
          <c:marker>
            <c:symbol val="none"/>
          </c:marker>
          <c:val>
            <c:numRef>
              <c:f>Profiles!$AC$8:$AC$19</c:f>
              <c:numCache>
                <c:formatCode>General</c:formatCode>
                <c:ptCount val="12"/>
                <c:pt idx="0">
                  <c:v>86189.0</c:v>
                </c:pt>
                <c:pt idx="1">
                  <c:v>92072.0</c:v>
                </c:pt>
                <c:pt idx="2">
                  <c:v>80841.0</c:v>
                </c:pt>
                <c:pt idx="3">
                  <c:v>98282.0</c:v>
                </c:pt>
                <c:pt idx="4">
                  <c:v>76887.0</c:v>
                </c:pt>
                <c:pt idx="5">
                  <c:v>66913.0</c:v>
                </c:pt>
                <c:pt idx="6">
                  <c:v>42975.0</c:v>
                </c:pt>
                <c:pt idx="7">
                  <c:v>52305.0</c:v>
                </c:pt>
                <c:pt idx="8">
                  <c:v>50191.0</c:v>
                </c:pt>
                <c:pt idx="9">
                  <c:v>73642.0</c:v>
                </c:pt>
                <c:pt idx="10">
                  <c:v>84499.0</c:v>
                </c:pt>
                <c:pt idx="11">
                  <c:v>86509.0</c:v>
                </c:pt>
              </c:numCache>
            </c:numRef>
          </c:val>
          <c:smooth val="0"/>
        </c:ser>
        <c:ser>
          <c:idx val="2"/>
          <c:order val="2"/>
          <c:tx>
            <c:v>2011 to 2020</c:v>
          </c:tx>
          <c:marker>
            <c:symbol val="none"/>
          </c:marker>
          <c:val>
            <c:numRef>
              <c:f>Profiles!$AE$8:$AE$19</c:f>
              <c:numCache>
                <c:formatCode>General</c:formatCode>
                <c:ptCount val="12"/>
                <c:pt idx="0">
                  <c:v>517134.0</c:v>
                </c:pt>
                <c:pt idx="1">
                  <c:v>552432.0</c:v>
                </c:pt>
                <c:pt idx="2">
                  <c:v>485046.0</c:v>
                </c:pt>
                <c:pt idx="3">
                  <c:v>589692.0</c:v>
                </c:pt>
                <c:pt idx="4">
                  <c:v>461322.0</c:v>
                </c:pt>
                <c:pt idx="5">
                  <c:v>401478.0</c:v>
                </c:pt>
                <c:pt idx="6">
                  <c:v>257850.0</c:v>
                </c:pt>
                <c:pt idx="7">
                  <c:v>313830.0</c:v>
                </c:pt>
                <c:pt idx="8">
                  <c:v>301146.0</c:v>
                </c:pt>
                <c:pt idx="9">
                  <c:v>441852.0</c:v>
                </c:pt>
                <c:pt idx="10">
                  <c:v>506994.0</c:v>
                </c:pt>
                <c:pt idx="11">
                  <c:v>519054.0</c:v>
                </c:pt>
              </c:numCache>
            </c:numRef>
          </c:val>
          <c:smooth val="0"/>
        </c:ser>
        <c:ser>
          <c:idx val="3"/>
          <c:order val="3"/>
          <c:tx>
            <c:v>2013 to 2020</c:v>
          </c:tx>
          <c:marker>
            <c:symbol val="none"/>
          </c:marker>
          <c:val>
            <c:numRef>
              <c:f>Profiles!$AG$8:$AG$19</c:f>
              <c:numCache>
                <c:formatCode>General</c:formatCode>
                <c:ptCount val="12"/>
                <c:pt idx="0">
                  <c:v>554046.0</c:v>
                </c:pt>
                <c:pt idx="1">
                  <c:v>559020.0</c:v>
                </c:pt>
                <c:pt idx="2">
                  <c:v>514434.0</c:v>
                </c:pt>
                <c:pt idx="3">
                  <c:v>414714.0</c:v>
                </c:pt>
                <c:pt idx="4">
                  <c:v>418734.0</c:v>
                </c:pt>
                <c:pt idx="5">
                  <c:v>404952.0</c:v>
                </c:pt>
                <c:pt idx="6">
                  <c:v>297168.0</c:v>
                </c:pt>
                <c:pt idx="7">
                  <c:v>225132.0</c:v>
                </c:pt>
                <c:pt idx="8">
                  <c:v>321456.0</c:v>
                </c:pt>
                <c:pt idx="9">
                  <c:v>536640.0</c:v>
                </c:pt>
                <c:pt idx="10">
                  <c:v>430698.0</c:v>
                </c:pt>
                <c:pt idx="11">
                  <c:v>602538.0</c:v>
                </c:pt>
              </c:numCache>
            </c:numRef>
          </c:val>
          <c:smooth val="0"/>
        </c:ser>
        <c:ser>
          <c:idx val="4"/>
          <c:order val="4"/>
          <c:tx>
            <c:v>Wind 2013</c:v>
          </c:tx>
          <c:marker>
            <c:symbol val="none"/>
          </c:marker>
          <c:val>
            <c:numRef>
              <c:f>Profiles!$AD$8:$AD$19</c:f>
              <c:numCache>
                <c:formatCode>General</c:formatCode>
                <c:ptCount val="12"/>
                <c:pt idx="0">
                  <c:v>92341.0</c:v>
                </c:pt>
                <c:pt idx="1">
                  <c:v>93170.0</c:v>
                </c:pt>
                <c:pt idx="2">
                  <c:v>85739.0</c:v>
                </c:pt>
                <c:pt idx="3">
                  <c:v>69119.0</c:v>
                </c:pt>
                <c:pt idx="4">
                  <c:v>69789.0</c:v>
                </c:pt>
                <c:pt idx="5">
                  <c:v>67492.0</c:v>
                </c:pt>
                <c:pt idx="6">
                  <c:v>49528.0</c:v>
                </c:pt>
                <c:pt idx="7">
                  <c:v>37522.0</c:v>
                </c:pt>
                <c:pt idx="8">
                  <c:v>53576.0</c:v>
                </c:pt>
                <c:pt idx="9">
                  <c:v>89440.0</c:v>
                </c:pt>
                <c:pt idx="10">
                  <c:v>71783.0</c:v>
                </c:pt>
                <c:pt idx="11">
                  <c:v>100423.0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5386824"/>
        <c:axId val="545389880"/>
      </c:lineChart>
      <c:catAx>
        <c:axId val="545386824"/>
        <c:scaling>
          <c:orientation val="minMax"/>
        </c:scaling>
        <c:delete val="0"/>
        <c:axPos val="b"/>
        <c:majorTickMark val="out"/>
        <c:minorTickMark val="none"/>
        <c:tickLblPos val="nextTo"/>
        <c:crossAx val="545389880"/>
        <c:crosses val="autoZero"/>
        <c:auto val="1"/>
        <c:lblAlgn val="ctr"/>
        <c:lblOffset val="100"/>
        <c:noMultiLvlLbl val="0"/>
      </c:catAx>
      <c:valAx>
        <c:axId val="5453898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Wind Generation (MW-hr)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545386824"/>
        <c:crosses val="autoZero"/>
        <c:crossBetween val="between"/>
        <c:dispUnits>
          <c:builtInUnit val="thousands"/>
        </c:dispUnits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4" Type="http://schemas.openxmlformats.org/officeDocument/2006/relationships/chart" Target="../charts/chart4.xml"/><Relationship Id="rId5" Type="http://schemas.openxmlformats.org/officeDocument/2006/relationships/chart" Target="../charts/chart5.xml"/><Relationship Id="rId6" Type="http://schemas.openxmlformats.org/officeDocument/2006/relationships/chart" Target="../charts/chart6.xml"/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609600</xdr:colOff>
      <xdr:row>45</xdr:row>
      <xdr:rowOff>146050</xdr:rowOff>
    </xdr:from>
    <xdr:to>
      <xdr:col>26</xdr:col>
      <xdr:colOff>812800</xdr:colOff>
      <xdr:row>71</xdr:row>
      <xdr:rowOff>38100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355600</xdr:colOff>
      <xdr:row>74</xdr:row>
      <xdr:rowOff>95250</xdr:rowOff>
    </xdr:from>
    <xdr:to>
      <xdr:col>32</xdr:col>
      <xdr:colOff>355600</xdr:colOff>
      <xdr:row>89</xdr:row>
      <xdr:rowOff>101600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29</xdr:col>
      <xdr:colOff>190500</xdr:colOff>
      <xdr:row>22</xdr:row>
      <xdr:rowOff>107950</xdr:rowOff>
    </xdr:from>
    <xdr:to>
      <xdr:col>36</xdr:col>
      <xdr:colOff>558800</xdr:colOff>
      <xdr:row>41</xdr:row>
      <xdr:rowOff>114300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29</xdr:col>
      <xdr:colOff>317500</xdr:colOff>
      <xdr:row>42</xdr:row>
      <xdr:rowOff>69850</xdr:rowOff>
    </xdr:from>
    <xdr:to>
      <xdr:col>34</xdr:col>
      <xdr:colOff>381000</xdr:colOff>
      <xdr:row>56</xdr:row>
      <xdr:rowOff>146050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32</xdr:col>
      <xdr:colOff>1104900</xdr:colOff>
      <xdr:row>53</xdr:row>
      <xdr:rowOff>19050</xdr:rowOff>
    </xdr:from>
    <xdr:to>
      <xdr:col>41</xdr:col>
      <xdr:colOff>101600</xdr:colOff>
      <xdr:row>75</xdr:row>
      <xdr:rowOff>101600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37</xdr:col>
      <xdr:colOff>177800</xdr:colOff>
      <xdr:row>18</xdr:row>
      <xdr:rowOff>63500</xdr:rowOff>
    </xdr:from>
    <xdr:to>
      <xdr:col>48</xdr:col>
      <xdr:colOff>12700</xdr:colOff>
      <xdr:row>37</xdr:row>
      <xdr:rowOff>69850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8764"/>
  <sheetViews>
    <sheetView tabSelected="1" topLeftCell="H1" workbookViewId="0">
      <selection activeCell="P39" sqref="P39"/>
    </sheetView>
  </sheetViews>
  <sheetFormatPr baseColWidth="10" defaultColWidth="8.83203125" defaultRowHeight="14" x14ac:dyDescent="0"/>
  <cols>
    <col min="5" max="5" width="10.5" bestFit="1" customWidth="1"/>
    <col min="6" max="6" width="11.1640625" bestFit="1" customWidth="1"/>
    <col min="7" max="7" width="55.33203125" customWidth="1"/>
    <col min="8" max="8" width="14.1640625" bestFit="1" customWidth="1"/>
    <col min="9" max="10" width="14.1640625" customWidth="1"/>
    <col min="11" max="11" width="23" customWidth="1"/>
    <col min="16" max="16" width="14.33203125" customWidth="1"/>
    <col min="17" max="17" width="14.6640625" customWidth="1"/>
    <col min="18" max="18" width="24.33203125" customWidth="1"/>
    <col min="19" max="19" width="21.5" customWidth="1"/>
    <col min="20" max="20" width="22" customWidth="1"/>
    <col min="21" max="21" width="21.83203125" customWidth="1"/>
    <col min="22" max="22" width="10.1640625" bestFit="1" customWidth="1"/>
    <col min="23" max="23" width="15" customWidth="1"/>
    <col min="24" max="24" width="20.5" customWidth="1"/>
    <col min="25" max="25" width="15.5" customWidth="1"/>
    <col min="27" max="27" width="11.33203125" customWidth="1"/>
    <col min="29" max="30" width="11.6640625" customWidth="1"/>
    <col min="31" max="31" width="13.6640625" customWidth="1"/>
    <col min="33" max="33" width="16.1640625" customWidth="1"/>
    <col min="35" max="35" width="22.1640625" customWidth="1"/>
  </cols>
  <sheetData>
    <row r="1" spans="1:39">
      <c r="A1" t="s">
        <v>17</v>
      </c>
      <c r="F1" s="1">
        <v>1006</v>
      </c>
      <c r="Y1">
        <v>34760378</v>
      </c>
    </row>
    <row r="2" spans="1:39">
      <c r="F2" s="5"/>
      <c r="Z2" s="10">
        <f>U3-Y1</f>
        <v>1</v>
      </c>
    </row>
    <row r="3" spans="1:39">
      <c r="A3" t="s">
        <v>0</v>
      </c>
      <c r="B3" t="s">
        <v>4</v>
      </c>
      <c r="C3" t="s">
        <v>5</v>
      </c>
      <c r="D3" t="s">
        <v>6</v>
      </c>
      <c r="E3" t="s">
        <v>14</v>
      </c>
      <c r="F3" t="s">
        <v>15</v>
      </c>
      <c r="G3" s="2" t="s">
        <v>19</v>
      </c>
      <c r="H3" s="2" t="s">
        <v>16</v>
      </c>
      <c r="I3" s="2" t="s">
        <v>60</v>
      </c>
      <c r="J3" s="2" t="s">
        <v>63</v>
      </c>
      <c r="K3" s="2" t="s">
        <v>68</v>
      </c>
      <c r="P3" t="s">
        <v>26</v>
      </c>
      <c r="Q3" t="s">
        <v>27</v>
      </c>
      <c r="R3" t="s">
        <v>28</v>
      </c>
      <c r="S3" t="s">
        <v>29</v>
      </c>
      <c r="U3">
        <v>34760379</v>
      </c>
    </row>
    <row r="4" spans="1:39" ht="15">
      <c r="A4">
        <v>2005</v>
      </c>
      <c r="B4">
        <v>1</v>
      </c>
      <c r="C4">
        <v>1</v>
      </c>
      <c r="D4">
        <v>1</v>
      </c>
      <c r="E4">
        <v>4005</v>
      </c>
      <c r="F4" s="1">
        <v>1006</v>
      </c>
      <c r="G4" s="1">
        <v>0</v>
      </c>
      <c r="H4" s="1">
        <f t="shared" ref="H4:H67" si="0">E4-SUM(F4:G4)</f>
        <v>2999</v>
      </c>
      <c r="I4" s="1">
        <f>IF(H4&lt;$S$22,H4*$Q$22,IF(H4&lt;$S$23,((H4-$S$22)*$Q$23)+$U$22,IF(H4&lt;$S$24,((H4-$S$23)*$Q$24)+$U$23,IF(H4&lt;$S$25,((H4-$S$24)*$Q$25)+$U$24,IF(H4&lt;$S$26,((H4-$S$25)*$Q$26)+$U$25,IF(H4&lt;$S$27,((H4-$S$26)*$Q$27)+$U$26,IF(H4&lt;$S$28,((H4-$S$27)*$Q$28)+$U$27,IF(H4&lt;$S$29,((H4-$S$28)*$Q$29)+$U$28,IF(H4&lt;$S$30,((H4-$S$29)*$Q$30)+$U$29,IF(H4&lt;$S$31,((H4-$S$30)*$Q$31)+$U$30,IF(H4&lt;$S$32,((H4-$S$31)*$Q$32)+$U$31,IF(H4&lt;$S$33,((H4-$S$32)*$Q$33)+$U$32,IF(H4&lt;$S$34,((H4-$S$33)*$Q$34)+$U$33,IF(H4&lt;$S$35,((H4-$S$34)*$Q$35)+$U$34,IF(H4&gt;$S$35,(($S$34-H4)*$Q$35)+$U$35)))))))))))))))</f>
        <v>62606.04688380994</v>
      </c>
      <c r="J4" s="1">
        <v>0</v>
      </c>
      <c r="K4">
        <f>J4*12</f>
        <v>0</v>
      </c>
      <c r="N4" s="7"/>
      <c r="O4" s="7"/>
      <c r="P4" s="1">
        <f>SUM(E4:E8763)</f>
        <v>40080177</v>
      </c>
      <c r="Q4" s="1">
        <f>SUM(F4:F8763)</f>
        <v>5319798</v>
      </c>
      <c r="R4" s="1">
        <f>SUM(G4:G8763)</f>
        <v>343851.6155929743</v>
      </c>
      <c r="S4" s="1">
        <f t="shared" ref="S4" si="1">SUM(H4:H8763)</f>
        <v>34416527.384407051</v>
      </c>
      <c r="T4" s="1"/>
      <c r="U4" s="1">
        <v>34416527.384407051</v>
      </c>
      <c r="V4" s="9">
        <f>V11/U4</f>
        <v>0.64042381402947113</v>
      </c>
      <c r="W4" s="1"/>
      <c r="X4" s="1"/>
    </row>
    <row r="5" spans="1:39" ht="15">
      <c r="A5">
        <v>2005</v>
      </c>
      <c r="B5">
        <v>1</v>
      </c>
      <c r="C5">
        <v>1</v>
      </c>
      <c r="D5">
        <v>2</v>
      </c>
      <c r="E5">
        <v>3847</v>
      </c>
      <c r="F5" s="1">
        <v>999.5</v>
      </c>
      <c r="G5" s="1">
        <v>0</v>
      </c>
      <c r="H5" s="1">
        <f t="shared" si="0"/>
        <v>2847.5</v>
      </c>
      <c r="I5" s="1">
        <f t="shared" ref="I5:I68" si="2">IF(H5&lt;$S$22,H5*$Q$22,IF(H5&lt;$S$23,((H5-$S$22)*$Q$23)+$U$22,IF(H5&lt;$S$24,((H5-$S$23)*$Q$24)+$U$23,IF(H5&lt;$S$25,((H5-$S$24)*$Q$25)+$U$24,IF(H5&lt;$S$26,((H5-$S$25)*$Q$26)+$U$25,IF(H5&lt;$S$27,((H5-$S$26)*$Q$27)+$U$26,IF(H5&lt;$S$28,((H5-$S$27)*$Q$28)+$U$27,IF(H5&lt;$S$29,((H5-$S$28)*$Q$29)+$U$28,IF(H5&lt;$S$30,((H5-$S$29)*$Q$30)+$U$29,IF(H5&lt;$S$31,((H5-$S$30)*$Q$31)+$U$30,IF(H5&lt;$S$32,((H5-$S$31)*$Q$32)+$U$31,IF(H5&lt;$S$33,((H5-$S$32)*$Q$33)+$U$32,IF(H5&lt;$S$34,((H5-$S$33)*$Q$34)+$U$33,IF(H5&lt;$S$35,((H5-$S$34)*$Q$35)+$U$34,IF(H5&gt;$S$35,(($S$34-H5)*$Q$35)+$U$35)))))))))))))))</f>
        <v>53949.374618615868</v>
      </c>
      <c r="J5" s="1">
        <v>0</v>
      </c>
      <c r="K5">
        <f t="shared" ref="K5:K68" si="3">J5*12</f>
        <v>0</v>
      </c>
      <c r="N5" s="7"/>
      <c r="O5" s="7"/>
      <c r="U5" s="1">
        <f>U3-U4</f>
        <v>343851.61559294909</v>
      </c>
      <c r="V5">
        <f>V11/U5</f>
        <v>64.100800268636775</v>
      </c>
      <c r="W5">
        <f>V12/U5</f>
        <v>67.305840282068615</v>
      </c>
      <c r="X5">
        <f>W11/U5</f>
        <v>1.6617560636013519E-4</v>
      </c>
    </row>
    <row r="6" spans="1:39" ht="15">
      <c r="A6">
        <v>2005</v>
      </c>
      <c r="B6">
        <v>1</v>
      </c>
      <c r="C6">
        <v>1</v>
      </c>
      <c r="D6">
        <v>3</v>
      </c>
      <c r="E6">
        <v>3800</v>
      </c>
      <c r="F6" s="1">
        <v>1021</v>
      </c>
      <c r="G6" s="1">
        <v>0</v>
      </c>
      <c r="H6" s="1">
        <f t="shared" si="0"/>
        <v>2779</v>
      </c>
      <c r="I6" s="1">
        <f t="shared" si="2"/>
        <v>50035.301680227793</v>
      </c>
      <c r="J6" s="1">
        <v>0</v>
      </c>
      <c r="K6">
        <f t="shared" si="3"/>
        <v>0</v>
      </c>
      <c r="N6" s="7"/>
      <c r="O6" s="7"/>
      <c r="Q6" t="s">
        <v>30</v>
      </c>
      <c r="R6" t="s">
        <v>69</v>
      </c>
    </row>
    <row r="7" spans="1:39" ht="15">
      <c r="A7">
        <v>2005</v>
      </c>
      <c r="B7">
        <v>1</v>
      </c>
      <c r="C7">
        <v>1</v>
      </c>
      <c r="D7">
        <v>4</v>
      </c>
      <c r="E7">
        <v>3782</v>
      </c>
      <c r="F7" s="1">
        <v>1076.5</v>
      </c>
      <c r="G7" s="1">
        <v>0</v>
      </c>
      <c r="H7" s="1">
        <f t="shared" si="0"/>
        <v>2705.5</v>
      </c>
      <c r="I7" s="1">
        <f t="shared" si="2"/>
        <v>45835.529987212845</v>
      </c>
      <c r="J7" s="1">
        <v>0</v>
      </c>
      <c r="K7">
        <f t="shared" si="3"/>
        <v>0</v>
      </c>
      <c r="N7" s="7"/>
      <c r="O7" s="7"/>
      <c r="Q7">
        <f>Q4/P4</f>
        <v>0.13272890486486624</v>
      </c>
      <c r="R7">
        <f>R4/$P$4</f>
        <v>8.5790942388546416E-3</v>
      </c>
      <c r="S7">
        <f>U4/$P$4</f>
        <v>0.85869200089627973</v>
      </c>
      <c r="Z7" t="s">
        <v>4</v>
      </c>
      <c r="AA7" t="s">
        <v>47</v>
      </c>
      <c r="AB7" t="s">
        <v>49</v>
      </c>
      <c r="AC7" t="s">
        <v>50</v>
      </c>
      <c r="AD7" t="s">
        <v>51</v>
      </c>
      <c r="AE7" t="s">
        <v>52</v>
      </c>
      <c r="AG7" t="s">
        <v>53</v>
      </c>
      <c r="AH7" t="s">
        <v>54</v>
      </c>
      <c r="AI7" t="s">
        <v>55</v>
      </c>
    </row>
    <row r="8" spans="1:39" ht="15">
      <c r="A8">
        <v>2005</v>
      </c>
      <c r="B8">
        <v>1</v>
      </c>
      <c r="C8">
        <v>1</v>
      </c>
      <c r="D8">
        <v>5</v>
      </c>
      <c r="E8">
        <v>3815</v>
      </c>
      <c r="F8" s="1">
        <v>1139.5</v>
      </c>
      <c r="G8" s="1">
        <v>0</v>
      </c>
      <c r="H8" s="1">
        <f t="shared" si="0"/>
        <v>2675.5</v>
      </c>
      <c r="I8" s="1">
        <f t="shared" si="2"/>
        <v>44121.337459451643</v>
      </c>
      <c r="J8" s="1">
        <v>0</v>
      </c>
      <c r="K8">
        <f t="shared" si="3"/>
        <v>0</v>
      </c>
      <c r="N8" s="7"/>
      <c r="O8" s="7"/>
      <c r="P8" t="s">
        <v>31</v>
      </c>
      <c r="Z8" t="s">
        <v>48</v>
      </c>
      <c r="AA8" s="1">
        <f>SUM(F4:F747)</f>
        <v>471288</v>
      </c>
      <c r="AB8" s="1">
        <f>SUM(G4:G747)</f>
        <v>28854.678317076021</v>
      </c>
      <c r="AC8">
        <v>86189</v>
      </c>
      <c r="AD8" s="7">
        <v>92341</v>
      </c>
      <c r="AE8">
        <f>AC8*6</f>
        <v>517134</v>
      </c>
      <c r="AF8">
        <f>AC8*0.1</f>
        <v>8618.9</v>
      </c>
      <c r="AG8">
        <f>AD8*6</f>
        <v>554046</v>
      </c>
      <c r="AH8" s="7">
        <v>4934</v>
      </c>
      <c r="AI8" s="7">
        <f>AH8*6</f>
        <v>29604</v>
      </c>
      <c r="AJ8">
        <v>0</v>
      </c>
      <c r="AL8">
        <v>20000</v>
      </c>
      <c r="AM8">
        <f>MOD(AL8,1450)</f>
        <v>1150</v>
      </c>
    </row>
    <row r="9" spans="1:39" ht="15">
      <c r="A9">
        <v>2005</v>
      </c>
      <c r="B9">
        <v>1</v>
      </c>
      <c r="C9">
        <v>1</v>
      </c>
      <c r="D9">
        <v>6</v>
      </c>
      <c r="E9">
        <v>3944</v>
      </c>
      <c r="F9" s="1">
        <v>1133.5</v>
      </c>
      <c r="G9" s="1">
        <v>0</v>
      </c>
      <c r="H9" s="1">
        <f t="shared" si="0"/>
        <v>2810.5</v>
      </c>
      <c r="I9" s="1">
        <f t="shared" si="2"/>
        <v>51835.203834377055</v>
      </c>
      <c r="J9" s="1">
        <v>0</v>
      </c>
      <c r="K9">
        <f t="shared" si="3"/>
        <v>0</v>
      </c>
      <c r="N9" s="7"/>
      <c r="O9" s="7"/>
      <c r="P9">
        <f>MAX(E4:E8763)</f>
        <v>7824</v>
      </c>
      <c r="Z9" t="s">
        <v>36</v>
      </c>
      <c r="AA9" s="1">
        <f>SUM(F748:F1419)</f>
        <v>344460</v>
      </c>
      <c r="AB9" s="1">
        <f>SUM(G748:G1419)</f>
        <v>27014.303395944011</v>
      </c>
      <c r="AC9">
        <v>92072</v>
      </c>
      <c r="AD9" s="7">
        <v>93170</v>
      </c>
      <c r="AE9">
        <f t="shared" ref="AE9:AE19" si="4">AC9*6</f>
        <v>552432</v>
      </c>
      <c r="AF9">
        <f t="shared" ref="AF9:AF19" si="5">AC9*0.1</f>
        <v>9207.2000000000007</v>
      </c>
      <c r="AG9">
        <f t="shared" ref="AG9:AG19" si="6">AD9*6</f>
        <v>559020</v>
      </c>
      <c r="AH9" s="7">
        <v>4933</v>
      </c>
      <c r="AI9" s="7">
        <f t="shared" ref="AI9:AI19" si="7">AH9*6</f>
        <v>29598</v>
      </c>
      <c r="AJ9">
        <v>1</v>
      </c>
    </row>
    <row r="10" spans="1:39" ht="15">
      <c r="A10">
        <v>2005</v>
      </c>
      <c r="B10">
        <v>1</v>
      </c>
      <c r="C10">
        <v>1</v>
      </c>
      <c r="D10">
        <v>7</v>
      </c>
      <c r="E10">
        <v>4170</v>
      </c>
      <c r="F10" s="1">
        <v>1060.5</v>
      </c>
      <c r="G10" s="1">
        <v>0</v>
      </c>
      <c r="H10" s="1">
        <f t="shared" si="0"/>
        <v>3109.5</v>
      </c>
      <c r="I10" s="1">
        <f t="shared" si="2"/>
        <v>68932.531779671539</v>
      </c>
      <c r="J10" s="1">
        <v>0</v>
      </c>
      <c r="K10">
        <f t="shared" si="3"/>
        <v>0</v>
      </c>
      <c r="N10" s="7"/>
      <c r="O10" s="7"/>
      <c r="R10" t="s">
        <v>59</v>
      </c>
      <c r="S10" t="s">
        <v>61</v>
      </c>
      <c r="T10" t="s">
        <v>62</v>
      </c>
      <c r="U10" t="s">
        <v>64</v>
      </c>
      <c r="V10" t="s">
        <v>65</v>
      </c>
      <c r="W10" t="s">
        <v>66</v>
      </c>
      <c r="Z10" t="s">
        <v>37</v>
      </c>
      <c r="AA10" s="1">
        <f>SUM(F1420:F2163)</f>
        <v>534474</v>
      </c>
      <c r="AB10" s="1">
        <f>SUM(G1420:G2163)</f>
        <v>31335.789324456004</v>
      </c>
      <c r="AC10">
        <v>80841</v>
      </c>
      <c r="AD10" s="7">
        <v>85739</v>
      </c>
      <c r="AE10">
        <f t="shared" si="4"/>
        <v>485046</v>
      </c>
      <c r="AF10">
        <f t="shared" si="5"/>
        <v>8084.1</v>
      </c>
      <c r="AG10">
        <f t="shared" si="6"/>
        <v>514434</v>
      </c>
      <c r="AH10" s="7">
        <v>5051</v>
      </c>
      <c r="AI10" s="7">
        <f t="shared" si="7"/>
        <v>30306</v>
      </c>
      <c r="AJ10">
        <v>2</v>
      </c>
    </row>
    <row r="11" spans="1:39" ht="15">
      <c r="A11">
        <v>2005</v>
      </c>
      <c r="B11">
        <v>1</v>
      </c>
      <c r="C11">
        <v>1</v>
      </c>
      <c r="D11">
        <v>8</v>
      </c>
      <c r="E11">
        <v>4339</v>
      </c>
      <c r="F11" s="1">
        <v>993</v>
      </c>
      <c r="G11" s="1">
        <v>25.768791</v>
      </c>
      <c r="H11" s="1">
        <f t="shared" si="0"/>
        <v>3320.231209</v>
      </c>
      <c r="I11" s="1">
        <f t="shared" si="2"/>
        <v>81588.330117625941</v>
      </c>
      <c r="J11" s="1">
        <v>25.768791</v>
      </c>
      <c r="K11">
        <f t="shared" si="3"/>
        <v>309.22549200000003</v>
      </c>
      <c r="N11" s="7"/>
      <c r="O11" s="7"/>
      <c r="P11" t="s">
        <v>32</v>
      </c>
      <c r="R11" s="1">
        <v>1076014049.0603168</v>
      </c>
      <c r="S11">
        <v>1053972885.3271451</v>
      </c>
      <c r="T11">
        <v>1076014049</v>
      </c>
      <c r="U11">
        <v>1076013991.9205661</v>
      </c>
      <c r="V11" s="1">
        <f>R11-S11</f>
        <v>22041163.733171701</v>
      </c>
      <c r="W11" s="1">
        <f>R11-U11</f>
        <v>57.139750719070435</v>
      </c>
      <c r="Z11" t="s">
        <v>38</v>
      </c>
      <c r="AA11" s="1">
        <f>SUM(F2164:F2883)</f>
        <v>574960.5</v>
      </c>
      <c r="AB11" s="1">
        <f>SUM(G2164:G2883)</f>
        <v>31061.832711641975</v>
      </c>
      <c r="AC11">
        <v>98282</v>
      </c>
      <c r="AD11" s="7">
        <v>69119</v>
      </c>
      <c r="AE11">
        <f t="shared" si="4"/>
        <v>589692</v>
      </c>
      <c r="AF11">
        <f t="shared" si="5"/>
        <v>9828.2000000000007</v>
      </c>
      <c r="AG11">
        <f t="shared" si="6"/>
        <v>414714</v>
      </c>
      <c r="AH11" s="7">
        <v>4535</v>
      </c>
      <c r="AI11" s="7">
        <f t="shared" si="7"/>
        <v>27210</v>
      </c>
      <c r="AJ11">
        <v>3</v>
      </c>
    </row>
    <row r="12" spans="1:39" ht="15">
      <c r="A12">
        <v>2005</v>
      </c>
      <c r="B12">
        <v>1</v>
      </c>
      <c r="C12">
        <v>1</v>
      </c>
      <c r="D12">
        <v>9</v>
      </c>
      <c r="E12">
        <v>4492</v>
      </c>
      <c r="F12" s="1">
        <v>868.5</v>
      </c>
      <c r="G12" s="1">
        <v>82.403201999999993</v>
      </c>
      <c r="H12" s="1">
        <f t="shared" si="0"/>
        <v>3541.096798</v>
      </c>
      <c r="I12" s="1">
        <f t="shared" si="2"/>
        <v>94852.764785096195</v>
      </c>
      <c r="J12" s="1">
        <v>82.403201999999993</v>
      </c>
      <c r="K12">
        <f t="shared" si="3"/>
        <v>988.83842399999992</v>
      </c>
      <c r="N12" s="7"/>
      <c r="O12" s="7"/>
      <c r="P12">
        <f>MIN(E4:E8763)</f>
        <v>3092</v>
      </c>
      <c r="Q12" t="s">
        <v>77</v>
      </c>
      <c r="R12">
        <f>R11+(R11*0.05)</f>
        <v>1129814751.5133326</v>
      </c>
      <c r="S12">
        <f t="shared" ref="S12:W12" si="8">S11+(S11*0.05)</f>
        <v>1106671529.5935023</v>
      </c>
      <c r="T12">
        <f t="shared" si="8"/>
        <v>1129814751.45</v>
      </c>
      <c r="U12">
        <f t="shared" si="8"/>
        <v>1129814691.5165944</v>
      </c>
      <c r="V12">
        <f t="shared" si="8"/>
        <v>23143221.919830285</v>
      </c>
      <c r="W12">
        <f t="shared" si="8"/>
        <v>59.996738255023956</v>
      </c>
      <c r="Z12" t="s">
        <v>39</v>
      </c>
      <c r="AA12" s="1">
        <f>SUM(F2884:F3627)</f>
        <v>443492.5</v>
      </c>
      <c r="AB12" s="1">
        <f>SUM(G2884:G3627)</f>
        <v>29280.004082448009</v>
      </c>
      <c r="AC12">
        <v>76887</v>
      </c>
      <c r="AD12" s="7">
        <v>69789</v>
      </c>
      <c r="AE12">
        <f t="shared" si="4"/>
        <v>461322</v>
      </c>
      <c r="AF12">
        <f t="shared" si="5"/>
        <v>7688.7000000000007</v>
      </c>
      <c r="AG12">
        <f t="shared" si="6"/>
        <v>418734</v>
      </c>
      <c r="AH12" s="7">
        <v>6004</v>
      </c>
      <c r="AI12" s="7">
        <f t="shared" si="7"/>
        <v>36024</v>
      </c>
      <c r="AJ12">
        <v>4</v>
      </c>
    </row>
    <row r="13" spans="1:39" ht="15">
      <c r="A13">
        <v>2005</v>
      </c>
      <c r="B13">
        <v>1</v>
      </c>
      <c r="C13">
        <v>1</v>
      </c>
      <c r="D13">
        <v>10</v>
      </c>
      <c r="E13">
        <v>4587</v>
      </c>
      <c r="F13" s="1">
        <v>773</v>
      </c>
      <c r="G13" s="1">
        <v>123.76150799999999</v>
      </c>
      <c r="H13" s="1">
        <f t="shared" si="0"/>
        <v>3690.238492</v>
      </c>
      <c r="I13" s="1">
        <f t="shared" si="2"/>
        <v>103809.70672075843</v>
      </c>
      <c r="J13" s="1">
        <v>123.76150799999999</v>
      </c>
      <c r="K13">
        <f t="shared" si="3"/>
        <v>1485.1380959999999</v>
      </c>
      <c r="N13" s="7"/>
      <c r="O13" s="7"/>
      <c r="Z13" t="s">
        <v>40</v>
      </c>
      <c r="AA13" s="1">
        <f>SUM(F3628:F4347)</f>
        <v>417764.5</v>
      </c>
      <c r="AB13" s="1">
        <f>SUM(G3628:G4347)</f>
        <v>27595.749417515988</v>
      </c>
      <c r="AC13">
        <v>66913</v>
      </c>
      <c r="AD13" s="7">
        <v>67492</v>
      </c>
      <c r="AE13">
        <f t="shared" si="4"/>
        <v>401478</v>
      </c>
      <c r="AF13">
        <f t="shared" si="5"/>
        <v>6691.3</v>
      </c>
      <c r="AG13">
        <f t="shared" si="6"/>
        <v>404952</v>
      </c>
      <c r="AH13" s="7">
        <v>6422</v>
      </c>
      <c r="AI13" s="7">
        <f t="shared" si="7"/>
        <v>38532</v>
      </c>
      <c r="AJ13">
        <v>5</v>
      </c>
    </row>
    <row r="14" spans="1:39" ht="15">
      <c r="A14">
        <v>2005</v>
      </c>
      <c r="B14">
        <v>1</v>
      </c>
      <c r="C14">
        <v>1</v>
      </c>
      <c r="D14">
        <v>11</v>
      </c>
      <c r="E14">
        <v>4661</v>
      </c>
      <c r="F14" s="1">
        <v>674.5</v>
      </c>
      <c r="G14" s="1">
        <v>139.924824</v>
      </c>
      <c r="H14" s="1">
        <f t="shared" si="0"/>
        <v>3846.5751760000003</v>
      </c>
      <c r="I14" s="1">
        <f t="shared" si="2"/>
        <v>113222.90340630349</v>
      </c>
      <c r="J14" s="1">
        <v>139.924824</v>
      </c>
      <c r="K14">
        <f t="shared" si="3"/>
        <v>1679.097888</v>
      </c>
      <c r="N14" s="7"/>
      <c r="O14" s="7"/>
      <c r="P14" t="s">
        <v>67</v>
      </c>
      <c r="R14" t="s">
        <v>72</v>
      </c>
      <c r="Z14" t="s">
        <v>41</v>
      </c>
      <c r="AA14" s="1">
        <f>SUM(F4348:F5091)</f>
        <v>291387.5</v>
      </c>
      <c r="AB14" s="1">
        <f>SUM(G4348:G5091)</f>
        <v>27001.476503154012</v>
      </c>
      <c r="AC14">
        <v>42975</v>
      </c>
      <c r="AD14" s="7">
        <v>49528</v>
      </c>
      <c r="AE14">
        <f t="shared" si="4"/>
        <v>257850</v>
      </c>
      <c r="AF14">
        <f t="shared" si="5"/>
        <v>4297.5</v>
      </c>
      <c r="AG14">
        <f t="shared" si="6"/>
        <v>297168</v>
      </c>
      <c r="AH14" s="7">
        <v>5675</v>
      </c>
      <c r="AI14" s="7">
        <f t="shared" si="7"/>
        <v>34050</v>
      </c>
      <c r="AJ14">
        <v>6</v>
      </c>
    </row>
    <row r="15" spans="1:39" ht="15">
      <c r="A15">
        <v>2005</v>
      </c>
      <c r="B15">
        <v>1</v>
      </c>
      <c r="C15">
        <v>1</v>
      </c>
      <c r="D15">
        <v>12</v>
      </c>
      <c r="E15">
        <v>4673</v>
      </c>
      <c r="F15" s="1">
        <v>650</v>
      </c>
      <c r="G15" s="1">
        <v>159.534132</v>
      </c>
      <c r="H15" s="1">
        <f t="shared" si="0"/>
        <v>3863.4658680000002</v>
      </c>
      <c r="I15" s="1">
        <f t="shared" si="2"/>
        <v>114240.68921228588</v>
      </c>
      <c r="J15" s="1">
        <v>159.534132</v>
      </c>
      <c r="K15">
        <f t="shared" si="3"/>
        <v>1914.409584</v>
      </c>
      <c r="N15" s="7"/>
      <c r="O15" s="7"/>
      <c r="P15" s="1">
        <f>SUM(I4:I8763)</f>
        <v>1053972885.3271451</v>
      </c>
      <c r="R15" s="1">
        <f>R11-P15</f>
        <v>22041163.733171701</v>
      </c>
      <c r="Z15" t="s">
        <v>46</v>
      </c>
      <c r="AA15" s="1">
        <f>SUM(F5092:F5835)</f>
        <v>236242</v>
      </c>
      <c r="AB15" s="1">
        <f>SUM(G5092:G5835)</f>
        <v>28441.433659284008</v>
      </c>
      <c r="AC15">
        <v>52305</v>
      </c>
      <c r="AD15" s="7">
        <v>37522</v>
      </c>
      <c r="AE15">
        <f t="shared" si="4"/>
        <v>313830</v>
      </c>
      <c r="AF15">
        <f t="shared" si="5"/>
        <v>5230.5</v>
      </c>
      <c r="AG15">
        <f t="shared" si="6"/>
        <v>225132</v>
      </c>
      <c r="AH15" s="7">
        <v>6043</v>
      </c>
      <c r="AI15" s="7">
        <f t="shared" si="7"/>
        <v>36258</v>
      </c>
      <c r="AJ15">
        <v>7</v>
      </c>
    </row>
    <row r="16" spans="1:39" ht="15">
      <c r="A16">
        <v>2005</v>
      </c>
      <c r="B16">
        <v>1</v>
      </c>
      <c r="C16">
        <v>1</v>
      </c>
      <c r="D16">
        <v>13</v>
      </c>
      <c r="E16">
        <v>4610</v>
      </c>
      <c r="F16" s="1">
        <v>614</v>
      </c>
      <c r="G16" s="1">
        <v>159.42817200000002</v>
      </c>
      <c r="H16" s="1">
        <f t="shared" si="0"/>
        <v>3836.5718280000001</v>
      </c>
      <c r="I16" s="1">
        <f t="shared" si="2"/>
        <v>112620.12966519788</v>
      </c>
      <c r="J16" s="1">
        <v>159.42817200000002</v>
      </c>
      <c r="K16">
        <f t="shared" si="3"/>
        <v>1913.1380640000002</v>
      </c>
      <c r="N16" s="7"/>
      <c r="O16" s="7"/>
      <c r="Z16" t="s">
        <v>42</v>
      </c>
      <c r="AA16" s="1">
        <f>SUM(F5836:F6555)</f>
        <v>373290.5</v>
      </c>
      <c r="AB16" s="1">
        <f>SUM(G5836:G6555)</f>
        <v>28177.595874845993</v>
      </c>
      <c r="AC16">
        <v>50191</v>
      </c>
      <c r="AD16" s="7">
        <v>53576</v>
      </c>
      <c r="AE16">
        <f t="shared" si="4"/>
        <v>301146</v>
      </c>
      <c r="AF16">
        <f t="shared" si="5"/>
        <v>5019.1000000000004</v>
      </c>
      <c r="AG16">
        <f t="shared" si="6"/>
        <v>321456</v>
      </c>
      <c r="AH16" s="7">
        <v>5851</v>
      </c>
      <c r="AI16" s="7">
        <f t="shared" si="7"/>
        <v>35106</v>
      </c>
      <c r="AJ16">
        <v>8</v>
      </c>
    </row>
    <row r="17" spans="1:36" ht="15">
      <c r="A17">
        <v>2005</v>
      </c>
      <c r="B17">
        <v>1</v>
      </c>
      <c r="C17">
        <v>1</v>
      </c>
      <c r="D17">
        <v>14</v>
      </c>
      <c r="E17">
        <v>4537</v>
      </c>
      <c r="F17" s="1">
        <v>595.5</v>
      </c>
      <c r="G17" s="1">
        <v>146.46045599999999</v>
      </c>
      <c r="H17" s="1">
        <f t="shared" si="0"/>
        <v>3795.0395440000002</v>
      </c>
      <c r="I17" s="1">
        <f t="shared" si="2"/>
        <v>110117.51052175308</v>
      </c>
      <c r="J17" s="1">
        <v>146.46045599999999</v>
      </c>
      <c r="K17">
        <f t="shared" si="3"/>
        <v>1757.5254719999998</v>
      </c>
      <c r="N17" s="7"/>
      <c r="O17" s="7"/>
      <c r="R17">
        <f>R11/1000000</f>
        <v>1076.0140490603169</v>
      </c>
      <c r="S17">
        <f t="shared" ref="S17:V17" si="9">S11/1000000</f>
        <v>1053.9728853271451</v>
      </c>
      <c r="T17">
        <f t="shared" si="9"/>
        <v>1076.0140490000001</v>
      </c>
      <c r="U17">
        <f t="shared" si="9"/>
        <v>1076.013991920566</v>
      </c>
      <c r="V17">
        <f t="shared" si="9"/>
        <v>22.0411637331717</v>
      </c>
      <c r="Z17" t="s">
        <v>43</v>
      </c>
      <c r="AA17" s="1">
        <f>SUM(F6556:F7299)</f>
        <v>345525</v>
      </c>
      <c r="AB17" s="1">
        <f>SUM(G6556:G7299)</f>
        <v>30646.135720247981</v>
      </c>
      <c r="AC17">
        <v>73642</v>
      </c>
      <c r="AD17" s="7">
        <v>89440</v>
      </c>
      <c r="AE17">
        <f t="shared" si="4"/>
        <v>441852</v>
      </c>
      <c r="AF17">
        <f t="shared" si="5"/>
        <v>7364.2000000000007</v>
      </c>
      <c r="AG17">
        <f t="shared" si="6"/>
        <v>536640</v>
      </c>
      <c r="AH17" s="7">
        <v>6593</v>
      </c>
      <c r="AI17" s="7">
        <f t="shared" si="7"/>
        <v>39558</v>
      </c>
      <c r="AJ17">
        <v>9</v>
      </c>
    </row>
    <row r="18" spans="1:36" ht="15">
      <c r="A18">
        <v>2005</v>
      </c>
      <c r="B18">
        <v>1</v>
      </c>
      <c r="C18">
        <v>1</v>
      </c>
      <c r="D18">
        <v>15</v>
      </c>
      <c r="E18">
        <v>4481</v>
      </c>
      <c r="F18" s="1">
        <v>493</v>
      </c>
      <c r="G18" s="1">
        <v>124.15514399999999</v>
      </c>
      <c r="H18" s="1">
        <f t="shared" si="0"/>
        <v>3863.8448560000002</v>
      </c>
      <c r="I18" s="1">
        <f t="shared" si="2"/>
        <v>114263.52596799948</v>
      </c>
      <c r="J18" s="1">
        <v>124.15514399999999</v>
      </c>
      <c r="K18">
        <f t="shared" si="3"/>
        <v>1489.8617279999999</v>
      </c>
      <c r="N18" s="7"/>
      <c r="O18" s="7"/>
      <c r="R18">
        <f>R12/1000000</f>
        <v>1129.8147515133326</v>
      </c>
      <c r="S18">
        <f t="shared" ref="S18:V18" si="10">S12/1000000</f>
        <v>1106.6715295935023</v>
      </c>
      <c r="T18">
        <f t="shared" si="10"/>
        <v>1129.8147514500001</v>
      </c>
      <c r="U18">
        <f t="shared" si="10"/>
        <v>1129.8146915165944</v>
      </c>
      <c r="V18">
        <f t="shared" si="10"/>
        <v>23.143221919830285</v>
      </c>
      <c r="Z18" t="s">
        <v>44</v>
      </c>
      <c r="AA18" s="1">
        <f>SUM(F7300:F8019)</f>
        <v>620465</v>
      </c>
      <c r="AB18" s="1">
        <f>SUM(G7300:G8019)</f>
        <v>27240.771572225996</v>
      </c>
      <c r="AC18">
        <v>84499</v>
      </c>
      <c r="AD18" s="7">
        <v>71783</v>
      </c>
      <c r="AE18">
        <f t="shared" si="4"/>
        <v>506994</v>
      </c>
      <c r="AF18">
        <f t="shared" si="5"/>
        <v>8449.9</v>
      </c>
      <c r="AG18">
        <f t="shared" si="6"/>
        <v>430698</v>
      </c>
      <c r="AH18" s="7">
        <v>4787</v>
      </c>
      <c r="AI18" s="7">
        <f t="shared" si="7"/>
        <v>28722</v>
      </c>
      <c r="AJ18">
        <v>10</v>
      </c>
    </row>
    <row r="19" spans="1:36" ht="15">
      <c r="A19">
        <v>2005</v>
      </c>
      <c r="B19">
        <v>1</v>
      </c>
      <c r="C19">
        <v>1</v>
      </c>
      <c r="D19">
        <v>16</v>
      </c>
      <c r="E19">
        <v>4477</v>
      </c>
      <c r="F19" s="1">
        <v>485.5</v>
      </c>
      <c r="G19" s="1">
        <v>89.258195999999998</v>
      </c>
      <c r="H19" s="1">
        <f t="shared" si="0"/>
        <v>3902.2418040000002</v>
      </c>
      <c r="I19" s="1">
        <f t="shared" si="2"/>
        <v>116577.21854302508</v>
      </c>
      <c r="J19" s="1">
        <v>89.258195999999998</v>
      </c>
      <c r="K19">
        <f t="shared" si="3"/>
        <v>1071.098352</v>
      </c>
      <c r="N19" s="7"/>
      <c r="O19" s="7"/>
      <c r="Z19" t="s">
        <v>45</v>
      </c>
      <c r="AA19" s="1">
        <f>SUM(F8020:F8763)</f>
        <v>666448.5</v>
      </c>
      <c r="AB19" s="1">
        <f>SUM(G8020:G8763)</f>
        <v>27201.845014133996</v>
      </c>
      <c r="AC19">
        <v>86509</v>
      </c>
      <c r="AD19" s="7">
        <v>100423</v>
      </c>
      <c r="AE19">
        <f t="shared" si="4"/>
        <v>519054</v>
      </c>
      <c r="AF19">
        <f t="shared" si="5"/>
        <v>8650.9</v>
      </c>
      <c r="AG19">
        <f t="shared" si="6"/>
        <v>602538</v>
      </c>
      <c r="AH19" s="7">
        <v>4764</v>
      </c>
      <c r="AI19" s="7">
        <f t="shared" si="7"/>
        <v>28584</v>
      </c>
      <c r="AJ19">
        <v>11</v>
      </c>
    </row>
    <row r="20" spans="1:36" ht="15">
      <c r="A20">
        <v>2005</v>
      </c>
      <c r="B20">
        <v>1</v>
      </c>
      <c r="C20">
        <v>1</v>
      </c>
      <c r="D20">
        <v>17</v>
      </c>
      <c r="E20">
        <v>4722</v>
      </c>
      <c r="F20" s="1">
        <v>629.5</v>
      </c>
      <c r="G20" s="1">
        <v>36.205694999999999</v>
      </c>
      <c r="H20" s="1">
        <f t="shared" si="0"/>
        <v>4056.2943049999999</v>
      </c>
      <c r="I20" s="1">
        <f t="shared" si="2"/>
        <v>125859.99090628227</v>
      </c>
      <c r="J20" s="1">
        <v>36.205694999999999</v>
      </c>
      <c r="K20">
        <f t="shared" si="3"/>
        <v>434.46834000000001</v>
      </c>
      <c r="N20" s="7"/>
      <c r="O20" s="7"/>
      <c r="AA20" s="1">
        <f>SUM(AA8:AA19)</f>
        <v>5319798</v>
      </c>
      <c r="AB20" s="1"/>
      <c r="AI20" s="7">
        <f>SUM(AI8:AI19)</f>
        <v>393552</v>
      </c>
    </row>
    <row r="21" spans="1:36" ht="15">
      <c r="A21">
        <v>2005</v>
      </c>
      <c r="B21">
        <v>1</v>
      </c>
      <c r="C21">
        <v>1</v>
      </c>
      <c r="D21">
        <v>18</v>
      </c>
      <c r="E21">
        <v>5283</v>
      </c>
      <c r="F21" s="1">
        <v>568.5</v>
      </c>
      <c r="G21" s="1">
        <v>0</v>
      </c>
      <c r="H21" s="1">
        <f t="shared" si="0"/>
        <v>4714.5</v>
      </c>
      <c r="I21" s="1">
        <f t="shared" si="2"/>
        <v>166780.41034973381</v>
      </c>
      <c r="J21" s="1">
        <v>0</v>
      </c>
      <c r="K21">
        <f t="shared" si="3"/>
        <v>0</v>
      </c>
      <c r="N21" s="7"/>
      <c r="O21" s="7"/>
      <c r="Q21" t="s">
        <v>35</v>
      </c>
      <c r="R21" t="s">
        <v>21</v>
      </c>
      <c r="S21" t="s">
        <v>56</v>
      </c>
      <c r="T21" t="s">
        <v>57</v>
      </c>
      <c r="U21" t="s">
        <v>58</v>
      </c>
      <c r="AI21" s="7">
        <f>AI20/P4</f>
        <v>9.819118313773913E-3</v>
      </c>
    </row>
    <row r="22" spans="1:36" ht="15">
      <c r="A22">
        <v>2005</v>
      </c>
      <c r="B22">
        <v>1</v>
      </c>
      <c r="C22">
        <v>1</v>
      </c>
      <c r="D22">
        <v>19</v>
      </c>
      <c r="E22">
        <v>5269</v>
      </c>
      <c r="F22" s="1">
        <v>521</v>
      </c>
      <c r="G22" s="1">
        <v>0</v>
      </c>
      <c r="H22" s="1">
        <f t="shared" si="0"/>
        <v>4748</v>
      </c>
      <c r="I22" s="1">
        <f t="shared" si="2"/>
        <v>169004.69761264935</v>
      </c>
      <c r="J22" s="1">
        <v>0</v>
      </c>
      <c r="K22">
        <f t="shared" si="3"/>
        <v>0</v>
      </c>
      <c r="N22" s="7"/>
      <c r="O22" s="7"/>
      <c r="Q22" s="8">
        <v>11.150344676362069</v>
      </c>
      <c r="R22" s="1">
        <v>1449.8</v>
      </c>
      <c r="S22" s="1">
        <v>1450</v>
      </c>
      <c r="T22" s="8">
        <f>R22*Q22</f>
        <v>16165.769711789728</v>
      </c>
      <c r="U22" s="8">
        <f>T22</f>
        <v>16165.769711789728</v>
      </c>
    </row>
    <row r="23" spans="1:36" ht="15">
      <c r="A23">
        <v>2005</v>
      </c>
      <c r="B23">
        <v>1</v>
      </c>
      <c r="C23">
        <v>1</v>
      </c>
      <c r="D23">
        <v>20</v>
      </c>
      <c r="E23">
        <v>5099</v>
      </c>
      <c r="F23" s="1">
        <v>540.5</v>
      </c>
      <c r="G23" s="1">
        <v>0</v>
      </c>
      <c r="H23" s="1">
        <f t="shared" si="0"/>
        <v>4558.5</v>
      </c>
      <c r="I23" s="1">
        <f t="shared" si="2"/>
        <v>156791.45724308447</v>
      </c>
      <c r="J23" s="1">
        <v>0</v>
      </c>
      <c r="K23">
        <f t="shared" si="3"/>
        <v>0</v>
      </c>
      <c r="N23" s="7"/>
      <c r="O23" s="7"/>
      <c r="Q23" s="8">
        <v>12.192311190190154</v>
      </c>
      <c r="R23" s="1">
        <v>786.2</v>
      </c>
      <c r="S23" s="1">
        <v>2236.1999999999998</v>
      </c>
      <c r="T23" s="8">
        <f>R23*Q23</f>
        <v>9585.5950577274998</v>
      </c>
      <c r="U23" s="8">
        <f>T23+U22</f>
        <v>25751.364769517226</v>
      </c>
    </row>
    <row r="24" spans="1:36" ht="15">
      <c r="A24">
        <v>2005</v>
      </c>
      <c r="B24">
        <v>1</v>
      </c>
      <c r="C24">
        <v>1</v>
      </c>
      <c r="D24">
        <v>21</v>
      </c>
      <c r="E24">
        <v>4904</v>
      </c>
      <c r="F24" s="1">
        <v>550.5</v>
      </c>
      <c r="G24" s="1">
        <v>0</v>
      </c>
      <c r="H24" s="1">
        <f t="shared" si="0"/>
        <v>4353.5</v>
      </c>
      <c r="I24" s="1">
        <f t="shared" si="2"/>
        <v>143768.77391103626</v>
      </c>
      <c r="J24" s="1">
        <v>0</v>
      </c>
      <c r="K24">
        <f t="shared" si="3"/>
        <v>0</v>
      </c>
      <c r="N24" s="7"/>
      <c r="O24" s="7"/>
      <c r="Q24" s="8">
        <v>13.142888888888889</v>
      </c>
      <c r="R24" s="1">
        <v>153</v>
      </c>
      <c r="S24" s="1">
        <v>2389.1999999999998</v>
      </c>
      <c r="T24" s="8">
        <f t="shared" ref="T24:T35" si="11">R24*Q24</f>
        <v>2010.8620000000001</v>
      </c>
      <c r="U24" s="8">
        <f t="shared" ref="U24:U35" si="12">T24+U23</f>
        <v>27762.226769517227</v>
      </c>
      <c r="X24" t="s">
        <v>70</v>
      </c>
      <c r="Y24" t="s">
        <v>72</v>
      </c>
      <c r="Z24" t="s">
        <v>72</v>
      </c>
    </row>
    <row r="25" spans="1:36" ht="15">
      <c r="A25">
        <v>2005</v>
      </c>
      <c r="B25">
        <v>1</v>
      </c>
      <c r="C25">
        <v>1</v>
      </c>
      <c r="D25">
        <v>22</v>
      </c>
      <c r="E25">
        <v>4673</v>
      </c>
      <c r="F25" s="1">
        <v>594</v>
      </c>
      <c r="G25" s="1">
        <v>0</v>
      </c>
      <c r="H25" s="1">
        <f t="shared" si="0"/>
        <v>4079</v>
      </c>
      <c r="I25" s="1">
        <f t="shared" si="2"/>
        <v>127228.17251103627</v>
      </c>
      <c r="J25" s="1">
        <v>0</v>
      </c>
      <c r="K25">
        <f t="shared" si="3"/>
        <v>0</v>
      </c>
      <c r="N25" s="7"/>
      <c r="O25" s="7"/>
      <c r="Q25" s="8">
        <v>57.139750925373406</v>
      </c>
      <c r="R25" s="1">
        <v>716</v>
      </c>
      <c r="S25" s="1">
        <v>3105.2</v>
      </c>
      <c r="T25" s="8">
        <f t="shared" si="11"/>
        <v>40912.061662567357</v>
      </c>
      <c r="U25" s="8">
        <f t="shared" si="12"/>
        <v>68674.288432084577</v>
      </c>
      <c r="X25" t="s">
        <v>71</v>
      </c>
      <c r="Y25">
        <v>22041163.733171701</v>
      </c>
      <c r="Z25">
        <f>Y25/1000000</f>
        <v>22.0411637331717</v>
      </c>
    </row>
    <row r="26" spans="1:36" ht="15">
      <c r="A26">
        <v>2005</v>
      </c>
      <c r="B26">
        <v>1</v>
      </c>
      <c r="C26">
        <v>1</v>
      </c>
      <c r="D26">
        <v>23</v>
      </c>
      <c r="E26">
        <v>4374</v>
      </c>
      <c r="F26" s="1">
        <v>578.5</v>
      </c>
      <c r="G26" s="1">
        <v>0</v>
      </c>
      <c r="H26" s="1">
        <f t="shared" si="0"/>
        <v>3795.5</v>
      </c>
      <c r="I26" s="1">
        <f t="shared" si="2"/>
        <v>110145.25631103627</v>
      </c>
      <c r="J26" s="1">
        <v>0</v>
      </c>
      <c r="K26">
        <f t="shared" si="3"/>
        <v>0</v>
      </c>
      <c r="N26" s="7"/>
      <c r="O26" s="7"/>
      <c r="Q26" s="8">
        <v>60.056592462080005</v>
      </c>
      <c r="R26" s="1">
        <v>621</v>
      </c>
      <c r="S26" s="1">
        <v>3726.2</v>
      </c>
      <c r="T26" s="8">
        <f t="shared" si="11"/>
        <v>37295.143918951682</v>
      </c>
      <c r="U26" s="8">
        <f t="shared" si="12"/>
        <v>105969.43235103626</v>
      </c>
      <c r="X26" t="s">
        <v>73</v>
      </c>
      <c r="Y26">
        <v>108070082.24874127</v>
      </c>
      <c r="Z26">
        <f t="shared" ref="Z26:Z29" si="13">Y26/1000000</f>
        <v>108.07008224874127</v>
      </c>
    </row>
    <row r="27" spans="1:36" ht="15">
      <c r="A27">
        <v>2005</v>
      </c>
      <c r="B27">
        <v>1</v>
      </c>
      <c r="C27">
        <v>1</v>
      </c>
      <c r="D27">
        <v>24</v>
      </c>
      <c r="E27">
        <v>4094</v>
      </c>
      <c r="F27" s="1">
        <v>605.5</v>
      </c>
      <c r="G27" s="1">
        <v>0</v>
      </c>
      <c r="H27" s="1">
        <f t="shared" si="0"/>
        <v>3488.5</v>
      </c>
      <c r="I27" s="1">
        <f t="shared" si="2"/>
        <v>91693.980322799849</v>
      </c>
      <c r="J27" s="1">
        <v>0</v>
      </c>
      <c r="K27">
        <f t="shared" si="3"/>
        <v>0</v>
      </c>
      <c r="N27" s="7"/>
      <c r="O27" s="7"/>
      <c r="Q27" s="8">
        <v>60.257199999999997</v>
      </c>
      <c r="R27" s="1">
        <v>650</v>
      </c>
      <c r="S27" s="1">
        <v>4376.2</v>
      </c>
      <c r="T27" s="8">
        <f t="shared" si="11"/>
        <v>39167.18</v>
      </c>
      <c r="U27" s="8">
        <f t="shared" si="12"/>
        <v>145136.61235103625</v>
      </c>
      <c r="X27" t="s">
        <v>74</v>
      </c>
      <c r="Y27">
        <v>169421660.47409523</v>
      </c>
      <c r="Z27">
        <f t="shared" si="13"/>
        <v>169.42166047409523</v>
      </c>
    </row>
    <row r="28" spans="1:36" ht="15">
      <c r="A28">
        <v>2005</v>
      </c>
      <c r="B28">
        <v>1</v>
      </c>
      <c r="C28">
        <v>2</v>
      </c>
      <c r="D28">
        <v>1</v>
      </c>
      <c r="E28">
        <v>3869</v>
      </c>
      <c r="F28" s="1">
        <v>668</v>
      </c>
      <c r="G28" s="1">
        <v>0</v>
      </c>
      <c r="H28" s="1">
        <f t="shared" si="0"/>
        <v>3201</v>
      </c>
      <c r="I28" s="1">
        <f t="shared" si="2"/>
        <v>74427.709989951851</v>
      </c>
      <c r="J28" s="1">
        <v>0</v>
      </c>
      <c r="K28">
        <f t="shared" si="3"/>
        <v>0</v>
      </c>
      <c r="N28" s="7"/>
      <c r="O28" s="7"/>
      <c r="Q28" s="8">
        <v>63.932226506024101</v>
      </c>
      <c r="R28" s="1">
        <v>332</v>
      </c>
      <c r="S28" s="1">
        <v>4708.2</v>
      </c>
      <c r="T28" s="8">
        <f t="shared" si="11"/>
        <v>21225.499200000002</v>
      </c>
      <c r="U28" s="8">
        <f t="shared" si="12"/>
        <v>166362.11155103624</v>
      </c>
      <c r="X28" t="s">
        <v>75</v>
      </c>
      <c r="Y28">
        <v>243282898.06571221</v>
      </c>
      <c r="Z28">
        <f t="shared" si="13"/>
        <v>243.2828980657122</v>
      </c>
    </row>
    <row r="29" spans="1:36" ht="15">
      <c r="A29">
        <v>2005</v>
      </c>
      <c r="B29">
        <v>1</v>
      </c>
      <c r="C29">
        <v>2</v>
      </c>
      <c r="D29">
        <v>2</v>
      </c>
      <c r="E29">
        <v>3750</v>
      </c>
      <c r="F29" s="1">
        <v>629</v>
      </c>
      <c r="G29" s="1">
        <v>0</v>
      </c>
      <c r="H29" s="1">
        <f t="shared" si="0"/>
        <v>3121</v>
      </c>
      <c r="I29" s="1">
        <f t="shared" si="2"/>
        <v>69623.182592985453</v>
      </c>
      <c r="J29" s="1">
        <v>0</v>
      </c>
      <c r="K29">
        <f t="shared" si="3"/>
        <v>0</v>
      </c>
      <c r="N29" s="7"/>
      <c r="O29" s="7"/>
      <c r="Q29" s="8">
        <v>66.396634713896674</v>
      </c>
      <c r="R29" s="1">
        <v>561.5</v>
      </c>
      <c r="S29" s="1">
        <v>5269.7</v>
      </c>
      <c r="T29" s="8">
        <f t="shared" si="11"/>
        <v>37281.710391852983</v>
      </c>
      <c r="U29" s="8">
        <f t="shared" si="12"/>
        <v>203643.82194288922</v>
      </c>
      <c r="X29" t="s">
        <v>76</v>
      </c>
      <c r="Y29">
        <v>289200502.44171345</v>
      </c>
      <c r="Z29">
        <f t="shared" si="13"/>
        <v>289.20050244171347</v>
      </c>
    </row>
    <row r="30" spans="1:36" ht="15">
      <c r="A30">
        <v>2005</v>
      </c>
      <c r="B30">
        <v>1</v>
      </c>
      <c r="C30">
        <v>2</v>
      </c>
      <c r="D30">
        <v>3</v>
      </c>
      <c r="E30">
        <v>3686</v>
      </c>
      <c r="F30" s="1">
        <v>607.5</v>
      </c>
      <c r="G30" s="1">
        <v>0</v>
      </c>
      <c r="H30" s="1">
        <f t="shared" si="0"/>
        <v>3078.5</v>
      </c>
      <c r="I30" s="1">
        <f t="shared" si="2"/>
        <v>67148.657082377118</v>
      </c>
      <c r="J30" s="1">
        <v>0</v>
      </c>
      <c r="K30">
        <f t="shared" si="3"/>
        <v>0</v>
      </c>
      <c r="N30" s="7"/>
      <c r="O30" s="7"/>
      <c r="Q30" s="8">
        <v>81.705981595092027</v>
      </c>
      <c r="R30" s="1">
        <v>652</v>
      </c>
      <c r="S30" s="1">
        <v>5921.7</v>
      </c>
      <c r="T30" s="8">
        <f t="shared" si="11"/>
        <v>53272.3</v>
      </c>
      <c r="U30" s="8">
        <f t="shared" si="12"/>
        <v>256916.12194288924</v>
      </c>
    </row>
    <row r="31" spans="1:36" ht="15">
      <c r="A31">
        <v>2005</v>
      </c>
      <c r="B31">
        <v>1</v>
      </c>
      <c r="C31">
        <v>2</v>
      </c>
      <c r="D31">
        <v>4</v>
      </c>
      <c r="E31">
        <v>3667</v>
      </c>
      <c r="F31" s="1">
        <v>591.5</v>
      </c>
      <c r="G31" s="1">
        <v>0</v>
      </c>
      <c r="H31" s="1">
        <f t="shared" si="0"/>
        <v>3075.5</v>
      </c>
      <c r="I31" s="1">
        <f t="shared" si="2"/>
        <v>66977.237829601014</v>
      </c>
      <c r="J31" s="1">
        <v>0</v>
      </c>
      <c r="K31">
        <f t="shared" si="3"/>
        <v>0</v>
      </c>
      <c r="N31" s="7"/>
      <c r="O31" s="7"/>
      <c r="Q31" s="8">
        <v>84.123072802565147</v>
      </c>
      <c r="R31" s="1">
        <v>998</v>
      </c>
      <c r="S31" s="1">
        <v>6919.7</v>
      </c>
      <c r="T31" s="8">
        <f t="shared" si="11"/>
        <v>83954.826656960024</v>
      </c>
      <c r="U31" s="8">
        <f t="shared" si="12"/>
        <v>340870.94859984925</v>
      </c>
    </row>
    <row r="32" spans="1:36" ht="15">
      <c r="A32">
        <v>2005</v>
      </c>
      <c r="B32">
        <v>1</v>
      </c>
      <c r="C32">
        <v>2</v>
      </c>
      <c r="D32">
        <v>5</v>
      </c>
      <c r="E32">
        <v>3679</v>
      </c>
      <c r="F32" s="1">
        <v>556.5</v>
      </c>
      <c r="G32" s="1">
        <v>0</v>
      </c>
      <c r="H32" s="1">
        <f t="shared" si="0"/>
        <v>3122.5</v>
      </c>
      <c r="I32" s="1">
        <f t="shared" si="2"/>
        <v>69713.267481678573</v>
      </c>
      <c r="J32" s="1">
        <v>0</v>
      </c>
      <c r="K32">
        <f t="shared" si="3"/>
        <v>0</v>
      </c>
      <c r="N32" s="7"/>
      <c r="O32" s="7"/>
      <c r="Q32" s="8">
        <v>86.175793501845547</v>
      </c>
      <c r="R32" s="1">
        <v>505</v>
      </c>
      <c r="S32" s="1">
        <v>7424.7</v>
      </c>
      <c r="T32" s="8">
        <f t="shared" si="11"/>
        <v>43518.775718432</v>
      </c>
      <c r="U32" s="8">
        <f t="shared" si="12"/>
        <v>384389.72431828122</v>
      </c>
    </row>
    <row r="33" spans="1:24" ht="15">
      <c r="A33">
        <v>2005</v>
      </c>
      <c r="B33">
        <v>1</v>
      </c>
      <c r="C33">
        <v>2</v>
      </c>
      <c r="D33">
        <v>6</v>
      </c>
      <c r="E33">
        <v>3770</v>
      </c>
      <c r="F33" s="1">
        <v>527.5</v>
      </c>
      <c r="G33" s="1">
        <v>0</v>
      </c>
      <c r="H33" s="1">
        <f t="shared" si="0"/>
        <v>3242.5</v>
      </c>
      <c r="I33" s="1">
        <f t="shared" si="2"/>
        <v>76920.058577128177</v>
      </c>
      <c r="J33" s="1">
        <v>0</v>
      </c>
      <c r="K33">
        <f t="shared" si="3"/>
        <v>0</v>
      </c>
      <c r="N33" s="7"/>
      <c r="O33" s="7"/>
      <c r="Q33" s="8">
        <v>86.345068919843911</v>
      </c>
      <c r="R33" s="1">
        <v>492</v>
      </c>
      <c r="S33" s="1">
        <v>7916.7</v>
      </c>
      <c r="T33" s="8">
        <f t="shared" si="11"/>
        <v>42481.773908563206</v>
      </c>
      <c r="U33" s="8">
        <f t="shared" si="12"/>
        <v>426871.49822684441</v>
      </c>
    </row>
    <row r="34" spans="1:24" ht="15">
      <c r="A34">
        <v>2005</v>
      </c>
      <c r="B34">
        <v>1</v>
      </c>
      <c r="C34">
        <v>2</v>
      </c>
      <c r="D34">
        <v>7</v>
      </c>
      <c r="E34">
        <v>3932</v>
      </c>
      <c r="F34" s="1">
        <v>539</v>
      </c>
      <c r="G34" s="1">
        <v>0</v>
      </c>
      <c r="H34" s="1">
        <f t="shared" si="0"/>
        <v>3393</v>
      </c>
      <c r="I34" s="1">
        <f t="shared" si="2"/>
        <v>85958.575742671208</v>
      </c>
      <c r="J34" s="1">
        <v>0</v>
      </c>
      <c r="K34">
        <f t="shared" si="3"/>
        <v>0</v>
      </c>
      <c r="N34" s="7"/>
      <c r="O34" s="7"/>
      <c r="Q34" s="8">
        <v>99.738671286800013</v>
      </c>
      <c r="R34" s="1">
        <v>416</v>
      </c>
      <c r="S34" s="1">
        <v>8332.7000000000007</v>
      </c>
      <c r="T34" s="8">
        <f t="shared" si="11"/>
        <v>41491.287255308809</v>
      </c>
      <c r="U34" s="8">
        <f t="shared" si="12"/>
        <v>468362.78548215324</v>
      </c>
    </row>
    <row r="35" spans="1:24" ht="15">
      <c r="A35">
        <v>2005</v>
      </c>
      <c r="B35">
        <v>1</v>
      </c>
      <c r="C35">
        <v>2</v>
      </c>
      <c r="D35">
        <v>8</v>
      </c>
      <c r="E35">
        <v>4033</v>
      </c>
      <c r="F35" s="1">
        <v>521</v>
      </c>
      <c r="G35" s="1">
        <v>22.867344000000003</v>
      </c>
      <c r="H35" s="1">
        <f t="shared" si="0"/>
        <v>3489.1326559999998</v>
      </c>
      <c r="I35" s="1">
        <f t="shared" si="2"/>
        <v>91731.975486360534</v>
      </c>
      <c r="J35" s="1">
        <v>22.867344000000003</v>
      </c>
      <c r="K35">
        <f t="shared" si="3"/>
        <v>274.40812800000003</v>
      </c>
      <c r="N35" s="7"/>
      <c r="O35" s="7"/>
      <c r="Q35" s="8">
        <v>234.9535678479069</v>
      </c>
      <c r="R35" s="1">
        <v>226.59800000000001</v>
      </c>
      <c r="S35" s="1">
        <v>8559.2980000000007</v>
      </c>
      <c r="T35" s="8">
        <f t="shared" si="11"/>
        <v>53240.008567200013</v>
      </c>
      <c r="U35" s="8">
        <f t="shared" si="12"/>
        <v>521602.79404935322</v>
      </c>
    </row>
    <row r="36" spans="1:24" ht="15">
      <c r="A36">
        <v>2005</v>
      </c>
      <c r="B36">
        <v>1</v>
      </c>
      <c r="C36">
        <v>2</v>
      </c>
      <c r="D36">
        <v>9</v>
      </c>
      <c r="E36">
        <v>4166</v>
      </c>
      <c r="F36" s="1">
        <v>473.5</v>
      </c>
      <c r="G36" s="1">
        <v>65.190024000000008</v>
      </c>
      <c r="H36" s="1">
        <f t="shared" si="0"/>
        <v>3627.309976</v>
      </c>
      <c r="I36" s="1">
        <f t="shared" si="2"/>
        <v>100030.43448110296</v>
      </c>
      <c r="J36" s="1">
        <v>65.190024000000008</v>
      </c>
      <c r="K36">
        <f t="shared" si="3"/>
        <v>782.28028800000016</v>
      </c>
      <c r="N36" s="7"/>
      <c r="O36" s="7"/>
    </row>
    <row r="37" spans="1:24" ht="15">
      <c r="A37">
        <v>2005</v>
      </c>
      <c r="B37">
        <v>1</v>
      </c>
      <c r="C37">
        <v>2</v>
      </c>
      <c r="D37">
        <v>10</v>
      </c>
      <c r="E37">
        <v>4298</v>
      </c>
      <c r="F37" s="1">
        <v>427.5</v>
      </c>
      <c r="G37" s="1">
        <v>99.893946</v>
      </c>
      <c r="H37" s="1">
        <f t="shared" si="0"/>
        <v>3770.6060539999999</v>
      </c>
      <c r="I37" s="1">
        <f t="shared" si="2"/>
        <v>108645.21682812506</v>
      </c>
      <c r="J37" s="1">
        <v>99.893946</v>
      </c>
      <c r="K37">
        <f t="shared" si="3"/>
        <v>1198.7273519999999</v>
      </c>
      <c r="N37" s="7"/>
      <c r="O37" s="7"/>
      <c r="R37">
        <f>((H4-S24)*Q25)+U24</f>
        <v>62606.04688380994</v>
      </c>
    </row>
    <row r="38" spans="1:24" ht="15">
      <c r="A38">
        <v>2005</v>
      </c>
      <c r="B38">
        <v>1</v>
      </c>
      <c r="C38">
        <v>2</v>
      </c>
      <c r="D38">
        <v>11</v>
      </c>
      <c r="E38">
        <v>4401</v>
      </c>
      <c r="F38" s="1">
        <v>406</v>
      </c>
      <c r="G38" s="1">
        <v>130.178304</v>
      </c>
      <c r="H38" s="1">
        <f t="shared" si="0"/>
        <v>3864.821696</v>
      </c>
      <c r="I38" s="1">
        <f t="shared" si="2"/>
        <v>114322.38761124747</v>
      </c>
      <c r="J38" s="1">
        <v>130.178304</v>
      </c>
      <c r="K38">
        <f t="shared" si="3"/>
        <v>1562.1396479999999</v>
      </c>
      <c r="N38" s="7"/>
      <c r="O38" s="7"/>
      <c r="P38" t="s">
        <v>78</v>
      </c>
      <c r="Q38" t="s">
        <v>79</v>
      </c>
    </row>
    <row r="39" spans="1:24" ht="15">
      <c r="A39">
        <v>2005</v>
      </c>
      <c r="B39">
        <v>1</v>
      </c>
      <c r="C39">
        <v>2</v>
      </c>
      <c r="D39">
        <v>12</v>
      </c>
      <c r="E39">
        <v>4424</v>
      </c>
      <c r="F39" s="1">
        <v>409.5</v>
      </c>
      <c r="G39" s="1">
        <v>140.89680000000001</v>
      </c>
      <c r="H39" s="1">
        <f t="shared" si="0"/>
        <v>3873.6032</v>
      </c>
      <c r="I39" s="1">
        <f t="shared" si="2"/>
        <v>114851.53645407627</v>
      </c>
      <c r="J39" s="1">
        <v>140.89680000000001</v>
      </c>
      <c r="K39">
        <f t="shared" si="3"/>
        <v>1690.7616000000003</v>
      </c>
      <c r="N39" s="7"/>
      <c r="O39" s="7"/>
      <c r="P39">
        <v>34416527.384407051</v>
      </c>
      <c r="Q39">
        <v>34760379</v>
      </c>
      <c r="X39">
        <v>8763</v>
      </c>
    </row>
    <row r="40" spans="1:24" ht="15">
      <c r="A40">
        <v>2005</v>
      </c>
      <c r="B40">
        <v>1</v>
      </c>
      <c r="C40">
        <v>2</v>
      </c>
      <c r="D40">
        <v>13</v>
      </c>
      <c r="E40">
        <v>4432</v>
      </c>
      <c r="F40" s="1">
        <v>426</v>
      </c>
      <c r="G40" s="1">
        <v>127.91437199999999</v>
      </c>
      <c r="H40" s="1">
        <f t="shared" si="0"/>
        <v>3878.0856279999998</v>
      </c>
      <c r="I40" s="1">
        <f t="shared" si="2"/>
        <v>115121.63501455786</v>
      </c>
      <c r="J40" s="1">
        <v>127.91437199999999</v>
      </c>
      <c r="K40">
        <f t="shared" si="3"/>
        <v>1534.9724639999999</v>
      </c>
      <c r="N40" s="7"/>
      <c r="O40" s="7"/>
      <c r="R40">
        <f>Q39-P39</f>
        <v>343851.61559294909</v>
      </c>
    </row>
    <row r="41" spans="1:24" ht="15">
      <c r="A41">
        <v>2005</v>
      </c>
      <c r="B41">
        <v>1</v>
      </c>
      <c r="C41">
        <v>2</v>
      </c>
      <c r="D41">
        <v>14</v>
      </c>
      <c r="E41">
        <v>4391</v>
      </c>
      <c r="F41" s="1">
        <v>396.5</v>
      </c>
      <c r="G41" s="1">
        <v>142.654416</v>
      </c>
      <c r="H41" s="1">
        <f t="shared" si="0"/>
        <v>3851.8455840000001</v>
      </c>
      <c r="I41" s="1">
        <f t="shared" si="2"/>
        <v>113540.48343524108</v>
      </c>
      <c r="J41" s="1">
        <v>142.654416</v>
      </c>
      <c r="K41">
        <f t="shared" si="3"/>
        <v>1711.8529920000001</v>
      </c>
      <c r="N41" s="7"/>
      <c r="O41" s="7"/>
      <c r="P41" t="s">
        <v>80</v>
      </c>
    </row>
    <row r="42" spans="1:24" ht="15">
      <c r="A42">
        <v>2005</v>
      </c>
      <c r="B42">
        <v>1</v>
      </c>
      <c r="C42">
        <v>2</v>
      </c>
      <c r="D42">
        <v>15</v>
      </c>
      <c r="E42">
        <v>4387</v>
      </c>
      <c r="F42" s="1">
        <v>362</v>
      </c>
      <c r="G42" s="1">
        <v>112.39500000000001</v>
      </c>
      <c r="H42" s="1">
        <f t="shared" si="0"/>
        <v>3912.605</v>
      </c>
      <c r="I42" s="1">
        <f t="shared" si="2"/>
        <v>117201.67571703627</v>
      </c>
      <c r="J42" s="1">
        <v>112.39500000000001</v>
      </c>
      <c r="K42">
        <f t="shared" si="3"/>
        <v>1348.7400000000002</v>
      </c>
      <c r="N42" s="7"/>
      <c r="O42" s="7"/>
      <c r="P42">
        <f>S11/P39</f>
        <v>30.624033434723113</v>
      </c>
      <c r="Q42">
        <f>T11/Q39</f>
        <v>30.955187485153715</v>
      </c>
    </row>
    <row r="43" spans="1:24" ht="15">
      <c r="A43">
        <v>2005</v>
      </c>
      <c r="B43">
        <v>1</v>
      </c>
      <c r="C43">
        <v>2</v>
      </c>
      <c r="D43">
        <v>16</v>
      </c>
      <c r="E43">
        <v>4438</v>
      </c>
      <c r="F43" s="1">
        <v>370.5</v>
      </c>
      <c r="G43" s="1">
        <v>81.260772000000003</v>
      </c>
      <c r="H43" s="1">
        <f t="shared" si="0"/>
        <v>3986.2392279999999</v>
      </c>
      <c r="I43" s="1">
        <f t="shared" si="2"/>
        <v>121638.66812047786</v>
      </c>
      <c r="J43" s="1">
        <v>81.260772000000003</v>
      </c>
      <c r="K43">
        <f t="shared" si="3"/>
        <v>975.12926400000003</v>
      </c>
      <c r="N43" s="7"/>
      <c r="O43" s="7"/>
    </row>
    <row r="44" spans="1:24" ht="15">
      <c r="A44">
        <v>2005</v>
      </c>
      <c r="B44">
        <v>1</v>
      </c>
      <c r="C44">
        <v>2</v>
      </c>
      <c r="D44">
        <v>17</v>
      </c>
      <c r="E44">
        <v>4735</v>
      </c>
      <c r="F44" s="1">
        <v>406</v>
      </c>
      <c r="G44" s="1">
        <v>31.750467</v>
      </c>
      <c r="H44" s="1">
        <f t="shared" si="0"/>
        <v>4297.2495330000002</v>
      </c>
      <c r="I44" s="1">
        <f t="shared" si="2"/>
        <v>140379.27827092388</v>
      </c>
      <c r="J44" s="1">
        <v>31.750467</v>
      </c>
      <c r="K44">
        <f t="shared" si="3"/>
        <v>381.00560400000001</v>
      </c>
      <c r="N44" s="7"/>
      <c r="O44" s="7"/>
    </row>
    <row r="45" spans="1:24" ht="15">
      <c r="A45">
        <v>2005</v>
      </c>
      <c r="B45">
        <v>1</v>
      </c>
      <c r="C45">
        <v>2</v>
      </c>
      <c r="D45">
        <v>18</v>
      </c>
      <c r="E45">
        <v>5290</v>
      </c>
      <c r="F45" s="1">
        <v>410</v>
      </c>
      <c r="G45" s="1">
        <v>0</v>
      </c>
      <c r="H45" s="1">
        <f t="shared" si="0"/>
        <v>4880</v>
      </c>
      <c r="I45" s="1">
        <f t="shared" si="2"/>
        <v>177769.0533948837</v>
      </c>
      <c r="J45" s="1">
        <v>0</v>
      </c>
      <c r="K45">
        <f t="shared" si="3"/>
        <v>0</v>
      </c>
      <c r="N45" s="7"/>
      <c r="O45" s="7"/>
    </row>
    <row r="46" spans="1:24" ht="15">
      <c r="A46">
        <v>2005</v>
      </c>
      <c r="B46">
        <v>1</v>
      </c>
      <c r="C46">
        <v>2</v>
      </c>
      <c r="D46">
        <v>19</v>
      </c>
      <c r="E46">
        <v>5331</v>
      </c>
      <c r="F46" s="1">
        <v>433</v>
      </c>
      <c r="G46" s="1">
        <v>0</v>
      </c>
      <c r="H46" s="1">
        <f t="shared" si="0"/>
        <v>4898</v>
      </c>
      <c r="I46" s="1">
        <f t="shared" si="2"/>
        <v>178964.19281973384</v>
      </c>
      <c r="J46" s="1">
        <v>0</v>
      </c>
      <c r="K46">
        <f t="shared" si="3"/>
        <v>0</v>
      </c>
      <c r="N46" s="7"/>
      <c r="O46" s="7"/>
    </row>
    <row r="47" spans="1:24" ht="15">
      <c r="A47">
        <v>2005</v>
      </c>
      <c r="B47">
        <v>1</v>
      </c>
      <c r="C47">
        <v>2</v>
      </c>
      <c r="D47">
        <v>20</v>
      </c>
      <c r="E47">
        <v>5215</v>
      </c>
      <c r="F47" s="1">
        <v>425.5</v>
      </c>
      <c r="G47" s="1">
        <v>0</v>
      </c>
      <c r="H47" s="1">
        <f t="shared" si="0"/>
        <v>4789.5</v>
      </c>
      <c r="I47" s="1">
        <f t="shared" si="2"/>
        <v>171760.15795327607</v>
      </c>
      <c r="J47" s="1">
        <v>0</v>
      </c>
      <c r="K47">
        <f t="shared" si="3"/>
        <v>0</v>
      </c>
      <c r="N47" s="7"/>
      <c r="O47" s="7"/>
    </row>
    <row r="48" spans="1:24" ht="15">
      <c r="A48">
        <v>2005</v>
      </c>
      <c r="B48">
        <v>1</v>
      </c>
      <c r="C48">
        <v>2</v>
      </c>
      <c r="D48">
        <v>21</v>
      </c>
      <c r="E48">
        <v>5088</v>
      </c>
      <c r="F48" s="1">
        <v>431.5</v>
      </c>
      <c r="G48" s="1">
        <v>0</v>
      </c>
      <c r="H48" s="1">
        <f t="shared" si="0"/>
        <v>4656.5</v>
      </c>
      <c r="I48" s="1">
        <f t="shared" si="2"/>
        <v>163056.81544067481</v>
      </c>
      <c r="J48" s="1">
        <v>0</v>
      </c>
      <c r="K48">
        <f t="shared" si="3"/>
        <v>0</v>
      </c>
      <c r="N48" s="7"/>
      <c r="O48" s="7"/>
    </row>
    <row r="49" spans="1:15" ht="15">
      <c r="A49">
        <v>2005</v>
      </c>
      <c r="B49">
        <v>1</v>
      </c>
      <c r="C49">
        <v>2</v>
      </c>
      <c r="D49">
        <v>22</v>
      </c>
      <c r="E49">
        <v>4845</v>
      </c>
      <c r="F49" s="1">
        <v>467.5</v>
      </c>
      <c r="G49" s="1">
        <v>0</v>
      </c>
      <c r="H49" s="1">
        <f t="shared" si="0"/>
        <v>4377.5</v>
      </c>
      <c r="I49" s="1">
        <f t="shared" si="2"/>
        <v>145219.72424549409</v>
      </c>
      <c r="J49" s="1">
        <v>0</v>
      </c>
      <c r="K49">
        <f t="shared" si="3"/>
        <v>0</v>
      </c>
      <c r="N49" s="7"/>
      <c r="O49" s="7"/>
    </row>
    <row r="50" spans="1:15" ht="15">
      <c r="A50">
        <v>2005</v>
      </c>
      <c r="B50">
        <v>1</v>
      </c>
      <c r="C50">
        <v>2</v>
      </c>
      <c r="D50">
        <v>23</v>
      </c>
      <c r="E50">
        <v>4442</v>
      </c>
      <c r="F50" s="1">
        <v>512</v>
      </c>
      <c r="G50" s="1">
        <v>0</v>
      </c>
      <c r="H50" s="1">
        <f t="shared" si="0"/>
        <v>3930</v>
      </c>
      <c r="I50" s="1">
        <f t="shared" si="2"/>
        <v>118249.84971103627</v>
      </c>
      <c r="J50" s="1">
        <v>0</v>
      </c>
      <c r="K50">
        <f t="shared" si="3"/>
        <v>0</v>
      </c>
      <c r="N50" s="7"/>
      <c r="O50" s="7"/>
    </row>
    <row r="51" spans="1:15" ht="15">
      <c r="A51">
        <v>2005</v>
      </c>
      <c r="B51">
        <v>1</v>
      </c>
      <c r="C51">
        <v>2</v>
      </c>
      <c r="D51">
        <v>24</v>
      </c>
      <c r="E51">
        <v>4057</v>
      </c>
      <c r="F51" s="1">
        <v>515</v>
      </c>
      <c r="G51" s="1">
        <v>0</v>
      </c>
      <c r="H51" s="1">
        <f t="shared" si="0"/>
        <v>3542</v>
      </c>
      <c r="I51" s="1">
        <f t="shared" si="2"/>
        <v>94907.008019521134</v>
      </c>
      <c r="J51" s="1">
        <v>0</v>
      </c>
      <c r="K51">
        <f t="shared" si="3"/>
        <v>0</v>
      </c>
      <c r="N51" s="7"/>
      <c r="O51" s="7"/>
    </row>
    <row r="52" spans="1:15" ht="15">
      <c r="A52">
        <v>2005</v>
      </c>
      <c r="B52">
        <v>1</v>
      </c>
      <c r="C52">
        <v>3</v>
      </c>
      <c r="D52">
        <v>1</v>
      </c>
      <c r="E52">
        <v>3863</v>
      </c>
      <c r="F52" s="1">
        <v>529</v>
      </c>
      <c r="G52" s="1">
        <v>0</v>
      </c>
      <c r="H52" s="1">
        <f t="shared" si="0"/>
        <v>3334</v>
      </c>
      <c r="I52" s="1">
        <f t="shared" si="2"/>
        <v>82415.236787408488</v>
      </c>
      <c r="J52" s="1">
        <v>0</v>
      </c>
      <c r="K52">
        <f t="shared" si="3"/>
        <v>0</v>
      </c>
      <c r="N52" s="7"/>
      <c r="O52" s="7"/>
    </row>
    <row r="53" spans="1:15" ht="15">
      <c r="A53">
        <v>2005</v>
      </c>
      <c r="B53">
        <v>1</v>
      </c>
      <c r="C53">
        <v>3</v>
      </c>
      <c r="D53">
        <v>2</v>
      </c>
      <c r="E53">
        <v>3750</v>
      </c>
      <c r="F53" s="1">
        <v>501.5</v>
      </c>
      <c r="G53" s="1">
        <v>0</v>
      </c>
      <c r="H53" s="1">
        <f t="shared" si="0"/>
        <v>3248.5</v>
      </c>
      <c r="I53" s="1">
        <f t="shared" si="2"/>
        <v>77280.398131900656</v>
      </c>
      <c r="J53" s="1">
        <v>0</v>
      </c>
      <c r="K53">
        <f t="shared" si="3"/>
        <v>0</v>
      </c>
      <c r="N53" s="7"/>
      <c r="O53" s="7"/>
    </row>
    <row r="54" spans="1:15" ht="15">
      <c r="A54">
        <v>2005</v>
      </c>
      <c r="B54">
        <v>1</v>
      </c>
      <c r="C54">
        <v>3</v>
      </c>
      <c r="D54">
        <v>3</v>
      </c>
      <c r="E54">
        <v>3729</v>
      </c>
      <c r="F54" s="1">
        <v>483</v>
      </c>
      <c r="G54" s="1">
        <v>0</v>
      </c>
      <c r="H54" s="1">
        <f t="shared" si="0"/>
        <v>3246</v>
      </c>
      <c r="I54" s="1">
        <f t="shared" si="2"/>
        <v>77130.256650745447</v>
      </c>
      <c r="J54" s="1">
        <v>0</v>
      </c>
      <c r="K54">
        <f t="shared" si="3"/>
        <v>0</v>
      </c>
      <c r="N54" s="7"/>
      <c r="O54" s="7"/>
    </row>
    <row r="55" spans="1:15" ht="15">
      <c r="A55">
        <v>2005</v>
      </c>
      <c r="B55">
        <v>1</v>
      </c>
      <c r="C55">
        <v>3</v>
      </c>
      <c r="D55">
        <v>4</v>
      </c>
      <c r="E55">
        <v>3724</v>
      </c>
      <c r="F55" s="1">
        <v>436.5</v>
      </c>
      <c r="G55" s="1">
        <v>0</v>
      </c>
      <c r="H55" s="1">
        <f t="shared" si="0"/>
        <v>3287.5</v>
      </c>
      <c r="I55" s="1">
        <f t="shared" si="2"/>
        <v>79622.605237921773</v>
      </c>
      <c r="J55" s="1">
        <v>0</v>
      </c>
      <c r="K55">
        <f t="shared" si="3"/>
        <v>0</v>
      </c>
      <c r="N55" s="7"/>
      <c r="O55" s="7"/>
    </row>
    <row r="56" spans="1:15" ht="15">
      <c r="A56">
        <v>2005</v>
      </c>
      <c r="B56">
        <v>1</v>
      </c>
      <c r="C56">
        <v>3</v>
      </c>
      <c r="D56">
        <v>5</v>
      </c>
      <c r="E56">
        <v>3821</v>
      </c>
      <c r="F56" s="1">
        <v>380</v>
      </c>
      <c r="G56" s="1">
        <v>0</v>
      </c>
      <c r="H56" s="1">
        <f t="shared" si="0"/>
        <v>3441</v>
      </c>
      <c r="I56" s="1">
        <f t="shared" si="2"/>
        <v>88841.292180851058</v>
      </c>
      <c r="J56" s="1">
        <v>0</v>
      </c>
      <c r="K56">
        <f t="shared" si="3"/>
        <v>0</v>
      </c>
      <c r="N56" s="7"/>
      <c r="O56" s="7"/>
    </row>
    <row r="57" spans="1:15" ht="15">
      <c r="A57">
        <v>2005</v>
      </c>
      <c r="B57">
        <v>1</v>
      </c>
      <c r="C57">
        <v>3</v>
      </c>
      <c r="D57">
        <v>6</v>
      </c>
      <c r="E57">
        <v>4058</v>
      </c>
      <c r="F57" s="1">
        <v>314.5</v>
      </c>
      <c r="G57" s="1">
        <v>0</v>
      </c>
      <c r="H57" s="1">
        <f t="shared" si="0"/>
        <v>3743.5</v>
      </c>
      <c r="I57" s="1">
        <f t="shared" si="2"/>
        <v>107011.88191103627</v>
      </c>
      <c r="J57" s="1">
        <v>0</v>
      </c>
      <c r="K57">
        <f t="shared" si="3"/>
        <v>0</v>
      </c>
      <c r="N57" s="7"/>
      <c r="O57" s="7"/>
    </row>
    <row r="58" spans="1:15" ht="15">
      <c r="A58">
        <v>2005</v>
      </c>
      <c r="B58">
        <v>1</v>
      </c>
      <c r="C58">
        <v>3</v>
      </c>
      <c r="D58">
        <v>7</v>
      </c>
      <c r="E58">
        <v>4467</v>
      </c>
      <c r="F58" s="1">
        <v>261.5</v>
      </c>
      <c r="G58" s="1">
        <v>0</v>
      </c>
      <c r="H58" s="1">
        <f t="shared" si="0"/>
        <v>4205.5</v>
      </c>
      <c r="I58" s="1">
        <f t="shared" si="2"/>
        <v>134850.70831103626</v>
      </c>
      <c r="J58" s="1">
        <v>0</v>
      </c>
      <c r="K58">
        <f t="shared" si="3"/>
        <v>0</v>
      </c>
      <c r="N58" s="7"/>
      <c r="O58" s="7"/>
    </row>
    <row r="59" spans="1:15" ht="15">
      <c r="A59">
        <v>2005</v>
      </c>
      <c r="B59">
        <v>1</v>
      </c>
      <c r="C59">
        <v>3</v>
      </c>
      <c r="D59">
        <v>8</v>
      </c>
      <c r="E59">
        <v>4690</v>
      </c>
      <c r="F59" s="1">
        <v>215</v>
      </c>
      <c r="G59" s="1">
        <v>3.4483815</v>
      </c>
      <c r="H59" s="1">
        <f t="shared" si="0"/>
        <v>4471.5516184999997</v>
      </c>
      <c r="I59" s="1">
        <f t="shared" si="2"/>
        <v>151232.65362269426</v>
      </c>
      <c r="J59" s="1">
        <v>3.4483815</v>
      </c>
      <c r="K59">
        <f t="shared" si="3"/>
        <v>41.380578</v>
      </c>
      <c r="N59" s="7"/>
      <c r="O59" s="7"/>
    </row>
    <row r="60" spans="1:15" ht="15">
      <c r="A60">
        <v>2005</v>
      </c>
      <c r="B60">
        <v>1</v>
      </c>
      <c r="C60">
        <v>3</v>
      </c>
      <c r="D60">
        <v>9</v>
      </c>
      <c r="E60">
        <v>4791</v>
      </c>
      <c r="F60" s="1">
        <v>169</v>
      </c>
      <c r="G60" s="1">
        <v>16.821912000000001</v>
      </c>
      <c r="H60" s="1">
        <f t="shared" si="0"/>
        <v>4605.1780879999997</v>
      </c>
      <c r="I60" s="1">
        <f t="shared" si="2"/>
        <v>159775.69133796857</v>
      </c>
      <c r="J60" s="1">
        <v>16.821912000000001</v>
      </c>
      <c r="K60">
        <f t="shared" si="3"/>
        <v>201.86294400000003</v>
      </c>
      <c r="N60" s="7"/>
      <c r="O60" s="7"/>
    </row>
    <row r="61" spans="1:15" ht="15">
      <c r="A61">
        <v>2005</v>
      </c>
      <c r="B61">
        <v>1</v>
      </c>
      <c r="C61">
        <v>3</v>
      </c>
      <c r="D61">
        <v>10</v>
      </c>
      <c r="E61">
        <v>4852</v>
      </c>
      <c r="F61" s="1">
        <v>131.5</v>
      </c>
      <c r="G61" s="1">
        <v>30.454992000000001</v>
      </c>
      <c r="H61" s="1">
        <f t="shared" si="0"/>
        <v>4690.0450080000001</v>
      </c>
      <c r="I61" s="1">
        <f t="shared" si="2"/>
        <v>165201.42249027721</v>
      </c>
      <c r="J61" s="1">
        <v>30.454992000000001</v>
      </c>
      <c r="K61">
        <f t="shared" si="3"/>
        <v>365.45990399999999</v>
      </c>
      <c r="N61" s="7"/>
      <c r="O61" s="7"/>
    </row>
    <row r="62" spans="1:15" ht="15">
      <c r="A62">
        <v>2005</v>
      </c>
      <c r="B62">
        <v>1</v>
      </c>
      <c r="C62">
        <v>3</v>
      </c>
      <c r="D62">
        <v>11</v>
      </c>
      <c r="E62">
        <v>4890</v>
      </c>
      <c r="F62" s="1">
        <v>131.5</v>
      </c>
      <c r="G62" s="1">
        <v>40.715541000000002</v>
      </c>
      <c r="H62" s="1">
        <f t="shared" si="0"/>
        <v>4717.7844590000004</v>
      </c>
      <c r="I62" s="1">
        <f t="shared" si="2"/>
        <v>166998.4873741896</v>
      </c>
      <c r="J62" s="1">
        <v>40.715541000000002</v>
      </c>
      <c r="K62">
        <f t="shared" si="3"/>
        <v>488.58649200000002</v>
      </c>
      <c r="N62" s="7"/>
      <c r="O62" s="7"/>
    </row>
    <row r="63" spans="1:15" ht="15">
      <c r="A63">
        <v>2005</v>
      </c>
      <c r="B63">
        <v>1</v>
      </c>
      <c r="C63">
        <v>3</v>
      </c>
      <c r="D63">
        <v>12</v>
      </c>
      <c r="E63">
        <v>4857</v>
      </c>
      <c r="F63" s="1">
        <v>115.5</v>
      </c>
      <c r="G63" s="1">
        <v>44.439140999999999</v>
      </c>
      <c r="H63" s="1">
        <f t="shared" si="0"/>
        <v>4697.0608590000002</v>
      </c>
      <c r="I63" s="1">
        <f t="shared" si="2"/>
        <v>165649.96146554174</v>
      </c>
      <c r="J63" s="1">
        <v>44.439140999999999</v>
      </c>
      <c r="K63">
        <f t="shared" si="3"/>
        <v>533.26969199999996</v>
      </c>
      <c r="N63" s="7"/>
      <c r="O63" s="7"/>
    </row>
    <row r="64" spans="1:15" ht="15">
      <c r="A64">
        <v>2005</v>
      </c>
      <c r="B64">
        <v>1</v>
      </c>
      <c r="C64">
        <v>3</v>
      </c>
      <c r="D64">
        <v>13</v>
      </c>
      <c r="E64">
        <v>4803</v>
      </c>
      <c r="F64" s="1">
        <v>101</v>
      </c>
      <c r="G64" s="1">
        <v>99.17577</v>
      </c>
      <c r="H64" s="1">
        <f t="shared" si="0"/>
        <v>4602.8242300000002</v>
      </c>
      <c r="I64" s="1">
        <f t="shared" si="2"/>
        <v>159625.20395514957</v>
      </c>
      <c r="J64" s="1">
        <v>99.17577</v>
      </c>
      <c r="K64">
        <f t="shared" si="3"/>
        <v>1190.10924</v>
      </c>
      <c r="N64" s="7"/>
      <c r="O64" s="7"/>
    </row>
    <row r="65" spans="1:15" ht="15">
      <c r="A65">
        <v>2005</v>
      </c>
      <c r="B65">
        <v>1</v>
      </c>
      <c r="C65">
        <v>3</v>
      </c>
      <c r="D65">
        <v>14</v>
      </c>
      <c r="E65">
        <v>4764</v>
      </c>
      <c r="F65" s="1">
        <v>110.5</v>
      </c>
      <c r="G65" s="1">
        <v>106.926996</v>
      </c>
      <c r="H65" s="1">
        <f t="shared" si="0"/>
        <v>4546.5730039999999</v>
      </c>
      <c r="I65" s="1">
        <f t="shared" si="2"/>
        <v>156028.937833276</v>
      </c>
      <c r="J65" s="1">
        <v>106.926996</v>
      </c>
      <c r="K65">
        <f t="shared" si="3"/>
        <v>1283.1239519999999</v>
      </c>
      <c r="N65" s="7"/>
      <c r="O65" s="7"/>
    </row>
    <row r="66" spans="1:15" ht="15">
      <c r="A66">
        <v>2005</v>
      </c>
      <c r="B66">
        <v>1</v>
      </c>
      <c r="C66">
        <v>3</v>
      </c>
      <c r="D66">
        <v>15</v>
      </c>
      <c r="E66">
        <v>4727</v>
      </c>
      <c r="F66" s="1">
        <v>140</v>
      </c>
      <c r="G66" s="1">
        <v>59.796930000000003</v>
      </c>
      <c r="H66" s="1">
        <f t="shared" si="0"/>
        <v>4527.2030699999996</v>
      </c>
      <c r="I66" s="1">
        <f t="shared" si="2"/>
        <v>154790.57482538125</v>
      </c>
      <c r="J66" s="1">
        <v>59.796930000000003</v>
      </c>
      <c r="K66">
        <f t="shared" si="3"/>
        <v>717.56316000000004</v>
      </c>
      <c r="N66" s="7"/>
      <c r="O66" s="7"/>
    </row>
    <row r="67" spans="1:15" ht="15">
      <c r="A67">
        <v>2005</v>
      </c>
      <c r="B67">
        <v>1</v>
      </c>
      <c r="C67">
        <v>3</v>
      </c>
      <c r="D67">
        <v>16</v>
      </c>
      <c r="E67">
        <v>4743</v>
      </c>
      <c r="F67" s="1">
        <v>202.5</v>
      </c>
      <c r="G67" s="1">
        <v>32.529713999999998</v>
      </c>
      <c r="H67" s="1">
        <f t="shared" si="0"/>
        <v>4507.9702859999998</v>
      </c>
      <c r="I67" s="1">
        <f t="shared" si="2"/>
        <v>153560.98012235182</v>
      </c>
      <c r="J67" s="1">
        <v>32.529713999999998</v>
      </c>
      <c r="K67">
        <f t="shared" si="3"/>
        <v>390.35656799999998</v>
      </c>
      <c r="N67" s="7"/>
      <c r="O67" s="7"/>
    </row>
    <row r="68" spans="1:15" ht="15">
      <c r="A68">
        <v>2005</v>
      </c>
      <c r="B68">
        <v>1</v>
      </c>
      <c r="C68">
        <v>3</v>
      </c>
      <c r="D68">
        <v>17</v>
      </c>
      <c r="E68">
        <v>4998</v>
      </c>
      <c r="F68" s="1">
        <v>284.5</v>
      </c>
      <c r="G68" s="1">
        <v>12.0398955</v>
      </c>
      <c r="H68" s="1">
        <f t="shared" ref="H68:H131" si="14">E68-SUM(F68:G68)</f>
        <v>4701.4601044999999</v>
      </c>
      <c r="I68" s="1">
        <f t="shared" si="2"/>
        <v>165931.21502530333</v>
      </c>
      <c r="J68" s="1">
        <v>12.0398955</v>
      </c>
      <c r="K68">
        <f t="shared" si="3"/>
        <v>144.478746</v>
      </c>
      <c r="N68" s="7"/>
      <c r="O68" s="7"/>
    </row>
    <row r="69" spans="1:15" ht="15">
      <c r="A69">
        <v>2005</v>
      </c>
      <c r="B69">
        <v>1</v>
      </c>
      <c r="C69">
        <v>3</v>
      </c>
      <c r="D69">
        <v>18</v>
      </c>
      <c r="E69">
        <v>5580</v>
      </c>
      <c r="F69" s="1">
        <v>355</v>
      </c>
      <c r="G69" s="1">
        <v>0</v>
      </c>
      <c r="H69" s="1">
        <f t="shared" si="14"/>
        <v>5225</v>
      </c>
      <c r="I69" s="1">
        <f t="shared" ref="I69:I132" si="15">IF(H69&lt;$S$22,H69*$Q$22,IF(H69&lt;$S$23,((H69-$S$22)*$Q$23)+$U$22,IF(H69&lt;$S$24,((H69-$S$23)*$Q$24)+$U$23,IF(H69&lt;$S$25,((H69-$S$24)*$Q$25)+$U$24,IF(H69&lt;$S$26,((H69-$S$25)*$Q$26)+$U$25,IF(H69&lt;$S$27,((H69-$S$26)*$Q$27)+$U$26,IF(H69&lt;$S$28,((H69-$S$27)*$Q$28)+$U$27,IF(H69&lt;$S$29,((H69-$S$28)*$Q$29)+$U$28,IF(H69&lt;$S$30,((H69-$S$29)*$Q$30)+$U$29,IF(H69&lt;$S$31,((H69-$S$30)*$Q$31)+$U$30,IF(H69&lt;$S$32,((H69-$S$31)*$Q$32)+$U$31,IF(H69&lt;$S$33,((H69-$S$32)*$Q$33)+$U$32,IF(H69&lt;$S$34,((H69-$S$33)*$Q$34)+$U$33,IF(H69&lt;$S$35,((H69-$S$34)*$Q$35)+$U$34,IF(H69&gt;$S$35,(($S$34-H69)*$Q$35)+$U$35)))))))))))))))</f>
        <v>200675.89237117805</v>
      </c>
      <c r="J69" s="1">
        <v>0</v>
      </c>
      <c r="K69">
        <f t="shared" ref="K69:K132" si="16">J69*12</f>
        <v>0</v>
      </c>
      <c r="N69" s="7"/>
      <c r="O69" s="7"/>
    </row>
    <row r="70" spans="1:15" ht="15">
      <c r="A70">
        <v>2005</v>
      </c>
      <c r="B70">
        <v>1</v>
      </c>
      <c r="C70">
        <v>3</v>
      </c>
      <c r="D70">
        <v>19</v>
      </c>
      <c r="E70">
        <v>5625</v>
      </c>
      <c r="F70" s="1">
        <v>415.5</v>
      </c>
      <c r="G70" s="1">
        <v>0</v>
      </c>
      <c r="H70" s="1">
        <f t="shared" si="14"/>
        <v>5209.5</v>
      </c>
      <c r="I70" s="1">
        <f t="shared" si="15"/>
        <v>199646.74453311265</v>
      </c>
      <c r="J70" s="1">
        <v>0</v>
      </c>
      <c r="K70">
        <f t="shared" si="16"/>
        <v>0</v>
      </c>
      <c r="N70" s="7"/>
      <c r="O70" s="7"/>
    </row>
    <row r="71" spans="1:15" ht="15">
      <c r="A71">
        <v>2005</v>
      </c>
      <c r="B71">
        <v>1</v>
      </c>
      <c r="C71">
        <v>3</v>
      </c>
      <c r="D71">
        <v>20</v>
      </c>
      <c r="E71">
        <v>5514</v>
      </c>
      <c r="F71" s="1">
        <v>475</v>
      </c>
      <c r="G71" s="1">
        <v>0</v>
      </c>
      <c r="H71" s="1">
        <f t="shared" si="14"/>
        <v>5039</v>
      </c>
      <c r="I71" s="1">
        <f t="shared" si="15"/>
        <v>188326.11831439327</v>
      </c>
      <c r="J71" s="1">
        <v>0</v>
      </c>
      <c r="K71">
        <f t="shared" si="16"/>
        <v>0</v>
      </c>
      <c r="N71" s="7"/>
      <c r="O71" s="7"/>
    </row>
    <row r="72" spans="1:15" ht="15">
      <c r="A72">
        <v>2005</v>
      </c>
      <c r="B72">
        <v>1</v>
      </c>
      <c r="C72">
        <v>3</v>
      </c>
      <c r="D72">
        <v>21</v>
      </c>
      <c r="E72">
        <v>5346</v>
      </c>
      <c r="F72" s="1">
        <v>530.5</v>
      </c>
      <c r="G72" s="1">
        <v>0</v>
      </c>
      <c r="H72" s="1">
        <f t="shared" si="14"/>
        <v>4815.5</v>
      </c>
      <c r="I72" s="1">
        <f t="shared" si="15"/>
        <v>173486.47045583738</v>
      </c>
      <c r="J72" s="1">
        <v>0</v>
      </c>
      <c r="K72">
        <f t="shared" si="16"/>
        <v>0</v>
      </c>
      <c r="N72" s="7"/>
      <c r="O72" s="7"/>
    </row>
    <row r="73" spans="1:15" ht="15">
      <c r="A73">
        <v>2005</v>
      </c>
      <c r="B73">
        <v>1</v>
      </c>
      <c r="C73">
        <v>3</v>
      </c>
      <c r="D73">
        <v>22</v>
      </c>
      <c r="E73">
        <v>5036</v>
      </c>
      <c r="F73" s="1">
        <v>578.5</v>
      </c>
      <c r="G73" s="1">
        <v>0</v>
      </c>
      <c r="H73" s="1">
        <f t="shared" si="14"/>
        <v>4457.5</v>
      </c>
      <c r="I73" s="1">
        <f t="shared" si="15"/>
        <v>150334.30236597604</v>
      </c>
      <c r="J73" s="1">
        <v>0</v>
      </c>
      <c r="K73">
        <f t="shared" si="16"/>
        <v>0</v>
      </c>
      <c r="N73" s="7"/>
      <c r="O73" s="7"/>
    </row>
    <row r="74" spans="1:15" ht="15">
      <c r="A74">
        <v>2005</v>
      </c>
      <c r="B74">
        <v>1</v>
      </c>
      <c r="C74">
        <v>3</v>
      </c>
      <c r="D74">
        <v>23</v>
      </c>
      <c r="E74">
        <v>4544</v>
      </c>
      <c r="F74" s="1">
        <v>634.5</v>
      </c>
      <c r="G74" s="1">
        <v>0</v>
      </c>
      <c r="H74" s="1">
        <f t="shared" si="14"/>
        <v>3909.5</v>
      </c>
      <c r="I74" s="1">
        <f t="shared" si="15"/>
        <v>117014.57711103627</v>
      </c>
      <c r="J74" s="1">
        <v>0</v>
      </c>
      <c r="K74">
        <f t="shared" si="16"/>
        <v>0</v>
      </c>
      <c r="N74" s="7"/>
      <c r="O74" s="7"/>
    </row>
    <row r="75" spans="1:15" ht="15">
      <c r="A75">
        <v>2005</v>
      </c>
      <c r="B75">
        <v>1</v>
      </c>
      <c r="C75">
        <v>3</v>
      </c>
      <c r="D75">
        <v>24</v>
      </c>
      <c r="E75">
        <v>4140</v>
      </c>
      <c r="F75" s="1">
        <v>663.5</v>
      </c>
      <c r="G75" s="1">
        <v>0</v>
      </c>
      <c r="H75" s="1">
        <f t="shared" si="14"/>
        <v>3476.5</v>
      </c>
      <c r="I75" s="1">
        <f t="shared" si="15"/>
        <v>90973.30121325489</v>
      </c>
      <c r="J75" s="1">
        <v>0</v>
      </c>
      <c r="K75">
        <f t="shared" si="16"/>
        <v>0</v>
      </c>
      <c r="N75" s="7"/>
      <c r="O75" s="7"/>
    </row>
    <row r="76" spans="1:15" ht="15">
      <c r="A76">
        <v>2005</v>
      </c>
      <c r="B76">
        <v>1</v>
      </c>
      <c r="C76">
        <v>4</v>
      </c>
      <c r="D76">
        <v>1</v>
      </c>
      <c r="E76">
        <v>3923</v>
      </c>
      <c r="F76" s="1">
        <v>748</v>
      </c>
      <c r="G76" s="1">
        <v>0</v>
      </c>
      <c r="H76" s="1">
        <f t="shared" si="14"/>
        <v>3175</v>
      </c>
      <c r="I76" s="1">
        <f t="shared" si="15"/>
        <v>72866.238585937768</v>
      </c>
      <c r="J76" s="1">
        <v>0</v>
      </c>
      <c r="K76">
        <f t="shared" si="16"/>
        <v>0</v>
      </c>
      <c r="N76" s="7"/>
      <c r="O76" s="7"/>
    </row>
    <row r="77" spans="1:15" ht="15">
      <c r="A77">
        <v>2005</v>
      </c>
      <c r="B77">
        <v>1</v>
      </c>
      <c r="C77">
        <v>4</v>
      </c>
      <c r="D77">
        <v>2</v>
      </c>
      <c r="E77">
        <v>3796</v>
      </c>
      <c r="F77" s="1">
        <v>881.5</v>
      </c>
      <c r="G77" s="1">
        <v>0</v>
      </c>
      <c r="H77" s="1">
        <f t="shared" si="14"/>
        <v>2914.5</v>
      </c>
      <c r="I77" s="1">
        <f t="shared" si="15"/>
        <v>57777.737930615884</v>
      </c>
      <c r="J77" s="1">
        <v>0</v>
      </c>
      <c r="K77">
        <f t="shared" si="16"/>
        <v>0</v>
      </c>
      <c r="N77" s="7"/>
      <c r="O77" s="7"/>
    </row>
    <row r="78" spans="1:15" ht="15">
      <c r="A78">
        <v>2005</v>
      </c>
      <c r="B78">
        <v>1</v>
      </c>
      <c r="C78">
        <v>4</v>
      </c>
      <c r="D78">
        <v>3</v>
      </c>
      <c r="E78">
        <v>3770</v>
      </c>
      <c r="F78" s="1">
        <v>957.5</v>
      </c>
      <c r="G78" s="1">
        <v>0</v>
      </c>
      <c r="H78" s="1">
        <f t="shared" si="14"/>
        <v>2812.5</v>
      </c>
      <c r="I78" s="1">
        <f t="shared" si="15"/>
        <v>51949.4833362278</v>
      </c>
      <c r="J78" s="1">
        <v>0</v>
      </c>
      <c r="K78">
        <f t="shared" si="16"/>
        <v>0</v>
      </c>
      <c r="N78" s="7"/>
      <c r="O78" s="7"/>
    </row>
    <row r="79" spans="1:15" ht="15">
      <c r="A79">
        <v>2005</v>
      </c>
      <c r="B79">
        <v>1</v>
      </c>
      <c r="C79">
        <v>4</v>
      </c>
      <c r="D79">
        <v>4</v>
      </c>
      <c r="E79">
        <v>3759</v>
      </c>
      <c r="F79" s="1">
        <v>974.5</v>
      </c>
      <c r="G79" s="1">
        <v>0</v>
      </c>
      <c r="H79" s="1">
        <f t="shared" si="14"/>
        <v>2784.5</v>
      </c>
      <c r="I79" s="1">
        <f t="shared" si="15"/>
        <v>50349.570310317344</v>
      </c>
      <c r="J79" s="1">
        <v>0</v>
      </c>
      <c r="K79">
        <f t="shared" si="16"/>
        <v>0</v>
      </c>
      <c r="N79" s="7"/>
      <c r="O79" s="7"/>
    </row>
    <row r="80" spans="1:15" ht="15">
      <c r="A80">
        <v>2005</v>
      </c>
      <c r="B80">
        <v>1</v>
      </c>
      <c r="C80">
        <v>4</v>
      </c>
      <c r="D80">
        <v>5</v>
      </c>
      <c r="E80">
        <v>3861</v>
      </c>
      <c r="F80" s="1">
        <v>894.5</v>
      </c>
      <c r="G80" s="1">
        <v>0</v>
      </c>
      <c r="H80" s="1">
        <f t="shared" si="14"/>
        <v>2966.5</v>
      </c>
      <c r="I80" s="1">
        <f t="shared" si="15"/>
        <v>60749.004978735305</v>
      </c>
      <c r="J80" s="1">
        <v>0</v>
      </c>
      <c r="K80">
        <f t="shared" si="16"/>
        <v>0</v>
      </c>
      <c r="N80" s="7"/>
      <c r="O80" s="7"/>
    </row>
    <row r="81" spans="1:15" ht="15">
      <c r="A81">
        <v>2005</v>
      </c>
      <c r="B81">
        <v>1</v>
      </c>
      <c r="C81">
        <v>4</v>
      </c>
      <c r="D81">
        <v>6</v>
      </c>
      <c r="E81">
        <v>4189</v>
      </c>
      <c r="F81" s="1">
        <v>731.5</v>
      </c>
      <c r="G81" s="1">
        <v>0</v>
      </c>
      <c r="H81" s="1">
        <f t="shared" si="14"/>
        <v>3457.5</v>
      </c>
      <c r="I81" s="1">
        <f t="shared" si="15"/>
        <v>89832.225956475377</v>
      </c>
      <c r="J81" s="1">
        <v>0</v>
      </c>
      <c r="K81">
        <f t="shared" si="16"/>
        <v>0</v>
      </c>
      <c r="N81" s="7"/>
      <c r="O81" s="7"/>
    </row>
    <row r="82" spans="1:15" ht="15">
      <c r="A82">
        <v>2005</v>
      </c>
      <c r="B82">
        <v>1</v>
      </c>
      <c r="C82">
        <v>4</v>
      </c>
      <c r="D82">
        <v>7</v>
      </c>
      <c r="E82">
        <v>4696</v>
      </c>
      <c r="F82" s="1">
        <v>627</v>
      </c>
      <c r="G82" s="1">
        <v>0</v>
      </c>
      <c r="H82" s="1">
        <f t="shared" si="14"/>
        <v>4069</v>
      </c>
      <c r="I82" s="1">
        <f t="shared" si="15"/>
        <v>126625.60051103626</v>
      </c>
      <c r="J82" s="1">
        <v>0</v>
      </c>
      <c r="K82">
        <f t="shared" si="16"/>
        <v>0</v>
      </c>
      <c r="N82" s="7"/>
      <c r="O82" s="7"/>
    </row>
    <row r="83" spans="1:15" ht="15">
      <c r="A83">
        <v>2005</v>
      </c>
      <c r="B83">
        <v>1</v>
      </c>
      <c r="C83">
        <v>4</v>
      </c>
      <c r="D83">
        <v>8</v>
      </c>
      <c r="E83">
        <v>5082</v>
      </c>
      <c r="F83" s="1">
        <v>671</v>
      </c>
      <c r="G83" s="1">
        <v>12.810055500000001</v>
      </c>
      <c r="H83" s="1">
        <f t="shared" si="14"/>
        <v>4398.1899444999999</v>
      </c>
      <c r="I83" s="1">
        <f t="shared" si="15"/>
        <v>146542.47846366515</v>
      </c>
      <c r="J83" s="1">
        <v>12.810055500000001</v>
      </c>
      <c r="K83">
        <f t="shared" si="16"/>
        <v>153.72066599999999</v>
      </c>
      <c r="N83" s="7"/>
      <c r="O83" s="7"/>
    </row>
    <row r="84" spans="1:15" ht="15">
      <c r="A84">
        <v>2005</v>
      </c>
      <c r="B84">
        <v>1</v>
      </c>
      <c r="C84">
        <v>4</v>
      </c>
      <c r="D84">
        <v>9</v>
      </c>
      <c r="E84">
        <v>5176</v>
      </c>
      <c r="F84" s="1">
        <v>776.5</v>
      </c>
      <c r="G84" s="1">
        <v>84.428448000000003</v>
      </c>
      <c r="H84" s="1">
        <f t="shared" si="14"/>
        <v>4315.0715520000003</v>
      </c>
      <c r="I84" s="1">
        <f t="shared" si="15"/>
        <v>141453.18323421068</v>
      </c>
      <c r="J84" s="1">
        <v>84.428448000000003</v>
      </c>
      <c r="K84">
        <f t="shared" si="16"/>
        <v>1013.141376</v>
      </c>
      <c r="N84" s="7"/>
      <c r="O84" s="7"/>
    </row>
    <row r="85" spans="1:15" ht="15">
      <c r="A85">
        <v>2005</v>
      </c>
      <c r="B85">
        <v>1</v>
      </c>
      <c r="C85">
        <v>4</v>
      </c>
      <c r="D85">
        <v>10</v>
      </c>
      <c r="E85">
        <v>5236</v>
      </c>
      <c r="F85" s="1">
        <v>912</v>
      </c>
      <c r="G85" s="1">
        <v>121.213296</v>
      </c>
      <c r="H85" s="1">
        <f t="shared" si="14"/>
        <v>4202.7867040000001</v>
      </c>
      <c r="I85" s="1">
        <f t="shared" si="15"/>
        <v>134687.21269130509</v>
      </c>
      <c r="J85" s="1">
        <v>121.213296</v>
      </c>
      <c r="K85">
        <f t="shared" si="16"/>
        <v>1454.5595519999999</v>
      </c>
      <c r="N85" s="7"/>
      <c r="O85" s="7"/>
    </row>
    <row r="86" spans="1:15" ht="15">
      <c r="A86">
        <v>2005</v>
      </c>
      <c r="B86">
        <v>1</v>
      </c>
      <c r="C86">
        <v>4</v>
      </c>
      <c r="D86">
        <v>11</v>
      </c>
      <c r="E86">
        <v>5296</v>
      </c>
      <c r="F86" s="1">
        <v>997.5</v>
      </c>
      <c r="G86" s="1">
        <v>144.08416800000001</v>
      </c>
      <c r="H86" s="1">
        <f t="shared" si="14"/>
        <v>4154.4158319999997</v>
      </c>
      <c r="I86" s="1">
        <f t="shared" si="15"/>
        <v>131772.51938302664</v>
      </c>
      <c r="J86" s="1">
        <v>144.08416800000001</v>
      </c>
      <c r="K86">
        <f t="shared" si="16"/>
        <v>1729.0100160000002</v>
      </c>
      <c r="N86" s="7"/>
      <c r="O86" s="7"/>
    </row>
    <row r="87" spans="1:15" ht="15">
      <c r="A87">
        <v>2005</v>
      </c>
      <c r="B87">
        <v>1</v>
      </c>
      <c r="C87">
        <v>4</v>
      </c>
      <c r="D87">
        <v>12</v>
      </c>
      <c r="E87">
        <v>5296</v>
      </c>
      <c r="F87" s="1">
        <v>1089</v>
      </c>
      <c r="G87" s="1">
        <v>156.05643599999999</v>
      </c>
      <c r="H87" s="1">
        <f t="shared" si="14"/>
        <v>4050.9435640000002</v>
      </c>
      <c r="I87" s="1">
        <f t="shared" si="15"/>
        <v>125537.57023569709</v>
      </c>
      <c r="J87" s="1">
        <v>156.05643599999999</v>
      </c>
      <c r="K87">
        <f t="shared" si="16"/>
        <v>1872.677232</v>
      </c>
      <c r="N87" s="7"/>
      <c r="O87" s="7"/>
    </row>
    <row r="88" spans="1:15" ht="15">
      <c r="A88">
        <v>2005</v>
      </c>
      <c r="B88">
        <v>1</v>
      </c>
      <c r="C88">
        <v>4</v>
      </c>
      <c r="D88">
        <v>13</v>
      </c>
      <c r="E88">
        <v>5263</v>
      </c>
      <c r="F88" s="1">
        <v>1152</v>
      </c>
      <c r="G88" s="1">
        <v>156.14806800000002</v>
      </c>
      <c r="H88" s="1">
        <f t="shared" si="14"/>
        <v>3954.851932</v>
      </c>
      <c r="I88" s="1">
        <f t="shared" si="15"/>
        <v>119747.35754794667</v>
      </c>
      <c r="J88" s="1">
        <v>156.14806800000002</v>
      </c>
      <c r="K88">
        <f t="shared" si="16"/>
        <v>1873.7768160000003</v>
      </c>
      <c r="N88" s="7"/>
      <c r="O88" s="7"/>
    </row>
    <row r="89" spans="1:15" ht="15">
      <c r="A89">
        <v>2005</v>
      </c>
      <c r="B89">
        <v>1</v>
      </c>
      <c r="C89">
        <v>4</v>
      </c>
      <c r="D89">
        <v>14</v>
      </c>
      <c r="E89">
        <v>5303</v>
      </c>
      <c r="F89" s="1">
        <v>1152.5</v>
      </c>
      <c r="G89" s="1">
        <v>146.16081600000001</v>
      </c>
      <c r="H89" s="1">
        <f t="shared" si="14"/>
        <v>4004.3391839999999</v>
      </c>
      <c r="I89" s="1">
        <f t="shared" si="15"/>
        <v>122729.32078916107</v>
      </c>
      <c r="J89" s="1">
        <v>146.16081600000001</v>
      </c>
      <c r="K89">
        <f t="shared" si="16"/>
        <v>1753.9297920000001</v>
      </c>
      <c r="N89" s="7"/>
      <c r="O89" s="7"/>
    </row>
    <row r="90" spans="1:15" ht="15">
      <c r="A90">
        <v>2005</v>
      </c>
      <c r="B90">
        <v>1</v>
      </c>
      <c r="C90">
        <v>4</v>
      </c>
      <c r="D90">
        <v>15</v>
      </c>
      <c r="E90">
        <v>5285</v>
      </c>
      <c r="F90" s="1">
        <v>1236.5</v>
      </c>
      <c r="G90" s="1">
        <v>124.398552</v>
      </c>
      <c r="H90" s="1">
        <f t="shared" si="14"/>
        <v>3924.1014479999999</v>
      </c>
      <c r="I90" s="1">
        <f t="shared" si="15"/>
        <v>117894.41948346187</v>
      </c>
      <c r="J90" s="1">
        <v>124.398552</v>
      </c>
      <c r="K90">
        <f t="shared" si="16"/>
        <v>1492.7826239999999</v>
      </c>
      <c r="N90" s="7"/>
      <c r="O90" s="7"/>
    </row>
    <row r="91" spans="1:15" ht="15">
      <c r="A91">
        <v>2005</v>
      </c>
      <c r="B91">
        <v>1</v>
      </c>
      <c r="C91">
        <v>4</v>
      </c>
      <c r="D91">
        <v>16</v>
      </c>
      <c r="E91">
        <v>5301</v>
      </c>
      <c r="F91" s="1">
        <v>1264</v>
      </c>
      <c r="G91" s="1">
        <v>91.787568000000007</v>
      </c>
      <c r="H91" s="1">
        <f t="shared" si="14"/>
        <v>3945.2124320000003</v>
      </c>
      <c r="I91" s="1">
        <f t="shared" si="15"/>
        <v>119166.50826854669</v>
      </c>
      <c r="J91" s="1">
        <v>91.787568000000007</v>
      </c>
      <c r="K91">
        <f t="shared" si="16"/>
        <v>1101.450816</v>
      </c>
      <c r="N91" s="7"/>
      <c r="O91" s="7"/>
    </row>
    <row r="92" spans="1:15" ht="15">
      <c r="A92">
        <v>2005</v>
      </c>
      <c r="B92">
        <v>1</v>
      </c>
      <c r="C92">
        <v>4</v>
      </c>
      <c r="D92">
        <v>17</v>
      </c>
      <c r="E92">
        <v>5498</v>
      </c>
      <c r="F92" s="1">
        <v>1204</v>
      </c>
      <c r="G92" s="1">
        <v>42.775604999999999</v>
      </c>
      <c r="H92" s="1">
        <f t="shared" si="14"/>
        <v>4251.2243950000002</v>
      </c>
      <c r="I92" s="1">
        <f t="shared" si="15"/>
        <v>137605.93232543027</v>
      </c>
      <c r="J92" s="1">
        <v>42.775604999999999</v>
      </c>
      <c r="K92">
        <f t="shared" si="16"/>
        <v>513.30726000000004</v>
      </c>
      <c r="N92" s="7"/>
      <c r="O92" s="7"/>
    </row>
    <row r="93" spans="1:15" ht="15">
      <c r="A93">
        <v>2005</v>
      </c>
      <c r="B93">
        <v>1</v>
      </c>
      <c r="C93">
        <v>4</v>
      </c>
      <c r="D93">
        <v>18</v>
      </c>
      <c r="E93">
        <v>5997</v>
      </c>
      <c r="F93" s="1">
        <v>1160</v>
      </c>
      <c r="G93" s="1">
        <v>0</v>
      </c>
      <c r="H93" s="1">
        <f t="shared" si="14"/>
        <v>4837</v>
      </c>
      <c r="I93" s="1">
        <f t="shared" si="15"/>
        <v>174913.99810218616</v>
      </c>
      <c r="J93" s="1">
        <v>0</v>
      </c>
      <c r="K93">
        <f t="shared" si="16"/>
        <v>0</v>
      </c>
      <c r="N93" s="7"/>
      <c r="O93" s="7"/>
    </row>
    <row r="94" spans="1:15" ht="15">
      <c r="A94">
        <v>2005</v>
      </c>
      <c r="B94">
        <v>1</v>
      </c>
      <c r="C94">
        <v>4</v>
      </c>
      <c r="D94">
        <v>19</v>
      </c>
      <c r="E94">
        <v>5996</v>
      </c>
      <c r="F94" s="1">
        <v>1108.5</v>
      </c>
      <c r="G94" s="1">
        <v>0</v>
      </c>
      <c r="H94" s="1">
        <f t="shared" si="14"/>
        <v>4887.5</v>
      </c>
      <c r="I94" s="1">
        <f t="shared" si="15"/>
        <v>178267.02815523793</v>
      </c>
      <c r="J94" s="1">
        <v>0</v>
      </c>
      <c r="K94">
        <f t="shared" si="16"/>
        <v>0</v>
      </c>
      <c r="N94" s="7"/>
      <c r="O94" s="7"/>
    </row>
    <row r="95" spans="1:15" ht="15">
      <c r="A95">
        <v>2005</v>
      </c>
      <c r="B95">
        <v>1</v>
      </c>
      <c r="C95">
        <v>4</v>
      </c>
      <c r="D95">
        <v>20</v>
      </c>
      <c r="E95">
        <v>5881</v>
      </c>
      <c r="F95" s="1">
        <v>1036.5</v>
      </c>
      <c r="G95" s="1">
        <v>0</v>
      </c>
      <c r="H95" s="1">
        <f t="shared" si="14"/>
        <v>4844.5</v>
      </c>
      <c r="I95" s="1">
        <f t="shared" si="15"/>
        <v>175411.97286254037</v>
      </c>
      <c r="J95" s="1">
        <v>0</v>
      </c>
      <c r="K95">
        <f t="shared" si="16"/>
        <v>0</v>
      </c>
      <c r="N95" s="7"/>
      <c r="O95" s="7"/>
    </row>
    <row r="96" spans="1:15" ht="15">
      <c r="A96">
        <v>2005</v>
      </c>
      <c r="B96">
        <v>1</v>
      </c>
      <c r="C96">
        <v>4</v>
      </c>
      <c r="D96">
        <v>21</v>
      </c>
      <c r="E96">
        <v>5663</v>
      </c>
      <c r="F96" s="1">
        <v>953</v>
      </c>
      <c r="G96" s="1">
        <v>0</v>
      </c>
      <c r="H96" s="1">
        <f t="shared" si="14"/>
        <v>4710</v>
      </c>
      <c r="I96" s="1">
        <f t="shared" si="15"/>
        <v>166481.62549352128</v>
      </c>
      <c r="J96" s="1">
        <v>0</v>
      </c>
      <c r="K96">
        <f t="shared" si="16"/>
        <v>0</v>
      </c>
      <c r="N96" s="7"/>
      <c r="O96" s="7"/>
    </row>
    <row r="97" spans="1:15" ht="15">
      <c r="A97">
        <v>2005</v>
      </c>
      <c r="B97">
        <v>1</v>
      </c>
      <c r="C97">
        <v>4</v>
      </c>
      <c r="D97">
        <v>22</v>
      </c>
      <c r="E97">
        <v>5323</v>
      </c>
      <c r="F97" s="1">
        <v>961.5</v>
      </c>
      <c r="G97" s="1">
        <v>0</v>
      </c>
      <c r="H97" s="1">
        <f t="shared" si="14"/>
        <v>4361.5</v>
      </c>
      <c r="I97" s="1">
        <f t="shared" si="15"/>
        <v>144250.83151103626</v>
      </c>
      <c r="J97" s="1">
        <v>0</v>
      </c>
      <c r="K97">
        <f t="shared" si="16"/>
        <v>0</v>
      </c>
      <c r="N97" s="7"/>
      <c r="O97" s="7"/>
    </row>
    <row r="98" spans="1:15" ht="15">
      <c r="A98">
        <v>2005</v>
      </c>
      <c r="B98">
        <v>1</v>
      </c>
      <c r="C98">
        <v>4</v>
      </c>
      <c r="D98">
        <v>23</v>
      </c>
      <c r="E98">
        <v>4811</v>
      </c>
      <c r="F98" s="1">
        <v>999</v>
      </c>
      <c r="G98" s="1">
        <v>0</v>
      </c>
      <c r="H98" s="1">
        <f t="shared" si="14"/>
        <v>3812</v>
      </c>
      <c r="I98" s="1">
        <f t="shared" si="15"/>
        <v>111139.50011103626</v>
      </c>
      <c r="J98" s="1">
        <v>0</v>
      </c>
      <c r="K98">
        <f t="shared" si="16"/>
        <v>0</v>
      </c>
      <c r="N98" s="7"/>
      <c r="O98" s="7"/>
    </row>
    <row r="99" spans="1:15" ht="15">
      <c r="A99">
        <v>2005</v>
      </c>
      <c r="B99">
        <v>1</v>
      </c>
      <c r="C99">
        <v>4</v>
      </c>
      <c r="D99">
        <v>24</v>
      </c>
      <c r="E99">
        <v>4380</v>
      </c>
      <c r="F99" s="1">
        <v>1041</v>
      </c>
      <c r="G99" s="1">
        <v>0</v>
      </c>
      <c r="H99" s="1">
        <f t="shared" si="14"/>
        <v>3339</v>
      </c>
      <c r="I99" s="1">
        <f t="shared" si="15"/>
        <v>82715.519749718893</v>
      </c>
      <c r="J99" s="1">
        <v>0</v>
      </c>
      <c r="K99">
        <f t="shared" si="16"/>
        <v>0</v>
      </c>
      <c r="N99" s="7"/>
      <c r="O99" s="7"/>
    </row>
    <row r="100" spans="1:15" ht="15">
      <c r="A100">
        <v>2005</v>
      </c>
      <c r="B100">
        <v>1</v>
      </c>
      <c r="C100">
        <v>5</v>
      </c>
      <c r="D100">
        <v>1</v>
      </c>
      <c r="E100">
        <v>4179</v>
      </c>
      <c r="F100" s="1">
        <v>1126.5</v>
      </c>
      <c r="G100" s="1">
        <v>0</v>
      </c>
      <c r="H100" s="1">
        <f t="shared" si="14"/>
        <v>3052.5</v>
      </c>
      <c r="I100" s="1">
        <f t="shared" si="15"/>
        <v>65663.023558317422</v>
      </c>
      <c r="J100" s="1">
        <v>0</v>
      </c>
      <c r="K100">
        <f t="shared" si="16"/>
        <v>0</v>
      </c>
      <c r="N100" s="7"/>
      <c r="O100" s="7"/>
    </row>
    <row r="101" spans="1:15" ht="15">
      <c r="A101">
        <v>2005</v>
      </c>
      <c r="B101">
        <v>1</v>
      </c>
      <c r="C101">
        <v>5</v>
      </c>
      <c r="D101">
        <v>2</v>
      </c>
      <c r="E101">
        <v>4069</v>
      </c>
      <c r="F101" s="1">
        <v>1201</v>
      </c>
      <c r="G101" s="1">
        <v>0</v>
      </c>
      <c r="H101" s="1">
        <f t="shared" si="14"/>
        <v>2868</v>
      </c>
      <c r="I101" s="1">
        <f t="shared" si="15"/>
        <v>55120.73951258602</v>
      </c>
      <c r="J101" s="1">
        <v>0</v>
      </c>
      <c r="K101">
        <f t="shared" si="16"/>
        <v>0</v>
      </c>
      <c r="N101" s="7"/>
      <c r="O101" s="7"/>
    </row>
    <row r="102" spans="1:15" ht="15">
      <c r="A102">
        <v>2005</v>
      </c>
      <c r="B102">
        <v>1</v>
      </c>
      <c r="C102">
        <v>5</v>
      </c>
      <c r="D102">
        <v>3</v>
      </c>
      <c r="E102">
        <v>4031</v>
      </c>
      <c r="F102" s="1">
        <v>1240</v>
      </c>
      <c r="G102" s="1">
        <v>0</v>
      </c>
      <c r="H102" s="1">
        <f t="shared" si="14"/>
        <v>2791</v>
      </c>
      <c r="I102" s="1">
        <f t="shared" si="15"/>
        <v>50720.978691332275</v>
      </c>
      <c r="J102" s="1">
        <v>0</v>
      </c>
      <c r="K102">
        <f t="shared" si="16"/>
        <v>0</v>
      </c>
      <c r="N102" s="7"/>
      <c r="O102" s="7"/>
    </row>
    <row r="103" spans="1:15" ht="15">
      <c r="A103">
        <v>2005</v>
      </c>
      <c r="B103">
        <v>1</v>
      </c>
      <c r="C103">
        <v>5</v>
      </c>
      <c r="D103">
        <v>4</v>
      </c>
      <c r="E103">
        <v>4029</v>
      </c>
      <c r="F103" s="1">
        <v>1308.5</v>
      </c>
      <c r="G103" s="1">
        <v>0</v>
      </c>
      <c r="H103" s="1">
        <f t="shared" si="14"/>
        <v>2720.5</v>
      </c>
      <c r="I103" s="1">
        <f t="shared" si="15"/>
        <v>46692.626251093447</v>
      </c>
      <c r="J103" s="1">
        <v>0</v>
      </c>
      <c r="K103">
        <f t="shared" si="16"/>
        <v>0</v>
      </c>
      <c r="N103" s="7"/>
      <c r="O103" s="7"/>
    </row>
    <row r="104" spans="1:15" ht="15">
      <c r="A104">
        <v>2005</v>
      </c>
      <c r="B104">
        <v>1</v>
      </c>
      <c r="C104">
        <v>5</v>
      </c>
      <c r="D104">
        <v>5</v>
      </c>
      <c r="E104">
        <v>4117</v>
      </c>
      <c r="F104" s="1">
        <v>1300.5</v>
      </c>
      <c r="G104" s="1">
        <v>0</v>
      </c>
      <c r="H104" s="1">
        <f t="shared" si="14"/>
        <v>2816.5</v>
      </c>
      <c r="I104" s="1">
        <f t="shared" si="15"/>
        <v>52178.042339929292</v>
      </c>
      <c r="J104" s="1">
        <v>0</v>
      </c>
      <c r="K104">
        <f t="shared" si="16"/>
        <v>0</v>
      </c>
      <c r="N104" s="7"/>
      <c r="O104" s="7"/>
    </row>
    <row r="105" spans="1:15" ht="15">
      <c r="A105">
        <v>2005</v>
      </c>
      <c r="B105">
        <v>1</v>
      </c>
      <c r="C105">
        <v>5</v>
      </c>
      <c r="D105">
        <v>6</v>
      </c>
      <c r="E105">
        <v>4419</v>
      </c>
      <c r="F105" s="1">
        <v>1209</v>
      </c>
      <c r="G105" s="1">
        <v>0</v>
      </c>
      <c r="H105" s="1">
        <f t="shared" si="14"/>
        <v>3210</v>
      </c>
      <c r="I105" s="1">
        <f t="shared" si="15"/>
        <v>74968.21932211057</v>
      </c>
      <c r="J105" s="1">
        <v>0</v>
      </c>
      <c r="K105">
        <f t="shared" si="16"/>
        <v>0</v>
      </c>
      <c r="N105" s="7"/>
      <c r="O105" s="7"/>
    </row>
    <row r="106" spans="1:15" ht="15">
      <c r="A106">
        <v>2005</v>
      </c>
      <c r="B106">
        <v>1</v>
      </c>
      <c r="C106">
        <v>5</v>
      </c>
      <c r="D106">
        <v>7</v>
      </c>
      <c r="E106">
        <v>4907</v>
      </c>
      <c r="F106" s="1">
        <v>1155</v>
      </c>
      <c r="G106" s="1">
        <v>0</v>
      </c>
      <c r="H106" s="1">
        <f t="shared" si="14"/>
        <v>3752</v>
      </c>
      <c r="I106" s="1">
        <f t="shared" si="15"/>
        <v>107524.06811103626</v>
      </c>
      <c r="J106" s="1">
        <v>0</v>
      </c>
      <c r="K106">
        <f t="shared" si="16"/>
        <v>0</v>
      </c>
      <c r="N106" s="7"/>
      <c r="O106" s="7"/>
    </row>
    <row r="107" spans="1:15" ht="15">
      <c r="A107">
        <v>2005</v>
      </c>
      <c r="B107">
        <v>1</v>
      </c>
      <c r="C107">
        <v>5</v>
      </c>
      <c r="D107">
        <v>8</v>
      </c>
      <c r="E107">
        <v>5226</v>
      </c>
      <c r="F107" s="1">
        <v>1153</v>
      </c>
      <c r="G107" s="1">
        <v>14.055082500000001</v>
      </c>
      <c r="H107" s="1">
        <f t="shared" si="14"/>
        <v>4058.9449175</v>
      </c>
      <c r="I107" s="1">
        <f t="shared" si="15"/>
        <v>126019.70939381726</v>
      </c>
      <c r="J107" s="1">
        <v>14.055082500000001</v>
      </c>
      <c r="K107">
        <f t="shared" si="16"/>
        <v>168.66099000000003</v>
      </c>
      <c r="N107" s="7"/>
      <c r="O107" s="7"/>
    </row>
    <row r="108" spans="1:15" ht="15">
      <c r="A108">
        <v>2005</v>
      </c>
      <c r="B108">
        <v>1</v>
      </c>
      <c r="C108">
        <v>5</v>
      </c>
      <c r="D108">
        <v>9</v>
      </c>
      <c r="E108">
        <v>5317</v>
      </c>
      <c r="F108" s="1">
        <v>1194</v>
      </c>
      <c r="G108" s="1">
        <v>80.256888000000004</v>
      </c>
      <c r="H108" s="1">
        <f t="shared" si="14"/>
        <v>4042.7431120000001</v>
      </c>
      <c r="I108" s="1">
        <f t="shared" si="15"/>
        <v>125043.43395944267</v>
      </c>
      <c r="J108" s="1">
        <v>80.256888000000004</v>
      </c>
      <c r="K108">
        <f t="shared" si="16"/>
        <v>963.08265600000004</v>
      </c>
      <c r="N108" s="7"/>
      <c r="O108" s="7"/>
    </row>
    <row r="109" spans="1:15" ht="15">
      <c r="A109">
        <v>2005</v>
      </c>
      <c r="B109">
        <v>1</v>
      </c>
      <c r="C109">
        <v>5</v>
      </c>
      <c r="D109">
        <v>10</v>
      </c>
      <c r="E109">
        <v>5407</v>
      </c>
      <c r="F109" s="1">
        <v>1188</v>
      </c>
      <c r="G109" s="1">
        <v>88.121676000000008</v>
      </c>
      <c r="H109" s="1">
        <f t="shared" si="14"/>
        <v>4130.8783240000002</v>
      </c>
      <c r="I109" s="1">
        <f t="shared" si="15"/>
        <v>130354.21505596908</v>
      </c>
      <c r="J109" s="1">
        <v>88.121676000000008</v>
      </c>
      <c r="K109">
        <f t="shared" si="16"/>
        <v>1057.4601120000002</v>
      </c>
      <c r="N109" s="7"/>
      <c r="O109" s="7"/>
    </row>
    <row r="110" spans="1:15" ht="15">
      <c r="A110">
        <v>2005</v>
      </c>
      <c r="B110">
        <v>1</v>
      </c>
      <c r="C110">
        <v>5</v>
      </c>
      <c r="D110">
        <v>11</v>
      </c>
      <c r="E110">
        <v>5482</v>
      </c>
      <c r="F110" s="1">
        <v>1179.5</v>
      </c>
      <c r="G110" s="1">
        <v>57.428940000000004</v>
      </c>
      <c r="H110" s="1">
        <f t="shared" si="14"/>
        <v>4245.0710600000002</v>
      </c>
      <c r="I110" s="1">
        <f t="shared" si="15"/>
        <v>137235.14958766827</v>
      </c>
      <c r="J110" s="1">
        <v>57.428940000000004</v>
      </c>
      <c r="K110">
        <f t="shared" si="16"/>
        <v>689.14728000000002</v>
      </c>
      <c r="N110" s="7"/>
      <c r="O110" s="7"/>
    </row>
    <row r="111" spans="1:15" ht="15">
      <c r="A111">
        <v>2005</v>
      </c>
      <c r="B111">
        <v>1</v>
      </c>
      <c r="C111">
        <v>5</v>
      </c>
      <c r="D111">
        <v>12</v>
      </c>
      <c r="E111">
        <v>5486</v>
      </c>
      <c r="F111" s="1">
        <v>1153</v>
      </c>
      <c r="G111" s="1">
        <v>96.798774000000009</v>
      </c>
      <c r="H111" s="1">
        <f t="shared" si="14"/>
        <v>4236.2012260000001</v>
      </c>
      <c r="I111" s="1">
        <f t="shared" si="15"/>
        <v>136700.67822636347</v>
      </c>
      <c r="J111" s="1">
        <v>96.798774000000009</v>
      </c>
      <c r="K111">
        <f t="shared" si="16"/>
        <v>1161.5852880000002</v>
      </c>
      <c r="N111" s="7"/>
      <c r="O111" s="7"/>
    </row>
    <row r="112" spans="1:15" ht="15">
      <c r="A112">
        <v>2005</v>
      </c>
      <c r="B112">
        <v>1</v>
      </c>
      <c r="C112">
        <v>5</v>
      </c>
      <c r="D112">
        <v>13</v>
      </c>
      <c r="E112">
        <v>5452</v>
      </c>
      <c r="F112" s="1">
        <v>1167</v>
      </c>
      <c r="G112" s="1">
        <v>126.65154</v>
      </c>
      <c r="H112" s="1">
        <f t="shared" si="14"/>
        <v>4158.3484600000002</v>
      </c>
      <c r="I112" s="1">
        <f t="shared" si="15"/>
        <v>132009.48853494826</v>
      </c>
      <c r="J112" s="1">
        <v>126.65154</v>
      </c>
      <c r="K112">
        <f t="shared" si="16"/>
        <v>1519.8184799999999</v>
      </c>
      <c r="N112" s="7"/>
      <c r="O112" s="7"/>
    </row>
    <row r="113" spans="1:15" ht="15">
      <c r="A113">
        <v>2005</v>
      </c>
      <c r="B113">
        <v>1</v>
      </c>
      <c r="C113">
        <v>5</v>
      </c>
      <c r="D113">
        <v>14</v>
      </c>
      <c r="E113">
        <v>5447</v>
      </c>
      <c r="F113" s="1">
        <v>1162.5</v>
      </c>
      <c r="G113" s="1">
        <v>155.93990400000001</v>
      </c>
      <c r="H113" s="1">
        <f t="shared" si="14"/>
        <v>4128.5600960000002</v>
      </c>
      <c r="I113" s="1">
        <f t="shared" si="15"/>
        <v>130214.52512772748</v>
      </c>
      <c r="J113" s="1">
        <v>155.93990400000001</v>
      </c>
      <c r="K113">
        <f t="shared" si="16"/>
        <v>1871.2788480000002</v>
      </c>
      <c r="N113" s="7"/>
      <c r="O113" s="7"/>
    </row>
    <row r="114" spans="1:15" ht="15">
      <c r="A114">
        <v>2005</v>
      </c>
      <c r="B114">
        <v>1</v>
      </c>
      <c r="C114">
        <v>5</v>
      </c>
      <c r="D114">
        <v>15</v>
      </c>
      <c r="E114">
        <v>5411</v>
      </c>
      <c r="F114" s="1">
        <v>1114.5</v>
      </c>
      <c r="G114" s="1">
        <v>127.74399600000001</v>
      </c>
      <c r="H114" s="1">
        <f t="shared" si="14"/>
        <v>4168.7560039999998</v>
      </c>
      <c r="I114" s="1">
        <f t="shared" si="15"/>
        <v>132636.61799526506</v>
      </c>
      <c r="J114" s="1">
        <v>127.74399600000001</v>
      </c>
      <c r="K114">
        <f t="shared" si="16"/>
        <v>1532.927952</v>
      </c>
      <c r="N114" s="7"/>
      <c r="O114" s="7"/>
    </row>
    <row r="115" spans="1:15" ht="15">
      <c r="A115">
        <v>2005</v>
      </c>
      <c r="B115">
        <v>1</v>
      </c>
      <c r="C115">
        <v>5</v>
      </c>
      <c r="D115">
        <v>16</v>
      </c>
      <c r="E115">
        <v>5394</v>
      </c>
      <c r="F115" s="1">
        <v>1032</v>
      </c>
      <c r="G115" s="1">
        <v>96.929568000000017</v>
      </c>
      <c r="H115" s="1">
        <f t="shared" si="14"/>
        <v>4265.0704320000004</v>
      </c>
      <c r="I115" s="1">
        <f t="shared" si="15"/>
        <v>138440.25574614669</v>
      </c>
      <c r="J115" s="1">
        <v>96.929568000000017</v>
      </c>
      <c r="K115">
        <f t="shared" si="16"/>
        <v>1163.1548160000002</v>
      </c>
      <c r="N115" s="7"/>
      <c r="O115" s="7"/>
    </row>
    <row r="116" spans="1:15" ht="15">
      <c r="A116">
        <v>2005</v>
      </c>
      <c r="B116">
        <v>1</v>
      </c>
      <c r="C116">
        <v>5</v>
      </c>
      <c r="D116">
        <v>17</v>
      </c>
      <c r="E116">
        <v>5610</v>
      </c>
      <c r="F116" s="1">
        <v>932.5</v>
      </c>
      <c r="G116" s="1">
        <v>43.940339999999999</v>
      </c>
      <c r="H116" s="1">
        <f t="shared" si="14"/>
        <v>4633.5596599999999</v>
      </c>
      <c r="I116" s="1">
        <f t="shared" si="15"/>
        <v>161590.18842766961</v>
      </c>
      <c r="J116" s="1">
        <v>43.940339999999999</v>
      </c>
      <c r="K116">
        <f t="shared" si="16"/>
        <v>527.28408000000002</v>
      </c>
      <c r="N116" s="7"/>
      <c r="O116" s="7"/>
    </row>
    <row r="117" spans="1:15" ht="15">
      <c r="A117">
        <v>2005</v>
      </c>
      <c r="B117">
        <v>1</v>
      </c>
      <c r="C117">
        <v>5</v>
      </c>
      <c r="D117">
        <v>18</v>
      </c>
      <c r="E117">
        <v>6118</v>
      </c>
      <c r="F117" s="1">
        <v>874</v>
      </c>
      <c r="G117" s="1">
        <v>0</v>
      </c>
      <c r="H117" s="1">
        <f t="shared" si="14"/>
        <v>5244</v>
      </c>
      <c r="I117" s="1">
        <f t="shared" si="15"/>
        <v>201937.42843074209</v>
      </c>
      <c r="J117" s="1">
        <v>0</v>
      </c>
      <c r="K117">
        <f t="shared" si="16"/>
        <v>0</v>
      </c>
      <c r="N117" s="7"/>
      <c r="O117" s="7"/>
    </row>
    <row r="118" spans="1:15" ht="15">
      <c r="A118">
        <v>2005</v>
      </c>
      <c r="B118">
        <v>1</v>
      </c>
      <c r="C118">
        <v>5</v>
      </c>
      <c r="D118">
        <v>19</v>
      </c>
      <c r="E118">
        <v>6134</v>
      </c>
      <c r="F118" s="1">
        <v>806.5</v>
      </c>
      <c r="G118" s="1">
        <v>0</v>
      </c>
      <c r="H118" s="1">
        <f t="shared" si="14"/>
        <v>5327.5</v>
      </c>
      <c r="I118" s="1">
        <f t="shared" si="15"/>
        <v>208366.42767908555</v>
      </c>
      <c r="J118" s="1">
        <v>0</v>
      </c>
      <c r="K118">
        <f t="shared" si="16"/>
        <v>0</v>
      </c>
      <c r="N118" s="7"/>
      <c r="O118" s="7"/>
    </row>
    <row r="119" spans="1:15" ht="15">
      <c r="A119">
        <v>2005</v>
      </c>
      <c r="B119">
        <v>1</v>
      </c>
      <c r="C119">
        <v>5</v>
      </c>
      <c r="D119">
        <v>20</v>
      </c>
      <c r="E119">
        <v>5993</v>
      </c>
      <c r="F119" s="1">
        <v>763.5</v>
      </c>
      <c r="G119" s="1">
        <v>0</v>
      </c>
      <c r="H119" s="1">
        <f t="shared" si="14"/>
        <v>5229.5</v>
      </c>
      <c r="I119" s="1">
        <f t="shared" si="15"/>
        <v>200974.67722739058</v>
      </c>
      <c r="J119" s="1">
        <v>0</v>
      </c>
      <c r="K119">
        <f t="shared" si="16"/>
        <v>0</v>
      </c>
      <c r="N119" s="7"/>
      <c r="O119" s="7"/>
    </row>
    <row r="120" spans="1:15" ht="15">
      <c r="A120">
        <v>2005</v>
      </c>
      <c r="B120">
        <v>1</v>
      </c>
      <c r="C120">
        <v>5</v>
      </c>
      <c r="D120">
        <v>21</v>
      </c>
      <c r="E120">
        <v>5801</v>
      </c>
      <c r="F120" s="1">
        <v>702</v>
      </c>
      <c r="G120" s="1">
        <v>0</v>
      </c>
      <c r="H120" s="1">
        <f t="shared" si="14"/>
        <v>5099</v>
      </c>
      <c r="I120" s="1">
        <f t="shared" si="15"/>
        <v>192309.91639722709</v>
      </c>
      <c r="J120" s="1">
        <v>0</v>
      </c>
      <c r="K120">
        <f t="shared" si="16"/>
        <v>0</v>
      </c>
      <c r="N120" s="7"/>
      <c r="O120" s="7"/>
    </row>
    <row r="121" spans="1:15" ht="15">
      <c r="A121">
        <v>2005</v>
      </c>
      <c r="B121">
        <v>1</v>
      </c>
      <c r="C121">
        <v>5</v>
      </c>
      <c r="D121">
        <v>22</v>
      </c>
      <c r="E121">
        <v>5438</v>
      </c>
      <c r="F121" s="1">
        <v>637</v>
      </c>
      <c r="G121" s="1">
        <v>0</v>
      </c>
      <c r="H121" s="1">
        <f t="shared" si="14"/>
        <v>4801</v>
      </c>
      <c r="I121" s="1">
        <f t="shared" si="15"/>
        <v>172523.71925248587</v>
      </c>
      <c r="J121" s="1">
        <v>0</v>
      </c>
      <c r="K121">
        <f t="shared" si="16"/>
        <v>0</v>
      </c>
      <c r="N121" s="7"/>
      <c r="O121" s="7"/>
    </row>
    <row r="122" spans="1:15" ht="15">
      <c r="A122">
        <v>2005</v>
      </c>
      <c r="B122">
        <v>1</v>
      </c>
      <c r="C122">
        <v>5</v>
      </c>
      <c r="D122">
        <v>23</v>
      </c>
      <c r="E122">
        <v>4958</v>
      </c>
      <c r="F122" s="1">
        <v>586.5</v>
      </c>
      <c r="G122" s="1">
        <v>0</v>
      </c>
      <c r="H122" s="1">
        <f t="shared" si="14"/>
        <v>4371.5</v>
      </c>
      <c r="I122" s="1">
        <f t="shared" si="15"/>
        <v>144853.40351103627</v>
      </c>
      <c r="J122" s="1">
        <v>0</v>
      </c>
      <c r="K122">
        <f t="shared" si="16"/>
        <v>0</v>
      </c>
      <c r="N122" s="7"/>
      <c r="O122" s="7"/>
    </row>
    <row r="123" spans="1:15" ht="15">
      <c r="A123">
        <v>2005</v>
      </c>
      <c r="B123">
        <v>1</v>
      </c>
      <c r="C123">
        <v>5</v>
      </c>
      <c r="D123">
        <v>24</v>
      </c>
      <c r="E123">
        <v>4516</v>
      </c>
      <c r="F123" s="1">
        <v>636.5</v>
      </c>
      <c r="G123" s="1">
        <v>0</v>
      </c>
      <c r="H123" s="1">
        <f t="shared" si="14"/>
        <v>3879.5</v>
      </c>
      <c r="I123" s="1">
        <f t="shared" si="15"/>
        <v>115206.86111103627</v>
      </c>
      <c r="J123" s="1">
        <v>0</v>
      </c>
      <c r="K123">
        <f t="shared" si="16"/>
        <v>0</v>
      </c>
      <c r="N123" s="7"/>
      <c r="O123" s="7"/>
    </row>
    <row r="124" spans="1:15" ht="15">
      <c r="A124">
        <v>2005</v>
      </c>
      <c r="B124">
        <v>1</v>
      </c>
      <c r="C124">
        <v>6</v>
      </c>
      <c r="D124">
        <v>1</v>
      </c>
      <c r="E124">
        <v>4335</v>
      </c>
      <c r="F124" s="1">
        <v>699.5</v>
      </c>
      <c r="G124" s="1">
        <v>0</v>
      </c>
      <c r="H124" s="1">
        <f t="shared" si="14"/>
        <v>3635.5</v>
      </c>
      <c r="I124" s="1">
        <f t="shared" si="15"/>
        <v>100522.29941472561</v>
      </c>
      <c r="J124" s="1">
        <v>0</v>
      </c>
      <c r="K124">
        <f t="shared" si="16"/>
        <v>0</v>
      </c>
      <c r="N124" s="7"/>
      <c r="O124" s="7"/>
    </row>
    <row r="125" spans="1:15" ht="15">
      <c r="A125">
        <v>2005</v>
      </c>
      <c r="B125">
        <v>1</v>
      </c>
      <c r="C125">
        <v>6</v>
      </c>
      <c r="D125">
        <v>2</v>
      </c>
      <c r="E125">
        <v>4225</v>
      </c>
      <c r="F125" s="1">
        <v>716.5</v>
      </c>
      <c r="G125" s="1">
        <v>0</v>
      </c>
      <c r="H125" s="1">
        <f t="shared" si="14"/>
        <v>3508.5</v>
      </c>
      <c r="I125" s="1">
        <f t="shared" si="15"/>
        <v>92895.112172041452</v>
      </c>
      <c r="J125" s="1">
        <v>0</v>
      </c>
      <c r="K125">
        <f t="shared" si="16"/>
        <v>0</v>
      </c>
      <c r="N125" s="7"/>
      <c r="O125" s="7"/>
    </row>
    <row r="126" spans="1:15" ht="15">
      <c r="A126">
        <v>2005</v>
      </c>
      <c r="B126">
        <v>1</v>
      </c>
      <c r="C126">
        <v>6</v>
      </c>
      <c r="D126">
        <v>3</v>
      </c>
      <c r="E126">
        <v>4183</v>
      </c>
      <c r="F126" s="1">
        <v>785.5</v>
      </c>
      <c r="G126" s="1">
        <v>0</v>
      </c>
      <c r="H126" s="1">
        <f t="shared" si="14"/>
        <v>3397.5</v>
      </c>
      <c r="I126" s="1">
        <f t="shared" si="15"/>
        <v>86228.830408750568</v>
      </c>
      <c r="J126" s="1">
        <v>0</v>
      </c>
      <c r="K126">
        <f t="shared" si="16"/>
        <v>0</v>
      </c>
      <c r="N126" s="7"/>
      <c r="O126" s="7"/>
    </row>
    <row r="127" spans="1:15" ht="15">
      <c r="A127">
        <v>2005</v>
      </c>
      <c r="B127">
        <v>1</v>
      </c>
      <c r="C127">
        <v>6</v>
      </c>
      <c r="D127">
        <v>4</v>
      </c>
      <c r="E127">
        <v>4174</v>
      </c>
      <c r="F127" s="1">
        <v>840.5</v>
      </c>
      <c r="G127" s="1">
        <v>0</v>
      </c>
      <c r="H127" s="1">
        <f t="shared" si="14"/>
        <v>3333.5</v>
      </c>
      <c r="I127" s="1">
        <f t="shared" si="15"/>
        <v>82385.208491177458</v>
      </c>
      <c r="J127" s="1">
        <v>0</v>
      </c>
      <c r="K127">
        <f t="shared" si="16"/>
        <v>0</v>
      </c>
      <c r="N127" s="7"/>
      <c r="O127" s="7"/>
    </row>
    <row r="128" spans="1:15" ht="15">
      <c r="A128">
        <v>2005</v>
      </c>
      <c r="B128">
        <v>1</v>
      </c>
      <c r="C128">
        <v>6</v>
      </c>
      <c r="D128">
        <v>5</v>
      </c>
      <c r="E128">
        <v>4272</v>
      </c>
      <c r="F128" s="1">
        <v>867.5</v>
      </c>
      <c r="G128" s="1">
        <v>0</v>
      </c>
      <c r="H128" s="1">
        <f t="shared" si="14"/>
        <v>3404.5</v>
      </c>
      <c r="I128" s="1">
        <f t="shared" si="15"/>
        <v>86649.226555985137</v>
      </c>
      <c r="J128" s="1">
        <v>0</v>
      </c>
      <c r="K128">
        <f t="shared" si="16"/>
        <v>0</v>
      </c>
      <c r="N128" s="7"/>
      <c r="O128" s="7"/>
    </row>
    <row r="129" spans="1:15" ht="15">
      <c r="A129">
        <v>2005</v>
      </c>
      <c r="B129">
        <v>1</v>
      </c>
      <c r="C129">
        <v>6</v>
      </c>
      <c r="D129">
        <v>6</v>
      </c>
      <c r="E129">
        <v>4534</v>
      </c>
      <c r="F129" s="1">
        <v>857.5</v>
      </c>
      <c r="G129" s="1">
        <v>0</v>
      </c>
      <c r="H129" s="1">
        <f t="shared" si="14"/>
        <v>3676.5</v>
      </c>
      <c r="I129" s="1">
        <f t="shared" si="15"/>
        <v>102984.61970567089</v>
      </c>
      <c r="J129" s="1">
        <v>0</v>
      </c>
      <c r="K129">
        <f t="shared" si="16"/>
        <v>0</v>
      </c>
      <c r="N129" s="7"/>
      <c r="O129" s="7"/>
    </row>
    <row r="130" spans="1:15" ht="15">
      <c r="A130">
        <v>2005</v>
      </c>
      <c r="B130">
        <v>1</v>
      </c>
      <c r="C130">
        <v>6</v>
      </c>
      <c r="D130">
        <v>7</v>
      </c>
      <c r="E130">
        <v>5050</v>
      </c>
      <c r="F130" s="1">
        <v>840</v>
      </c>
      <c r="G130" s="1">
        <v>0</v>
      </c>
      <c r="H130" s="1">
        <f t="shared" si="14"/>
        <v>4210</v>
      </c>
      <c r="I130" s="1">
        <f t="shared" si="15"/>
        <v>135121.86571103625</v>
      </c>
      <c r="J130" s="1">
        <v>0</v>
      </c>
      <c r="K130">
        <f t="shared" si="16"/>
        <v>0</v>
      </c>
      <c r="N130" s="7"/>
      <c r="O130" s="7"/>
    </row>
    <row r="131" spans="1:15" ht="15">
      <c r="A131">
        <v>2005</v>
      </c>
      <c r="B131">
        <v>1</v>
      </c>
      <c r="C131">
        <v>6</v>
      </c>
      <c r="D131">
        <v>8</v>
      </c>
      <c r="E131">
        <v>5283</v>
      </c>
      <c r="F131" s="1">
        <v>842.5</v>
      </c>
      <c r="G131" s="1">
        <v>28.893971999999998</v>
      </c>
      <c r="H131" s="1">
        <f t="shared" si="14"/>
        <v>4411.6060280000002</v>
      </c>
      <c r="I131" s="1">
        <f t="shared" si="15"/>
        <v>147400.19855281091</v>
      </c>
      <c r="J131" s="1">
        <v>28.893971999999998</v>
      </c>
      <c r="K131">
        <f t="shared" si="16"/>
        <v>346.727664</v>
      </c>
      <c r="N131" s="7"/>
      <c r="O131" s="7"/>
    </row>
    <row r="132" spans="1:15" ht="15">
      <c r="A132">
        <v>2005</v>
      </c>
      <c r="B132">
        <v>1</v>
      </c>
      <c r="C132">
        <v>6</v>
      </c>
      <c r="D132">
        <v>9</v>
      </c>
      <c r="E132">
        <v>5284</v>
      </c>
      <c r="F132" s="1">
        <v>790.5</v>
      </c>
      <c r="G132" s="1">
        <v>89.770824000000005</v>
      </c>
      <c r="H132" s="1">
        <f t="shared" ref="H132:H195" si="17">E132-SUM(F132:G132)</f>
        <v>4403.7291759999998</v>
      </c>
      <c r="I132" s="1">
        <f t="shared" si="15"/>
        <v>146896.61386659247</v>
      </c>
      <c r="J132" s="1">
        <v>89.770824000000005</v>
      </c>
      <c r="K132">
        <f t="shared" si="16"/>
        <v>1077.2498880000001</v>
      </c>
      <c r="N132" s="7"/>
      <c r="O132" s="7"/>
    </row>
    <row r="133" spans="1:15" ht="15">
      <c r="A133">
        <v>2005</v>
      </c>
      <c r="B133">
        <v>1</v>
      </c>
      <c r="C133">
        <v>6</v>
      </c>
      <c r="D133">
        <v>10</v>
      </c>
      <c r="E133">
        <v>5301</v>
      </c>
      <c r="F133" s="1">
        <v>687.5</v>
      </c>
      <c r="G133" s="1">
        <v>126.589224</v>
      </c>
      <c r="H133" s="1">
        <f t="shared" si="17"/>
        <v>4486.9107759999997</v>
      </c>
      <c r="I133" s="1">
        <f t="shared" ref="I133:I196" si="18">IF(H133&lt;$S$22,H133*$Q$22,IF(H133&lt;$S$23,((H133-$S$22)*$Q$23)+$U$22,IF(H133&lt;$S$24,((H133-$S$23)*$Q$24)+$U$23,IF(H133&lt;$S$25,((H133-$S$24)*$Q$25)+$U$24,IF(H133&lt;$S$26,((H133-$S$25)*$Q$26)+$U$25,IF(H133&lt;$S$27,((H133-$S$26)*$Q$27)+$U$26,IF(H133&lt;$S$28,((H133-$S$27)*$Q$28)+$U$27,IF(H133&lt;$S$29,((H133-$S$28)*$Q$29)+$U$28,IF(H133&lt;$S$30,((H133-$S$29)*$Q$30)+$U$29,IF(H133&lt;$S$31,((H133-$S$30)*$Q$31)+$U$30,IF(H133&lt;$S$32,((H133-$S$31)*$Q$32)+$U$31,IF(H133&lt;$S$33,((H133-$S$32)*$Q$33)+$U$32,IF(H133&lt;$S$34,((H133-$S$33)*$Q$34)+$U$33,IF(H133&lt;$S$35,((H133-$S$34)*$Q$35)+$U$34,IF(H133&gt;$S$35,(($S$34-H133)*$Q$35)+$U$35)))))))))))))))</f>
        <v>152214.59875892595</v>
      </c>
      <c r="J133" s="1">
        <v>126.589224</v>
      </c>
      <c r="K133">
        <f t="shared" ref="K133:K196" si="19">J133*12</f>
        <v>1519.070688</v>
      </c>
      <c r="N133" s="7"/>
      <c r="O133" s="7"/>
    </row>
    <row r="134" spans="1:15" ht="15">
      <c r="A134">
        <v>2005</v>
      </c>
      <c r="B134">
        <v>1</v>
      </c>
      <c r="C134">
        <v>6</v>
      </c>
      <c r="D134">
        <v>11</v>
      </c>
      <c r="E134">
        <v>5291</v>
      </c>
      <c r="F134" s="1">
        <v>704</v>
      </c>
      <c r="G134" s="1">
        <v>147.90482400000002</v>
      </c>
      <c r="H134" s="1">
        <f t="shared" si="17"/>
        <v>4439.0951759999998</v>
      </c>
      <c r="I134" s="1">
        <f t="shared" si="18"/>
        <v>149157.64098920449</v>
      </c>
      <c r="J134" s="1">
        <v>147.90482400000002</v>
      </c>
      <c r="K134">
        <f t="shared" si="19"/>
        <v>1774.8578880000002</v>
      </c>
      <c r="N134" s="7"/>
      <c r="O134" s="7"/>
    </row>
    <row r="135" spans="1:15" ht="15">
      <c r="A135">
        <v>2005</v>
      </c>
      <c r="B135">
        <v>1</v>
      </c>
      <c r="C135">
        <v>6</v>
      </c>
      <c r="D135">
        <v>12</v>
      </c>
      <c r="E135">
        <v>5236</v>
      </c>
      <c r="F135" s="1">
        <v>800.5</v>
      </c>
      <c r="G135" s="1">
        <v>158.973804</v>
      </c>
      <c r="H135" s="1">
        <f t="shared" si="17"/>
        <v>4276.5261959999998</v>
      </c>
      <c r="I135" s="1">
        <f t="shared" si="18"/>
        <v>139130.54800864746</v>
      </c>
      <c r="J135" s="1">
        <v>158.973804</v>
      </c>
      <c r="K135">
        <f t="shared" si="19"/>
        <v>1907.6856480000001</v>
      </c>
      <c r="N135" s="7"/>
      <c r="O135" s="7"/>
    </row>
    <row r="136" spans="1:15" ht="15">
      <c r="A136">
        <v>2005</v>
      </c>
      <c r="B136">
        <v>1</v>
      </c>
      <c r="C136">
        <v>6</v>
      </c>
      <c r="D136">
        <v>13</v>
      </c>
      <c r="E136">
        <v>5192</v>
      </c>
      <c r="F136" s="1">
        <v>938</v>
      </c>
      <c r="G136" s="1">
        <v>168.48205200000001</v>
      </c>
      <c r="H136" s="1">
        <f t="shared" si="17"/>
        <v>4085.5179479999997</v>
      </c>
      <c r="I136" s="1">
        <f t="shared" si="18"/>
        <v>127620.92580726185</v>
      </c>
      <c r="J136" s="1">
        <v>168.48205200000001</v>
      </c>
      <c r="K136">
        <f t="shared" si="19"/>
        <v>2021.7846240000001</v>
      </c>
      <c r="N136" s="7"/>
      <c r="O136" s="7"/>
    </row>
    <row r="137" spans="1:15" ht="15">
      <c r="A137">
        <v>2005</v>
      </c>
      <c r="B137">
        <v>1</v>
      </c>
      <c r="C137">
        <v>6</v>
      </c>
      <c r="D137">
        <v>14</v>
      </c>
      <c r="E137">
        <v>5145</v>
      </c>
      <c r="F137" s="1">
        <v>894</v>
      </c>
      <c r="G137" s="1">
        <v>156.93448799999999</v>
      </c>
      <c r="H137" s="1">
        <f t="shared" si="17"/>
        <v>4094.0655120000001</v>
      </c>
      <c r="I137" s="1">
        <f t="shared" si="18"/>
        <v>128135.97808072268</v>
      </c>
      <c r="J137" s="1">
        <v>156.93448799999999</v>
      </c>
      <c r="K137">
        <f t="shared" si="19"/>
        <v>1883.2138559999999</v>
      </c>
      <c r="N137" s="7"/>
      <c r="O137" s="7"/>
    </row>
    <row r="138" spans="1:15" ht="15">
      <c r="A138">
        <v>2005</v>
      </c>
      <c r="B138">
        <v>1</v>
      </c>
      <c r="C138">
        <v>6</v>
      </c>
      <c r="D138">
        <v>15</v>
      </c>
      <c r="E138">
        <v>5107</v>
      </c>
      <c r="F138" s="1">
        <v>870.5</v>
      </c>
      <c r="G138" s="1">
        <v>127.00728000000001</v>
      </c>
      <c r="H138" s="1">
        <f t="shared" si="17"/>
        <v>4109.4927200000002</v>
      </c>
      <c r="I138" s="1">
        <f t="shared" si="18"/>
        <v>129065.57843862029</v>
      </c>
      <c r="J138" s="1">
        <v>127.00728000000001</v>
      </c>
      <c r="K138">
        <f t="shared" si="19"/>
        <v>1524.08736</v>
      </c>
      <c r="N138" s="7"/>
      <c r="O138" s="7"/>
    </row>
    <row r="139" spans="1:15" ht="15">
      <c r="A139">
        <v>2005</v>
      </c>
      <c r="B139">
        <v>1</v>
      </c>
      <c r="C139">
        <v>6</v>
      </c>
      <c r="D139">
        <v>16</v>
      </c>
      <c r="E139">
        <v>5089</v>
      </c>
      <c r="F139" s="1">
        <v>892.5</v>
      </c>
      <c r="G139" s="1">
        <v>93.800904000000003</v>
      </c>
      <c r="H139" s="1">
        <f t="shared" si="17"/>
        <v>4102.6990960000003</v>
      </c>
      <c r="I139" s="1">
        <f t="shared" si="18"/>
        <v>128656.21367852748</v>
      </c>
      <c r="J139" s="1">
        <v>93.800904000000003</v>
      </c>
      <c r="K139">
        <f t="shared" si="19"/>
        <v>1125.610848</v>
      </c>
      <c r="N139" s="7"/>
      <c r="O139" s="7"/>
    </row>
    <row r="140" spans="1:15" ht="15">
      <c r="A140">
        <v>2005</v>
      </c>
      <c r="B140">
        <v>1</v>
      </c>
      <c r="C140">
        <v>6</v>
      </c>
      <c r="D140">
        <v>17</v>
      </c>
      <c r="E140">
        <v>5319</v>
      </c>
      <c r="F140" s="1">
        <v>912.5</v>
      </c>
      <c r="G140" s="1">
        <v>44.200125</v>
      </c>
      <c r="H140" s="1">
        <f t="shared" si="17"/>
        <v>4362.2998749999997</v>
      </c>
      <c r="I140" s="1">
        <f t="shared" si="18"/>
        <v>144299.02973888625</v>
      </c>
      <c r="J140" s="1">
        <v>44.200125</v>
      </c>
      <c r="K140">
        <f t="shared" si="19"/>
        <v>530.40149999999994</v>
      </c>
      <c r="N140" s="7"/>
      <c r="O140" s="7"/>
    </row>
    <row r="141" spans="1:15" ht="15">
      <c r="A141">
        <v>2005</v>
      </c>
      <c r="B141">
        <v>1</v>
      </c>
      <c r="C141">
        <v>6</v>
      </c>
      <c r="D141">
        <v>18</v>
      </c>
      <c r="E141">
        <v>5866</v>
      </c>
      <c r="F141" s="1">
        <v>937.5</v>
      </c>
      <c r="G141" s="1">
        <v>0</v>
      </c>
      <c r="H141" s="1">
        <f t="shared" si="17"/>
        <v>4928.5</v>
      </c>
      <c r="I141" s="1">
        <f t="shared" si="18"/>
        <v>180989.29017850768</v>
      </c>
      <c r="J141" s="1">
        <v>0</v>
      </c>
      <c r="K141">
        <f t="shared" si="19"/>
        <v>0</v>
      </c>
      <c r="N141" s="7"/>
      <c r="O141" s="7"/>
    </row>
    <row r="142" spans="1:15" ht="15">
      <c r="A142">
        <v>2005</v>
      </c>
      <c r="B142">
        <v>1</v>
      </c>
      <c r="C142">
        <v>6</v>
      </c>
      <c r="D142">
        <v>19</v>
      </c>
      <c r="E142">
        <v>5905</v>
      </c>
      <c r="F142" s="1">
        <v>943</v>
      </c>
      <c r="G142" s="1">
        <v>0</v>
      </c>
      <c r="H142" s="1">
        <f t="shared" si="17"/>
        <v>4962</v>
      </c>
      <c r="I142" s="1">
        <f t="shared" si="18"/>
        <v>183213.57744142323</v>
      </c>
      <c r="J142" s="1">
        <v>0</v>
      </c>
      <c r="K142">
        <f t="shared" si="19"/>
        <v>0</v>
      </c>
      <c r="N142" s="7"/>
      <c r="O142" s="7"/>
    </row>
    <row r="143" spans="1:15" ht="15">
      <c r="A143">
        <v>2005</v>
      </c>
      <c r="B143">
        <v>1</v>
      </c>
      <c r="C143">
        <v>6</v>
      </c>
      <c r="D143">
        <v>20</v>
      </c>
      <c r="E143">
        <v>5788</v>
      </c>
      <c r="F143" s="1">
        <v>947.5</v>
      </c>
      <c r="G143" s="1">
        <v>0</v>
      </c>
      <c r="H143" s="1">
        <f t="shared" si="17"/>
        <v>4840.5</v>
      </c>
      <c r="I143" s="1">
        <f t="shared" si="18"/>
        <v>175146.3863236848</v>
      </c>
      <c r="J143" s="1">
        <v>0</v>
      </c>
      <c r="K143">
        <f t="shared" si="19"/>
        <v>0</v>
      </c>
      <c r="N143" s="7"/>
      <c r="O143" s="7"/>
    </row>
    <row r="144" spans="1:15" ht="15">
      <c r="A144">
        <v>2005</v>
      </c>
      <c r="B144">
        <v>1</v>
      </c>
      <c r="C144">
        <v>6</v>
      </c>
      <c r="D144">
        <v>21</v>
      </c>
      <c r="E144">
        <v>5620</v>
      </c>
      <c r="F144" s="1">
        <v>1049.5</v>
      </c>
      <c r="G144" s="1">
        <v>0</v>
      </c>
      <c r="H144" s="1">
        <f t="shared" si="17"/>
        <v>4570.5</v>
      </c>
      <c r="I144" s="1">
        <f t="shared" si="18"/>
        <v>157558.64396115675</v>
      </c>
      <c r="J144" s="1">
        <v>0</v>
      </c>
      <c r="K144">
        <f t="shared" si="19"/>
        <v>0</v>
      </c>
      <c r="N144" s="7"/>
      <c r="O144" s="7"/>
    </row>
    <row r="145" spans="1:15" ht="15">
      <c r="A145">
        <v>2005</v>
      </c>
      <c r="B145">
        <v>1</v>
      </c>
      <c r="C145">
        <v>6</v>
      </c>
      <c r="D145">
        <v>22</v>
      </c>
      <c r="E145">
        <v>5241</v>
      </c>
      <c r="F145" s="1">
        <v>954</v>
      </c>
      <c r="G145" s="1">
        <v>0</v>
      </c>
      <c r="H145" s="1">
        <f t="shared" si="17"/>
        <v>4287</v>
      </c>
      <c r="I145" s="1">
        <f t="shared" si="18"/>
        <v>139761.67011103628</v>
      </c>
      <c r="J145" s="1">
        <v>0</v>
      </c>
      <c r="K145">
        <f t="shared" si="19"/>
        <v>0</v>
      </c>
      <c r="N145" s="7"/>
      <c r="O145" s="7"/>
    </row>
    <row r="146" spans="1:15" ht="15">
      <c r="A146">
        <v>2005</v>
      </c>
      <c r="B146">
        <v>1</v>
      </c>
      <c r="C146">
        <v>6</v>
      </c>
      <c r="D146">
        <v>23</v>
      </c>
      <c r="E146">
        <v>4794</v>
      </c>
      <c r="F146" s="1">
        <v>864.5</v>
      </c>
      <c r="G146" s="1">
        <v>0</v>
      </c>
      <c r="H146" s="1">
        <f t="shared" si="17"/>
        <v>3929.5</v>
      </c>
      <c r="I146" s="1">
        <f t="shared" si="18"/>
        <v>118219.72111103627</v>
      </c>
      <c r="J146" s="1">
        <v>0</v>
      </c>
      <c r="K146">
        <f t="shared" si="19"/>
        <v>0</v>
      </c>
      <c r="N146" s="7"/>
      <c r="O146" s="7"/>
    </row>
    <row r="147" spans="1:15" ht="15">
      <c r="A147">
        <v>2005</v>
      </c>
      <c r="B147">
        <v>1</v>
      </c>
      <c r="C147">
        <v>6</v>
      </c>
      <c r="D147">
        <v>24</v>
      </c>
      <c r="E147">
        <v>4398</v>
      </c>
      <c r="F147" s="1">
        <v>862.5</v>
      </c>
      <c r="G147" s="1">
        <v>0</v>
      </c>
      <c r="H147" s="1">
        <f t="shared" si="17"/>
        <v>3535.5</v>
      </c>
      <c r="I147" s="1">
        <f t="shared" si="18"/>
        <v>94516.64016851761</v>
      </c>
      <c r="J147" s="1">
        <v>0</v>
      </c>
      <c r="K147">
        <f t="shared" si="19"/>
        <v>0</v>
      </c>
      <c r="N147" s="7"/>
      <c r="O147" s="7"/>
    </row>
    <row r="148" spans="1:15" ht="15">
      <c r="A148">
        <v>2005</v>
      </c>
      <c r="B148">
        <v>1</v>
      </c>
      <c r="C148">
        <v>7</v>
      </c>
      <c r="D148">
        <v>1</v>
      </c>
      <c r="E148">
        <v>4197</v>
      </c>
      <c r="F148" s="1">
        <v>837.5</v>
      </c>
      <c r="G148" s="1">
        <v>0</v>
      </c>
      <c r="H148" s="1">
        <f t="shared" si="17"/>
        <v>3359.5</v>
      </c>
      <c r="I148" s="1">
        <f t="shared" si="18"/>
        <v>83946.679895191541</v>
      </c>
      <c r="J148" s="1">
        <v>0</v>
      </c>
      <c r="K148">
        <f t="shared" si="19"/>
        <v>0</v>
      </c>
      <c r="N148" s="7"/>
      <c r="O148" s="7"/>
    </row>
    <row r="149" spans="1:15" ht="15">
      <c r="A149">
        <v>2005</v>
      </c>
      <c r="B149">
        <v>1</v>
      </c>
      <c r="C149">
        <v>7</v>
      </c>
      <c r="D149">
        <v>2</v>
      </c>
      <c r="E149">
        <v>4077</v>
      </c>
      <c r="F149" s="1">
        <v>888</v>
      </c>
      <c r="G149" s="1">
        <v>0</v>
      </c>
      <c r="H149" s="1">
        <f t="shared" si="17"/>
        <v>3189</v>
      </c>
      <c r="I149" s="1">
        <f t="shared" si="18"/>
        <v>73707.030880406892</v>
      </c>
      <c r="J149" s="1">
        <v>0</v>
      </c>
      <c r="K149">
        <f t="shared" si="19"/>
        <v>0</v>
      </c>
      <c r="N149" s="7"/>
      <c r="O149" s="7"/>
    </row>
    <row r="150" spans="1:15" ht="15">
      <c r="A150">
        <v>2005</v>
      </c>
      <c r="B150">
        <v>1</v>
      </c>
      <c r="C150">
        <v>7</v>
      </c>
      <c r="D150">
        <v>3</v>
      </c>
      <c r="E150">
        <v>4050</v>
      </c>
      <c r="F150" s="1">
        <v>903</v>
      </c>
      <c r="G150" s="1">
        <v>0</v>
      </c>
      <c r="H150" s="1">
        <f t="shared" si="17"/>
        <v>3147</v>
      </c>
      <c r="I150" s="1">
        <f t="shared" si="18"/>
        <v>71184.653996999536</v>
      </c>
      <c r="J150" s="1">
        <v>0</v>
      </c>
      <c r="K150">
        <f t="shared" si="19"/>
        <v>0</v>
      </c>
      <c r="N150" s="7"/>
      <c r="O150" s="7"/>
    </row>
    <row r="151" spans="1:15" ht="15">
      <c r="A151">
        <v>2005</v>
      </c>
      <c r="B151">
        <v>1</v>
      </c>
      <c r="C151">
        <v>7</v>
      </c>
      <c r="D151">
        <v>4</v>
      </c>
      <c r="E151">
        <v>4030</v>
      </c>
      <c r="F151" s="1">
        <v>972.5</v>
      </c>
      <c r="G151" s="1">
        <v>0</v>
      </c>
      <c r="H151" s="1">
        <f t="shared" si="17"/>
        <v>3057.5</v>
      </c>
      <c r="I151" s="1">
        <f t="shared" si="18"/>
        <v>65948.722312944286</v>
      </c>
      <c r="J151" s="1">
        <v>0</v>
      </c>
      <c r="K151">
        <f t="shared" si="19"/>
        <v>0</v>
      </c>
      <c r="N151" s="7"/>
      <c r="O151" s="7"/>
    </row>
    <row r="152" spans="1:15" ht="15">
      <c r="A152">
        <v>2005</v>
      </c>
      <c r="B152">
        <v>1</v>
      </c>
      <c r="C152">
        <v>7</v>
      </c>
      <c r="D152">
        <v>5</v>
      </c>
      <c r="E152">
        <v>4181</v>
      </c>
      <c r="F152" s="1">
        <v>1018</v>
      </c>
      <c r="G152" s="1">
        <v>0</v>
      </c>
      <c r="H152" s="1">
        <f t="shared" si="17"/>
        <v>3163</v>
      </c>
      <c r="I152" s="1">
        <f t="shared" si="18"/>
        <v>72145.559476392809</v>
      </c>
      <c r="J152" s="1">
        <v>0</v>
      </c>
      <c r="K152">
        <f t="shared" si="19"/>
        <v>0</v>
      </c>
      <c r="N152" s="7"/>
      <c r="O152" s="7"/>
    </row>
    <row r="153" spans="1:15" ht="15">
      <c r="A153">
        <v>2005</v>
      </c>
      <c r="B153">
        <v>1</v>
      </c>
      <c r="C153">
        <v>7</v>
      </c>
      <c r="D153">
        <v>6</v>
      </c>
      <c r="E153">
        <v>4445</v>
      </c>
      <c r="F153" s="1">
        <v>1015</v>
      </c>
      <c r="G153" s="1">
        <v>0</v>
      </c>
      <c r="H153" s="1">
        <f t="shared" si="17"/>
        <v>3430</v>
      </c>
      <c r="I153" s="1">
        <f t="shared" si="18"/>
        <v>88180.669663768174</v>
      </c>
      <c r="J153" s="1">
        <v>0</v>
      </c>
      <c r="K153">
        <f t="shared" si="19"/>
        <v>0</v>
      </c>
      <c r="N153" s="7"/>
      <c r="O153" s="7"/>
    </row>
    <row r="154" spans="1:15" ht="15">
      <c r="A154">
        <v>2005</v>
      </c>
      <c r="B154">
        <v>1</v>
      </c>
      <c r="C154">
        <v>7</v>
      </c>
      <c r="D154">
        <v>7</v>
      </c>
      <c r="E154">
        <v>5000</v>
      </c>
      <c r="F154" s="1">
        <v>1081</v>
      </c>
      <c r="G154" s="1">
        <v>0</v>
      </c>
      <c r="H154" s="1">
        <f t="shared" si="17"/>
        <v>3919</v>
      </c>
      <c r="I154" s="1">
        <f t="shared" si="18"/>
        <v>117587.02051103627</v>
      </c>
      <c r="J154" s="1">
        <v>0</v>
      </c>
      <c r="K154">
        <f t="shared" si="19"/>
        <v>0</v>
      </c>
      <c r="N154" s="7"/>
      <c r="O154" s="7"/>
    </row>
    <row r="155" spans="1:15" ht="15">
      <c r="A155">
        <v>2005</v>
      </c>
      <c r="B155">
        <v>1</v>
      </c>
      <c r="C155">
        <v>7</v>
      </c>
      <c r="D155">
        <v>8</v>
      </c>
      <c r="E155">
        <v>5212</v>
      </c>
      <c r="F155" s="1">
        <v>1067.5</v>
      </c>
      <c r="G155" s="1">
        <v>12.115658249999999</v>
      </c>
      <c r="H155" s="1">
        <f t="shared" si="17"/>
        <v>4132.3843417500002</v>
      </c>
      <c r="I155" s="1">
        <f t="shared" si="18"/>
        <v>130444.96346873438</v>
      </c>
      <c r="J155" s="1">
        <v>12.115658249999999</v>
      </c>
      <c r="K155">
        <f t="shared" si="19"/>
        <v>145.387899</v>
      </c>
      <c r="N155" s="7"/>
      <c r="O155" s="7"/>
    </row>
    <row r="156" spans="1:15" ht="15">
      <c r="A156">
        <v>2005</v>
      </c>
      <c r="B156">
        <v>1</v>
      </c>
      <c r="C156">
        <v>7</v>
      </c>
      <c r="D156">
        <v>9</v>
      </c>
      <c r="E156">
        <v>5197</v>
      </c>
      <c r="F156" s="1">
        <v>913</v>
      </c>
      <c r="G156" s="1">
        <v>88.335030000000003</v>
      </c>
      <c r="H156" s="1">
        <f t="shared" si="17"/>
        <v>4195.6649699999998</v>
      </c>
      <c r="I156" s="1">
        <f t="shared" si="18"/>
        <v>134258.07694132027</v>
      </c>
      <c r="J156" s="1">
        <v>88.335030000000003</v>
      </c>
      <c r="K156">
        <f t="shared" si="19"/>
        <v>1060.02036</v>
      </c>
      <c r="N156" s="7"/>
      <c r="O156" s="7"/>
    </row>
    <row r="157" spans="1:15" ht="15">
      <c r="A157">
        <v>2005</v>
      </c>
      <c r="B157">
        <v>1</v>
      </c>
      <c r="C157">
        <v>7</v>
      </c>
      <c r="D157">
        <v>10</v>
      </c>
      <c r="E157">
        <v>5193</v>
      </c>
      <c r="F157" s="1">
        <v>631.5</v>
      </c>
      <c r="G157" s="1">
        <v>129.89850000000001</v>
      </c>
      <c r="H157" s="1">
        <f t="shared" si="17"/>
        <v>4431.6014999999998</v>
      </c>
      <c r="I157" s="1">
        <f t="shared" si="18"/>
        <v>148678.55359780975</v>
      </c>
      <c r="J157" s="1">
        <v>129.89850000000001</v>
      </c>
      <c r="K157">
        <f t="shared" si="19"/>
        <v>1558.7820000000002</v>
      </c>
      <c r="N157" s="7"/>
      <c r="O157" s="7"/>
    </row>
    <row r="158" spans="1:15" ht="15">
      <c r="A158">
        <v>2005</v>
      </c>
      <c r="B158">
        <v>1</v>
      </c>
      <c r="C158">
        <v>7</v>
      </c>
      <c r="D158">
        <v>11</v>
      </c>
      <c r="E158">
        <v>5181</v>
      </c>
      <c r="F158" s="1">
        <v>500</v>
      </c>
      <c r="G158" s="1">
        <v>152.50383600000001</v>
      </c>
      <c r="H158" s="1">
        <f t="shared" si="17"/>
        <v>4528.4961640000001</v>
      </c>
      <c r="I158" s="1">
        <f t="shared" si="18"/>
        <v>154873.24520388286</v>
      </c>
      <c r="J158" s="1">
        <v>152.50383600000001</v>
      </c>
      <c r="K158">
        <f t="shared" si="19"/>
        <v>1830.0460320000002</v>
      </c>
      <c r="N158" s="7"/>
      <c r="O158" s="7"/>
    </row>
    <row r="159" spans="1:15" ht="15">
      <c r="A159">
        <v>2005</v>
      </c>
      <c r="B159">
        <v>1</v>
      </c>
      <c r="C159">
        <v>7</v>
      </c>
      <c r="D159">
        <v>12</v>
      </c>
      <c r="E159">
        <v>5118</v>
      </c>
      <c r="F159" s="1">
        <v>506</v>
      </c>
      <c r="G159" s="1">
        <v>155.63487600000002</v>
      </c>
      <c r="H159" s="1">
        <f t="shared" si="17"/>
        <v>4456.3651239999999</v>
      </c>
      <c r="I159" s="1">
        <f t="shared" si="18"/>
        <v>150261.74721648777</v>
      </c>
      <c r="J159" s="1">
        <v>155.63487600000002</v>
      </c>
      <c r="K159">
        <f t="shared" si="19"/>
        <v>1867.6185120000002</v>
      </c>
      <c r="N159" s="7"/>
      <c r="O159" s="7"/>
    </row>
    <row r="160" spans="1:15" ht="15">
      <c r="A160">
        <v>2005</v>
      </c>
      <c r="B160">
        <v>1</v>
      </c>
      <c r="C160">
        <v>7</v>
      </c>
      <c r="D160">
        <v>13</v>
      </c>
      <c r="E160">
        <v>5069</v>
      </c>
      <c r="F160" s="1">
        <v>477.5</v>
      </c>
      <c r="G160" s="1">
        <v>150.56754000000001</v>
      </c>
      <c r="H160" s="1">
        <f t="shared" si="17"/>
        <v>4440.93246</v>
      </c>
      <c r="I160" s="1">
        <f t="shared" si="18"/>
        <v>149275.10264604841</v>
      </c>
      <c r="J160" s="1">
        <v>150.56754000000001</v>
      </c>
      <c r="K160">
        <f t="shared" si="19"/>
        <v>1806.8104800000001</v>
      </c>
      <c r="N160" s="7"/>
      <c r="O160" s="7"/>
    </row>
    <row r="161" spans="1:15" ht="15">
      <c r="A161">
        <v>2005</v>
      </c>
      <c r="B161">
        <v>1</v>
      </c>
      <c r="C161">
        <v>7</v>
      </c>
      <c r="D161">
        <v>14</v>
      </c>
      <c r="E161">
        <v>5022</v>
      </c>
      <c r="F161" s="1">
        <v>437</v>
      </c>
      <c r="G161" s="1">
        <v>116.264892</v>
      </c>
      <c r="H161" s="1">
        <f t="shared" si="17"/>
        <v>4468.7351079999999</v>
      </c>
      <c r="I161" s="1">
        <f t="shared" si="18"/>
        <v>151052.58783545165</v>
      </c>
      <c r="J161" s="1">
        <v>116.264892</v>
      </c>
      <c r="K161">
        <f t="shared" si="19"/>
        <v>1395.1787039999999</v>
      </c>
      <c r="N161" s="7"/>
      <c r="O161" s="7"/>
    </row>
    <row r="162" spans="1:15" ht="15">
      <c r="A162">
        <v>2005</v>
      </c>
      <c r="B162">
        <v>1</v>
      </c>
      <c r="C162">
        <v>7</v>
      </c>
      <c r="D162">
        <v>15</v>
      </c>
      <c r="E162">
        <v>4977</v>
      </c>
      <c r="F162" s="1">
        <v>452</v>
      </c>
      <c r="G162" s="1">
        <v>111.99026400000001</v>
      </c>
      <c r="H162" s="1">
        <f t="shared" si="17"/>
        <v>4413.009736</v>
      </c>
      <c r="I162" s="1">
        <f t="shared" si="18"/>
        <v>147489.9407306152</v>
      </c>
      <c r="J162" s="1">
        <v>111.99026400000001</v>
      </c>
      <c r="K162">
        <f t="shared" si="19"/>
        <v>1343.8831680000001</v>
      </c>
      <c r="N162" s="7"/>
      <c r="O162" s="7"/>
    </row>
    <row r="163" spans="1:15" ht="15">
      <c r="A163">
        <v>2005</v>
      </c>
      <c r="B163">
        <v>1</v>
      </c>
      <c r="C163">
        <v>7</v>
      </c>
      <c r="D163">
        <v>16</v>
      </c>
      <c r="E163">
        <v>4973</v>
      </c>
      <c r="F163" s="1">
        <v>501</v>
      </c>
      <c r="G163" s="1">
        <v>54.390678000000001</v>
      </c>
      <c r="H163" s="1">
        <f t="shared" si="17"/>
        <v>4417.6093220000002</v>
      </c>
      <c r="I163" s="1">
        <f t="shared" si="18"/>
        <v>147784.00250460117</v>
      </c>
      <c r="J163" s="1">
        <v>54.390678000000001</v>
      </c>
      <c r="K163">
        <f t="shared" si="19"/>
        <v>652.68813599999999</v>
      </c>
      <c r="N163" s="7"/>
      <c r="O163" s="7"/>
    </row>
    <row r="164" spans="1:15" ht="15">
      <c r="A164">
        <v>2005</v>
      </c>
      <c r="B164">
        <v>1</v>
      </c>
      <c r="C164">
        <v>7</v>
      </c>
      <c r="D164">
        <v>17</v>
      </c>
      <c r="E164">
        <v>5181</v>
      </c>
      <c r="F164" s="1">
        <v>509</v>
      </c>
      <c r="G164" s="1">
        <v>28.734222000000003</v>
      </c>
      <c r="H164" s="1">
        <f t="shared" si="17"/>
        <v>4643.265778</v>
      </c>
      <c r="I164" s="1">
        <f t="shared" si="18"/>
        <v>162210.72216213981</v>
      </c>
      <c r="J164" s="1">
        <v>28.734222000000003</v>
      </c>
      <c r="K164">
        <f t="shared" si="19"/>
        <v>344.81066400000003</v>
      </c>
      <c r="N164" s="7"/>
      <c r="O164" s="7"/>
    </row>
    <row r="165" spans="1:15" ht="15">
      <c r="A165">
        <v>2005</v>
      </c>
      <c r="B165">
        <v>1</v>
      </c>
      <c r="C165">
        <v>7</v>
      </c>
      <c r="D165">
        <v>18</v>
      </c>
      <c r="E165">
        <v>5715</v>
      </c>
      <c r="F165" s="1">
        <v>556.5</v>
      </c>
      <c r="G165" s="1">
        <v>0</v>
      </c>
      <c r="H165" s="1">
        <f t="shared" si="17"/>
        <v>5158.5</v>
      </c>
      <c r="I165" s="1">
        <f t="shared" si="18"/>
        <v>196260.51616270392</v>
      </c>
      <c r="J165" s="1">
        <v>0</v>
      </c>
      <c r="K165">
        <f t="shared" si="19"/>
        <v>0</v>
      </c>
      <c r="N165" s="7"/>
      <c r="O165" s="7"/>
    </row>
    <row r="166" spans="1:15" ht="15">
      <c r="A166">
        <v>2005</v>
      </c>
      <c r="B166">
        <v>1</v>
      </c>
      <c r="C166">
        <v>7</v>
      </c>
      <c r="D166">
        <v>19</v>
      </c>
      <c r="E166">
        <v>5731</v>
      </c>
      <c r="F166" s="1">
        <v>601.5</v>
      </c>
      <c r="G166" s="1">
        <v>0</v>
      </c>
      <c r="H166" s="1">
        <f t="shared" si="17"/>
        <v>5129.5</v>
      </c>
      <c r="I166" s="1">
        <f t="shared" si="18"/>
        <v>194335.01375600093</v>
      </c>
      <c r="J166" s="1">
        <v>0</v>
      </c>
      <c r="K166">
        <f t="shared" si="19"/>
        <v>0</v>
      </c>
      <c r="N166" s="7"/>
      <c r="O166" s="7"/>
    </row>
    <row r="167" spans="1:15" ht="15">
      <c r="A167">
        <v>2005</v>
      </c>
      <c r="B167">
        <v>1</v>
      </c>
      <c r="C167">
        <v>7</v>
      </c>
      <c r="D167">
        <v>20</v>
      </c>
      <c r="E167">
        <v>5613</v>
      </c>
      <c r="F167" s="1">
        <v>671</v>
      </c>
      <c r="G167" s="1">
        <v>0</v>
      </c>
      <c r="H167" s="1">
        <f t="shared" si="17"/>
        <v>4942</v>
      </c>
      <c r="I167" s="1">
        <f t="shared" si="18"/>
        <v>181885.6447471453</v>
      </c>
      <c r="J167" s="1">
        <v>0</v>
      </c>
      <c r="K167">
        <f t="shared" si="19"/>
        <v>0</v>
      </c>
      <c r="N167" s="7"/>
      <c r="O167" s="7"/>
    </row>
    <row r="168" spans="1:15" ht="15">
      <c r="A168">
        <v>2005</v>
      </c>
      <c r="B168">
        <v>1</v>
      </c>
      <c r="C168">
        <v>7</v>
      </c>
      <c r="D168">
        <v>21</v>
      </c>
      <c r="E168">
        <v>5445</v>
      </c>
      <c r="F168" s="1">
        <v>741</v>
      </c>
      <c r="G168" s="1">
        <v>0</v>
      </c>
      <c r="H168" s="1">
        <f t="shared" si="17"/>
        <v>4704</v>
      </c>
      <c r="I168" s="1">
        <f t="shared" si="18"/>
        <v>166093.59619971097</v>
      </c>
      <c r="J168" s="1">
        <v>0</v>
      </c>
      <c r="K168">
        <f t="shared" si="19"/>
        <v>0</v>
      </c>
      <c r="N168" s="7"/>
      <c r="O168" s="7"/>
    </row>
    <row r="169" spans="1:15" ht="15">
      <c r="A169">
        <v>2005</v>
      </c>
      <c r="B169">
        <v>1</v>
      </c>
      <c r="C169">
        <v>7</v>
      </c>
      <c r="D169">
        <v>22</v>
      </c>
      <c r="E169">
        <v>5163</v>
      </c>
      <c r="F169" s="1">
        <v>746.5</v>
      </c>
      <c r="G169" s="1">
        <v>0</v>
      </c>
      <c r="H169" s="1">
        <f t="shared" si="17"/>
        <v>4416.5</v>
      </c>
      <c r="I169" s="1">
        <f t="shared" si="18"/>
        <v>147713.08107922904</v>
      </c>
      <c r="J169" s="1">
        <v>0</v>
      </c>
      <c r="K169">
        <f t="shared" si="19"/>
        <v>0</v>
      </c>
      <c r="N169" s="7"/>
      <c r="O169" s="7"/>
    </row>
    <row r="170" spans="1:15" ht="15">
      <c r="A170">
        <v>2005</v>
      </c>
      <c r="B170">
        <v>1</v>
      </c>
      <c r="C170">
        <v>7</v>
      </c>
      <c r="D170">
        <v>23</v>
      </c>
      <c r="E170">
        <v>4755</v>
      </c>
      <c r="F170" s="1">
        <v>810.5</v>
      </c>
      <c r="G170" s="1">
        <v>0</v>
      </c>
      <c r="H170" s="1">
        <f t="shared" si="17"/>
        <v>3944.5</v>
      </c>
      <c r="I170" s="1">
        <f t="shared" si="18"/>
        <v>119123.57911103626</v>
      </c>
      <c r="J170" s="1">
        <v>0</v>
      </c>
      <c r="K170">
        <f t="shared" si="19"/>
        <v>0</v>
      </c>
      <c r="N170" s="7"/>
      <c r="O170" s="7"/>
    </row>
    <row r="171" spans="1:15" ht="15">
      <c r="A171">
        <v>2005</v>
      </c>
      <c r="B171">
        <v>1</v>
      </c>
      <c r="C171">
        <v>7</v>
      </c>
      <c r="D171">
        <v>24</v>
      </c>
      <c r="E171">
        <v>4414</v>
      </c>
      <c r="F171" s="1">
        <v>912.5</v>
      </c>
      <c r="G171" s="1">
        <v>0</v>
      </c>
      <c r="H171" s="1">
        <f t="shared" si="17"/>
        <v>3501.5</v>
      </c>
      <c r="I171" s="1">
        <f t="shared" si="18"/>
        <v>92474.716024806898</v>
      </c>
      <c r="J171" s="1">
        <v>0</v>
      </c>
      <c r="K171">
        <f t="shared" si="19"/>
        <v>0</v>
      </c>
      <c r="N171" s="7"/>
      <c r="O171" s="7"/>
    </row>
    <row r="172" spans="1:15" ht="15">
      <c r="A172">
        <v>2005</v>
      </c>
      <c r="B172">
        <v>1</v>
      </c>
      <c r="C172">
        <v>8</v>
      </c>
      <c r="D172">
        <v>1</v>
      </c>
      <c r="E172">
        <v>4171</v>
      </c>
      <c r="F172" s="1">
        <v>968.5</v>
      </c>
      <c r="G172" s="1">
        <v>0</v>
      </c>
      <c r="H172" s="1">
        <f t="shared" si="17"/>
        <v>3202.5</v>
      </c>
      <c r="I172" s="1">
        <f t="shared" si="18"/>
        <v>74517.794878644971</v>
      </c>
      <c r="J172" s="1">
        <v>0</v>
      </c>
      <c r="K172">
        <f t="shared" si="19"/>
        <v>0</v>
      </c>
      <c r="N172" s="7"/>
      <c r="O172" s="7"/>
    </row>
    <row r="173" spans="1:15" ht="15">
      <c r="A173">
        <v>2005</v>
      </c>
      <c r="B173">
        <v>1</v>
      </c>
      <c r="C173">
        <v>8</v>
      </c>
      <c r="D173">
        <v>2</v>
      </c>
      <c r="E173">
        <v>4084</v>
      </c>
      <c r="F173" s="1">
        <v>957</v>
      </c>
      <c r="G173" s="1">
        <v>0</v>
      </c>
      <c r="H173" s="1">
        <f t="shared" si="17"/>
        <v>3127</v>
      </c>
      <c r="I173" s="1">
        <f t="shared" si="18"/>
        <v>69983.522147757933</v>
      </c>
      <c r="J173" s="1">
        <v>0</v>
      </c>
      <c r="K173">
        <f t="shared" si="19"/>
        <v>0</v>
      </c>
      <c r="N173" s="7"/>
      <c r="O173" s="7"/>
    </row>
    <row r="174" spans="1:15" ht="15">
      <c r="A174">
        <v>2005</v>
      </c>
      <c r="B174">
        <v>1</v>
      </c>
      <c r="C174">
        <v>8</v>
      </c>
      <c r="D174">
        <v>3</v>
      </c>
      <c r="E174">
        <v>3996</v>
      </c>
      <c r="F174" s="1">
        <v>943.5</v>
      </c>
      <c r="G174" s="1">
        <v>0</v>
      </c>
      <c r="H174" s="1">
        <f t="shared" si="17"/>
        <v>3052.5</v>
      </c>
      <c r="I174" s="1">
        <f t="shared" si="18"/>
        <v>65663.023558317422</v>
      </c>
      <c r="J174" s="1">
        <v>0</v>
      </c>
      <c r="K174">
        <f t="shared" si="19"/>
        <v>0</v>
      </c>
      <c r="N174" s="7"/>
      <c r="O174" s="7"/>
    </row>
    <row r="175" spans="1:15" ht="15">
      <c r="A175">
        <v>2005</v>
      </c>
      <c r="B175">
        <v>1</v>
      </c>
      <c r="C175">
        <v>8</v>
      </c>
      <c r="D175">
        <v>4</v>
      </c>
      <c r="E175">
        <v>3983</v>
      </c>
      <c r="F175" s="1">
        <v>947</v>
      </c>
      <c r="G175" s="1">
        <v>0</v>
      </c>
      <c r="H175" s="1">
        <f t="shared" si="17"/>
        <v>3036</v>
      </c>
      <c r="I175" s="1">
        <f t="shared" si="18"/>
        <v>64720.217668048754</v>
      </c>
      <c r="J175" s="1">
        <v>0</v>
      </c>
      <c r="K175">
        <f t="shared" si="19"/>
        <v>0</v>
      </c>
      <c r="N175" s="7"/>
      <c r="O175" s="7"/>
    </row>
    <row r="176" spans="1:15" ht="15">
      <c r="A176">
        <v>2005</v>
      </c>
      <c r="B176">
        <v>1</v>
      </c>
      <c r="C176">
        <v>8</v>
      </c>
      <c r="D176">
        <v>5</v>
      </c>
      <c r="E176">
        <v>4049</v>
      </c>
      <c r="F176" s="1">
        <v>967</v>
      </c>
      <c r="G176" s="1">
        <v>0</v>
      </c>
      <c r="H176" s="1">
        <f t="shared" si="17"/>
        <v>3082</v>
      </c>
      <c r="I176" s="1">
        <f t="shared" si="18"/>
        <v>67348.646210615931</v>
      </c>
      <c r="J176" s="1">
        <v>0</v>
      </c>
      <c r="K176">
        <f t="shared" si="19"/>
        <v>0</v>
      </c>
      <c r="N176" s="7"/>
      <c r="O176" s="7"/>
    </row>
    <row r="177" spans="1:15" ht="15">
      <c r="A177">
        <v>2005</v>
      </c>
      <c r="B177">
        <v>1</v>
      </c>
      <c r="C177">
        <v>8</v>
      </c>
      <c r="D177">
        <v>6</v>
      </c>
      <c r="E177">
        <v>4202</v>
      </c>
      <c r="F177" s="1">
        <v>1025</v>
      </c>
      <c r="G177" s="1">
        <v>0</v>
      </c>
      <c r="H177" s="1">
        <f t="shared" si="17"/>
        <v>3177</v>
      </c>
      <c r="I177" s="1">
        <f t="shared" si="18"/>
        <v>72986.351770861933</v>
      </c>
      <c r="J177" s="1">
        <v>0</v>
      </c>
      <c r="K177">
        <f t="shared" si="19"/>
        <v>0</v>
      </c>
      <c r="N177" s="7"/>
      <c r="O177" s="7"/>
    </row>
    <row r="178" spans="1:15" ht="15">
      <c r="A178">
        <v>2005</v>
      </c>
      <c r="B178">
        <v>1</v>
      </c>
      <c r="C178">
        <v>8</v>
      </c>
      <c r="D178">
        <v>7</v>
      </c>
      <c r="E178">
        <v>4454</v>
      </c>
      <c r="F178" s="1">
        <v>1013.5</v>
      </c>
      <c r="G178" s="1">
        <v>0</v>
      </c>
      <c r="H178" s="1">
        <f t="shared" si="17"/>
        <v>3440.5</v>
      </c>
      <c r="I178" s="1">
        <f t="shared" si="18"/>
        <v>88811.263884620013</v>
      </c>
      <c r="J178" s="1">
        <v>0</v>
      </c>
      <c r="K178">
        <f t="shared" si="19"/>
        <v>0</v>
      </c>
      <c r="N178" s="7"/>
      <c r="O178" s="7"/>
    </row>
    <row r="179" spans="1:15" ht="15">
      <c r="A179">
        <v>2005</v>
      </c>
      <c r="B179">
        <v>1</v>
      </c>
      <c r="C179">
        <v>8</v>
      </c>
      <c r="D179">
        <v>8</v>
      </c>
      <c r="E179">
        <v>4638</v>
      </c>
      <c r="F179" s="1">
        <v>1030</v>
      </c>
      <c r="G179" s="1">
        <v>7.6106879999999997</v>
      </c>
      <c r="H179" s="1">
        <f t="shared" si="17"/>
        <v>3600.3893120000002</v>
      </c>
      <c r="I179" s="1">
        <f t="shared" si="18"/>
        <v>98413.671134446384</v>
      </c>
      <c r="J179" s="1">
        <v>7.6106879999999997</v>
      </c>
      <c r="K179">
        <f t="shared" si="19"/>
        <v>91.328255999999996</v>
      </c>
      <c r="N179" s="7"/>
      <c r="O179" s="7"/>
    </row>
    <row r="180" spans="1:15" ht="15">
      <c r="A180">
        <v>2005</v>
      </c>
      <c r="B180">
        <v>1</v>
      </c>
      <c r="C180">
        <v>8</v>
      </c>
      <c r="D180">
        <v>9</v>
      </c>
      <c r="E180">
        <v>4769</v>
      </c>
      <c r="F180" s="1">
        <v>1007.5</v>
      </c>
      <c r="G180" s="1">
        <v>29.558604000000003</v>
      </c>
      <c r="H180" s="1">
        <f t="shared" si="17"/>
        <v>3731.9413960000002</v>
      </c>
      <c r="I180" s="1">
        <f t="shared" si="18"/>
        <v>106315.39279808749</v>
      </c>
      <c r="J180" s="1">
        <v>29.558604000000003</v>
      </c>
      <c r="K180">
        <f t="shared" si="19"/>
        <v>354.70324800000003</v>
      </c>
      <c r="N180" s="7"/>
      <c r="O180" s="7"/>
    </row>
    <row r="181" spans="1:15" ht="15">
      <c r="A181">
        <v>2005</v>
      </c>
      <c r="B181">
        <v>1</v>
      </c>
      <c r="C181">
        <v>8</v>
      </c>
      <c r="D181">
        <v>10</v>
      </c>
      <c r="E181">
        <v>4863</v>
      </c>
      <c r="F181" s="1">
        <v>945</v>
      </c>
      <c r="G181" s="1">
        <v>40.325390999999996</v>
      </c>
      <c r="H181" s="1">
        <f t="shared" si="17"/>
        <v>3877.6746090000001</v>
      </c>
      <c r="I181" s="1">
        <f t="shared" si="18"/>
        <v>115096.86816047107</v>
      </c>
      <c r="J181" s="1">
        <v>40.325390999999996</v>
      </c>
      <c r="K181">
        <f t="shared" si="19"/>
        <v>483.90469199999995</v>
      </c>
      <c r="N181" s="7"/>
      <c r="O181" s="7"/>
    </row>
    <row r="182" spans="1:15" ht="15">
      <c r="A182">
        <v>2005</v>
      </c>
      <c r="B182">
        <v>1</v>
      </c>
      <c r="C182">
        <v>8</v>
      </c>
      <c r="D182">
        <v>11</v>
      </c>
      <c r="E182">
        <v>4912</v>
      </c>
      <c r="F182" s="1">
        <v>863.5</v>
      </c>
      <c r="G182" s="1">
        <v>29.961216</v>
      </c>
      <c r="H182" s="1">
        <f t="shared" si="17"/>
        <v>4018.5387839999999</v>
      </c>
      <c r="I182" s="1">
        <f t="shared" si="18"/>
        <v>123584.94892628107</v>
      </c>
      <c r="J182" s="1">
        <v>29.961216</v>
      </c>
      <c r="K182">
        <f t="shared" si="19"/>
        <v>359.53459199999998</v>
      </c>
      <c r="N182" s="7"/>
      <c r="O182" s="7"/>
    </row>
    <row r="183" spans="1:15" ht="15">
      <c r="A183">
        <v>2005</v>
      </c>
      <c r="B183">
        <v>1</v>
      </c>
      <c r="C183">
        <v>8</v>
      </c>
      <c r="D183">
        <v>12</v>
      </c>
      <c r="E183">
        <v>4874</v>
      </c>
      <c r="F183" s="1">
        <v>828</v>
      </c>
      <c r="G183" s="1">
        <v>40.439052000000004</v>
      </c>
      <c r="H183" s="1">
        <f t="shared" si="17"/>
        <v>4005.5609480000003</v>
      </c>
      <c r="I183" s="1">
        <f t="shared" si="18"/>
        <v>122802.94086686189</v>
      </c>
      <c r="J183" s="1">
        <v>40.439052000000004</v>
      </c>
      <c r="K183">
        <f t="shared" si="19"/>
        <v>485.26862400000005</v>
      </c>
      <c r="N183" s="7"/>
      <c r="O183" s="7"/>
    </row>
    <row r="184" spans="1:15" ht="15">
      <c r="A184">
        <v>2005</v>
      </c>
      <c r="B184">
        <v>1</v>
      </c>
      <c r="C184">
        <v>8</v>
      </c>
      <c r="D184">
        <v>13</v>
      </c>
      <c r="E184">
        <v>4825</v>
      </c>
      <c r="F184" s="1">
        <v>790.5</v>
      </c>
      <c r="G184" s="1">
        <v>47.087531999999996</v>
      </c>
      <c r="H184" s="1">
        <f t="shared" si="17"/>
        <v>3987.412468</v>
      </c>
      <c r="I184" s="1">
        <f t="shared" si="18"/>
        <v>121709.36427780587</v>
      </c>
      <c r="J184" s="1">
        <v>47.087531999999996</v>
      </c>
      <c r="K184">
        <f t="shared" si="19"/>
        <v>565.05038399999989</v>
      </c>
      <c r="N184" s="7"/>
      <c r="O184" s="7"/>
    </row>
    <row r="185" spans="1:15" ht="15">
      <c r="A185">
        <v>2005</v>
      </c>
      <c r="B185">
        <v>1</v>
      </c>
      <c r="C185">
        <v>8</v>
      </c>
      <c r="D185">
        <v>14</v>
      </c>
      <c r="E185">
        <v>4739</v>
      </c>
      <c r="F185" s="1">
        <v>757.5</v>
      </c>
      <c r="G185" s="1">
        <v>51.052397999999997</v>
      </c>
      <c r="H185" s="1">
        <f t="shared" si="17"/>
        <v>3930.4476020000002</v>
      </c>
      <c r="I185" s="1">
        <f t="shared" si="18"/>
        <v>118276.82095427068</v>
      </c>
      <c r="J185" s="1">
        <v>51.052397999999997</v>
      </c>
      <c r="K185">
        <f t="shared" si="19"/>
        <v>612.62877600000002</v>
      </c>
      <c r="N185" s="7"/>
      <c r="O185" s="7"/>
    </row>
    <row r="186" spans="1:15" ht="15">
      <c r="A186">
        <v>2005</v>
      </c>
      <c r="B186">
        <v>1</v>
      </c>
      <c r="C186">
        <v>8</v>
      </c>
      <c r="D186">
        <v>15</v>
      </c>
      <c r="E186">
        <v>4651</v>
      </c>
      <c r="F186" s="1">
        <v>788.5</v>
      </c>
      <c r="G186" s="1">
        <v>43.496162999999996</v>
      </c>
      <c r="H186" s="1">
        <f t="shared" si="17"/>
        <v>3819.0038370000002</v>
      </c>
      <c r="I186" s="1">
        <f t="shared" si="18"/>
        <v>111561.53171791269</v>
      </c>
      <c r="J186" s="1">
        <v>43.496162999999996</v>
      </c>
      <c r="K186">
        <f t="shared" si="19"/>
        <v>521.95395599999995</v>
      </c>
      <c r="N186" s="7"/>
      <c r="O186" s="7"/>
    </row>
    <row r="187" spans="1:15" ht="15">
      <c r="A187">
        <v>2005</v>
      </c>
      <c r="B187">
        <v>1</v>
      </c>
      <c r="C187">
        <v>8</v>
      </c>
      <c r="D187">
        <v>16</v>
      </c>
      <c r="E187">
        <v>4668</v>
      </c>
      <c r="F187" s="1">
        <v>887</v>
      </c>
      <c r="G187" s="1">
        <v>16.650427499999999</v>
      </c>
      <c r="H187" s="1">
        <f t="shared" si="17"/>
        <v>3764.3495725000002</v>
      </c>
      <c r="I187" s="1">
        <f t="shared" si="18"/>
        <v>108268.21877108328</v>
      </c>
      <c r="J187" s="1">
        <v>16.650427499999999</v>
      </c>
      <c r="K187">
        <f t="shared" si="19"/>
        <v>199.80512999999999</v>
      </c>
      <c r="N187" s="7"/>
      <c r="O187" s="7"/>
    </row>
    <row r="188" spans="1:15" ht="15">
      <c r="A188">
        <v>2005</v>
      </c>
      <c r="B188">
        <v>1</v>
      </c>
      <c r="C188">
        <v>8</v>
      </c>
      <c r="D188">
        <v>17</v>
      </c>
      <c r="E188">
        <v>4850</v>
      </c>
      <c r="F188" s="1">
        <v>971.5</v>
      </c>
      <c r="G188" s="1">
        <v>12.260379750000002</v>
      </c>
      <c r="H188" s="1">
        <f t="shared" si="17"/>
        <v>3866.2396202499999</v>
      </c>
      <c r="I188" s="1">
        <f t="shared" si="18"/>
        <v>114407.82775636457</v>
      </c>
      <c r="J188" s="1">
        <v>12.260379750000002</v>
      </c>
      <c r="K188">
        <f t="shared" si="19"/>
        <v>147.12455700000004</v>
      </c>
      <c r="N188" s="7"/>
      <c r="O188" s="7"/>
    </row>
    <row r="189" spans="1:15" ht="15">
      <c r="A189">
        <v>2005</v>
      </c>
      <c r="B189">
        <v>1</v>
      </c>
      <c r="C189">
        <v>8</v>
      </c>
      <c r="D189">
        <v>18</v>
      </c>
      <c r="E189">
        <v>5378</v>
      </c>
      <c r="F189" s="1">
        <v>1043</v>
      </c>
      <c r="G189" s="1">
        <v>0</v>
      </c>
      <c r="H189" s="1">
        <f t="shared" si="17"/>
        <v>4335</v>
      </c>
      <c r="I189" s="1">
        <f t="shared" si="18"/>
        <v>142654.01571103628</v>
      </c>
      <c r="J189" s="1">
        <v>0</v>
      </c>
      <c r="K189">
        <f t="shared" si="19"/>
        <v>0</v>
      </c>
      <c r="N189" s="7"/>
      <c r="O189" s="7"/>
    </row>
    <row r="190" spans="1:15" ht="15">
      <c r="A190">
        <v>2005</v>
      </c>
      <c r="B190">
        <v>1</v>
      </c>
      <c r="C190">
        <v>8</v>
      </c>
      <c r="D190">
        <v>19</v>
      </c>
      <c r="E190">
        <v>5386</v>
      </c>
      <c r="F190" s="1">
        <v>1039</v>
      </c>
      <c r="G190" s="1">
        <v>0</v>
      </c>
      <c r="H190" s="1">
        <f t="shared" si="17"/>
        <v>4347</v>
      </c>
      <c r="I190" s="1">
        <f t="shared" si="18"/>
        <v>143377.10211103628</v>
      </c>
      <c r="J190" s="1">
        <v>0</v>
      </c>
      <c r="K190">
        <f t="shared" si="19"/>
        <v>0</v>
      </c>
      <c r="N190" s="7"/>
      <c r="O190" s="7"/>
    </row>
    <row r="191" spans="1:15" ht="15">
      <c r="A191">
        <v>2005</v>
      </c>
      <c r="B191">
        <v>1</v>
      </c>
      <c r="C191">
        <v>8</v>
      </c>
      <c r="D191">
        <v>20</v>
      </c>
      <c r="E191">
        <v>5268</v>
      </c>
      <c r="F191" s="1">
        <v>1025.5</v>
      </c>
      <c r="G191" s="1">
        <v>0</v>
      </c>
      <c r="H191" s="1">
        <f t="shared" si="17"/>
        <v>4242.5</v>
      </c>
      <c r="I191" s="1">
        <f t="shared" si="18"/>
        <v>137080.22471103628</v>
      </c>
      <c r="J191" s="1">
        <v>0</v>
      </c>
      <c r="K191">
        <f t="shared" si="19"/>
        <v>0</v>
      </c>
      <c r="N191" s="7"/>
      <c r="O191" s="7"/>
    </row>
    <row r="192" spans="1:15" ht="15">
      <c r="A192">
        <v>2005</v>
      </c>
      <c r="B192">
        <v>1</v>
      </c>
      <c r="C192">
        <v>8</v>
      </c>
      <c r="D192">
        <v>21</v>
      </c>
      <c r="E192">
        <v>5123</v>
      </c>
      <c r="F192" s="1">
        <v>1052.5</v>
      </c>
      <c r="G192" s="1">
        <v>0</v>
      </c>
      <c r="H192" s="1">
        <f t="shared" si="17"/>
        <v>4070.5</v>
      </c>
      <c r="I192" s="1">
        <f t="shared" si="18"/>
        <v>126715.98631103626</v>
      </c>
      <c r="J192" s="1">
        <v>0</v>
      </c>
      <c r="K192">
        <f t="shared" si="19"/>
        <v>0</v>
      </c>
      <c r="N192" s="7"/>
      <c r="O192" s="7"/>
    </row>
    <row r="193" spans="1:15" ht="15">
      <c r="A193">
        <v>2005</v>
      </c>
      <c r="B193">
        <v>1</v>
      </c>
      <c r="C193">
        <v>8</v>
      </c>
      <c r="D193">
        <v>22</v>
      </c>
      <c r="E193">
        <v>4898</v>
      </c>
      <c r="F193" s="1">
        <v>1108.5</v>
      </c>
      <c r="G193" s="1">
        <v>0</v>
      </c>
      <c r="H193" s="1">
        <f t="shared" si="17"/>
        <v>3789.5</v>
      </c>
      <c r="I193" s="1">
        <f t="shared" si="18"/>
        <v>109783.71311103627</v>
      </c>
      <c r="J193" s="1">
        <v>0</v>
      </c>
      <c r="K193">
        <f t="shared" si="19"/>
        <v>0</v>
      </c>
      <c r="N193" s="7"/>
      <c r="O193" s="7"/>
    </row>
    <row r="194" spans="1:15" ht="15">
      <c r="A194">
        <v>2005</v>
      </c>
      <c r="B194">
        <v>1</v>
      </c>
      <c r="C194">
        <v>8</v>
      </c>
      <c r="D194">
        <v>23</v>
      </c>
      <c r="E194">
        <v>4555</v>
      </c>
      <c r="F194" s="1">
        <v>1135</v>
      </c>
      <c r="G194" s="1">
        <v>0</v>
      </c>
      <c r="H194" s="1">
        <f t="shared" si="17"/>
        <v>3420</v>
      </c>
      <c r="I194" s="1">
        <f t="shared" si="18"/>
        <v>87580.103739147366</v>
      </c>
      <c r="J194" s="1">
        <v>0</v>
      </c>
      <c r="K194">
        <f t="shared" si="19"/>
        <v>0</v>
      </c>
      <c r="N194" s="7"/>
      <c r="O194" s="7"/>
    </row>
    <row r="195" spans="1:15" ht="15">
      <c r="A195">
        <v>2005</v>
      </c>
      <c r="B195">
        <v>1</v>
      </c>
      <c r="C195">
        <v>8</v>
      </c>
      <c r="D195">
        <v>24</v>
      </c>
      <c r="E195">
        <v>4194</v>
      </c>
      <c r="F195" s="1">
        <v>1195</v>
      </c>
      <c r="G195" s="1">
        <v>0</v>
      </c>
      <c r="H195" s="1">
        <f t="shared" si="17"/>
        <v>2999</v>
      </c>
      <c r="I195" s="1">
        <f t="shared" si="18"/>
        <v>62606.04688380994</v>
      </c>
      <c r="J195" s="1">
        <v>0</v>
      </c>
      <c r="K195">
        <f t="shared" si="19"/>
        <v>0</v>
      </c>
      <c r="N195" s="7"/>
      <c r="O195" s="7"/>
    </row>
    <row r="196" spans="1:15" ht="15">
      <c r="A196">
        <v>2005</v>
      </c>
      <c r="B196">
        <v>1</v>
      </c>
      <c r="C196">
        <v>9</v>
      </c>
      <c r="D196">
        <v>1</v>
      </c>
      <c r="E196">
        <v>3941</v>
      </c>
      <c r="F196" s="1">
        <v>1262.5</v>
      </c>
      <c r="G196" s="1">
        <v>0</v>
      </c>
      <c r="H196" s="1">
        <f t="shared" ref="H196:H259" si="20">E196-SUM(F196:G196)</f>
        <v>2678.5</v>
      </c>
      <c r="I196" s="1">
        <f t="shared" si="18"/>
        <v>44292.756712227769</v>
      </c>
      <c r="J196" s="1">
        <v>0</v>
      </c>
      <c r="K196">
        <f t="shared" si="19"/>
        <v>0</v>
      </c>
      <c r="N196" s="7"/>
      <c r="O196" s="7"/>
    </row>
    <row r="197" spans="1:15" ht="15">
      <c r="A197">
        <v>2005</v>
      </c>
      <c r="B197">
        <v>1</v>
      </c>
      <c r="C197">
        <v>9</v>
      </c>
      <c r="D197">
        <v>2</v>
      </c>
      <c r="E197">
        <v>3843</v>
      </c>
      <c r="F197" s="1">
        <v>1299.5</v>
      </c>
      <c r="G197" s="1">
        <v>0</v>
      </c>
      <c r="H197" s="1">
        <f t="shared" si="20"/>
        <v>2543.5</v>
      </c>
      <c r="I197" s="1">
        <f t="shared" ref="I197:I260" si="21">IF(H197&lt;$S$22,H197*$Q$22,IF(H197&lt;$S$23,((H197-$S$22)*$Q$23)+$U$22,IF(H197&lt;$S$24,((H197-$S$23)*$Q$24)+$U$23,IF(H197&lt;$S$25,((H197-$S$24)*$Q$25)+$U$24,IF(H197&lt;$S$26,((H197-$S$25)*$Q$26)+$U$25,IF(H197&lt;$S$27,((H197-$S$26)*$Q$27)+$U$26,IF(H197&lt;$S$28,((H197-$S$27)*$Q$28)+$U$27,IF(H197&lt;$S$29,((H197-$S$28)*$Q$29)+$U$28,IF(H197&lt;$S$30,((H197-$S$29)*$Q$30)+$U$29,IF(H197&lt;$S$31,((H197-$S$30)*$Q$31)+$U$30,IF(H197&lt;$S$32,((H197-$S$31)*$Q$32)+$U$31,IF(H197&lt;$S$33,((H197-$S$32)*$Q$33)+$U$32,IF(H197&lt;$S$34,((H197-$S$33)*$Q$34)+$U$33,IF(H197&lt;$S$35,((H197-$S$34)*$Q$35)+$U$34,IF(H197&gt;$S$35,(($S$34-H197)*$Q$35)+$U$35)))))))))))))))</f>
        <v>36578.89033730235</v>
      </c>
      <c r="J197" s="1">
        <v>0</v>
      </c>
      <c r="K197">
        <f t="shared" ref="K197:K260" si="22">J197*12</f>
        <v>0</v>
      </c>
      <c r="N197" s="7"/>
      <c r="O197" s="7"/>
    </row>
    <row r="198" spans="1:15" ht="15">
      <c r="A198">
        <v>2005</v>
      </c>
      <c r="B198">
        <v>1</v>
      </c>
      <c r="C198">
        <v>9</v>
      </c>
      <c r="D198">
        <v>3</v>
      </c>
      <c r="E198">
        <v>3763</v>
      </c>
      <c r="F198" s="1">
        <v>1315</v>
      </c>
      <c r="G198" s="1">
        <v>0</v>
      </c>
      <c r="H198" s="1">
        <f t="shared" si="20"/>
        <v>2448</v>
      </c>
      <c r="I198" s="1">
        <f t="shared" si="21"/>
        <v>31122.044123929194</v>
      </c>
      <c r="J198" s="1">
        <v>0</v>
      </c>
      <c r="K198">
        <f t="shared" si="22"/>
        <v>0</v>
      </c>
      <c r="N198" s="7"/>
      <c r="O198" s="7"/>
    </row>
    <row r="199" spans="1:15" ht="15">
      <c r="A199">
        <v>2005</v>
      </c>
      <c r="B199">
        <v>1</v>
      </c>
      <c r="C199">
        <v>9</v>
      </c>
      <c r="D199">
        <v>4</v>
      </c>
      <c r="E199">
        <v>3712</v>
      </c>
      <c r="F199" s="1">
        <v>1371.5</v>
      </c>
      <c r="G199" s="1">
        <v>0</v>
      </c>
      <c r="H199" s="1">
        <f t="shared" si="20"/>
        <v>2340.5</v>
      </c>
      <c r="I199" s="1">
        <f t="shared" si="21"/>
        <v>27122.16808062834</v>
      </c>
      <c r="J199" s="1">
        <v>0</v>
      </c>
      <c r="K199">
        <f t="shared" si="22"/>
        <v>0</v>
      </c>
      <c r="N199" s="7"/>
      <c r="O199" s="7"/>
    </row>
    <row r="200" spans="1:15" ht="15">
      <c r="A200">
        <v>2005</v>
      </c>
      <c r="B200">
        <v>1</v>
      </c>
      <c r="C200">
        <v>9</v>
      </c>
      <c r="D200">
        <v>5</v>
      </c>
      <c r="E200">
        <v>3714</v>
      </c>
      <c r="F200" s="1">
        <v>1351</v>
      </c>
      <c r="G200" s="1">
        <v>0</v>
      </c>
      <c r="H200" s="1">
        <f t="shared" si="20"/>
        <v>2363</v>
      </c>
      <c r="I200" s="1">
        <f t="shared" si="21"/>
        <v>27417.88308062834</v>
      </c>
      <c r="J200" s="1">
        <v>0</v>
      </c>
      <c r="K200">
        <f t="shared" si="22"/>
        <v>0</v>
      </c>
      <c r="N200" s="7"/>
      <c r="O200" s="7"/>
    </row>
    <row r="201" spans="1:15" ht="15">
      <c r="A201">
        <v>2005</v>
      </c>
      <c r="B201">
        <v>1</v>
      </c>
      <c r="C201">
        <v>9</v>
      </c>
      <c r="D201">
        <v>6</v>
      </c>
      <c r="E201">
        <v>3847</v>
      </c>
      <c r="F201" s="1">
        <v>1304.5</v>
      </c>
      <c r="G201" s="1">
        <v>0</v>
      </c>
      <c r="H201" s="1">
        <f t="shared" si="20"/>
        <v>2542.5</v>
      </c>
      <c r="I201" s="1">
        <f t="shared" si="21"/>
        <v>36521.750586376977</v>
      </c>
      <c r="J201" s="1">
        <v>0</v>
      </c>
      <c r="K201">
        <f t="shared" si="22"/>
        <v>0</v>
      </c>
      <c r="N201" s="7"/>
      <c r="O201" s="7"/>
    </row>
    <row r="202" spans="1:15" ht="15">
      <c r="A202">
        <v>2005</v>
      </c>
      <c r="B202">
        <v>1</v>
      </c>
      <c r="C202">
        <v>9</v>
      </c>
      <c r="D202">
        <v>7</v>
      </c>
      <c r="E202">
        <v>4006</v>
      </c>
      <c r="F202" s="1">
        <v>1273</v>
      </c>
      <c r="G202" s="1">
        <v>0</v>
      </c>
      <c r="H202" s="1">
        <f t="shared" si="20"/>
        <v>2733</v>
      </c>
      <c r="I202" s="1">
        <f t="shared" si="21"/>
        <v>47406.873137660616</v>
      </c>
      <c r="J202" s="1">
        <v>0</v>
      </c>
      <c r="K202">
        <f t="shared" si="22"/>
        <v>0</v>
      </c>
      <c r="N202" s="7"/>
      <c r="O202" s="7"/>
    </row>
    <row r="203" spans="1:15" ht="15">
      <c r="A203">
        <v>2005</v>
      </c>
      <c r="B203">
        <v>1</v>
      </c>
      <c r="C203">
        <v>9</v>
      </c>
      <c r="D203">
        <v>8</v>
      </c>
      <c r="E203">
        <v>4133</v>
      </c>
      <c r="F203" s="1">
        <v>1184.5</v>
      </c>
      <c r="G203" s="1">
        <v>22.921150500000003</v>
      </c>
      <c r="H203" s="1">
        <f t="shared" si="20"/>
        <v>2925.5788494999997</v>
      </c>
      <c r="I203" s="1">
        <f t="shared" si="21"/>
        <v>58410.780631585571</v>
      </c>
      <c r="J203" s="1">
        <v>22.921150500000003</v>
      </c>
      <c r="K203">
        <f t="shared" si="22"/>
        <v>275.05380600000001</v>
      </c>
      <c r="N203" s="7"/>
      <c r="O203" s="7"/>
    </row>
    <row r="204" spans="1:15" ht="15">
      <c r="A204">
        <v>2005</v>
      </c>
      <c r="B204">
        <v>1</v>
      </c>
      <c r="C204">
        <v>9</v>
      </c>
      <c r="D204">
        <v>9</v>
      </c>
      <c r="E204">
        <v>4249</v>
      </c>
      <c r="F204" s="1">
        <v>1087.5</v>
      </c>
      <c r="G204" s="1">
        <v>81.516221999999999</v>
      </c>
      <c r="H204" s="1">
        <f t="shared" si="20"/>
        <v>3079.9837779999998</v>
      </c>
      <c r="I204" s="1">
        <f t="shared" si="21"/>
        <v>67233.439787725656</v>
      </c>
      <c r="J204" s="1">
        <v>81.516221999999999</v>
      </c>
      <c r="K204">
        <f t="shared" si="22"/>
        <v>978.19466399999999</v>
      </c>
      <c r="N204" s="7"/>
      <c r="O204" s="7"/>
    </row>
    <row r="205" spans="1:15" ht="15">
      <c r="A205">
        <v>2005</v>
      </c>
      <c r="B205">
        <v>1</v>
      </c>
      <c r="C205">
        <v>9</v>
      </c>
      <c r="D205">
        <v>10</v>
      </c>
      <c r="E205">
        <v>4378</v>
      </c>
      <c r="F205" s="1">
        <v>912</v>
      </c>
      <c r="G205" s="1">
        <v>117.67434</v>
      </c>
      <c r="H205" s="1">
        <f t="shared" si="20"/>
        <v>3348.32566</v>
      </c>
      <c r="I205" s="1">
        <f t="shared" si="21"/>
        <v>83275.587111778819</v>
      </c>
      <c r="J205" s="1">
        <v>117.67434</v>
      </c>
      <c r="K205">
        <f t="shared" si="22"/>
        <v>1412.0920799999999</v>
      </c>
      <c r="N205" s="7"/>
      <c r="O205" s="7"/>
    </row>
    <row r="206" spans="1:15" ht="15">
      <c r="A206">
        <v>2005</v>
      </c>
      <c r="B206">
        <v>1</v>
      </c>
      <c r="C206">
        <v>9</v>
      </c>
      <c r="D206">
        <v>11</v>
      </c>
      <c r="E206">
        <v>4495</v>
      </c>
      <c r="F206" s="1">
        <v>707</v>
      </c>
      <c r="G206" s="1">
        <v>142.36765199999999</v>
      </c>
      <c r="H206" s="1">
        <f t="shared" si="20"/>
        <v>3645.6323480000001</v>
      </c>
      <c r="I206" s="1">
        <f t="shared" si="21"/>
        <v>101130.81370924559</v>
      </c>
      <c r="J206" s="1">
        <v>142.36765199999999</v>
      </c>
      <c r="K206">
        <f t="shared" si="22"/>
        <v>1708.4118239999998</v>
      </c>
      <c r="N206" s="7"/>
      <c r="O206" s="7"/>
    </row>
    <row r="207" spans="1:15" ht="15">
      <c r="A207">
        <v>2005</v>
      </c>
      <c r="B207">
        <v>1</v>
      </c>
      <c r="C207">
        <v>9</v>
      </c>
      <c r="D207">
        <v>12</v>
      </c>
      <c r="E207">
        <v>4505</v>
      </c>
      <c r="F207" s="1">
        <v>596.5</v>
      </c>
      <c r="G207" s="1">
        <v>154.80318</v>
      </c>
      <c r="H207" s="1">
        <f t="shared" si="20"/>
        <v>3753.6968200000001</v>
      </c>
      <c r="I207" s="1">
        <f t="shared" si="21"/>
        <v>107626.31373314028</v>
      </c>
      <c r="J207" s="1">
        <v>154.80318</v>
      </c>
      <c r="K207">
        <f t="shared" si="22"/>
        <v>1857.63816</v>
      </c>
      <c r="N207" s="7"/>
      <c r="O207" s="7"/>
    </row>
    <row r="208" spans="1:15" ht="15">
      <c r="A208">
        <v>2005</v>
      </c>
      <c r="B208">
        <v>1</v>
      </c>
      <c r="C208">
        <v>9</v>
      </c>
      <c r="D208">
        <v>13</v>
      </c>
      <c r="E208">
        <v>4518</v>
      </c>
      <c r="F208" s="1">
        <v>555.5</v>
      </c>
      <c r="G208" s="1">
        <v>144.411</v>
      </c>
      <c r="H208" s="1">
        <f t="shared" si="20"/>
        <v>3818.0889999999999</v>
      </c>
      <c r="I208" s="1">
        <f t="shared" si="21"/>
        <v>111506.40620183626</v>
      </c>
      <c r="J208" s="1">
        <v>144.411</v>
      </c>
      <c r="K208">
        <f t="shared" si="22"/>
        <v>1732.932</v>
      </c>
      <c r="N208" s="7"/>
      <c r="O208" s="7"/>
    </row>
    <row r="209" spans="1:15" ht="15">
      <c r="A209">
        <v>2005</v>
      </c>
      <c r="B209">
        <v>1</v>
      </c>
      <c r="C209">
        <v>9</v>
      </c>
      <c r="D209">
        <v>14</v>
      </c>
      <c r="E209">
        <v>4427</v>
      </c>
      <c r="F209" s="1">
        <v>538</v>
      </c>
      <c r="G209" s="1">
        <v>146.6994</v>
      </c>
      <c r="H209" s="1">
        <f t="shared" si="20"/>
        <v>3742.3006</v>
      </c>
      <c r="I209" s="1">
        <f t="shared" si="21"/>
        <v>106939.60942535628</v>
      </c>
      <c r="J209" s="1">
        <v>146.6994</v>
      </c>
      <c r="K209">
        <f t="shared" si="22"/>
        <v>1760.3928000000001</v>
      </c>
      <c r="N209" s="7"/>
      <c r="O209" s="7"/>
    </row>
    <row r="210" spans="1:15" ht="15">
      <c r="A210">
        <v>2005</v>
      </c>
      <c r="B210">
        <v>1</v>
      </c>
      <c r="C210">
        <v>9</v>
      </c>
      <c r="D210">
        <v>15</v>
      </c>
      <c r="E210">
        <v>4380</v>
      </c>
      <c r="F210" s="1">
        <v>540.5</v>
      </c>
      <c r="G210" s="1">
        <v>105.98848799999999</v>
      </c>
      <c r="H210" s="1">
        <f t="shared" si="20"/>
        <v>3733.511512</v>
      </c>
      <c r="I210" s="1">
        <f t="shared" si="21"/>
        <v>106410.00359192268</v>
      </c>
      <c r="J210" s="1">
        <v>105.98848799999999</v>
      </c>
      <c r="K210">
        <f t="shared" si="22"/>
        <v>1271.861856</v>
      </c>
      <c r="N210" s="7"/>
      <c r="O210" s="7"/>
    </row>
    <row r="211" spans="1:15" ht="15">
      <c r="A211">
        <v>2005</v>
      </c>
      <c r="B211">
        <v>1</v>
      </c>
      <c r="C211">
        <v>9</v>
      </c>
      <c r="D211">
        <v>16</v>
      </c>
      <c r="E211">
        <v>4374</v>
      </c>
      <c r="F211" s="1">
        <v>567</v>
      </c>
      <c r="G211" s="1">
        <v>56.849418</v>
      </c>
      <c r="H211" s="1">
        <f t="shared" si="20"/>
        <v>3750.1505820000002</v>
      </c>
      <c r="I211" s="1">
        <f t="shared" si="21"/>
        <v>107412.62736072668</v>
      </c>
      <c r="J211" s="1">
        <v>56.849418</v>
      </c>
      <c r="K211">
        <f t="shared" si="22"/>
        <v>682.19301599999994</v>
      </c>
      <c r="N211" s="7"/>
      <c r="O211" s="7"/>
    </row>
    <row r="212" spans="1:15" ht="15">
      <c r="A212">
        <v>2005</v>
      </c>
      <c r="B212">
        <v>1</v>
      </c>
      <c r="C212">
        <v>9</v>
      </c>
      <c r="D212">
        <v>17</v>
      </c>
      <c r="E212">
        <v>4578</v>
      </c>
      <c r="F212" s="1">
        <v>604.5</v>
      </c>
      <c r="G212" s="1">
        <v>19.869876000000001</v>
      </c>
      <c r="H212" s="1">
        <f t="shared" si="20"/>
        <v>3953.6301240000003</v>
      </c>
      <c r="I212" s="1">
        <f t="shared" si="21"/>
        <v>119673.73481892908</v>
      </c>
      <c r="J212" s="1">
        <v>19.869876000000001</v>
      </c>
      <c r="K212">
        <f t="shared" si="22"/>
        <v>238.438512</v>
      </c>
      <c r="N212" s="7"/>
      <c r="O212" s="7"/>
    </row>
    <row r="213" spans="1:15" ht="15">
      <c r="A213">
        <v>2005</v>
      </c>
      <c r="B213">
        <v>1</v>
      </c>
      <c r="C213">
        <v>9</v>
      </c>
      <c r="D213">
        <v>18</v>
      </c>
      <c r="E213">
        <v>5152</v>
      </c>
      <c r="F213" s="1">
        <v>631</v>
      </c>
      <c r="G213" s="1">
        <v>0</v>
      </c>
      <c r="H213" s="1">
        <f t="shared" si="20"/>
        <v>4521</v>
      </c>
      <c r="I213" s="1">
        <f t="shared" si="21"/>
        <v>154393.99874910855</v>
      </c>
      <c r="J213" s="1">
        <v>0</v>
      </c>
      <c r="K213">
        <f t="shared" si="22"/>
        <v>0</v>
      </c>
      <c r="N213" s="7"/>
      <c r="O213" s="7"/>
    </row>
    <row r="214" spans="1:15" ht="15">
      <c r="A214">
        <v>2005</v>
      </c>
      <c r="B214">
        <v>1</v>
      </c>
      <c r="C214">
        <v>9</v>
      </c>
      <c r="D214">
        <v>19</v>
      </c>
      <c r="E214">
        <v>5191</v>
      </c>
      <c r="F214" s="1">
        <v>640.5</v>
      </c>
      <c r="G214" s="1">
        <v>0</v>
      </c>
      <c r="H214" s="1">
        <f t="shared" si="20"/>
        <v>4550.5</v>
      </c>
      <c r="I214" s="1">
        <f t="shared" si="21"/>
        <v>156279.99943103627</v>
      </c>
      <c r="J214" s="1">
        <v>0</v>
      </c>
      <c r="K214">
        <f t="shared" si="22"/>
        <v>0</v>
      </c>
      <c r="N214" s="7"/>
      <c r="O214" s="7"/>
    </row>
    <row r="215" spans="1:15" ht="15">
      <c r="A215">
        <v>2005</v>
      </c>
      <c r="B215">
        <v>1</v>
      </c>
      <c r="C215">
        <v>9</v>
      </c>
      <c r="D215">
        <v>20</v>
      </c>
      <c r="E215">
        <v>5061</v>
      </c>
      <c r="F215" s="1">
        <v>654</v>
      </c>
      <c r="G215" s="1">
        <v>0</v>
      </c>
      <c r="H215" s="1">
        <f t="shared" si="20"/>
        <v>4407</v>
      </c>
      <c r="I215" s="1">
        <f t="shared" si="21"/>
        <v>147105.7249274218</v>
      </c>
      <c r="J215" s="1">
        <v>0</v>
      </c>
      <c r="K215">
        <f t="shared" si="22"/>
        <v>0</v>
      </c>
      <c r="N215" s="7"/>
      <c r="O215" s="7"/>
    </row>
    <row r="216" spans="1:15" ht="15">
      <c r="A216">
        <v>2005</v>
      </c>
      <c r="B216">
        <v>1</v>
      </c>
      <c r="C216">
        <v>9</v>
      </c>
      <c r="D216">
        <v>21</v>
      </c>
      <c r="E216">
        <v>4920</v>
      </c>
      <c r="F216" s="1">
        <v>693</v>
      </c>
      <c r="G216" s="1">
        <v>0</v>
      </c>
      <c r="H216" s="1">
        <f t="shared" si="20"/>
        <v>4227</v>
      </c>
      <c r="I216" s="1">
        <f t="shared" si="21"/>
        <v>136146.23811103628</v>
      </c>
      <c r="J216" s="1">
        <v>0</v>
      </c>
      <c r="K216">
        <f t="shared" si="22"/>
        <v>0</v>
      </c>
      <c r="N216" s="7"/>
      <c r="O216" s="7"/>
    </row>
    <row r="217" spans="1:15" ht="15">
      <c r="A217">
        <v>2005</v>
      </c>
      <c r="B217">
        <v>1</v>
      </c>
      <c r="C217">
        <v>9</v>
      </c>
      <c r="D217">
        <v>22</v>
      </c>
      <c r="E217">
        <v>4687</v>
      </c>
      <c r="F217" s="1">
        <v>681</v>
      </c>
      <c r="G217" s="1">
        <v>0</v>
      </c>
      <c r="H217" s="1">
        <f t="shared" si="20"/>
        <v>4006</v>
      </c>
      <c r="I217" s="1">
        <f t="shared" si="21"/>
        <v>122829.39691103627</v>
      </c>
      <c r="J217" s="1">
        <v>0</v>
      </c>
      <c r="K217">
        <f t="shared" si="22"/>
        <v>0</v>
      </c>
      <c r="N217" s="7"/>
      <c r="O217" s="7"/>
    </row>
    <row r="218" spans="1:15" ht="15">
      <c r="A218">
        <v>2005</v>
      </c>
      <c r="B218">
        <v>1</v>
      </c>
      <c r="C218">
        <v>9</v>
      </c>
      <c r="D218">
        <v>23</v>
      </c>
      <c r="E218">
        <v>4293</v>
      </c>
      <c r="F218" s="1">
        <v>652.5</v>
      </c>
      <c r="G218" s="1">
        <v>0</v>
      </c>
      <c r="H218" s="1">
        <f t="shared" si="20"/>
        <v>3640.5</v>
      </c>
      <c r="I218" s="1">
        <f t="shared" si="21"/>
        <v>100822.58237703601</v>
      </c>
      <c r="J218" s="1">
        <v>0</v>
      </c>
      <c r="K218">
        <f t="shared" si="22"/>
        <v>0</v>
      </c>
      <c r="N218" s="7"/>
      <c r="O218" s="7"/>
    </row>
    <row r="219" spans="1:15" ht="15">
      <c r="A219">
        <v>2005</v>
      </c>
      <c r="B219">
        <v>1</v>
      </c>
      <c r="C219">
        <v>9</v>
      </c>
      <c r="D219">
        <v>24</v>
      </c>
      <c r="E219">
        <v>3936</v>
      </c>
      <c r="F219" s="1">
        <v>620</v>
      </c>
      <c r="G219" s="1">
        <v>0</v>
      </c>
      <c r="H219" s="1">
        <f t="shared" si="20"/>
        <v>3316</v>
      </c>
      <c r="I219" s="1">
        <f t="shared" si="21"/>
        <v>81334.21812309105</v>
      </c>
      <c r="J219" s="1">
        <v>0</v>
      </c>
      <c r="K219">
        <f t="shared" si="22"/>
        <v>0</v>
      </c>
      <c r="N219" s="7"/>
      <c r="O219" s="7"/>
    </row>
    <row r="220" spans="1:15" ht="15">
      <c r="A220">
        <v>2005</v>
      </c>
      <c r="B220">
        <v>1</v>
      </c>
      <c r="C220">
        <v>10</v>
      </c>
      <c r="D220">
        <v>1</v>
      </c>
      <c r="E220">
        <v>3726</v>
      </c>
      <c r="F220" s="1">
        <v>581.5</v>
      </c>
      <c r="G220" s="1">
        <v>0</v>
      </c>
      <c r="H220" s="1">
        <f t="shared" si="20"/>
        <v>3144.5</v>
      </c>
      <c r="I220" s="1">
        <f t="shared" si="21"/>
        <v>71034.512515844326</v>
      </c>
      <c r="J220" s="1">
        <v>0</v>
      </c>
      <c r="K220">
        <f t="shared" si="22"/>
        <v>0</v>
      </c>
      <c r="N220" s="7"/>
      <c r="O220" s="7"/>
    </row>
    <row r="221" spans="1:15" ht="15">
      <c r="A221">
        <v>2005</v>
      </c>
      <c r="B221">
        <v>1</v>
      </c>
      <c r="C221">
        <v>10</v>
      </c>
      <c r="D221">
        <v>2</v>
      </c>
      <c r="E221">
        <v>3615</v>
      </c>
      <c r="F221" s="1">
        <v>560.5</v>
      </c>
      <c r="G221" s="1">
        <v>0</v>
      </c>
      <c r="H221" s="1">
        <f t="shared" si="20"/>
        <v>3054.5</v>
      </c>
      <c r="I221" s="1">
        <f t="shared" si="21"/>
        <v>65777.303060168168</v>
      </c>
      <c r="J221" s="1">
        <v>0</v>
      </c>
      <c r="K221">
        <f t="shared" si="22"/>
        <v>0</v>
      </c>
      <c r="N221" s="7"/>
      <c r="O221" s="7"/>
    </row>
    <row r="222" spans="1:15" ht="15">
      <c r="A222">
        <v>2005</v>
      </c>
      <c r="B222">
        <v>1</v>
      </c>
      <c r="C222">
        <v>10</v>
      </c>
      <c r="D222">
        <v>3</v>
      </c>
      <c r="E222">
        <v>3617</v>
      </c>
      <c r="F222" s="1">
        <v>595.5</v>
      </c>
      <c r="G222" s="1">
        <v>0</v>
      </c>
      <c r="H222" s="1">
        <f t="shared" si="20"/>
        <v>3021.5</v>
      </c>
      <c r="I222" s="1">
        <f t="shared" si="21"/>
        <v>63891.691279630839</v>
      </c>
      <c r="J222" s="1">
        <v>0</v>
      </c>
      <c r="K222">
        <f t="shared" si="22"/>
        <v>0</v>
      </c>
      <c r="N222" s="7"/>
      <c r="O222" s="7"/>
    </row>
    <row r="223" spans="1:15" ht="15">
      <c r="A223">
        <v>2005</v>
      </c>
      <c r="B223">
        <v>1</v>
      </c>
      <c r="C223">
        <v>10</v>
      </c>
      <c r="D223">
        <v>4</v>
      </c>
      <c r="E223">
        <v>3578</v>
      </c>
      <c r="F223" s="1">
        <v>622.5</v>
      </c>
      <c r="G223" s="1">
        <v>0</v>
      </c>
      <c r="H223" s="1">
        <f t="shared" si="20"/>
        <v>2955.5</v>
      </c>
      <c r="I223" s="1">
        <f t="shared" si="21"/>
        <v>60120.467718556196</v>
      </c>
      <c r="J223" s="1">
        <v>0</v>
      </c>
      <c r="K223">
        <f t="shared" si="22"/>
        <v>0</v>
      </c>
      <c r="N223" s="7"/>
      <c r="O223" s="7"/>
    </row>
    <row r="224" spans="1:15" ht="15">
      <c r="A224">
        <v>2005</v>
      </c>
      <c r="B224">
        <v>1</v>
      </c>
      <c r="C224">
        <v>10</v>
      </c>
      <c r="D224">
        <v>5</v>
      </c>
      <c r="E224">
        <v>3672</v>
      </c>
      <c r="F224" s="1">
        <v>623.5</v>
      </c>
      <c r="G224" s="1">
        <v>0</v>
      </c>
      <c r="H224" s="1">
        <f t="shared" si="20"/>
        <v>3048.5</v>
      </c>
      <c r="I224" s="1">
        <f t="shared" si="21"/>
        <v>65434.464554615923</v>
      </c>
      <c r="J224" s="1">
        <v>0</v>
      </c>
      <c r="K224">
        <f t="shared" si="22"/>
        <v>0</v>
      </c>
      <c r="N224" s="7"/>
      <c r="O224" s="7"/>
    </row>
    <row r="225" spans="1:15" ht="15">
      <c r="A225">
        <v>2005</v>
      </c>
      <c r="B225">
        <v>1</v>
      </c>
      <c r="C225">
        <v>10</v>
      </c>
      <c r="D225">
        <v>6</v>
      </c>
      <c r="E225">
        <v>3988</v>
      </c>
      <c r="F225" s="1">
        <v>619</v>
      </c>
      <c r="G225" s="1">
        <v>0</v>
      </c>
      <c r="H225" s="1">
        <f t="shared" si="20"/>
        <v>3369</v>
      </c>
      <c r="I225" s="1">
        <f t="shared" si="21"/>
        <v>84517.21752358129</v>
      </c>
      <c r="J225" s="1">
        <v>0</v>
      </c>
      <c r="K225">
        <f t="shared" si="22"/>
        <v>0</v>
      </c>
      <c r="N225" s="7"/>
      <c r="O225" s="7"/>
    </row>
    <row r="226" spans="1:15" ht="15">
      <c r="A226">
        <v>2005</v>
      </c>
      <c r="B226">
        <v>1</v>
      </c>
      <c r="C226">
        <v>10</v>
      </c>
      <c r="D226">
        <v>7</v>
      </c>
      <c r="E226">
        <v>4433</v>
      </c>
      <c r="F226" s="1">
        <v>648</v>
      </c>
      <c r="G226" s="1">
        <v>0</v>
      </c>
      <c r="H226" s="1">
        <f t="shared" si="20"/>
        <v>3785</v>
      </c>
      <c r="I226" s="1">
        <f t="shared" si="21"/>
        <v>109512.55571103627</v>
      </c>
      <c r="J226" s="1">
        <v>0</v>
      </c>
      <c r="K226">
        <f t="shared" si="22"/>
        <v>0</v>
      </c>
      <c r="N226" s="7"/>
      <c r="O226" s="7"/>
    </row>
    <row r="227" spans="1:15" ht="15">
      <c r="A227">
        <v>2005</v>
      </c>
      <c r="B227">
        <v>1</v>
      </c>
      <c r="C227">
        <v>10</v>
      </c>
      <c r="D227">
        <v>8</v>
      </c>
      <c r="E227">
        <v>4692</v>
      </c>
      <c r="F227" s="1">
        <v>638.5</v>
      </c>
      <c r="G227" s="1">
        <v>19.588528499999999</v>
      </c>
      <c r="H227" s="1">
        <f t="shared" si="20"/>
        <v>4033.9114715000001</v>
      </c>
      <c r="I227" s="1">
        <f t="shared" si="21"/>
        <v>124511.26403150607</v>
      </c>
      <c r="J227" s="1">
        <v>19.588528499999999</v>
      </c>
      <c r="K227">
        <f t="shared" si="22"/>
        <v>235.062342</v>
      </c>
      <c r="N227" s="7"/>
      <c r="O227" s="7"/>
    </row>
    <row r="228" spans="1:15" ht="15">
      <c r="A228">
        <v>2005</v>
      </c>
      <c r="B228">
        <v>1</v>
      </c>
      <c r="C228">
        <v>10</v>
      </c>
      <c r="D228">
        <v>9</v>
      </c>
      <c r="E228">
        <v>4748</v>
      </c>
      <c r="F228" s="1">
        <v>622.5</v>
      </c>
      <c r="G228" s="1">
        <v>71.157023999999993</v>
      </c>
      <c r="H228" s="1">
        <f t="shared" si="20"/>
        <v>4054.3429759999999</v>
      </c>
      <c r="I228" s="1">
        <f t="shared" si="21"/>
        <v>125742.40928446347</v>
      </c>
      <c r="J228" s="1">
        <v>71.157023999999993</v>
      </c>
      <c r="K228">
        <f t="shared" si="22"/>
        <v>853.88428799999997</v>
      </c>
      <c r="N228" s="7"/>
      <c r="O228" s="7"/>
    </row>
    <row r="229" spans="1:15" ht="15">
      <c r="A229">
        <v>2005</v>
      </c>
      <c r="B229">
        <v>1</v>
      </c>
      <c r="C229">
        <v>10</v>
      </c>
      <c r="D229">
        <v>10</v>
      </c>
      <c r="E229">
        <v>4811</v>
      </c>
      <c r="F229" s="1">
        <v>523</v>
      </c>
      <c r="G229" s="1">
        <v>109.67137200000001</v>
      </c>
      <c r="H229" s="1">
        <f t="shared" si="20"/>
        <v>4178.3286280000002</v>
      </c>
      <c r="I229" s="1">
        <f t="shared" si="21"/>
        <v>133213.43751415788</v>
      </c>
      <c r="J229" s="1">
        <v>109.67137200000001</v>
      </c>
      <c r="K229">
        <f t="shared" si="22"/>
        <v>1316.056464</v>
      </c>
      <c r="N229" s="7"/>
      <c r="O229" s="7"/>
    </row>
    <row r="230" spans="1:15" ht="15">
      <c r="A230">
        <v>2005</v>
      </c>
      <c r="B230">
        <v>1</v>
      </c>
      <c r="C230">
        <v>10</v>
      </c>
      <c r="D230">
        <v>11</v>
      </c>
      <c r="E230">
        <v>4872</v>
      </c>
      <c r="F230" s="1">
        <v>408</v>
      </c>
      <c r="G230" s="1">
        <v>125.465316</v>
      </c>
      <c r="H230" s="1">
        <f t="shared" si="20"/>
        <v>4338.5346840000002</v>
      </c>
      <c r="I230" s="1">
        <f t="shared" si="21"/>
        <v>142867.00587176107</v>
      </c>
      <c r="J230" s="1">
        <v>125.465316</v>
      </c>
      <c r="K230">
        <f t="shared" si="22"/>
        <v>1505.5837919999999</v>
      </c>
      <c r="N230" s="7"/>
      <c r="O230" s="7"/>
    </row>
    <row r="231" spans="1:15" ht="15">
      <c r="A231">
        <v>2005</v>
      </c>
      <c r="B231">
        <v>1</v>
      </c>
      <c r="C231">
        <v>10</v>
      </c>
      <c r="D231">
        <v>12</v>
      </c>
      <c r="E231">
        <v>4830</v>
      </c>
      <c r="F231" s="1">
        <v>375</v>
      </c>
      <c r="G231" s="1">
        <v>137.16714000000002</v>
      </c>
      <c r="H231" s="1">
        <f t="shared" si="20"/>
        <v>4317.8328600000004</v>
      </c>
      <c r="I231" s="1">
        <f t="shared" si="21"/>
        <v>141619.5719226283</v>
      </c>
      <c r="J231" s="1">
        <v>137.16714000000002</v>
      </c>
      <c r="K231">
        <f t="shared" si="22"/>
        <v>1646.0056800000002</v>
      </c>
      <c r="N231" s="7"/>
      <c r="O231" s="7"/>
    </row>
    <row r="232" spans="1:15" ht="15">
      <c r="A232">
        <v>2005</v>
      </c>
      <c r="B232">
        <v>1</v>
      </c>
      <c r="C232">
        <v>10</v>
      </c>
      <c r="D232">
        <v>13</v>
      </c>
      <c r="E232">
        <v>4804</v>
      </c>
      <c r="F232" s="1">
        <v>424</v>
      </c>
      <c r="G232" s="1">
        <v>135.09358800000001</v>
      </c>
      <c r="H232" s="1">
        <f t="shared" si="20"/>
        <v>4244.9064120000003</v>
      </c>
      <c r="I232" s="1">
        <f t="shared" si="21"/>
        <v>137225.22836020269</v>
      </c>
      <c r="J232" s="1">
        <v>135.09358800000001</v>
      </c>
      <c r="K232">
        <f t="shared" si="22"/>
        <v>1621.1230560000001</v>
      </c>
      <c r="N232" s="7"/>
      <c r="O232" s="7"/>
    </row>
    <row r="233" spans="1:15" ht="15">
      <c r="A233">
        <v>2005</v>
      </c>
      <c r="B233">
        <v>1</v>
      </c>
      <c r="C233">
        <v>10</v>
      </c>
      <c r="D233">
        <v>14</v>
      </c>
      <c r="E233">
        <v>4764</v>
      </c>
      <c r="F233" s="1">
        <v>465</v>
      </c>
      <c r="G233" s="1">
        <v>135.33968400000001</v>
      </c>
      <c r="H233" s="1">
        <f t="shared" si="20"/>
        <v>4163.6603159999995</v>
      </c>
      <c r="I233" s="1">
        <f t="shared" si="21"/>
        <v>132329.56610431144</v>
      </c>
      <c r="J233" s="1">
        <v>135.33968400000001</v>
      </c>
      <c r="K233">
        <f t="shared" si="22"/>
        <v>1624.076208</v>
      </c>
      <c r="N233" s="7"/>
      <c r="O233" s="7"/>
    </row>
    <row r="234" spans="1:15" ht="15">
      <c r="A234">
        <v>2005</v>
      </c>
      <c r="B234">
        <v>1</v>
      </c>
      <c r="C234">
        <v>10</v>
      </c>
      <c r="D234">
        <v>15</v>
      </c>
      <c r="E234">
        <v>4703</v>
      </c>
      <c r="F234" s="1">
        <v>465.5</v>
      </c>
      <c r="G234" s="1">
        <v>104.69473199999999</v>
      </c>
      <c r="H234" s="1">
        <f t="shared" si="20"/>
        <v>4132.8052680000001</v>
      </c>
      <c r="I234" s="1">
        <f t="shared" si="21"/>
        <v>130470.32730596588</v>
      </c>
      <c r="J234" s="1">
        <v>104.69473199999999</v>
      </c>
      <c r="K234">
        <f t="shared" si="22"/>
        <v>1256.3367839999999</v>
      </c>
      <c r="N234" s="7"/>
      <c r="O234" s="7"/>
    </row>
    <row r="235" spans="1:15" ht="15">
      <c r="A235">
        <v>2005</v>
      </c>
      <c r="B235">
        <v>1</v>
      </c>
      <c r="C235">
        <v>10</v>
      </c>
      <c r="D235">
        <v>16</v>
      </c>
      <c r="E235">
        <v>4701</v>
      </c>
      <c r="F235" s="1">
        <v>478.5</v>
      </c>
      <c r="G235" s="1">
        <v>75.564288000000005</v>
      </c>
      <c r="H235" s="1">
        <f t="shared" si="20"/>
        <v>4146.9357120000004</v>
      </c>
      <c r="I235" s="1">
        <f t="shared" si="21"/>
        <v>131321.7882961627</v>
      </c>
      <c r="J235" s="1">
        <v>75.564288000000005</v>
      </c>
      <c r="K235">
        <f t="shared" si="22"/>
        <v>906.77145600000006</v>
      </c>
      <c r="N235" s="7"/>
      <c r="O235" s="7"/>
    </row>
    <row r="236" spans="1:15" ht="15">
      <c r="A236">
        <v>2005</v>
      </c>
      <c r="B236">
        <v>1</v>
      </c>
      <c r="C236">
        <v>10</v>
      </c>
      <c r="D236">
        <v>17</v>
      </c>
      <c r="E236">
        <v>4881</v>
      </c>
      <c r="F236" s="1">
        <v>508.5</v>
      </c>
      <c r="G236" s="1">
        <v>36.611768999999995</v>
      </c>
      <c r="H236" s="1">
        <f t="shared" si="20"/>
        <v>4335.8882309999999</v>
      </c>
      <c r="I236" s="1">
        <f t="shared" si="21"/>
        <v>142707.53802404946</v>
      </c>
      <c r="J236" s="1">
        <v>36.611768999999995</v>
      </c>
      <c r="K236">
        <f t="shared" si="22"/>
        <v>439.34122799999994</v>
      </c>
      <c r="N236" s="7"/>
      <c r="O236" s="7"/>
    </row>
    <row r="237" spans="1:15" ht="15">
      <c r="A237">
        <v>2005</v>
      </c>
      <c r="B237">
        <v>1</v>
      </c>
      <c r="C237">
        <v>10</v>
      </c>
      <c r="D237">
        <v>18</v>
      </c>
      <c r="E237">
        <v>5406</v>
      </c>
      <c r="F237" s="1">
        <v>561</v>
      </c>
      <c r="G237" s="1">
        <v>0</v>
      </c>
      <c r="H237" s="1">
        <f t="shared" si="20"/>
        <v>4845</v>
      </c>
      <c r="I237" s="1">
        <f t="shared" si="21"/>
        <v>175445.17117989733</v>
      </c>
      <c r="J237" s="1">
        <v>0</v>
      </c>
      <c r="K237">
        <f t="shared" si="22"/>
        <v>0</v>
      </c>
      <c r="N237" s="7"/>
      <c r="O237" s="7"/>
    </row>
    <row r="238" spans="1:15" ht="15">
      <c r="A238">
        <v>2005</v>
      </c>
      <c r="B238">
        <v>1</v>
      </c>
      <c r="C238">
        <v>10</v>
      </c>
      <c r="D238">
        <v>19</v>
      </c>
      <c r="E238">
        <v>5443</v>
      </c>
      <c r="F238" s="1">
        <v>604.5</v>
      </c>
      <c r="G238" s="1">
        <v>0</v>
      </c>
      <c r="H238" s="1">
        <f t="shared" si="20"/>
        <v>4838.5</v>
      </c>
      <c r="I238" s="1">
        <f t="shared" si="21"/>
        <v>175013.59305425698</v>
      </c>
      <c r="J238" s="1">
        <v>0</v>
      </c>
      <c r="K238">
        <f t="shared" si="22"/>
        <v>0</v>
      </c>
      <c r="N238" s="7"/>
      <c r="O238" s="7"/>
    </row>
    <row r="239" spans="1:15" ht="15">
      <c r="A239">
        <v>2005</v>
      </c>
      <c r="B239">
        <v>1</v>
      </c>
      <c r="C239">
        <v>10</v>
      </c>
      <c r="D239">
        <v>20</v>
      </c>
      <c r="E239">
        <v>5317</v>
      </c>
      <c r="F239" s="1">
        <v>616.5</v>
      </c>
      <c r="G239" s="1">
        <v>0</v>
      </c>
      <c r="H239" s="1">
        <f t="shared" si="20"/>
        <v>4700.5</v>
      </c>
      <c r="I239" s="1">
        <f t="shared" si="21"/>
        <v>165869.83340693987</v>
      </c>
      <c r="J239" s="1">
        <v>0</v>
      </c>
      <c r="K239">
        <f t="shared" si="22"/>
        <v>0</v>
      </c>
      <c r="N239" s="7"/>
      <c r="O239" s="7"/>
    </row>
    <row r="240" spans="1:15" ht="15">
      <c r="A240">
        <v>2005</v>
      </c>
      <c r="B240">
        <v>1</v>
      </c>
      <c r="C240">
        <v>10</v>
      </c>
      <c r="D240">
        <v>21</v>
      </c>
      <c r="E240">
        <v>5194</v>
      </c>
      <c r="F240" s="1">
        <v>644.5</v>
      </c>
      <c r="G240" s="1">
        <v>0</v>
      </c>
      <c r="H240" s="1">
        <f t="shared" si="20"/>
        <v>4549.5</v>
      </c>
      <c r="I240" s="1">
        <f t="shared" si="21"/>
        <v>156216.06720453023</v>
      </c>
      <c r="J240" s="1">
        <v>0</v>
      </c>
      <c r="K240">
        <f t="shared" si="22"/>
        <v>0</v>
      </c>
      <c r="N240" s="7"/>
      <c r="O240" s="7"/>
    </row>
    <row r="241" spans="1:15" ht="15">
      <c r="A241">
        <v>2005</v>
      </c>
      <c r="B241">
        <v>1</v>
      </c>
      <c r="C241">
        <v>10</v>
      </c>
      <c r="D241">
        <v>22</v>
      </c>
      <c r="E241">
        <v>4860</v>
      </c>
      <c r="F241" s="1">
        <v>622</v>
      </c>
      <c r="G241" s="1">
        <v>0</v>
      </c>
      <c r="H241" s="1">
        <f t="shared" si="20"/>
        <v>4238</v>
      </c>
      <c r="I241" s="1">
        <f t="shared" si="21"/>
        <v>136809.06731103628</v>
      </c>
      <c r="J241" s="1">
        <v>0</v>
      </c>
      <c r="K241">
        <f t="shared" si="22"/>
        <v>0</v>
      </c>
      <c r="N241" s="7"/>
      <c r="O241" s="7"/>
    </row>
    <row r="242" spans="1:15" ht="15">
      <c r="A242">
        <v>2005</v>
      </c>
      <c r="B242">
        <v>1</v>
      </c>
      <c r="C242">
        <v>10</v>
      </c>
      <c r="D242">
        <v>23</v>
      </c>
      <c r="E242">
        <v>4401</v>
      </c>
      <c r="F242" s="1">
        <v>577.5</v>
      </c>
      <c r="G242" s="1">
        <v>0</v>
      </c>
      <c r="H242" s="1">
        <f t="shared" si="20"/>
        <v>3823.5</v>
      </c>
      <c r="I242" s="1">
        <f t="shared" si="21"/>
        <v>111832.45791103627</v>
      </c>
      <c r="J242" s="1">
        <v>0</v>
      </c>
      <c r="K242">
        <f t="shared" si="22"/>
        <v>0</v>
      </c>
      <c r="N242" s="7"/>
      <c r="O242" s="7"/>
    </row>
    <row r="243" spans="1:15" ht="15">
      <c r="A243">
        <v>2005</v>
      </c>
      <c r="B243">
        <v>1</v>
      </c>
      <c r="C243">
        <v>10</v>
      </c>
      <c r="D243">
        <v>24</v>
      </c>
      <c r="E243">
        <v>4014</v>
      </c>
      <c r="F243" s="1">
        <v>604.5</v>
      </c>
      <c r="G243" s="1">
        <v>0</v>
      </c>
      <c r="H243" s="1">
        <f t="shared" si="20"/>
        <v>3409.5</v>
      </c>
      <c r="I243" s="1">
        <f t="shared" si="21"/>
        <v>86949.509518295527</v>
      </c>
      <c r="J243" s="1">
        <v>0</v>
      </c>
      <c r="K243">
        <f t="shared" si="22"/>
        <v>0</v>
      </c>
      <c r="N243" s="7"/>
      <c r="O243" s="7"/>
    </row>
    <row r="244" spans="1:15" ht="15">
      <c r="A244">
        <v>2005</v>
      </c>
      <c r="B244">
        <v>1</v>
      </c>
      <c r="C244">
        <v>11</v>
      </c>
      <c r="D244">
        <v>1</v>
      </c>
      <c r="E244">
        <v>3799</v>
      </c>
      <c r="F244" s="1">
        <v>631.5</v>
      </c>
      <c r="G244" s="1">
        <v>0</v>
      </c>
      <c r="H244" s="1">
        <f t="shared" si="20"/>
        <v>3167.5</v>
      </c>
      <c r="I244" s="1">
        <f t="shared" si="21"/>
        <v>72415.814142472169</v>
      </c>
      <c r="J244" s="1">
        <v>0</v>
      </c>
      <c r="K244">
        <f t="shared" si="22"/>
        <v>0</v>
      </c>
      <c r="N244" s="7"/>
      <c r="O244" s="7"/>
    </row>
    <row r="245" spans="1:15" ht="15">
      <c r="A245">
        <v>2005</v>
      </c>
      <c r="B245">
        <v>1</v>
      </c>
      <c r="C245">
        <v>11</v>
      </c>
      <c r="D245">
        <v>2</v>
      </c>
      <c r="E245">
        <v>3704</v>
      </c>
      <c r="F245" s="1">
        <v>584</v>
      </c>
      <c r="G245" s="1">
        <v>0</v>
      </c>
      <c r="H245" s="1">
        <f t="shared" si="20"/>
        <v>3120</v>
      </c>
      <c r="I245" s="1">
        <f t="shared" si="21"/>
        <v>69563.126000523378</v>
      </c>
      <c r="J245" s="1">
        <v>0</v>
      </c>
      <c r="K245">
        <f t="shared" si="22"/>
        <v>0</v>
      </c>
      <c r="N245" s="7"/>
      <c r="O245" s="7"/>
    </row>
    <row r="246" spans="1:15" ht="15">
      <c r="A246">
        <v>2005</v>
      </c>
      <c r="B246">
        <v>1</v>
      </c>
      <c r="C246">
        <v>11</v>
      </c>
      <c r="D246">
        <v>3</v>
      </c>
      <c r="E246">
        <v>3664</v>
      </c>
      <c r="F246" s="1">
        <v>565.5</v>
      </c>
      <c r="G246" s="1">
        <v>0</v>
      </c>
      <c r="H246" s="1">
        <f t="shared" si="20"/>
        <v>3098.5</v>
      </c>
      <c r="I246" s="1">
        <f t="shared" si="21"/>
        <v>68291.452100884591</v>
      </c>
      <c r="J246" s="1">
        <v>0</v>
      </c>
      <c r="K246">
        <f t="shared" si="22"/>
        <v>0</v>
      </c>
      <c r="N246" s="7"/>
      <c r="O246" s="7"/>
    </row>
    <row r="247" spans="1:15" ht="15">
      <c r="A247">
        <v>2005</v>
      </c>
      <c r="B247">
        <v>1</v>
      </c>
      <c r="C247">
        <v>11</v>
      </c>
      <c r="D247">
        <v>4</v>
      </c>
      <c r="E247">
        <v>3651</v>
      </c>
      <c r="F247" s="1">
        <v>558.5</v>
      </c>
      <c r="G247" s="1">
        <v>0</v>
      </c>
      <c r="H247" s="1">
        <f t="shared" si="20"/>
        <v>3092.5</v>
      </c>
      <c r="I247" s="1">
        <f t="shared" si="21"/>
        <v>67948.613595332354</v>
      </c>
      <c r="J247" s="1">
        <v>0</v>
      </c>
      <c r="K247">
        <f t="shared" si="22"/>
        <v>0</v>
      </c>
      <c r="N247" s="7"/>
      <c r="O247" s="7"/>
    </row>
    <row r="248" spans="1:15" ht="15">
      <c r="A248">
        <v>2005</v>
      </c>
      <c r="B248">
        <v>1</v>
      </c>
      <c r="C248">
        <v>11</v>
      </c>
      <c r="D248">
        <v>5</v>
      </c>
      <c r="E248">
        <v>3774</v>
      </c>
      <c r="F248" s="1">
        <v>569</v>
      </c>
      <c r="G248" s="1">
        <v>0</v>
      </c>
      <c r="H248" s="1">
        <f t="shared" si="20"/>
        <v>3205</v>
      </c>
      <c r="I248" s="1">
        <f t="shared" si="21"/>
        <v>74667.936359800166</v>
      </c>
      <c r="J248" s="1">
        <v>0</v>
      </c>
      <c r="K248">
        <f t="shared" si="22"/>
        <v>0</v>
      </c>
      <c r="N248" s="7"/>
      <c r="O248" s="7"/>
    </row>
    <row r="249" spans="1:15" ht="15">
      <c r="A249">
        <v>2005</v>
      </c>
      <c r="B249">
        <v>1</v>
      </c>
      <c r="C249">
        <v>11</v>
      </c>
      <c r="D249">
        <v>6</v>
      </c>
      <c r="E249">
        <v>4073</v>
      </c>
      <c r="F249" s="1">
        <v>589.5</v>
      </c>
      <c r="G249" s="1">
        <v>0</v>
      </c>
      <c r="H249" s="1">
        <f t="shared" si="20"/>
        <v>3483.5</v>
      </c>
      <c r="I249" s="1">
        <f t="shared" si="21"/>
        <v>91393.697360489459</v>
      </c>
      <c r="J249" s="1">
        <v>0</v>
      </c>
      <c r="K249">
        <f t="shared" si="22"/>
        <v>0</v>
      </c>
      <c r="N249" s="7"/>
      <c r="O249" s="7"/>
    </row>
    <row r="250" spans="1:15" ht="15">
      <c r="A250">
        <v>2005</v>
      </c>
      <c r="B250">
        <v>1</v>
      </c>
      <c r="C250">
        <v>11</v>
      </c>
      <c r="D250">
        <v>7</v>
      </c>
      <c r="E250">
        <v>4644</v>
      </c>
      <c r="F250" s="1">
        <v>604</v>
      </c>
      <c r="G250" s="1">
        <v>0</v>
      </c>
      <c r="H250" s="1">
        <f t="shared" si="20"/>
        <v>4040</v>
      </c>
      <c r="I250" s="1">
        <f t="shared" si="21"/>
        <v>124878.14171103627</v>
      </c>
      <c r="J250" s="1">
        <v>0</v>
      </c>
      <c r="K250">
        <f t="shared" si="22"/>
        <v>0</v>
      </c>
      <c r="N250" s="7"/>
      <c r="O250" s="7"/>
    </row>
    <row r="251" spans="1:15" ht="15">
      <c r="A251">
        <v>2005</v>
      </c>
      <c r="B251">
        <v>1</v>
      </c>
      <c r="C251">
        <v>11</v>
      </c>
      <c r="D251">
        <v>8</v>
      </c>
      <c r="E251">
        <v>4949</v>
      </c>
      <c r="F251" s="1">
        <v>604</v>
      </c>
      <c r="G251" s="1">
        <v>24.207139500000004</v>
      </c>
      <c r="H251" s="1">
        <f t="shared" si="20"/>
        <v>4320.7928604999997</v>
      </c>
      <c r="I251" s="1">
        <f t="shared" si="21"/>
        <v>141797.93326475687</v>
      </c>
      <c r="J251" s="1">
        <v>24.207139500000004</v>
      </c>
      <c r="K251">
        <f t="shared" si="22"/>
        <v>290.48567400000002</v>
      </c>
      <c r="N251" s="7"/>
      <c r="O251" s="7"/>
    </row>
    <row r="252" spans="1:15" ht="15">
      <c r="A252">
        <v>2005</v>
      </c>
      <c r="B252">
        <v>1</v>
      </c>
      <c r="C252">
        <v>11</v>
      </c>
      <c r="D252">
        <v>9</v>
      </c>
      <c r="E252">
        <v>5013</v>
      </c>
      <c r="F252" s="1">
        <v>628</v>
      </c>
      <c r="G252" s="1">
        <v>78.425358000000003</v>
      </c>
      <c r="H252" s="1">
        <f t="shared" si="20"/>
        <v>4306.5746419999996</v>
      </c>
      <c r="I252" s="1">
        <f t="shared" si="21"/>
        <v>140941.18322895863</v>
      </c>
      <c r="J252" s="1">
        <v>78.425358000000003</v>
      </c>
      <c r="K252">
        <f t="shared" si="22"/>
        <v>941.10429599999998</v>
      </c>
      <c r="N252" s="7"/>
      <c r="O252" s="7"/>
    </row>
    <row r="253" spans="1:15" ht="15">
      <c r="A253">
        <v>2005</v>
      </c>
      <c r="B253">
        <v>1</v>
      </c>
      <c r="C253">
        <v>11</v>
      </c>
      <c r="D253">
        <v>10</v>
      </c>
      <c r="E253">
        <v>5045</v>
      </c>
      <c r="F253" s="1">
        <v>624.5</v>
      </c>
      <c r="G253" s="1">
        <v>116.26257600000001</v>
      </c>
      <c r="H253" s="1">
        <f t="shared" si="20"/>
        <v>4304.2374239999999</v>
      </c>
      <c r="I253" s="1">
        <f t="shared" si="21"/>
        <v>140800.34901648905</v>
      </c>
      <c r="J253" s="1">
        <v>116.26257600000001</v>
      </c>
      <c r="K253">
        <f t="shared" si="22"/>
        <v>1395.1509120000001</v>
      </c>
      <c r="N253" s="7"/>
      <c r="O253" s="7"/>
    </row>
    <row r="254" spans="1:15" ht="15">
      <c r="A254">
        <v>2005</v>
      </c>
      <c r="B254">
        <v>1</v>
      </c>
      <c r="C254">
        <v>11</v>
      </c>
      <c r="D254">
        <v>11</v>
      </c>
      <c r="E254">
        <v>5086</v>
      </c>
      <c r="F254" s="1">
        <v>610</v>
      </c>
      <c r="G254" s="1">
        <v>132.88594799999998</v>
      </c>
      <c r="H254" s="1">
        <f t="shared" si="20"/>
        <v>4343.1140519999999</v>
      </c>
      <c r="I254" s="1">
        <f t="shared" si="21"/>
        <v>143142.94576521066</v>
      </c>
      <c r="J254" s="1">
        <v>132.88594799999998</v>
      </c>
      <c r="K254">
        <f t="shared" si="22"/>
        <v>1594.6313759999998</v>
      </c>
      <c r="N254" s="7"/>
      <c r="O254" s="7"/>
    </row>
    <row r="255" spans="1:15" ht="15">
      <c r="A255">
        <v>2005</v>
      </c>
      <c r="B255">
        <v>1</v>
      </c>
      <c r="C255">
        <v>11</v>
      </c>
      <c r="D255">
        <v>12</v>
      </c>
      <c r="E255">
        <v>5050</v>
      </c>
      <c r="F255" s="1">
        <v>633.5</v>
      </c>
      <c r="G255" s="1">
        <v>130.82403600000001</v>
      </c>
      <c r="H255" s="1">
        <f t="shared" si="20"/>
        <v>4285.675964</v>
      </c>
      <c r="I255" s="1">
        <f t="shared" si="21"/>
        <v>139681.88740897708</v>
      </c>
      <c r="J255" s="1">
        <v>130.82403600000001</v>
      </c>
      <c r="K255">
        <f t="shared" si="22"/>
        <v>1569.8884320000002</v>
      </c>
      <c r="N255" s="7"/>
      <c r="O255" s="7"/>
    </row>
    <row r="256" spans="1:15" ht="15">
      <c r="A256">
        <v>2005</v>
      </c>
      <c r="B256">
        <v>1</v>
      </c>
      <c r="C256">
        <v>11</v>
      </c>
      <c r="D256">
        <v>13</v>
      </c>
      <c r="E256">
        <v>4987</v>
      </c>
      <c r="F256" s="1">
        <v>723.5</v>
      </c>
      <c r="G256" s="1">
        <v>144.48986400000001</v>
      </c>
      <c r="H256" s="1">
        <f t="shared" si="20"/>
        <v>4119.0101359999999</v>
      </c>
      <c r="I256" s="1">
        <f t="shared" si="21"/>
        <v>129639.07127801546</v>
      </c>
      <c r="J256" s="1">
        <v>144.48986400000001</v>
      </c>
      <c r="K256">
        <f t="shared" si="22"/>
        <v>1733.8783680000001</v>
      </c>
      <c r="N256" s="7"/>
      <c r="O256" s="7"/>
    </row>
    <row r="257" spans="1:15" ht="15">
      <c r="A257">
        <v>2005</v>
      </c>
      <c r="B257">
        <v>1</v>
      </c>
      <c r="C257">
        <v>11</v>
      </c>
      <c r="D257">
        <v>14</v>
      </c>
      <c r="E257">
        <v>4950</v>
      </c>
      <c r="F257" s="1">
        <v>787.5</v>
      </c>
      <c r="G257" s="1">
        <v>110.37796800000001</v>
      </c>
      <c r="H257" s="1">
        <f t="shared" si="20"/>
        <v>4052.1220320000002</v>
      </c>
      <c r="I257" s="1">
        <f t="shared" si="21"/>
        <v>125608.58141766669</v>
      </c>
      <c r="J257" s="1">
        <v>110.37796800000001</v>
      </c>
      <c r="K257">
        <f t="shared" si="22"/>
        <v>1324.5356160000001</v>
      </c>
      <c r="N257" s="7"/>
      <c r="O257" s="7"/>
    </row>
    <row r="258" spans="1:15" ht="15">
      <c r="A258">
        <v>2005</v>
      </c>
      <c r="B258">
        <v>1</v>
      </c>
      <c r="C258">
        <v>11</v>
      </c>
      <c r="D258">
        <v>15</v>
      </c>
      <c r="E258">
        <v>4912</v>
      </c>
      <c r="F258" s="1">
        <v>891</v>
      </c>
      <c r="G258" s="1">
        <v>108.08793599999998</v>
      </c>
      <c r="H258" s="1">
        <f t="shared" si="20"/>
        <v>3912.9120640000001</v>
      </c>
      <c r="I258" s="1">
        <f t="shared" si="21"/>
        <v>117220.17853389708</v>
      </c>
      <c r="J258" s="1">
        <v>108.08793599999998</v>
      </c>
      <c r="K258">
        <f t="shared" si="22"/>
        <v>1297.0552319999997</v>
      </c>
      <c r="N258" s="7"/>
      <c r="O258" s="7"/>
    </row>
    <row r="259" spans="1:15" ht="15">
      <c r="A259">
        <v>2005</v>
      </c>
      <c r="B259">
        <v>1</v>
      </c>
      <c r="C259">
        <v>11</v>
      </c>
      <c r="D259">
        <v>16</v>
      </c>
      <c r="E259">
        <v>4941</v>
      </c>
      <c r="F259" s="1">
        <v>952</v>
      </c>
      <c r="G259" s="1">
        <v>83.917836000000008</v>
      </c>
      <c r="H259" s="1">
        <f t="shared" si="20"/>
        <v>3905.0821639999999</v>
      </c>
      <c r="I259" s="1">
        <f t="shared" si="21"/>
        <v>116748.37068361706</v>
      </c>
      <c r="J259" s="1">
        <v>83.917836000000008</v>
      </c>
      <c r="K259">
        <f t="shared" si="22"/>
        <v>1007.014032</v>
      </c>
      <c r="N259" s="7"/>
      <c r="O259" s="7"/>
    </row>
    <row r="260" spans="1:15" ht="15">
      <c r="A260">
        <v>2005</v>
      </c>
      <c r="B260">
        <v>1</v>
      </c>
      <c r="C260">
        <v>11</v>
      </c>
      <c r="D260">
        <v>17</v>
      </c>
      <c r="E260">
        <v>5112</v>
      </c>
      <c r="F260" s="1">
        <v>978</v>
      </c>
      <c r="G260" s="1">
        <v>38.160767999999997</v>
      </c>
      <c r="H260" s="1">
        <f t="shared" ref="H260:H323" si="23">E260-SUM(F260:G260)</f>
        <v>4095.8392320000003</v>
      </c>
      <c r="I260" s="1">
        <f t="shared" si="21"/>
        <v>128242.85748150668</v>
      </c>
      <c r="J260" s="1">
        <v>38.160767999999997</v>
      </c>
      <c r="K260">
        <f t="shared" si="22"/>
        <v>457.929216</v>
      </c>
      <c r="N260" s="7"/>
      <c r="O260" s="7"/>
    </row>
    <row r="261" spans="1:15" ht="15">
      <c r="A261">
        <v>2005</v>
      </c>
      <c r="B261">
        <v>1</v>
      </c>
      <c r="C261">
        <v>11</v>
      </c>
      <c r="D261">
        <v>18</v>
      </c>
      <c r="E261">
        <v>5583</v>
      </c>
      <c r="F261" s="1">
        <v>977</v>
      </c>
      <c r="G261" s="1">
        <v>0</v>
      </c>
      <c r="H261" s="1">
        <f t="shared" si="23"/>
        <v>4606</v>
      </c>
      <c r="I261" s="1">
        <f t="shared" ref="I261:I324" si="24">IF(H261&lt;$S$22,H261*$Q$22,IF(H261&lt;$S$23,((H261-$S$22)*$Q$23)+$U$22,IF(H261&lt;$S$24,((H261-$S$23)*$Q$24)+$U$23,IF(H261&lt;$S$25,((H261-$S$24)*$Q$25)+$U$24,IF(H261&lt;$S$26,((H261-$S$25)*$Q$26)+$U$25,IF(H261&lt;$S$27,((H261-$S$26)*$Q$27)+$U$26,IF(H261&lt;$S$28,((H261-$S$27)*$Q$28)+$U$27,IF(H261&lt;$S$29,((H261-$S$28)*$Q$29)+$U$28,IF(H261&lt;$S$30,((H261-$S$29)*$Q$30)+$U$29,IF(H261&lt;$S$31,((H261-$S$30)*$Q$31)+$U$30,IF(H261&lt;$S$32,((H261-$S$31)*$Q$32)+$U$31,IF(H261&lt;$S$33,((H261-$S$32)*$Q$33)+$U$32,IF(H261&lt;$S$34,((H261-$S$33)*$Q$34)+$U$33,IF(H261&lt;$S$35,((H261-$S$34)*$Q$35)+$U$34,IF(H261&gt;$S$35,(($S$34-H261)*$Q$35)+$U$35)))))))))))))))</f>
        <v>159828.2380021206</v>
      </c>
      <c r="J261" s="1">
        <v>0</v>
      </c>
      <c r="K261">
        <f t="shared" ref="K261:K324" si="25">J261*12</f>
        <v>0</v>
      </c>
      <c r="N261" s="7"/>
      <c r="O261" s="7"/>
    </row>
    <row r="262" spans="1:15" ht="15">
      <c r="A262">
        <v>2005</v>
      </c>
      <c r="B262">
        <v>1</v>
      </c>
      <c r="C262">
        <v>11</v>
      </c>
      <c r="D262">
        <v>19</v>
      </c>
      <c r="E262">
        <v>5613</v>
      </c>
      <c r="F262" s="1">
        <v>993.5</v>
      </c>
      <c r="G262" s="1">
        <v>0</v>
      </c>
      <c r="H262" s="1">
        <f t="shared" si="23"/>
        <v>4619.5</v>
      </c>
      <c r="I262" s="1">
        <f t="shared" si="24"/>
        <v>160691.32305995192</v>
      </c>
      <c r="J262" s="1">
        <v>0</v>
      </c>
      <c r="K262">
        <f t="shared" si="25"/>
        <v>0</v>
      </c>
      <c r="N262" s="7"/>
      <c r="O262" s="7"/>
    </row>
    <row r="263" spans="1:15" ht="15">
      <c r="A263">
        <v>2005</v>
      </c>
      <c r="B263">
        <v>1</v>
      </c>
      <c r="C263">
        <v>11</v>
      </c>
      <c r="D263">
        <v>20</v>
      </c>
      <c r="E263">
        <v>5487</v>
      </c>
      <c r="F263" s="1">
        <v>1065.5</v>
      </c>
      <c r="G263" s="1">
        <v>0</v>
      </c>
      <c r="H263" s="1">
        <f t="shared" si="23"/>
        <v>4421.5</v>
      </c>
      <c r="I263" s="1">
        <f t="shared" si="24"/>
        <v>148032.74221175915</v>
      </c>
      <c r="J263" s="1">
        <v>0</v>
      </c>
      <c r="K263">
        <f t="shared" si="25"/>
        <v>0</v>
      </c>
      <c r="N263" s="7"/>
      <c r="O263" s="7"/>
    </row>
    <row r="264" spans="1:15" ht="15">
      <c r="A264">
        <v>2005</v>
      </c>
      <c r="B264">
        <v>1</v>
      </c>
      <c r="C264">
        <v>11</v>
      </c>
      <c r="D264">
        <v>21</v>
      </c>
      <c r="E264">
        <v>5318</v>
      </c>
      <c r="F264" s="1">
        <v>1167</v>
      </c>
      <c r="G264" s="1">
        <v>0</v>
      </c>
      <c r="H264" s="1">
        <f t="shared" si="23"/>
        <v>4151</v>
      </c>
      <c r="I264" s="1">
        <f t="shared" si="24"/>
        <v>131566.69091103628</v>
      </c>
      <c r="J264" s="1">
        <v>0</v>
      </c>
      <c r="K264">
        <f t="shared" si="25"/>
        <v>0</v>
      </c>
      <c r="N264" s="7"/>
      <c r="O264" s="7"/>
    </row>
    <row r="265" spans="1:15" ht="15">
      <c r="A265">
        <v>2005</v>
      </c>
      <c r="B265">
        <v>1</v>
      </c>
      <c r="C265">
        <v>11</v>
      </c>
      <c r="D265">
        <v>22</v>
      </c>
      <c r="E265">
        <v>4980</v>
      </c>
      <c r="F265" s="1">
        <v>1265</v>
      </c>
      <c r="G265" s="1">
        <v>0</v>
      </c>
      <c r="H265" s="1">
        <f t="shared" si="23"/>
        <v>3715</v>
      </c>
      <c r="I265" s="1">
        <f t="shared" si="24"/>
        <v>105296.79851546098</v>
      </c>
      <c r="J265" s="1">
        <v>0</v>
      </c>
      <c r="K265">
        <f t="shared" si="25"/>
        <v>0</v>
      </c>
      <c r="N265" s="7"/>
      <c r="O265" s="7"/>
    </row>
    <row r="266" spans="1:15" ht="15">
      <c r="A266">
        <v>2005</v>
      </c>
      <c r="B266">
        <v>1</v>
      </c>
      <c r="C266">
        <v>11</v>
      </c>
      <c r="D266">
        <v>23</v>
      </c>
      <c r="E266">
        <v>4481</v>
      </c>
      <c r="F266" s="1">
        <v>1411</v>
      </c>
      <c r="G266" s="1">
        <v>0</v>
      </c>
      <c r="H266" s="1">
        <f t="shared" si="23"/>
        <v>3070</v>
      </c>
      <c r="I266" s="1">
        <f t="shared" si="24"/>
        <v>66662.969199511455</v>
      </c>
      <c r="J266" s="1">
        <v>0</v>
      </c>
      <c r="K266">
        <f t="shared" si="25"/>
        <v>0</v>
      </c>
      <c r="N266" s="7"/>
      <c r="O266" s="7"/>
    </row>
    <row r="267" spans="1:15" ht="15">
      <c r="A267">
        <v>2005</v>
      </c>
      <c r="B267">
        <v>1</v>
      </c>
      <c r="C267">
        <v>11</v>
      </c>
      <c r="D267">
        <v>24</v>
      </c>
      <c r="E267">
        <v>4083</v>
      </c>
      <c r="F267" s="1">
        <v>1423</v>
      </c>
      <c r="G267" s="1">
        <v>0</v>
      </c>
      <c r="H267" s="1">
        <f t="shared" si="23"/>
        <v>2660</v>
      </c>
      <c r="I267" s="1">
        <f t="shared" si="24"/>
        <v>43235.671320108355</v>
      </c>
      <c r="J267" s="1">
        <v>0</v>
      </c>
      <c r="K267">
        <f t="shared" si="25"/>
        <v>0</v>
      </c>
      <c r="N267" s="7"/>
      <c r="O267" s="7"/>
    </row>
    <row r="268" spans="1:15" ht="15">
      <c r="A268">
        <v>2005</v>
      </c>
      <c r="B268">
        <v>1</v>
      </c>
      <c r="C268">
        <v>12</v>
      </c>
      <c r="D268">
        <v>1</v>
      </c>
      <c r="E268">
        <v>3865</v>
      </c>
      <c r="F268" s="1">
        <v>1468</v>
      </c>
      <c r="G268" s="1">
        <v>0</v>
      </c>
      <c r="H268" s="1">
        <f t="shared" si="23"/>
        <v>2397</v>
      </c>
      <c r="I268" s="1">
        <f t="shared" si="24"/>
        <v>28207.916826735149</v>
      </c>
      <c r="J268" s="1">
        <v>0</v>
      </c>
      <c r="K268">
        <f t="shared" si="25"/>
        <v>0</v>
      </c>
      <c r="N268" s="7"/>
      <c r="O268" s="7"/>
    </row>
    <row r="269" spans="1:15" ht="15">
      <c r="A269">
        <v>2005</v>
      </c>
      <c r="B269">
        <v>1</v>
      </c>
      <c r="C269">
        <v>12</v>
      </c>
      <c r="D269">
        <v>2</v>
      </c>
      <c r="E269">
        <v>3766</v>
      </c>
      <c r="F269" s="1">
        <v>1460.5</v>
      </c>
      <c r="G269" s="1">
        <v>0</v>
      </c>
      <c r="H269" s="1">
        <f t="shared" si="23"/>
        <v>2305.5</v>
      </c>
      <c r="I269" s="1">
        <f t="shared" si="24"/>
        <v>26662.166969517228</v>
      </c>
      <c r="J269" s="1">
        <v>0</v>
      </c>
      <c r="K269">
        <f t="shared" si="25"/>
        <v>0</v>
      </c>
      <c r="N269" s="7"/>
      <c r="O269" s="7"/>
    </row>
    <row r="270" spans="1:15" ht="15">
      <c r="A270">
        <v>2005</v>
      </c>
      <c r="B270">
        <v>1</v>
      </c>
      <c r="C270">
        <v>12</v>
      </c>
      <c r="D270">
        <v>3</v>
      </c>
      <c r="E270">
        <v>3716</v>
      </c>
      <c r="F270" s="1">
        <v>1479</v>
      </c>
      <c r="G270" s="1">
        <v>0</v>
      </c>
      <c r="H270" s="1">
        <f t="shared" si="23"/>
        <v>2237</v>
      </c>
      <c r="I270" s="1">
        <f t="shared" si="24"/>
        <v>25761.87908062834</v>
      </c>
      <c r="J270" s="1">
        <v>0</v>
      </c>
      <c r="K270">
        <f t="shared" si="25"/>
        <v>0</v>
      </c>
      <c r="N270" s="7"/>
      <c r="O270" s="7"/>
    </row>
    <row r="271" spans="1:15" ht="15">
      <c r="A271">
        <v>2005</v>
      </c>
      <c r="B271">
        <v>1</v>
      </c>
      <c r="C271">
        <v>12</v>
      </c>
      <c r="D271">
        <v>4</v>
      </c>
      <c r="E271">
        <v>3727</v>
      </c>
      <c r="F271" s="1">
        <v>1386.5</v>
      </c>
      <c r="G271" s="1">
        <v>0</v>
      </c>
      <c r="H271" s="1">
        <f t="shared" si="23"/>
        <v>2340.5</v>
      </c>
      <c r="I271" s="1">
        <f t="shared" si="24"/>
        <v>27122.16808062834</v>
      </c>
      <c r="J271" s="1">
        <v>0</v>
      </c>
      <c r="K271">
        <f t="shared" si="25"/>
        <v>0</v>
      </c>
      <c r="N271" s="7"/>
      <c r="O271" s="7"/>
    </row>
    <row r="272" spans="1:15" ht="15">
      <c r="A272">
        <v>2005</v>
      </c>
      <c r="B272">
        <v>1</v>
      </c>
      <c r="C272">
        <v>12</v>
      </c>
      <c r="D272">
        <v>5</v>
      </c>
      <c r="E272">
        <v>3844</v>
      </c>
      <c r="F272" s="1">
        <v>1539.5</v>
      </c>
      <c r="G272" s="1">
        <v>0</v>
      </c>
      <c r="H272" s="1">
        <f t="shared" si="23"/>
        <v>2304.5</v>
      </c>
      <c r="I272" s="1">
        <f t="shared" si="24"/>
        <v>26649.02408062834</v>
      </c>
      <c r="J272" s="1">
        <v>0</v>
      </c>
      <c r="K272">
        <f t="shared" si="25"/>
        <v>0</v>
      </c>
      <c r="N272" s="7"/>
      <c r="O272" s="7"/>
    </row>
    <row r="273" spans="1:15" ht="15">
      <c r="A273">
        <v>2005</v>
      </c>
      <c r="B273">
        <v>1</v>
      </c>
      <c r="C273">
        <v>12</v>
      </c>
      <c r="D273">
        <v>6</v>
      </c>
      <c r="E273">
        <v>4174</v>
      </c>
      <c r="F273" s="1">
        <v>1629.5</v>
      </c>
      <c r="G273" s="1">
        <v>0</v>
      </c>
      <c r="H273" s="1">
        <f t="shared" si="23"/>
        <v>2544.5</v>
      </c>
      <c r="I273" s="1">
        <f t="shared" si="24"/>
        <v>36636.03008822773</v>
      </c>
      <c r="J273" s="1">
        <v>0</v>
      </c>
      <c r="K273">
        <f t="shared" si="25"/>
        <v>0</v>
      </c>
      <c r="N273" s="7"/>
      <c r="O273" s="7"/>
    </row>
    <row r="274" spans="1:15" ht="15">
      <c r="A274">
        <v>2005</v>
      </c>
      <c r="B274">
        <v>1</v>
      </c>
      <c r="C274">
        <v>12</v>
      </c>
      <c r="D274">
        <v>7</v>
      </c>
      <c r="E274">
        <v>4726</v>
      </c>
      <c r="F274" s="1">
        <v>1516.5</v>
      </c>
      <c r="G274" s="1">
        <v>0</v>
      </c>
      <c r="H274" s="1">
        <f t="shared" si="23"/>
        <v>3209.5</v>
      </c>
      <c r="I274" s="1">
        <f t="shared" si="24"/>
        <v>74938.191025879525</v>
      </c>
      <c r="J274" s="1">
        <v>0</v>
      </c>
      <c r="K274">
        <f t="shared" si="25"/>
        <v>0</v>
      </c>
      <c r="N274" s="7"/>
      <c r="O274" s="7"/>
    </row>
    <row r="275" spans="1:15" ht="15">
      <c r="A275">
        <v>2005</v>
      </c>
      <c r="B275">
        <v>1</v>
      </c>
      <c r="C275">
        <v>12</v>
      </c>
      <c r="D275">
        <v>8</v>
      </c>
      <c r="E275">
        <v>5040</v>
      </c>
      <c r="F275" s="1">
        <v>1511</v>
      </c>
      <c r="G275" s="1">
        <v>25.469120999999998</v>
      </c>
      <c r="H275" s="1">
        <f t="shared" si="23"/>
        <v>3503.5308789999999</v>
      </c>
      <c r="I275" s="1">
        <f t="shared" si="24"/>
        <v>92596.683697249682</v>
      </c>
      <c r="J275" s="1">
        <v>25.469120999999998</v>
      </c>
      <c r="K275">
        <f t="shared" si="25"/>
        <v>305.62945199999996</v>
      </c>
      <c r="N275" s="7"/>
      <c r="O275" s="7"/>
    </row>
    <row r="276" spans="1:15" ht="15">
      <c r="A276">
        <v>2005</v>
      </c>
      <c r="B276">
        <v>1</v>
      </c>
      <c r="C276">
        <v>12</v>
      </c>
      <c r="D276">
        <v>9</v>
      </c>
      <c r="E276">
        <v>5055</v>
      </c>
      <c r="F276" s="1">
        <v>1532</v>
      </c>
      <c r="G276" s="1">
        <v>80.201142000000004</v>
      </c>
      <c r="H276" s="1">
        <f t="shared" si="23"/>
        <v>3442.7988580000001</v>
      </c>
      <c r="I276" s="1">
        <f t="shared" si="24"/>
        <v>88949.325462654204</v>
      </c>
      <c r="J276" s="1">
        <v>80.201142000000004</v>
      </c>
      <c r="K276">
        <f t="shared" si="25"/>
        <v>962.41370400000005</v>
      </c>
      <c r="N276" s="7"/>
      <c r="O276" s="7"/>
    </row>
    <row r="277" spans="1:15" ht="15">
      <c r="A277">
        <v>2005</v>
      </c>
      <c r="B277">
        <v>1</v>
      </c>
      <c r="C277">
        <v>12</v>
      </c>
      <c r="D277">
        <v>10</v>
      </c>
      <c r="E277">
        <v>5138</v>
      </c>
      <c r="F277" s="1">
        <v>1508</v>
      </c>
      <c r="G277" s="1">
        <v>120.178248</v>
      </c>
      <c r="H277" s="1">
        <f t="shared" si="23"/>
        <v>3509.8217519999998</v>
      </c>
      <c r="I277" s="1">
        <f t="shared" si="24"/>
        <v>92974.492093241381</v>
      </c>
      <c r="J277" s="1">
        <v>120.178248</v>
      </c>
      <c r="K277">
        <f t="shared" si="25"/>
        <v>1442.138976</v>
      </c>
      <c r="N277" s="7"/>
      <c r="O277" s="7"/>
    </row>
    <row r="278" spans="1:15" ht="15">
      <c r="A278">
        <v>2005</v>
      </c>
      <c r="B278">
        <v>1</v>
      </c>
      <c r="C278">
        <v>12</v>
      </c>
      <c r="D278">
        <v>11</v>
      </c>
      <c r="E278">
        <v>5188</v>
      </c>
      <c r="F278" s="1">
        <v>1538</v>
      </c>
      <c r="G278" s="1">
        <v>144.30632400000002</v>
      </c>
      <c r="H278" s="1">
        <f t="shared" si="23"/>
        <v>3505.6936759999999</v>
      </c>
      <c r="I278" s="1">
        <f t="shared" si="24"/>
        <v>92726.573915256886</v>
      </c>
      <c r="J278" s="1">
        <v>144.30632400000002</v>
      </c>
      <c r="K278">
        <f t="shared" si="25"/>
        <v>1731.6758880000002</v>
      </c>
      <c r="N278" s="7"/>
      <c r="O278" s="7"/>
    </row>
    <row r="279" spans="1:15" ht="15">
      <c r="A279">
        <v>2005</v>
      </c>
      <c r="B279">
        <v>1</v>
      </c>
      <c r="C279">
        <v>12</v>
      </c>
      <c r="D279">
        <v>12</v>
      </c>
      <c r="E279">
        <v>5132</v>
      </c>
      <c r="F279" s="1">
        <v>1561.5</v>
      </c>
      <c r="G279" s="1">
        <v>158.932356</v>
      </c>
      <c r="H279" s="1">
        <f t="shared" si="23"/>
        <v>3411.5676439999997</v>
      </c>
      <c r="I279" s="1">
        <f t="shared" si="24"/>
        <v>87073.685171360179</v>
      </c>
      <c r="J279" s="1">
        <v>158.932356</v>
      </c>
      <c r="K279">
        <f t="shared" si="25"/>
        <v>1907.1882719999999</v>
      </c>
      <c r="N279" s="7"/>
      <c r="O279" s="7"/>
    </row>
    <row r="280" spans="1:15" ht="15">
      <c r="A280">
        <v>2005</v>
      </c>
      <c r="B280">
        <v>1</v>
      </c>
      <c r="C280">
        <v>12</v>
      </c>
      <c r="D280">
        <v>13</v>
      </c>
      <c r="E280">
        <v>5047</v>
      </c>
      <c r="F280" s="1">
        <v>1602</v>
      </c>
      <c r="G280" s="1">
        <v>159.11466000000001</v>
      </c>
      <c r="H280" s="1">
        <f t="shared" si="23"/>
        <v>3285.8853399999998</v>
      </c>
      <c r="I280" s="1">
        <f t="shared" si="24"/>
        <v>79525.634260336941</v>
      </c>
      <c r="J280" s="1">
        <v>159.11466000000001</v>
      </c>
      <c r="K280">
        <f t="shared" si="25"/>
        <v>1909.3759200000002</v>
      </c>
      <c r="N280" s="7"/>
      <c r="O280" s="7"/>
    </row>
    <row r="281" spans="1:15" ht="15">
      <c r="A281">
        <v>2005</v>
      </c>
      <c r="B281">
        <v>1</v>
      </c>
      <c r="C281">
        <v>12</v>
      </c>
      <c r="D281">
        <v>14</v>
      </c>
      <c r="E281">
        <v>5015</v>
      </c>
      <c r="F281" s="1">
        <v>1620</v>
      </c>
      <c r="G281" s="1">
        <v>152.99292</v>
      </c>
      <c r="H281" s="1">
        <f t="shared" si="23"/>
        <v>3242.0070800000003</v>
      </c>
      <c r="I281" s="1">
        <f t="shared" si="24"/>
        <v>76890.455481571786</v>
      </c>
      <c r="J281" s="1">
        <v>152.99292</v>
      </c>
      <c r="K281">
        <f t="shared" si="25"/>
        <v>1835.9150399999999</v>
      </c>
      <c r="N281" s="7"/>
      <c r="O281" s="7"/>
    </row>
    <row r="282" spans="1:15" ht="15">
      <c r="A282">
        <v>2005</v>
      </c>
      <c r="B282">
        <v>1</v>
      </c>
      <c r="C282">
        <v>12</v>
      </c>
      <c r="D282">
        <v>15</v>
      </c>
      <c r="E282">
        <v>4962</v>
      </c>
      <c r="F282" s="1">
        <v>1570</v>
      </c>
      <c r="G282" s="1">
        <v>127.911372</v>
      </c>
      <c r="H282" s="1">
        <f t="shared" si="23"/>
        <v>3264.088628</v>
      </c>
      <c r="I282" s="1">
        <f t="shared" si="24"/>
        <v>78216.598010739617</v>
      </c>
      <c r="J282" s="1">
        <v>127.911372</v>
      </c>
      <c r="K282">
        <f t="shared" si="25"/>
        <v>1534.9364639999999</v>
      </c>
      <c r="N282" s="7"/>
      <c r="O282" s="7"/>
    </row>
    <row r="283" spans="1:15" ht="15">
      <c r="A283">
        <v>2005</v>
      </c>
      <c r="B283">
        <v>1</v>
      </c>
      <c r="C283">
        <v>12</v>
      </c>
      <c r="D283">
        <v>16</v>
      </c>
      <c r="E283">
        <v>4964</v>
      </c>
      <c r="F283" s="1">
        <v>1482.5</v>
      </c>
      <c r="G283" s="1">
        <v>93.900959999999998</v>
      </c>
      <c r="H283" s="1">
        <f t="shared" si="23"/>
        <v>3387.5990400000001</v>
      </c>
      <c r="I283" s="1">
        <f t="shared" si="24"/>
        <v>85634.212489047219</v>
      </c>
      <c r="J283" s="1">
        <v>93.900959999999998</v>
      </c>
      <c r="K283">
        <f t="shared" si="25"/>
        <v>1126.81152</v>
      </c>
      <c r="N283" s="7"/>
      <c r="O283" s="7"/>
    </row>
    <row r="284" spans="1:15" ht="15">
      <c r="A284">
        <v>2005</v>
      </c>
      <c r="B284">
        <v>1</v>
      </c>
      <c r="C284">
        <v>12</v>
      </c>
      <c r="D284">
        <v>17</v>
      </c>
      <c r="E284">
        <v>5124</v>
      </c>
      <c r="F284" s="1">
        <v>1385</v>
      </c>
      <c r="G284" s="1">
        <v>46.523690999999999</v>
      </c>
      <c r="H284" s="1">
        <f t="shared" si="23"/>
        <v>3692.4763089999997</v>
      </c>
      <c r="I284" s="1">
        <f t="shared" si="24"/>
        <v>103944.10238433213</v>
      </c>
      <c r="J284" s="1">
        <v>46.523690999999999</v>
      </c>
      <c r="K284">
        <f t="shared" si="25"/>
        <v>558.28429200000005</v>
      </c>
      <c r="N284" s="7"/>
      <c r="O284" s="7"/>
    </row>
    <row r="285" spans="1:15" ht="15">
      <c r="A285">
        <v>2005</v>
      </c>
      <c r="B285">
        <v>1</v>
      </c>
      <c r="C285">
        <v>12</v>
      </c>
      <c r="D285">
        <v>18</v>
      </c>
      <c r="E285">
        <v>5671</v>
      </c>
      <c r="F285" s="1">
        <v>1349</v>
      </c>
      <c r="G285" s="1">
        <v>0</v>
      </c>
      <c r="H285" s="1">
        <f t="shared" si="23"/>
        <v>4322</v>
      </c>
      <c r="I285" s="1">
        <f t="shared" si="24"/>
        <v>141870.67211103626</v>
      </c>
      <c r="J285" s="1">
        <v>0</v>
      </c>
      <c r="K285">
        <f t="shared" si="25"/>
        <v>0</v>
      </c>
      <c r="N285" s="7"/>
      <c r="O285" s="7"/>
    </row>
    <row r="286" spans="1:15" ht="15">
      <c r="A286">
        <v>2005</v>
      </c>
      <c r="B286">
        <v>1</v>
      </c>
      <c r="C286">
        <v>12</v>
      </c>
      <c r="D286">
        <v>19</v>
      </c>
      <c r="E286">
        <v>5736</v>
      </c>
      <c r="F286" s="1">
        <v>1263.5</v>
      </c>
      <c r="G286" s="1">
        <v>0</v>
      </c>
      <c r="H286" s="1">
        <f t="shared" si="23"/>
        <v>4472.5</v>
      </c>
      <c r="I286" s="1">
        <f t="shared" si="24"/>
        <v>151293.28576356638</v>
      </c>
      <c r="J286" s="1">
        <v>0</v>
      </c>
      <c r="K286">
        <f t="shared" si="25"/>
        <v>0</v>
      </c>
      <c r="N286" s="7"/>
      <c r="O286" s="7"/>
    </row>
    <row r="287" spans="1:15" ht="15">
      <c r="A287">
        <v>2005</v>
      </c>
      <c r="B287">
        <v>1</v>
      </c>
      <c r="C287">
        <v>12</v>
      </c>
      <c r="D287">
        <v>20</v>
      </c>
      <c r="E287">
        <v>5637</v>
      </c>
      <c r="F287" s="1">
        <v>1196.5</v>
      </c>
      <c r="G287" s="1">
        <v>0</v>
      </c>
      <c r="H287" s="1">
        <f t="shared" si="23"/>
        <v>4440.5</v>
      </c>
      <c r="I287" s="1">
        <f t="shared" si="24"/>
        <v>149247.45451537363</v>
      </c>
      <c r="J287" s="1">
        <v>0</v>
      </c>
      <c r="K287">
        <f t="shared" si="25"/>
        <v>0</v>
      </c>
      <c r="N287" s="7"/>
      <c r="O287" s="7"/>
    </row>
    <row r="288" spans="1:15" ht="15">
      <c r="A288">
        <v>2005</v>
      </c>
      <c r="B288">
        <v>1</v>
      </c>
      <c r="C288">
        <v>12</v>
      </c>
      <c r="D288">
        <v>21</v>
      </c>
      <c r="E288">
        <v>5462</v>
      </c>
      <c r="F288" s="1">
        <v>1137</v>
      </c>
      <c r="G288" s="1">
        <v>0</v>
      </c>
      <c r="H288" s="1">
        <f t="shared" si="23"/>
        <v>4325</v>
      </c>
      <c r="I288" s="1">
        <f t="shared" si="24"/>
        <v>142051.44371103626</v>
      </c>
      <c r="J288" s="1">
        <v>0</v>
      </c>
      <c r="K288">
        <f t="shared" si="25"/>
        <v>0</v>
      </c>
      <c r="N288" s="7"/>
      <c r="O288" s="7"/>
    </row>
    <row r="289" spans="1:15" ht="15">
      <c r="A289">
        <v>2005</v>
      </c>
      <c r="B289">
        <v>1</v>
      </c>
      <c r="C289">
        <v>12</v>
      </c>
      <c r="D289">
        <v>22</v>
      </c>
      <c r="E289">
        <v>5141</v>
      </c>
      <c r="F289" s="1">
        <v>1109.5</v>
      </c>
      <c r="G289" s="1">
        <v>0</v>
      </c>
      <c r="H289" s="1">
        <f t="shared" si="23"/>
        <v>4031.5</v>
      </c>
      <c r="I289" s="1">
        <f t="shared" si="24"/>
        <v>124365.95551103627</v>
      </c>
      <c r="J289" s="1">
        <v>0</v>
      </c>
      <c r="K289">
        <f t="shared" si="25"/>
        <v>0</v>
      </c>
      <c r="N289" s="7"/>
      <c r="O289" s="7"/>
    </row>
    <row r="290" spans="1:15" ht="15">
      <c r="A290">
        <v>2005</v>
      </c>
      <c r="B290">
        <v>1</v>
      </c>
      <c r="C290">
        <v>12</v>
      </c>
      <c r="D290">
        <v>23</v>
      </c>
      <c r="E290">
        <v>4631</v>
      </c>
      <c r="F290" s="1">
        <v>1119.5</v>
      </c>
      <c r="G290" s="1">
        <v>0</v>
      </c>
      <c r="H290" s="1">
        <f t="shared" si="23"/>
        <v>3511.5</v>
      </c>
      <c r="I290" s="1">
        <f t="shared" si="24"/>
        <v>93075.281949427692</v>
      </c>
      <c r="J290" s="1">
        <v>0</v>
      </c>
      <c r="K290">
        <f t="shared" si="25"/>
        <v>0</v>
      </c>
      <c r="N290" s="7"/>
      <c r="O290" s="7"/>
    </row>
    <row r="291" spans="1:15" ht="15">
      <c r="A291">
        <v>2005</v>
      </c>
      <c r="B291">
        <v>1</v>
      </c>
      <c r="C291">
        <v>12</v>
      </c>
      <c r="D291">
        <v>24</v>
      </c>
      <c r="E291">
        <v>4260</v>
      </c>
      <c r="F291" s="1">
        <v>1085</v>
      </c>
      <c r="G291" s="1">
        <v>0</v>
      </c>
      <c r="H291" s="1">
        <f t="shared" si="23"/>
        <v>3175</v>
      </c>
      <c r="I291" s="1">
        <f t="shared" si="24"/>
        <v>72866.238585937768</v>
      </c>
      <c r="J291" s="1">
        <v>0</v>
      </c>
      <c r="K291">
        <f t="shared" si="25"/>
        <v>0</v>
      </c>
      <c r="N291" s="7"/>
      <c r="O291" s="7"/>
    </row>
    <row r="292" spans="1:15" ht="15">
      <c r="A292">
        <v>2005</v>
      </c>
      <c r="B292">
        <v>1</v>
      </c>
      <c r="C292">
        <v>13</v>
      </c>
      <c r="D292">
        <v>1</v>
      </c>
      <c r="E292">
        <v>4045</v>
      </c>
      <c r="F292" s="1">
        <v>1015</v>
      </c>
      <c r="G292" s="1">
        <v>0</v>
      </c>
      <c r="H292" s="1">
        <f t="shared" si="23"/>
        <v>3030</v>
      </c>
      <c r="I292" s="1">
        <f t="shared" si="24"/>
        <v>64377.379162496516</v>
      </c>
      <c r="J292" s="1">
        <v>0</v>
      </c>
      <c r="K292">
        <f t="shared" si="25"/>
        <v>0</v>
      </c>
      <c r="N292" s="7"/>
      <c r="O292" s="7"/>
    </row>
    <row r="293" spans="1:15" ht="15">
      <c r="A293">
        <v>2005</v>
      </c>
      <c r="B293">
        <v>1</v>
      </c>
      <c r="C293">
        <v>13</v>
      </c>
      <c r="D293">
        <v>2</v>
      </c>
      <c r="E293">
        <v>3950</v>
      </c>
      <c r="F293" s="1">
        <v>919.5</v>
      </c>
      <c r="G293" s="1">
        <v>0</v>
      </c>
      <c r="H293" s="1">
        <f t="shared" si="23"/>
        <v>3030.5</v>
      </c>
      <c r="I293" s="1">
        <f t="shared" si="24"/>
        <v>64405.949037959203</v>
      </c>
      <c r="J293" s="1">
        <v>0</v>
      </c>
      <c r="K293">
        <f t="shared" si="25"/>
        <v>0</v>
      </c>
      <c r="N293" s="7"/>
      <c r="O293" s="7"/>
    </row>
    <row r="294" spans="1:15" ht="15">
      <c r="A294">
        <v>2005</v>
      </c>
      <c r="B294">
        <v>1</v>
      </c>
      <c r="C294">
        <v>13</v>
      </c>
      <c r="D294">
        <v>3</v>
      </c>
      <c r="E294">
        <v>3902</v>
      </c>
      <c r="F294" s="1">
        <v>871</v>
      </c>
      <c r="G294" s="1">
        <v>0</v>
      </c>
      <c r="H294" s="1">
        <f t="shared" si="23"/>
        <v>3031</v>
      </c>
      <c r="I294" s="1">
        <f t="shared" si="24"/>
        <v>64434.518913421889</v>
      </c>
      <c r="J294" s="1">
        <v>0</v>
      </c>
      <c r="K294">
        <f t="shared" si="25"/>
        <v>0</v>
      </c>
      <c r="N294" s="7"/>
      <c r="O294" s="7"/>
    </row>
    <row r="295" spans="1:15" ht="15">
      <c r="A295">
        <v>2005</v>
      </c>
      <c r="B295">
        <v>1</v>
      </c>
      <c r="C295">
        <v>13</v>
      </c>
      <c r="D295">
        <v>4</v>
      </c>
      <c r="E295">
        <v>3930</v>
      </c>
      <c r="F295" s="1">
        <v>766.5</v>
      </c>
      <c r="G295" s="1">
        <v>0</v>
      </c>
      <c r="H295" s="1">
        <f t="shared" si="23"/>
        <v>3163.5</v>
      </c>
      <c r="I295" s="1">
        <f t="shared" si="24"/>
        <v>72175.587772623854</v>
      </c>
      <c r="J295" s="1">
        <v>0</v>
      </c>
      <c r="K295">
        <f t="shared" si="25"/>
        <v>0</v>
      </c>
      <c r="N295" s="7"/>
      <c r="O295" s="7"/>
    </row>
    <row r="296" spans="1:15" ht="15">
      <c r="A296">
        <v>2005</v>
      </c>
      <c r="B296">
        <v>1</v>
      </c>
      <c r="C296">
        <v>13</v>
      </c>
      <c r="D296">
        <v>5</v>
      </c>
      <c r="E296">
        <v>4032</v>
      </c>
      <c r="F296" s="1">
        <v>759.5</v>
      </c>
      <c r="G296" s="1">
        <v>0</v>
      </c>
      <c r="H296" s="1">
        <f t="shared" si="23"/>
        <v>3272.5</v>
      </c>
      <c r="I296" s="1">
        <f t="shared" si="24"/>
        <v>78721.756350990574</v>
      </c>
      <c r="J296" s="1">
        <v>0</v>
      </c>
      <c r="K296">
        <f t="shared" si="25"/>
        <v>0</v>
      </c>
      <c r="N296" s="7"/>
      <c r="O296" s="7"/>
    </row>
    <row r="297" spans="1:15" ht="15">
      <c r="A297">
        <v>2005</v>
      </c>
      <c r="B297">
        <v>1</v>
      </c>
      <c r="C297">
        <v>13</v>
      </c>
      <c r="D297">
        <v>6</v>
      </c>
      <c r="E297">
        <v>4361</v>
      </c>
      <c r="F297" s="1">
        <v>807.5</v>
      </c>
      <c r="G297" s="1">
        <v>0</v>
      </c>
      <c r="H297" s="1">
        <f t="shared" si="23"/>
        <v>3553.5</v>
      </c>
      <c r="I297" s="1">
        <f t="shared" si="24"/>
        <v>95597.658832835063</v>
      </c>
      <c r="J297" s="1">
        <v>0</v>
      </c>
      <c r="K297">
        <f t="shared" si="25"/>
        <v>0</v>
      </c>
      <c r="N297" s="7"/>
      <c r="O297" s="7"/>
    </row>
    <row r="298" spans="1:15" ht="15">
      <c r="A298">
        <v>2005</v>
      </c>
      <c r="B298">
        <v>1</v>
      </c>
      <c r="C298">
        <v>13</v>
      </c>
      <c r="D298">
        <v>7</v>
      </c>
      <c r="E298">
        <v>4889</v>
      </c>
      <c r="F298" s="1">
        <v>820</v>
      </c>
      <c r="G298" s="1">
        <v>0</v>
      </c>
      <c r="H298" s="1">
        <f t="shared" si="23"/>
        <v>4069</v>
      </c>
      <c r="I298" s="1">
        <f t="shared" si="24"/>
        <v>126625.60051103626</v>
      </c>
      <c r="J298" s="1">
        <v>0</v>
      </c>
      <c r="K298">
        <f t="shared" si="25"/>
        <v>0</v>
      </c>
      <c r="N298" s="7"/>
      <c r="O298" s="7"/>
    </row>
    <row r="299" spans="1:15" ht="15">
      <c r="A299">
        <v>2005</v>
      </c>
      <c r="B299">
        <v>1</v>
      </c>
      <c r="C299">
        <v>13</v>
      </c>
      <c r="D299">
        <v>8</v>
      </c>
      <c r="E299">
        <v>5175</v>
      </c>
      <c r="F299" s="1">
        <v>787</v>
      </c>
      <c r="G299" s="1">
        <v>9.6744164999999995</v>
      </c>
      <c r="H299" s="1">
        <f t="shared" si="23"/>
        <v>4378.3255835</v>
      </c>
      <c r="I299" s="1">
        <f t="shared" si="24"/>
        <v>145272.50563681574</v>
      </c>
      <c r="J299" s="1">
        <v>9.6744164999999995</v>
      </c>
      <c r="K299">
        <f t="shared" si="25"/>
        <v>116.09299799999999</v>
      </c>
      <c r="N299" s="7"/>
      <c r="O299" s="7"/>
    </row>
    <row r="300" spans="1:15" ht="15">
      <c r="A300">
        <v>2005</v>
      </c>
      <c r="B300">
        <v>1</v>
      </c>
      <c r="C300">
        <v>13</v>
      </c>
      <c r="D300">
        <v>9</v>
      </c>
      <c r="E300">
        <v>5124</v>
      </c>
      <c r="F300" s="1">
        <v>667</v>
      </c>
      <c r="G300" s="1">
        <v>64.767240000000001</v>
      </c>
      <c r="H300" s="1">
        <f t="shared" si="23"/>
        <v>4392.2327599999999</v>
      </c>
      <c r="I300" s="1">
        <f t="shared" si="24"/>
        <v>146161.62239487297</v>
      </c>
      <c r="J300" s="1">
        <v>64.767240000000001</v>
      </c>
      <c r="K300">
        <f t="shared" si="25"/>
        <v>777.20687999999996</v>
      </c>
      <c r="N300" s="7"/>
      <c r="O300" s="7"/>
    </row>
    <row r="301" spans="1:15" ht="15">
      <c r="A301">
        <v>2005</v>
      </c>
      <c r="B301">
        <v>1</v>
      </c>
      <c r="C301">
        <v>13</v>
      </c>
      <c r="D301">
        <v>10</v>
      </c>
      <c r="E301">
        <v>5166</v>
      </c>
      <c r="F301" s="1">
        <v>635.5</v>
      </c>
      <c r="G301" s="1">
        <v>109.092276</v>
      </c>
      <c r="H301" s="1">
        <f t="shared" si="23"/>
        <v>4421.4077239999997</v>
      </c>
      <c r="I301" s="1">
        <f t="shared" si="24"/>
        <v>148026.84280162607</v>
      </c>
      <c r="J301" s="1">
        <v>109.092276</v>
      </c>
      <c r="K301">
        <f t="shared" si="25"/>
        <v>1309.1073120000001</v>
      </c>
      <c r="N301" s="7"/>
      <c r="O301" s="7"/>
    </row>
    <row r="302" spans="1:15" ht="15">
      <c r="A302">
        <v>2005</v>
      </c>
      <c r="B302">
        <v>1</v>
      </c>
      <c r="C302">
        <v>13</v>
      </c>
      <c r="D302">
        <v>11</v>
      </c>
      <c r="E302">
        <v>5178</v>
      </c>
      <c r="F302" s="1">
        <v>669.5</v>
      </c>
      <c r="G302" s="1">
        <v>136.03724399999999</v>
      </c>
      <c r="H302" s="1">
        <f t="shared" si="23"/>
        <v>4372.4627559999999</v>
      </c>
      <c r="I302" s="1">
        <f t="shared" si="24"/>
        <v>144911.41649187947</v>
      </c>
      <c r="J302" s="1">
        <v>136.03724399999999</v>
      </c>
      <c r="K302">
        <f t="shared" si="25"/>
        <v>1632.4469279999998</v>
      </c>
      <c r="N302" s="7"/>
      <c r="O302" s="7"/>
    </row>
    <row r="303" spans="1:15" ht="15">
      <c r="A303">
        <v>2005</v>
      </c>
      <c r="B303">
        <v>1</v>
      </c>
      <c r="C303">
        <v>13</v>
      </c>
      <c r="D303">
        <v>12</v>
      </c>
      <c r="E303">
        <v>5082</v>
      </c>
      <c r="F303" s="1">
        <v>702.5</v>
      </c>
      <c r="G303" s="1">
        <v>125.37502800000001</v>
      </c>
      <c r="H303" s="1">
        <f t="shared" si="23"/>
        <v>4254.1249719999996</v>
      </c>
      <c r="I303" s="1">
        <f t="shared" si="24"/>
        <v>137780.71297383466</v>
      </c>
      <c r="J303" s="1">
        <v>125.37502800000001</v>
      </c>
      <c r="K303">
        <f t="shared" si="25"/>
        <v>1504.5003360000001</v>
      </c>
      <c r="N303" s="7"/>
      <c r="O303" s="7"/>
    </row>
    <row r="304" spans="1:15" ht="15">
      <c r="A304">
        <v>2005</v>
      </c>
      <c r="B304">
        <v>1</v>
      </c>
      <c r="C304">
        <v>13</v>
      </c>
      <c r="D304">
        <v>13</v>
      </c>
      <c r="E304">
        <v>5038</v>
      </c>
      <c r="F304" s="1">
        <v>844</v>
      </c>
      <c r="G304" s="1">
        <v>104.46219600000001</v>
      </c>
      <c r="H304" s="1">
        <f t="shared" si="23"/>
        <v>4089.5378040000001</v>
      </c>
      <c r="I304" s="1">
        <f t="shared" si="24"/>
        <v>127863.15107422507</v>
      </c>
      <c r="J304" s="1">
        <v>104.46219600000001</v>
      </c>
      <c r="K304">
        <f t="shared" si="25"/>
        <v>1253.5463520000001</v>
      </c>
      <c r="N304" s="7"/>
      <c r="O304" s="7"/>
    </row>
    <row r="305" spans="1:15" ht="15">
      <c r="A305">
        <v>2005</v>
      </c>
      <c r="B305">
        <v>1</v>
      </c>
      <c r="C305">
        <v>13</v>
      </c>
      <c r="D305">
        <v>14</v>
      </c>
      <c r="E305">
        <v>4992</v>
      </c>
      <c r="F305" s="1">
        <v>945.5</v>
      </c>
      <c r="G305" s="1">
        <v>58.252223999999998</v>
      </c>
      <c r="H305" s="1">
        <f t="shared" si="23"/>
        <v>3988.2477760000002</v>
      </c>
      <c r="I305" s="1">
        <f t="shared" si="24"/>
        <v>121759.69759902348</v>
      </c>
      <c r="J305" s="1">
        <v>58.252223999999998</v>
      </c>
      <c r="K305">
        <f t="shared" si="25"/>
        <v>699.02668799999992</v>
      </c>
      <c r="N305" s="7"/>
      <c r="O305" s="7"/>
    </row>
    <row r="306" spans="1:15" ht="15">
      <c r="A306">
        <v>2005</v>
      </c>
      <c r="B306">
        <v>1</v>
      </c>
      <c r="C306">
        <v>13</v>
      </c>
      <c r="D306">
        <v>15</v>
      </c>
      <c r="E306">
        <v>4926</v>
      </c>
      <c r="F306" s="1">
        <v>873.5</v>
      </c>
      <c r="G306" s="1">
        <v>124.77828</v>
      </c>
      <c r="H306" s="1">
        <f t="shared" si="23"/>
        <v>3927.72172</v>
      </c>
      <c r="I306" s="1">
        <f t="shared" si="24"/>
        <v>118112.56693742027</v>
      </c>
      <c r="J306" s="1">
        <v>124.77828</v>
      </c>
      <c r="K306">
        <f t="shared" si="25"/>
        <v>1497.3393599999999</v>
      </c>
      <c r="N306" s="7"/>
      <c r="O306" s="7"/>
    </row>
    <row r="307" spans="1:15" ht="15">
      <c r="A307">
        <v>2005</v>
      </c>
      <c r="B307">
        <v>1</v>
      </c>
      <c r="C307">
        <v>13</v>
      </c>
      <c r="D307">
        <v>16</v>
      </c>
      <c r="E307">
        <v>4913</v>
      </c>
      <c r="F307" s="1">
        <v>822</v>
      </c>
      <c r="G307" s="1">
        <v>81.284657999999993</v>
      </c>
      <c r="H307" s="1">
        <f t="shared" si="23"/>
        <v>4009.715342</v>
      </c>
      <c r="I307" s="1">
        <f t="shared" si="24"/>
        <v>123053.27301699866</v>
      </c>
      <c r="J307" s="1">
        <v>81.284657999999993</v>
      </c>
      <c r="K307">
        <f t="shared" si="25"/>
        <v>975.41589599999998</v>
      </c>
      <c r="N307" s="7"/>
      <c r="O307" s="7"/>
    </row>
    <row r="308" spans="1:15" ht="15">
      <c r="A308">
        <v>2005</v>
      </c>
      <c r="B308">
        <v>1</v>
      </c>
      <c r="C308">
        <v>13</v>
      </c>
      <c r="D308">
        <v>17</v>
      </c>
      <c r="E308">
        <v>5057</v>
      </c>
      <c r="F308" s="1">
        <v>845.5</v>
      </c>
      <c r="G308" s="1">
        <v>48.056408999999995</v>
      </c>
      <c r="H308" s="1">
        <f t="shared" si="23"/>
        <v>4163.4435910000002</v>
      </c>
      <c r="I308" s="1">
        <f t="shared" si="24"/>
        <v>132316.50686264149</v>
      </c>
      <c r="J308" s="1">
        <v>48.056408999999995</v>
      </c>
      <c r="K308">
        <f t="shared" si="25"/>
        <v>576.67690799999991</v>
      </c>
      <c r="N308" s="7"/>
      <c r="O308" s="7"/>
    </row>
    <row r="309" spans="1:15" ht="15">
      <c r="A309">
        <v>2005</v>
      </c>
      <c r="B309">
        <v>1</v>
      </c>
      <c r="C309">
        <v>13</v>
      </c>
      <c r="D309">
        <v>18</v>
      </c>
      <c r="E309">
        <v>5632</v>
      </c>
      <c r="F309" s="1">
        <v>880.5</v>
      </c>
      <c r="G309" s="1">
        <v>0.54863240399999991</v>
      </c>
      <c r="H309" s="1">
        <f t="shared" si="23"/>
        <v>4750.9513675959997</v>
      </c>
      <c r="I309" s="1">
        <f t="shared" si="24"/>
        <v>169200.65848882738</v>
      </c>
      <c r="J309" s="1">
        <v>0.54863240399999991</v>
      </c>
      <c r="K309">
        <f t="shared" si="25"/>
        <v>6.5835888479999989</v>
      </c>
      <c r="N309" s="7"/>
      <c r="O309" s="7"/>
    </row>
    <row r="310" spans="1:15" ht="15">
      <c r="A310">
        <v>2005</v>
      </c>
      <c r="B310">
        <v>1</v>
      </c>
      <c r="C310">
        <v>13</v>
      </c>
      <c r="D310">
        <v>19</v>
      </c>
      <c r="E310">
        <v>5711</v>
      </c>
      <c r="F310" s="1">
        <v>881.5</v>
      </c>
      <c r="G310" s="1">
        <v>0</v>
      </c>
      <c r="H310" s="1">
        <f t="shared" si="23"/>
        <v>4829.5</v>
      </c>
      <c r="I310" s="1">
        <f t="shared" si="24"/>
        <v>174416.02334183193</v>
      </c>
      <c r="J310" s="1">
        <v>0</v>
      </c>
      <c r="K310">
        <f t="shared" si="25"/>
        <v>0</v>
      </c>
      <c r="N310" s="7"/>
      <c r="O310" s="7"/>
    </row>
    <row r="311" spans="1:15" ht="15">
      <c r="A311">
        <v>2005</v>
      </c>
      <c r="B311">
        <v>1</v>
      </c>
      <c r="C311">
        <v>13</v>
      </c>
      <c r="D311">
        <v>20</v>
      </c>
      <c r="E311">
        <v>5630</v>
      </c>
      <c r="F311" s="1">
        <v>872.5</v>
      </c>
      <c r="G311" s="1">
        <v>0</v>
      </c>
      <c r="H311" s="1">
        <f t="shared" si="23"/>
        <v>4757.5</v>
      </c>
      <c r="I311" s="1">
        <f t="shared" si="24"/>
        <v>169635.46564243137</v>
      </c>
      <c r="J311" s="1">
        <v>0</v>
      </c>
      <c r="K311">
        <f t="shared" si="25"/>
        <v>0</v>
      </c>
      <c r="N311" s="7"/>
      <c r="O311" s="7"/>
    </row>
    <row r="312" spans="1:15" ht="15">
      <c r="A312">
        <v>2005</v>
      </c>
      <c r="B312">
        <v>1</v>
      </c>
      <c r="C312">
        <v>13</v>
      </c>
      <c r="D312">
        <v>21</v>
      </c>
      <c r="E312">
        <v>5469</v>
      </c>
      <c r="F312" s="1">
        <v>831</v>
      </c>
      <c r="G312" s="1">
        <v>0</v>
      </c>
      <c r="H312" s="1">
        <f t="shared" si="23"/>
        <v>4638</v>
      </c>
      <c r="I312" s="1">
        <f t="shared" si="24"/>
        <v>161874.06925031336</v>
      </c>
      <c r="J312" s="1">
        <v>0</v>
      </c>
      <c r="K312">
        <f t="shared" si="25"/>
        <v>0</v>
      </c>
      <c r="N312" s="7"/>
      <c r="O312" s="7"/>
    </row>
    <row r="313" spans="1:15" ht="15">
      <c r="A313">
        <v>2005</v>
      </c>
      <c r="B313">
        <v>1</v>
      </c>
      <c r="C313">
        <v>13</v>
      </c>
      <c r="D313">
        <v>22</v>
      </c>
      <c r="E313">
        <v>5158</v>
      </c>
      <c r="F313" s="1">
        <v>775.5</v>
      </c>
      <c r="G313" s="1">
        <v>0</v>
      </c>
      <c r="H313" s="1">
        <f t="shared" si="23"/>
        <v>4382.5</v>
      </c>
      <c r="I313" s="1">
        <f t="shared" si="24"/>
        <v>145539.38537802422</v>
      </c>
      <c r="J313" s="1">
        <v>0</v>
      </c>
      <c r="K313">
        <f t="shared" si="25"/>
        <v>0</v>
      </c>
      <c r="N313" s="7"/>
      <c r="O313" s="7"/>
    </row>
    <row r="314" spans="1:15" ht="15">
      <c r="A314">
        <v>2005</v>
      </c>
      <c r="B314">
        <v>1</v>
      </c>
      <c r="C314">
        <v>13</v>
      </c>
      <c r="D314">
        <v>23</v>
      </c>
      <c r="E314">
        <v>4713</v>
      </c>
      <c r="F314" s="1">
        <v>755.5</v>
      </c>
      <c r="G314" s="1">
        <v>0</v>
      </c>
      <c r="H314" s="1">
        <f t="shared" si="23"/>
        <v>3957.5</v>
      </c>
      <c r="I314" s="1">
        <f t="shared" si="24"/>
        <v>119906.92271103627</v>
      </c>
      <c r="J314" s="1">
        <v>0</v>
      </c>
      <c r="K314">
        <f t="shared" si="25"/>
        <v>0</v>
      </c>
      <c r="N314" s="7"/>
      <c r="O314" s="7"/>
    </row>
    <row r="315" spans="1:15" ht="15">
      <c r="A315">
        <v>2005</v>
      </c>
      <c r="B315">
        <v>1</v>
      </c>
      <c r="C315">
        <v>13</v>
      </c>
      <c r="D315">
        <v>24</v>
      </c>
      <c r="E315">
        <v>4358</v>
      </c>
      <c r="F315" s="1">
        <v>664</v>
      </c>
      <c r="G315" s="1">
        <v>0</v>
      </c>
      <c r="H315" s="1">
        <f t="shared" si="23"/>
        <v>3694</v>
      </c>
      <c r="I315" s="1">
        <f t="shared" si="24"/>
        <v>104035.6100737573</v>
      </c>
      <c r="J315" s="1">
        <v>0</v>
      </c>
      <c r="K315">
        <f t="shared" si="25"/>
        <v>0</v>
      </c>
      <c r="N315" s="7"/>
      <c r="O315" s="7"/>
    </row>
    <row r="316" spans="1:15" ht="15">
      <c r="A316">
        <v>2005</v>
      </c>
      <c r="B316">
        <v>1</v>
      </c>
      <c r="C316">
        <v>14</v>
      </c>
      <c r="D316">
        <v>1</v>
      </c>
      <c r="E316">
        <v>4161</v>
      </c>
      <c r="F316" s="1">
        <v>556.5</v>
      </c>
      <c r="G316" s="1">
        <v>0</v>
      </c>
      <c r="H316" s="1">
        <f t="shared" si="23"/>
        <v>3604.5</v>
      </c>
      <c r="I316" s="1">
        <f t="shared" si="24"/>
        <v>98660.545048401138</v>
      </c>
      <c r="J316" s="1">
        <v>0</v>
      </c>
      <c r="K316">
        <f t="shared" si="25"/>
        <v>0</v>
      </c>
      <c r="N316" s="7"/>
      <c r="O316" s="7"/>
    </row>
    <row r="317" spans="1:15" ht="15">
      <c r="A317">
        <v>2005</v>
      </c>
      <c r="B317">
        <v>1</v>
      </c>
      <c r="C317">
        <v>14</v>
      </c>
      <c r="D317">
        <v>2</v>
      </c>
      <c r="E317">
        <v>4061</v>
      </c>
      <c r="F317" s="1">
        <v>481</v>
      </c>
      <c r="G317" s="1">
        <v>0</v>
      </c>
      <c r="H317" s="1">
        <f t="shared" si="23"/>
        <v>3580</v>
      </c>
      <c r="I317" s="1">
        <f t="shared" si="24"/>
        <v>97189.158533080175</v>
      </c>
      <c r="J317" s="1">
        <v>0</v>
      </c>
      <c r="K317">
        <f t="shared" si="25"/>
        <v>0</v>
      </c>
      <c r="N317" s="7"/>
      <c r="O317" s="7"/>
    </row>
    <row r="318" spans="1:15" ht="15">
      <c r="A318">
        <v>2005</v>
      </c>
      <c r="B318">
        <v>1</v>
      </c>
      <c r="C318">
        <v>14</v>
      </c>
      <c r="D318">
        <v>3</v>
      </c>
      <c r="E318">
        <v>4039</v>
      </c>
      <c r="F318" s="1">
        <v>443.5</v>
      </c>
      <c r="G318" s="1">
        <v>0</v>
      </c>
      <c r="H318" s="1">
        <f t="shared" si="23"/>
        <v>3595.5</v>
      </c>
      <c r="I318" s="1">
        <f t="shared" si="24"/>
        <v>98120.035716242419</v>
      </c>
      <c r="J318" s="1">
        <v>0</v>
      </c>
      <c r="K318">
        <f t="shared" si="25"/>
        <v>0</v>
      </c>
      <c r="N318" s="7"/>
      <c r="O318" s="7"/>
    </row>
    <row r="319" spans="1:15" ht="15">
      <c r="A319">
        <v>2005</v>
      </c>
      <c r="B319">
        <v>1</v>
      </c>
      <c r="C319">
        <v>14</v>
      </c>
      <c r="D319">
        <v>4</v>
      </c>
      <c r="E319">
        <v>4055</v>
      </c>
      <c r="F319" s="1">
        <v>431</v>
      </c>
      <c r="G319" s="1">
        <v>0</v>
      </c>
      <c r="H319" s="1">
        <f t="shared" si="23"/>
        <v>3624</v>
      </c>
      <c r="I319" s="1">
        <f t="shared" si="24"/>
        <v>99831.648601411696</v>
      </c>
      <c r="J319" s="1">
        <v>0</v>
      </c>
      <c r="K319">
        <f t="shared" si="25"/>
        <v>0</v>
      </c>
      <c r="N319" s="7"/>
      <c r="O319" s="7"/>
    </row>
    <row r="320" spans="1:15" ht="15">
      <c r="A320">
        <v>2005</v>
      </c>
      <c r="B320">
        <v>1</v>
      </c>
      <c r="C320">
        <v>14</v>
      </c>
      <c r="D320">
        <v>5</v>
      </c>
      <c r="E320">
        <v>4160</v>
      </c>
      <c r="F320" s="1">
        <v>412.5</v>
      </c>
      <c r="G320" s="1">
        <v>0</v>
      </c>
      <c r="H320" s="1">
        <f t="shared" si="23"/>
        <v>3747.5</v>
      </c>
      <c r="I320" s="1">
        <f t="shared" si="24"/>
        <v>107252.91071103627</v>
      </c>
      <c r="J320" s="1">
        <v>0</v>
      </c>
      <c r="K320">
        <f t="shared" si="25"/>
        <v>0</v>
      </c>
      <c r="N320" s="7"/>
      <c r="O320" s="7"/>
    </row>
    <row r="321" spans="1:15" ht="15">
      <c r="A321">
        <v>2005</v>
      </c>
      <c r="B321">
        <v>1</v>
      </c>
      <c r="C321">
        <v>14</v>
      </c>
      <c r="D321">
        <v>6</v>
      </c>
      <c r="E321">
        <v>4467</v>
      </c>
      <c r="F321" s="1">
        <v>454.5</v>
      </c>
      <c r="G321" s="1">
        <v>0</v>
      </c>
      <c r="H321" s="1">
        <f t="shared" si="23"/>
        <v>4012.5</v>
      </c>
      <c r="I321" s="1">
        <f t="shared" si="24"/>
        <v>123221.06871103626</v>
      </c>
      <c r="J321" s="1">
        <v>0</v>
      </c>
      <c r="K321">
        <f t="shared" si="25"/>
        <v>0</v>
      </c>
      <c r="N321" s="7"/>
      <c r="O321" s="7"/>
    </row>
    <row r="322" spans="1:15" ht="15">
      <c r="A322">
        <v>2005</v>
      </c>
      <c r="B322">
        <v>1</v>
      </c>
      <c r="C322">
        <v>14</v>
      </c>
      <c r="D322">
        <v>7</v>
      </c>
      <c r="E322">
        <v>4990</v>
      </c>
      <c r="F322" s="1">
        <v>557.5</v>
      </c>
      <c r="G322" s="1">
        <v>0</v>
      </c>
      <c r="H322" s="1">
        <f t="shared" si="23"/>
        <v>4432.5</v>
      </c>
      <c r="I322" s="1">
        <f t="shared" si="24"/>
        <v>148735.99670332542</v>
      </c>
      <c r="J322" s="1">
        <v>0</v>
      </c>
      <c r="K322">
        <f t="shared" si="25"/>
        <v>0</v>
      </c>
      <c r="N322" s="7"/>
      <c r="O322" s="7"/>
    </row>
    <row r="323" spans="1:15" ht="15">
      <c r="A323">
        <v>2005</v>
      </c>
      <c r="B323">
        <v>1</v>
      </c>
      <c r="C323">
        <v>14</v>
      </c>
      <c r="D323">
        <v>8</v>
      </c>
      <c r="E323">
        <v>5291</v>
      </c>
      <c r="F323" s="1">
        <v>527.5</v>
      </c>
      <c r="G323" s="1">
        <v>21.733279500000002</v>
      </c>
      <c r="H323" s="1">
        <f t="shared" si="23"/>
        <v>4741.7667204999998</v>
      </c>
      <c r="I323" s="1">
        <f t="shared" si="24"/>
        <v>168590.82883061821</v>
      </c>
      <c r="J323" s="1">
        <v>21.733279500000002</v>
      </c>
      <c r="K323">
        <f t="shared" si="25"/>
        <v>260.79935399999999</v>
      </c>
      <c r="N323" s="7"/>
      <c r="O323" s="7"/>
    </row>
    <row r="324" spans="1:15" ht="15">
      <c r="A324">
        <v>2005</v>
      </c>
      <c r="B324">
        <v>1</v>
      </c>
      <c r="C324">
        <v>14</v>
      </c>
      <c r="D324">
        <v>9</v>
      </c>
      <c r="E324">
        <v>5277</v>
      </c>
      <c r="F324" s="1">
        <v>299</v>
      </c>
      <c r="G324" s="1">
        <v>70.166052000000008</v>
      </c>
      <c r="H324" s="1">
        <f t="shared" ref="H324:H387" si="26">E324-SUM(F324:G324)</f>
        <v>4907.8339479999995</v>
      </c>
      <c r="I324" s="1">
        <f t="shared" si="24"/>
        <v>179617.13387288526</v>
      </c>
      <c r="J324" s="1">
        <v>70.166052000000008</v>
      </c>
      <c r="K324">
        <f t="shared" si="25"/>
        <v>841.99262400000009</v>
      </c>
      <c r="N324" s="7"/>
      <c r="O324" s="7"/>
    </row>
    <row r="325" spans="1:15" ht="15">
      <c r="A325">
        <v>2005</v>
      </c>
      <c r="B325">
        <v>1</v>
      </c>
      <c r="C325">
        <v>14</v>
      </c>
      <c r="D325">
        <v>10</v>
      </c>
      <c r="E325">
        <v>5233</v>
      </c>
      <c r="F325" s="1">
        <v>216.5</v>
      </c>
      <c r="G325" s="1">
        <v>118.51308</v>
      </c>
      <c r="H325" s="1">
        <f t="shared" si="26"/>
        <v>4897.9869200000003</v>
      </c>
      <c r="I325" s="1">
        <f t="shared" ref="I325:I388" si="27">IF(H325&lt;$S$22,H325*$Q$22,IF(H325&lt;$S$23,((H325-$S$22)*$Q$23)+$U$22,IF(H325&lt;$S$24,((H325-$S$23)*$Q$24)+$U$23,IF(H325&lt;$S$25,((H325-$S$24)*$Q$25)+$U$24,IF(H325&lt;$S$26,((H325-$S$25)*$Q$26)+$U$25,IF(H325&lt;$S$27,((H325-$S$26)*$Q$27)+$U$26,IF(H325&lt;$S$28,((H325-$S$27)*$Q$28)+$U$27,IF(H325&lt;$S$29,((H325-$S$28)*$Q$29)+$U$28,IF(H325&lt;$S$30,((H325-$S$29)*$Q$30)+$U$29,IF(H325&lt;$S$31,((H325-$S$30)*$Q$31)+$U$30,IF(H325&lt;$S$32,((H325-$S$31)*$Q$32)+$U$31,IF(H325&lt;$S$33,((H325-$S$32)*$Q$33)+$U$32,IF(H325&lt;$S$34,((H325-$S$33)*$Q$34)+$U$33,IF(H325&lt;$S$35,((H325-$S$34)*$Q$35)+$U$34,IF(H325&gt;$S$35,(($S$34-H325)*$Q$35)+$U$35)))))))))))))))</f>
        <v>178963.3243517518</v>
      </c>
      <c r="J325" s="1">
        <v>118.51308</v>
      </c>
      <c r="K325">
        <f t="shared" ref="K325:K388" si="28">J325*12</f>
        <v>1422.15696</v>
      </c>
      <c r="N325" s="7"/>
      <c r="O325" s="7"/>
    </row>
    <row r="326" spans="1:15" ht="15">
      <c r="A326">
        <v>2005</v>
      </c>
      <c r="B326">
        <v>1</v>
      </c>
      <c r="C326">
        <v>14</v>
      </c>
      <c r="D326">
        <v>11</v>
      </c>
      <c r="E326">
        <v>5188</v>
      </c>
      <c r="F326" s="1">
        <v>214</v>
      </c>
      <c r="G326" s="1">
        <v>148.414884</v>
      </c>
      <c r="H326" s="1">
        <f t="shared" si="26"/>
        <v>4825.5851160000002</v>
      </c>
      <c r="I326" s="1">
        <f t="shared" si="27"/>
        <v>174156.08821893667</v>
      </c>
      <c r="J326" s="1">
        <v>148.414884</v>
      </c>
      <c r="K326">
        <f t="shared" si="28"/>
        <v>1780.9786079999999</v>
      </c>
      <c r="N326" s="7"/>
      <c r="O326" s="7"/>
    </row>
    <row r="327" spans="1:15" ht="15">
      <c r="A327">
        <v>2005</v>
      </c>
      <c r="B327">
        <v>1</v>
      </c>
      <c r="C327">
        <v>14</v>
      </c>
      <c r="D327">
        <v>12</v>
      </c>
      <c r="E327">
        <v>5141</v>
      </c>
      <c r="F327" s="1">
        <v>217.5</v>
      </c>
      <c r="G327" s="1">
        <v>162.17442</v>
      </c>
      <c r="H327" s="1">
        <f t="shared" si="26"/>
        <v>4761.3255799999997</v>
      </c>
      <c r="I327" s="1">
        <f t="shared" si="27"/>
        <v>169889.47128026013</v>
      </c>
      <c r="J327" s="1">
        <v>162.17442</v>
      </c>
      <c r="K327">
        <f t="shared" si="28"/>
        <v>1946.09304</v>
      </c>
      <c r="N327" s="7"/>
      <c r="O327" s="7"/>
    </row>
    <row r="328" spans="1:15" ht="15">
      <c r="A328">
        <v>2005</v>
      </c>
      <c r="B328">
        <v>1</v>
      </c>
      <c r="C328">
        <v>14</v>
      </c>
      <c r="D328">
        <v>13</v>
      </c>
      <c r="E328">
        <v>5059</v>
      </c>
      <c r="F328" s="1">
        <v>286</v>
      </c>
      <c r="G328" s="1">
        <v>163.770444</v>
      </c>
      <c r="H328" s="1">
        <f t="shared" si="26"/>
        <v>4609.2295560000002</v>
      </c>
      <c r="I328" s="1">
        <f t="shared" si="27"/>
        <v>160034.71070782651</v>
      </c>
      <c r="J328" s="1">
        <v>163.770444</v>
      </c>
      <c r="K328">
        <f t="shared" si="28"/>
        <v>1965.245328</v>
      </c>
      <c r="N328" s="7"/>
      <c r="O328" s="7"/>
    </row>
    <row r="329" spans="1:15" ht="15">
      <c r="A329">
        <v>2005</v>
      </c>
      <c r="B329">
        <v>1</v>
      </c>
      <c r="C329">
        <v>14</v>
      </c>
      <c r="D329">
        <v>14</v>
      </c>
      <c r="E329">
        <v>4966</v>
      </c>
      <c r="F329" s="1">
        <v>331</v>
      </c>
      <c r="G329" s="1">
        <v>152.32034400000001</v>
      </c>
      <c r="H329" s="1">
        <f t="shared" si="26"/>
        <v>4482.6796560000003</v>
      </c>
      <c r="I329" s="1">
        <f t="shared" si="27"/>
        <v>151944.09383671181</v>
      </c>
      <c r="J329" s="1">
        <v>152.32034400000001</v>
      </c>
      <c r="K329">
        <f t="shared" si="28"/>
        <v>1827.8441280000002</v>
      </c>
      <c r="N329" s="7"/>
      <c r="O329" s="7"/>
    </row>
    <row r="330" spans="1:15" ht="15">
      <c r="A330">
        <v>2005</v>
      </c>
      <c r="B330">
        <v>1</v>
      </c>
      <c r="C330">
        <v>14</v>
      </c>
      <c r="D330">
        <v>15</v>
      </c>
      <c r="E330">
        <v>4934</v>
      </c>
      <c r="F330" s="1">
        <v>314</v>
      </c>
      <c r="G330" s="1">
        <v>131.70879600000001</v>
      </c>
      <c r="H330" s="1">
        <f t="shared" si="26"/>
        <v>4488.2912040000001</v>
      </c>
      <c r="I330" s="1">
        <f t="shared" si="27"/>
        <v>152302.85259449724</v>
      </c>
      <c r="J330" s="1">
        <v>131.70879600000001</v>
      </c>
      <c r="K330">
        <f t="shared" si="28"/>
        <v>1580.5055520000001</v>
      </c>
      <c r="N330" s="7"/>
      <c r="O330" s="7"/>
    </row>
    <row r="331" spans="1:15" ht="15">
      <c r="A331">
        <v>2005</v>
      </c>
      <c r="B331">
        <v>1</v>
      </c>
      <c r="C331">
        <v>14</v>
      </c>
      <c r="D331">
        <v>16</v>
      </c>
      <c r="E331">
        <v>4914</v>
      </c>
      <c r="F331" s="1">
        <v>331.5</v>
      </c>
      <c r="G331" s="1">
        <v>95.549058000000002</v>
      </c>
      <c r="H331" s="1">
        <f t="shared" si="26"/>
        <v>4486.9509420000004</v>
      </c>
      <c r="I331" s="1">
        <f t="shared" si="27"/>
        <v>152217.16666073582</v>
      </c>
      <c r="J331" s="1">
        <v>95.549058000000002</v>
      </c>
      <c r="K331">
        <f t="shared" si="28"/>
        <v>1146.588696</v>
      </c>
      <c r="N331" s="7"/>
      <c r="O331" s="7"/>
    </row>
    <row r="332" spans="1:15" ht="15">
      <c r="A332">
        <v>2005</v>
      </c>
      <c r="B332">
        <v>1</v>
      </c>
      <c r="C332">
        <v>14</v>
      </c>
      <c r="D332">
        <v>17</v>
      </c>
      <c r="E332">
        <v>5078</v>
      </c>
      <c r="F332" s="1">
        <v>399</v>
      </c>
      <c r="G332" s="1">
        <v>44.019918000000004</v>
      </c>
      <c r="H332" s="1">
        <f t="shared" si="26"/>
        <v>4634.980082</v>
      </c>
      <c r="I332" s="1">
        <f t="shared" si="27"/>
        <v>161680.99916870776</v>
      </c>
      <c r="J332" s="1">
        <v>44.019918000000004</v>
      </c>
      <c r="K332">
        <f t="shared" si="28"/>
        <v>528.23901599999999</v>
      </c>
      <c r="N332" s="7"/>
      <c r="O332" s="7"/>
    </row>
    <row r="333" spans="1:15" ht="15">
      <c r="A333">
        <v>2005</v>
      </c>
      <c r="B333">
        <v>1</v>
      </c>
      <c r="C333">
        <v>14</v>
      </c>
      <c r="D333">
        <v>18</v>
      </c>
      <c r="E333">
        <v>5594</v>
      </c>
      <c r="F333" s="1">
        <v>404.5</v>
      </c>
      <c r="G333" s="1">
        <v>0.84462534600000005</v>
      </c>
      <c r="H333" s="1">
        <f t="shared" si="26"/>
        <v>5188.6553746540003</v>
      </c>
      <c r="I333" s="1">
        <f t="shared" si="27"/>
        <v>198262.73155826627</v>
      </c>
      <c r="J333" s="1">
        <v>0.84462534600000005</v>
      </c>
      <c r="K333">
        <f t="shared" si="28"/>
        <v>10.135504152000001</v>
      </c>
      <c r="N333" s="7"/>
      <c r="O333" s="7"/>
    </row>
    <row r="334" spans="1:15" ht="15">
      <c r="A334">
        <v>2005</v>
      </c>
      <c r="B334">
        <v>1</v>
      </c>
      <c r="C334">
        <v>14</v>
      </c>
      <c r="D334">
        <v>19</v>
      </c>
      <c r="E334">
        <v>5647</v>
      </c>
      <c r="F334" s="1">
        <v>377.5</v>
      </c>
      <c r="G334" s="1">
        <v>0</v>
      </c>
      <c r="H334" s="1">
        <f t="shared" si="26"/>
        <v>5269.5</v>
      </c>
      <c r="I334" s="1">
        <f t="shared" si="27"/>
        <v>203630.54261594644</v>
      </c>
      <c r="J334" s="1">
        <v>0</v>
      </c>
      <c r="K334">
        <f t="shared" si="28"/>
        <v>0</v>
      </c>
      <c r="N334" s="7"/>
      <c r="O334" s="7"/>
    </row>
    <row r="335" spans="1:15" ht="15">
      <c r="A335">
        <v>2005</v>
      </c>
      <c r="B335">
        <v>1</v>
      </c>
      <c r="C335">
        <v>14</v>
      </c>
      <c r="D335">
        <v>20</v>
      </c>
      <c r="E335">
        <v>5533</v>
      </c>
      <c r="F335" s="1">
        <v>368.5</v>
      </c>
      <c r="G335" s="1">
        <v>0</v>
      </c>
      <c r="H335" s="1">
        <f t="shared" si="26"/>
        <v>5164.5</v>
      </c>
      <c r="I335" s="1">
        <f t="shared" si="27"/>
        <v>196658.8959709873</v>
      </c>
      <c r="J335" s="1">
        <v>0</v>
      </c>
      <c r="K335">
        <f t="shared" si="28"/>
        <v>0</v>
      </c>
      <c r="N335" s="7"/>
      <c r="O335" s="7"/>
    </row>
    <row r="336" spans="1:15" ht="15">
      <c r="A336">
        <v>2005</v>
      </c>
      <c r="B336">
        <v>1</v>
      </c>
      <c r="C336">
        <v>14</v>
      </c>
      <c r="D336">
        <v>21</v>
      </c>
      <c r="E336">
        <v>5396</v>
      </c>
      <c r="F336" s="1">
        <v>394</v>
      </c>
      <c r="G336" s="1">
        <v>0</v>
      </c>
      <c r="H336" s="1">
        <f t="shared" si="26"/>
        <v>5002</v>
      </c>
      <c r="I336" s="1">
        <f t="shared" si="27"/>
        <v>185869.44282997909</v>
      </c>
      <c r="J336" s="1">
        <v>0</v>
      </c>
      <c r="K336">
        <f t="shared" si="28"/>
        <v>0</v>
      </c>
      <c r="N336" s="7"/>
      <c r="O336" s="7"/>
    </row>
    <row r="337" spans="1:15" ht="15">
      <c r="A337">
        <v>2005</v>
      </c>
      <c r="B337">
        <v>1</v>
      </c>
      <c r="C337">
        <v>14</v>
      </c>
      <c r="D337">
        <v>22</v>
      </c>
      <c r="E337">
        <v>5143</v>
      </c>
      <c r="F337" s="1">
        <v>420</v>
      </c>
      <c r="G337" s="1">
        <v>0</v>
      </c>
      <c r="H337" s="1">
        <f t="shared" si="26"/>
        <v>4723</v>
      </c>
      <c r="I337" s="1">
        <f t="shared" si="27"/>
        <v>167344.78174480193</v>
      </c>
      <c r="J337" s="1">
        <v>0</v>
      </c>
      <c r="K337">
        <f t="shared" si="28"/>
        <v>0</v>
      </c>
      <c r="N337" s="7"/>
      <c r="O337" s="7"/>
    </row>
    <row r="338" spans="1:15" ht="15">
      <c r="A338">
        <v>2005</v>
      </c>
      <c r="B338">
        <v>1</v>
      </c>
      <c r="C338">
        <v>14</v>
      </c>
      <c r="D338">
        <v>23</v>
      </c>
      <c r="E338">
        <v>4772</v>
      </c>
      <c r="F338" s="1">
        <v>406</v>
      </c>
      <c r="G338" s="1">
        <v>0</v>
      </c>
      <c r="H338" s="1">
        <f t="shared" si="26"/>
        <v>4366</v>
      </c>
      <c r="I338" s="1">
        <f t="shared" si="27"/>
        <v>144521.98891103629</v>
      </c>
      <c r="J338" s="1">
        <v>0</v>
      </c>
      <c r="K338">
        <f t="shared" si="28"/>
        <v>0</v>
      </c>
      <c r="N338" s="7"/>
      <c r="O338" s="7"/>
    </row>
    <row r="339" spans="1:15" ht="15">
      <c r="A339">
        <v>2005</v>
      </c>
      <c r="B339">
        <v>1</v>
      </c>
      <c r="C339">
        <v>14</v>
      </c>
      <c r="D339">
        <v>24</v>
      </c>
      <c r="E339">
        <v>4421</v>
      </c>
      <c r="F339" s="1">
        <v>356</v>
      </c>
      <c r="G339" s="1">
        <v>0</v>
      </c>
      <c r="H339" s="1">
        <f t="shared" si="26"/>
        <v>4065</v>
      </c>
      <c r="I339" s="1">
        <f t="shared" si="27"/>
        <v>126384.57171103626</v>
      </c>
      <c r="J339" s="1">
        <v>0</v>
      </c>
      <c r="K339">
        <f t="shared" si="28"/>
        <v>0</v>
      </c>
      <c r="N339" s="7"/>
      <c r="O339" s="7"/>
    </row>
    <row r="340" spans="1:15" ht="15">
      <c r="A340">
        <v>2005</v>
      </c>
      <c r="B340">
        <v>1</v>
      </c>
      <c r="C340">
        <v>15</v>
      </c>
      <c r="D340">
        <v>1</v>
      </c>
      <c r="E340">
        <v>4213</v>
      </c>
      <c r="F340" s="1">
        <v>308.5</v>
      </c>
      <c r="G340" s="1">
        <v>0</v>
      </c>
      <c r="H340" s="1">
        <f t="shared" si="26"/>
        <v>3904.5</v>
      </c>
      <c r="I340" s="1">
        <f t="shared" si="27"/>
        <v>116713.29111103626</v>
      </c>
      <c r="J340" s="1">
        <v>0</v>
      </c>
      <c r="K340">
        <f t="shared" si="28"/>
        <v>0</v>
      </c>
      <c r="N340" s="7"/>
      <c r="O340" s="7"/>
    </row>
    <row r="341" spans="1:15" ht="15">
      <c r="A341">
        <v>2005</v>
      </c>
      <c r="B341">
        <v>1</v>
      </c>
      <c r="C341">
        <v>15</v>
      </c>
      <c r="D341">
        <v>2</v>
      </c>
      <c r="E341">
        <v>4108</v>
      </c>
      <c r="F341" s="1">
        <v>253.5</v>
      </c>
      <c r="G341" s="1">
        <v>0</v>
      </c>
      <c r="H341" s="1">
        <f t="shared" si="26"/>
        <v>3854.5</v>
      </c>
      <c r="I341" s="1">
        <f t="shared" si="27"/>
        <v>113700.43111103628</v>
      </c>
      <c r="J341" s="1">
        <v>0</v>
      </c>
      <c r="K341">
        <f t="shared" si="28"/>
        <v>0</v>
      </c>
      <c r="N341" s="7"/>
      <c r="O341" s="7"/>
    </row>
    <row r="342" spans="1:15" ht="15">
      <c r="A342">
        <v>2005</v>
      </c>
      <c r="B342">
        <v>1</v>
      </c>
      <c r="C342">
        <v>15</v>
      </c>
      <c r="D342">
        <v>3</v>
      </c>
      <c r="E342">
        <v>4061</v>
      </c>
      <c r="F342" s="1">
        <v>227.5</v>
      </c>
      <c r="G342" s="1">
        <v>0</v>
      </c>
      <c r="H342" s="1">
        <f t="shared" si="26"/>
        <v>3833.5</v>
      </c>
      <c r="I342" s="1">
        <f t="shared" si="27"/>
        <v>112435.02991103627</v>
      </c>
      <c r="J342" s="1">
        <v>0</v>
      </c>
      <c r="K342">
        <f t="shared" si="28"/>
        <v>0</v>
      </c>
      <c r="N342" s="7"/>
      <c r="O342" s="7"/>
    </row>
    <row r="343" spans="1:15" ht="15">
      <c r="A343">
        <v>2005</v>
      </c>
      <c r="B343">
        <v>1</v>
      </c>
      <c r="C343">
        <v>15</v>
      </c>
      <c r="D343">
        <v>4</v>
      </c>
      <c r="E343">
        <v>4062</v>
      </c>
      <c r="F343" s="1">
        <v>235.5</v>
      </c>
      <c r="G343" s="1">
        <v>0</v>
      </c>
      <c r="H343" s="1">
        <f t="shared" si="26"/>
        <v>3826.5</v>
      </c>
      <c r="I343" s="1">
        <f t="shared" si="27"/>
        <v>112013.22951103628</v>
      </c>
      <c r="J343" s="1">
        <v>0</v>
      </c>
      <c r="K343">
        <f t="shared" si="28"/>
        <v>0</v>
      </c>
      <c r="N343" s="7"/>
      <c r="O343" s="7"/>
    </row>
    <row r="344" spans="1:15" ht="15">
      <c r="A344">
        <v>2005</v>
      </c>
      <c r="B344">
        <v>1</v>
      </c>
      <c r="C344">
        <v>15</v>
      </c>
      <c r="D344">
        <v>5</v>
      </c>
      <c r="E344">
        <v>4098</v>
      </c>
      <c r="F344" s="1">
        <v>245.5</v>
      </c>
      <c r="G344" s="1">
        <v>0</v>
      </c>
      <c r="H344" s="1">
        <f t="shared" si="26"/>
        <v>3852.5</v>
      </c>
      <c r="I344" s="1">
        <f t="shared" si="27"/>
        <v>113579.91671103628</v>
      </c>
      <c r="J344" s="1">
        <v>0</v>
      </c>
      <c r="K344">
        <f t="shared" si="28"/>
        <v>0</v>
      </c>
      <c r="N344" s="7"/>
      <c r="O344" s="7"/>
    </row>
    <row r="345" spans="1:15" ht="15">
      <c r="A345">
        <v>2005</v>
      </c>
      <c r="B345">
        <v>1</v>
      </c>
      <c r="C345">
        <v>15</v>
      </c>
      <c r="D345">
        <v>6</v>
      </c>
      <c r="E345">
        <v>4273</v>
      </c>
      <c r="F345" s="1">
        <v>265</v>
      </c>
      <c r="G345" s="1">
        <v>0</v>
      </c>
      <c r="H345" s="1">
        <f t="shared" si="26"/>
        <v>4008</v>
      </c>
      <c r="I345" s="1">
        <f t="shared" si="27"/>
        <v>122949.91131103627</v>
      </c>
      <c r="J345" s="1">
        <v>0</v>
      </c>
      <c r="K345">
        <f t="shared" si="28"/>
        <v>0</v>
      </c>
      <c r="N345" s="7"/>
      <c r="O345" s="7"/>
    </row>
    <row r="346" spans="1:15" ht="15">
      <c r="A346">
        <v>2005</v>
      </c>
      <c r="B346">
        <v>1</v>
      </c>
      <c r="C346">
        <v>15</v>
      </c>
      <c r="D346">
        <v>7</v>
      </c>
      <c r="E346">
        <v>4559</v>
      </c>
      <c r="F346" s="1">
        <v>316</v>
      </c>
      <c r="G346" s="1">
        <v>0</v>
      </c>
      <c r="H346" s="1">
        <f t="shared" si="26"/>
        <v>4243</v>
      </c>
      <c r="I346" s="1">
        <f t="shared" si="27"/>
        <v>137110.35331103628</v>
      </c>
      <c r="J346" s="1">
        <v>0</v>
      </c>
      <c r="K346">
        <f t="shared" si="28"/>
        <v>0</v>
      </c>
      <c r="N346" s="7"/>
      <c r="O346" s="7"/>
    </row>
    <row r="347" spans="1:15" ht="15">
      <c r="A347">
        <v>2005</v>
      </c>
      <c r="B347">
        <v>1</v>
      </c>
      <c r="C347">
        <v>15</v>
      </c>
      <c r="D347">
        <v>8</v>
      </c>
      <c r="E347">
        <v>4781</v>
      </c>
      <c r="F347" s="1">
        <v>290</v>
      </c>
      <c r="G347" s="1">
        <v>15.083479499999999</v>
      </c>
      <c r="H347" s="1">
        <f t="shared" si="26"/>
        <v>4475.9165204999999</v>
      </c>
      <c r="I347" s="1">
        <f t="shared" si="27"/>
        <v>151511.71152603487</v>
      </c>
      <c r="J347" s="1">
        <v>15.083479499999999</v>
      </c>
      <c r="K347">
        <f t="shared" si="28"/>
        <v>181.00175400000001</v>
      </c>
      <c r="N347" s="7"/>
      <c r="O347" s="7"/>
    </row>
    <row r="348" spans="1:15" ht="15">
      <c r="A348">
        <v>2005</v>
      </c>
      <c r="B348">
        <v>1</v>
      </c>
      <c r="C348">
        <v>15</v>
      </c>
      <c r="D348">
        <v>9</v>
      </c>
      <c r="E348">
        <v>4915</v>
      </c>
      <c r="F348" s="1">
        <v>204</v>
      </c>
      <c r="G348" s="1">
        <v>43.218401999999998</v>
      </c>
      <c r="H348" s="1">
        <f t="shared" si="26"/>
        <v>4667.7815979999996</v>
      </c>
      <c r="I348" s="1">
        <f t="shared" si="27"/>
        <v>163778.07311936069</v>
      </c>
      <c r="J348" s="1">
        <v>43.218401999999998</v>
      </c>
      <c r="K348">
        <f t="shared" si="28"/>
        <v>518.62082399999997</v>
      </c>
      <c r="N348" s="7"/>
      <c r="O348" s="7"/>
    </row>
    <row r="349" spans="1:15" ht="15">
      <c r="A349">
        <v>2005</v>
      </c>
      <c r="B349">
        <v>1</v>
      </c>
      <c r="C349">
        <v>15</v>
      </c>
      <c r="D349">
        <v>10</v>
      </c>
      <c r="E349">
        <v>4998</v>
      </c>
      <c r="F349" s="1">
        <v>183</v>
      </c>
      <c r="G349" s="1">
        <v>94.007297999999992</v>
      </c>
      <c r="H349" s="1">
        <f t="shared" si="26"/>
        <v>4720.9927019999996</v>
      </c>
      <c r="I349" s="1">
        <f t="shared" si="27"/>
        <v>167211.50391273396</v>
      </c>
      <c r="J349" s="1">
        <v>94.007297999999992</v>
      </c>
      <c r="K349">
        <f t="shared" si="28"/>
        <v>1128.0875759999999</v>
      </c>
      <c r="N349" s="7"/>
      <c r="O349" s="7"/>
    </row>
    <row r="350" spans="1:15" ht="15">
      <c r="A350">
        <v>2005</v>
      </c>
      <c r="B350">
        <v>1</v>
      </c>
      <c r="C350">
        <v>15</v>
      </c>
      <c r="D350">
        <v>11</v>
      </c>
      <c r="E350">
        <v>4989</v>
      </c>
      <c r="F350" s="1">
        <v>209</v>
      </c>
      <c r="G350" s="1">
        <v>131.57923199999999</v>
      </c>
      <c r="H350" s="1">
        <f t="shared" si="26"/>
        <v>4648.420768</v>
      </c>
      <c r="I350" s="1">
        <f t="shared" si="27"/>
        <v>162540.29215045611</v>
      </c>
      <c r="J350" s="1">
        <v>131.57923199999999</v>
      </c>
      <c r="K350">
        <f t="shared" si="28"/>
        <v>1578.9507839999999</v>
      </c>
      <c r="N350" s="7"/>
      <c r="O350" s="7"/>
    </row>
    <row r="351" spans="1:15" ht="15">
      <c r="A351">
        <v>2005</v>
      </c>
      <c r="B351">
        <v>1</v>
      </c>
      <c r="C351">
        <v>15</v>
      </c>
      <c r="D351">
        <v>12</v>
      </c>
      <c r="E351">
        <v>4945</v>
      </c>
      <c r="F351" s="1">
        <v>279.5</v>
      </c>
      <c r="G351" s="1">
        <v>115.56861599999999</v>
      </c>
      <c r="H351" s="1">
        <f t="shared" si="26"/>
        <v>4549.9313839999995</v>
      </c>
      <c r="I351" s="1">
        <f t="shared" si="27"/>
        <v>156243.6465441293</v>
      </c>
      <c r="J351" s="1">
        <v>115.56861599999999</v>
      </c>
      <c r="K351">
        <f t="shared" si="28"/>
        <v>1386.8233919999998</v>
      </c>
      <c r="N351" s="7"/>
      <c r="O351" s="7"/>
    </row>
    <row r="352" spans="1:15" ht="15">
      <c r="A352">
        <v>2005</v>
      </c>
      <c r="B352">
        <v>1</v>
      </c>
      <c r="C352">
        <v>15</v>
      </c>
      <c r="D352">
        <v>13</v>
      </c>
      <c r="E352">
        <v>4830</v>
      </c>
      <c r="F352" s="1">
        <v>306</v>
      </c>
      <c r="G352" s="1">
        <v>111.73303199999999</v>
      </c>
      <c r="H352" s="1">
        <f t="shared" si="26"/>
        <v>4412.2669679999999</v>
      </c>
      <c r="I352" s="1">
        <f t="shared" si="27"/>
        <v>147442.45391859778</v>
      </c>
      <c r="J352" s="1">
        <v>111.73303199999999</v>
      </c>
      <c r="K352">
        <f t="shared" si="28"/>
        <v>1340.796384</v>
      </c>
      <c r="N352" s="7"/>
      <c r="O352" s="7"/>
    </row>
    <row r="353" spans="1:15" ht="15">
      <c r="A353">
        <v>2005</v>
      </c>
      <c r="B353">
        <v>1</v>
      </c>
      <c r="C353">
        <v>15</v>
      </c>
      <c r="D353">
        <v>14</v>
      </c>
      <c r="E353">
        <v>4699</v>
      </c>
      <c r="F353" s="1">
        <v>268</v>
      </c>
      <c r="G353" s="1">
        <v>113.77402799999999</v>
      </c>
      <c r="H353" s="1">
        <f t="shared" si="26"/>
        <v>4317.2259720000002</v>
      </c>
      <c r="I353" s="1">
        <f t="shared" si="27"/>
        <v>141583.00255103467</v>
      </c>
      <c r="J353" s="1">
        <v>113.77402799999999</v>
      </c>
      <c r="K353">
        <f t="shared" si="28"/>
        <v>1365.2883359999998</v>
      </c>
      <c r="N353" s="7"/>
      <c r="O353" s="7"/>
    </row>
    <row r="354" spans="1:15" ht="15">
      <c r="A354">
        <v>2005</v>
      </c>
      <c r="B354">
        <v>1</v>
      </c>
      <c r="C354">
        <v>15</v>
      </c>
      <c r="D354">
        <v>15</v>
      </c>
      <c r="E354">
        <v>4651</v>
      </c>
      <c r="F354" s="1">
        <v>257.5</v>
      </c>
      <c r="G354" s="1">
        <v>93.432677999999996</v>
      </c>
      <c r="H354" s="1">
        <f t="shared" si="26"/>
        <v>4300.0673219999999</v>
      </c>
      <c r="I354" s="1">
        <f t="shared" si="27"/>
        <v>140549.07034625465</v>
      </c>
      <c r="J354" s="1">
        <v>93.432677999999996</v>
      </c>
      <c r="K354">
        <f t="shared" si="28"/>
        <v>1121.1921359999999</v>
      </c>
      <c r="N354" s="7"/>
      <c r="O354" s="7"/>
    </row>
    <row r="355" spans="1:15" ht="15">
      <c r="A355">
        <v>2005</v>
      </c>
      <c r="B355">
        <v>1</v>
      </c>
      <c r="C355">
        <v>15</v>
      </c>
      <c r="D355">
        <v>16</v>
      </c>
      <c r="E355">
        <v>4625</v>
      </c>
      <c r="F355" s="1">
        <v>286</v>
      </c>
      <c r="G355" s="1">
        <v>52.730460000000008</v>
      </c>
      <c r="H355" s="1">
        <f t="shared" si="26"/>
        <v>4286.2695400000002</v>
      </c>
      <c r="I355" s="1">
        <f t="shared" si="27"/>
        <v>139717.65463672427</v>
      </c>
      <c r="J355" s="1">
        <v>52.730460000000008</v>
      </c>
      <c r="K355">
        <f t="shared" si="28"/>
        <v>632.76552000000015</v>
      </c>
      <c r="N355" s="7"/>
      <c r="O355" s="7"/>
    </row>
    <row r="356" spans="1:15" ht="15">
      <c r="A356">
        <v>2005</v>
      </c>
      <c r="B356">
        <v>1</v>
      </c>
      <c r="C356">
        <v>15</v>
      </c>
      <c r="D356">
        <v>17</v>
      </c>
      <c r="E356">
        <v>4784</v>
      </c>
      <c r="F356" s="1">
        <v>353.5</v>
      </c>
      <c r="G356" s="1">
        <v>28.891923000000002</v>
      </c>
      <c r="H356" s="1">
        <f t="shared" si="26"/>
        <v>4401.6080769999999</v>
      </c>
      <c r="I356" s="1">
        <f t="shared" si="27"/>
        <v>146761.00728488277</v>
      </c>
      <c r="J356" s="1">
        <v>28.891923000000002</v>
      </c>
      <c r="K356">
        <f t="shared" si="28"/>
        <v>346.70307600000001</v>
      </c>
      <c r="N356" s="7"/>
      <c r="O356" s="7"/>
    </row>
    <row r="357" spans="1:15" ht="15">
      <c r="A357">
        <v>2005</v>
      </c>
      <c r="B357">
        <v>1</v>
      </c>
      <c r="C357">
        <v>15</v>
      </c>
      <c r="D357">
        <v>18</v>
      </c>
      <c r="E357">
        <v>5295</v>
      </c>
      <c r="F357" s="1">
        <v>392</v>
      </c>
      <c r="G357" s="1">
        <v>1.0455479999999999</v>
      </c>
      <c r="H357" s="1">
        <f t="shared" si="26"/>
        <v>4901.9544519999999</v>
      </c>
      <c r="I357" s="1">
        <f t="shared" si="27"/>
        <v>179226.75512467147</v>
      </c>
      <c r="J357" s="1">
        <v>1.0455479999999999</v>
      </c>
      <c r="K357">
        <f t="shared" si="28"/>
        <v>12.546575999999998</v>
      </c>
      <c r="N357" s="7"/>
      <c r="O357" s="7"/>
    </row>
    <row r="358" spans="1:15" ht="15">
      <c r="A358">
        <v>2005</v>
      </c>
      <c r="B358">
        <v>1</v>
      </c>
      <c r="C358">
        <v>15</v>
      </c>
      <c r="D358">
        <v>19</v>
      </c>
      <c r="E358">
        <v>5402</v>
      </c>
      <c r="F358" s="1">
        <v>321.5</v>
      </c>
      <c r="G358" s="1">
        <v>0</v>
      </c>
      <c r="H358" s="1">
        <f t="shared" si="26"/>
        <v>5080.5</v>
      </c>
      <c r="I358" s="1">
        <f t="shared" si="27"/>
        <v>191081.57865501998</v>
      </c>
      <c r="J358" s="1">
        <v>0</v>
      </c>
      <c r="K358">
        <f t="shared" si="28"/>
        <v>0</v>
      </c>
      <c r="N358" s="7"/>
      <c r="O358" s="7"/>
    </row>
    <row r="359" spans="1:15" ht="15">
      <c r="A359">
        <v>2005</v>
      </c>
      <c r="B359">
        <v>1</v>
      </c>
      <c r="C359">
        <v>15</v>
      </c>
      <c r="D359">
        <v>20</v>
      </c>
      <c r="E359">
        <v>5306</v>
      </c>
      <c r="F359" s="1">
        <v>322</v>
      </c>
      <c r="G359" s="1">
        <v>0</v>
      </c>
      <c r="H359" s="1">
        <f t="shared" si="26"/>
        <v>4984</v>
      </c>
      <c r="I359" s="1">
        <f t="shared" si="27"/>
        <v>184674.30340512894</v>
      </c>
      <c r="J359" s="1">
        <v>0</v>
      </c>
      <c r="K359">
        <f t="shared" si="28"/>
        <v>0</v>
      </c>
      <c r="N359" s="7"/>
      <c r="O359" s="7"/>
    </row>
    <row r="360" spans="1:15" ht="15">
      <c r="A360">
        <v>2005</v>
      </c>
      <c r="B360">
        <v>1</v>
      </c>
      <c r="C360">
        <v>15</v>
      </c>
      <c r="D360">
        <v>21</v>
      </c>
      <c r="E360">
        <v>5207</v>
      </c>
      <c r="F360" s="1">
        <v>325.5</v>
      </c>
      <c r="G360" s="1">
        <v>0</v>
      </c>
      <c r="H360" s="1">
        <f t="shared" si="26"/>
        <v>4881.5</v>
      </c>
      <c r="I360" s="1">
        <f t="shared" si="27"/>
        <v>177868.64834695455</v>
      </c>
      <c r="J360" s="1">
        <v>0</v>
      </c>
      <c r="K360">
        <f t="shared" si="28"/>
        <v>0</v>
      </c>
      <c r="N360" s="7"/>
      <c r="O360" s="7"/>
    </row>
    <row r="361" spans="1:15" ht="15">
      <c r="A361">
        <v>2005</v>
      </c>
      <c r="B361">
        <v>1</v>
      </c>
      <c r="C361">
        <v>15</v>
      </c>
      <c r="D361">
        <v>22</v>
      </c>
      <c r="E361">
        <v>5006</v>
      </c>
      <c r="F361" s="1">
        <v>337</v>
      </c>
      <c r="G361" s="1">
        <v>0</v>
      </c>
      <c r="H361" s="1">
        <f t="shared" si="26"/>
        <v>4669</v>
      </c>
      <c r="I361" s="1">
        <f t="shared" si="27"/>
        <v>163855.96827200011</v>
      </c>
      <c r="J361" s="1">
        <v>0</v>
      </c>
      <c r="K361">
        <f t="shared" si="28"/>
        <v>0</v>
      </c>
      <c r="N361" s="7"/>
      <c r="O361" s="7"/>
    </row>
    <row r="362" spans="1:15" ht="15">
      <c r="A362">
        <v>2005</v>
      </c>
      <c r="B362">
        <v>1</v>
      </c>
      <c r="C362">
        <v>15</v>
      </c>
      <c r="D362">
        <v>23</v>
      </c>
      <c r="E362">
        <v>4696</v>
      </c>
      <c r="F362" s="1">
        <v>284.5</v>
      </c>
      <c r="G362" s="1">
        <v>0</v>
      </c>
      <c r="H362" s="1">
        <f t="shared" si="26"/>
        <v>4411.5</v>
      </c>
      <c r="I362" s="1">
        <f t="shared" si="27"/>
        <v>147393.41994669891</v>
      </c>
      <c r="J362" s="1">
        <v>0</v>
      </c>
      <c r="K362">
        <f t="shared" si="28"/>
        <v>0</v>
      </c>
      <c r="N362" s="7"/>
      <c r="O362" s="7"/>
    </row>
    <row r="363" spans="1:15" ht="15">
      <c r="A363">
        <v>2005</v>
      </c>
      <c r="B363">
        <v>1</v>
      </c>
      <c r="C363">
        <v>15</v>
      </c>
      <c r="D363">
        <v>24</v>
      </c>
      <c r="E363">
        <v>4358</v>
      </c>
      <c r="F363" s="1">
        <v>298</v>
      </c>
      <c r="G363" s="1">
        <v>0</v>
      </c>
      <c r="H363" s="1">
        <f t="shared" si="26"/>
        <v>4060</v>
      </c>
      <c r="I363" s="1">
        <f t="shared" si="27"/>
        <v>126083.28571103627</v>
      </c>
      <c r="J363" s="1">
        <v>0</v>
      </c>
      <c r="K363">
        <f t="shared" si="28"/>
        <v>0</v>
      </c>
      <c r="N363" s="7"/>
      <c r="O363" s="7"/>
    </row>
    <row r="364" spans="1:15" ht="15">
      <c r="A364">
        <v>2005</v>
      </c>
      <c r="B364">
        <v>1</v>
      </c>
      <c r="C364">
        <v>16</v>
      </c>
      <c r="D364">
        <v>1</v>
      </c>
      <c r="E364">
        <v>4168</v>
      </c>
      <c r="F364" s="1">
        <v>341</v>
      </c>
      <c r="G364" s="1">
        <v>0</v>
      </c>
      <c r="H364" s="1">
        <f t="shared" si="26"/>
        <v>3827</v>
      </c>
      <c r="I364" s="1">
        <f t="shared" si="27"/>
        <v>112043.35811103627</v>
      </c>
      <c r="J364" s="1">
        <v>0</v>
      </c>
      <c r="K364">
        <f t="shared" si="28"/>
        <v>0</v>
      </c>
      <c r="N364" s="7"/>
      <c r="O364" s="7"/>
    </row>
    <row r="365" spans="1:15" ht="15">
      <c r="A365">
        <v>2005</v>
      </c>
      <c r="B365">
        <v>1</v>
      </c>
      <c r="C365">
        <v>16</v>
      </c>
      <c r="D365">
        <v>2</v>
      </c>
      <c r="E365">
        <v>4056</v>
      </c>
      <c r="F365" s="1">
        <v>290</v>
      </c>
      <c r="G365" s="1">
        <v>0</v>
      </c>
      <c r="H365" s="1">
        <f t="shared" si="26"/>
        <v>3766</v>
      </c>
      <c r="I365" s="1">
        <f t="shared" si="27"/>
        <v>108367.66891103626</v>
      </c>
      <c r="J365" s="1">
        <v>0</v>
      </c>
      <c r="K365">
        <f t="shared" si="28"/>
        <v>0</v>
      </c>
      <c r="N365" s="7"/>
      <c r="O365" s="7"/>
    </row>
    <row r="366" spans="1:15" ht="15">
      <c r="A366">
        <v>2005</v>
      </c>
      <c r="B366">
        <v>1</v>
      </c>
      <c r="C366">
        <v>16</v>
      </c>
      <c r="D366">
        <v>3</v>
      </c>
      <c r="E366">
        <v>4012</v>
      </c>
      <c r="F366" s="1">
        <v>138.5</v>
      </c>
      <c r="G366" s="1">
        <v>0</v>
      </c>
      <c r="H366" s="1">
        <f t="shared" si="26"/>
        <v>3873.5</v>
      </c>
      <c r="I366" s="1">
        <f t="shared" si="27"/>
        <v>114845.31791103627</v>
      </c>
      <c r="J366" s="1">
        <v>0</v>
      </c>
      <c r="K366">
        <f t="shared" si="28"/>
        <v>0</v>
      </c>
      <c r="N366" s="7"/>
      <c r="O366" s="7"/>
    </row>
    <row r="367" spans="1:15" ht="15">
      <c r="A367">
        <v>2005</v>
      </c>
      <c r="B367">
        <v>1</v>
      </c>
      <c r="C367">
        <v>16</v>
      </c>
      <c r="D367">
        <v>4</v>
      </c>
      <c r="E367">
        <v>3993</v>
      </c>
      <c r="F367" s="1">
        <v>83.5</v>
      </c>
      <c r="G367" s="1">
        <v>0</v>
      </c>
      <c r="H367" s="1">
        <f t="shared" si="26"/>
        <v>3909.5</v>
      </c>
      <c r="I367" s="1">
        <f t="shared" si="27"/>
        <v>117014.57711103627</v>
      </c>
      <c r="J367" s="1">
        <v>0</v>
      </c>
      <c r="K367">
        <f t="shared" si="28"/>
        <v>0</v>
      </c>
      <c r="N367" s="7"/>
      <c r="O367" s="7"/>
    </row>
    <row r="368" spans="1:15" ht="15">
      <c r="A368">
        <v>2005</v>
      </c>
      <c r="B368">
        <v>1</v>
      </c>
      <c r="C368">
        <v>16</v>
      </c>
      <c r="D368">
        <v>5</v>
      </c>
      <c r="E368">
        <v>4001</v>
      </c>
      <c r="F368" s="1">
        <v>88</v>
      </c>
      <c r="G368" s="1">
        <v>0</v>
      </c>
      <c r="H368" s="1">
        <f t="shared" si="26"/>
        <v>3913</v>
      </c>
      <c r="I368" s="1">
        <f t="shared" si="27"/>
        <v>117225.47731103627</v>
      </c>
      <c r="J368" s="1">
        <v>0</v>
      </c>
      <c r="K368">
        <f t="shared" si="28"/>
        <v>0</v>
      </c>
      <c r="N368" s="7"/>
      <c r="O368" s="7"/>
    </row>
    <row r="369" spans="1:15" ht="15">
      <c r="A369">
        <v>2005</v>
      </c>
      <c r="B369">
        <v>1</v>
      </c>
      <c r="C369">
        <v>16</v>
      </c>
      <c r="D369">
        <v>6</v>
      </c>
      <c r="E369">
        <v>4108</v>
      </c>
      <c r="F369" s="1">
        <v>106.5</v>
      </c>
      <c r="G369" s="1">
        <v>0</v>
      </c>
      <c r="H369" s="1">
        <f t="shared" si="26"/>
        <v>4001.5</v>
      </c>
      <c r="I369" s="1">
        <f t="shared" si="27"/>
        <v>122558.23951103627</v>
      </c>
      <c r="J369" s="1">
        <v>0</v>
      </c>
      <c r="K369">
        <f t="shared" si="28"/>
        <v>0</v>
      </c>
      <c r="N369" s="7"/>
      <c r="O369" s="7"/>
    </row>
    <row r="370" spans="1:15" ht="15">
      <c r="A370">
        <v>2005</v>
      </c>
      <c r="B370">
        <v>1</v>
      </c>
      <c r="C370">
        <v>16</v>
      </c>
      <c r="D370">
        <v>7</v>
      </c>
      <c r="E370">
        <v>4244</v>
      </c>
      <c r="F370" s="1">
        <v>125</v>
      </c>
      <c r="G370" s="1">
        <v>0</v>
      </c>
      <c r="H370" s="1">
        <f t="shared" si="26"/>
        <v>4119</v>
      </c>
      <c r="I370" s="1">
        <f t="shared" si="27"/>
        <v>129638.46051103628</v>
      </c>
      <c r="J370" s="1">
        <v>0</v>
      </c>
      <c r="K370">
        <f t="shared" si="28"/>
        <v>0</v>
      </c>
      <c r="N370" s="7"/>
      <c r="O370" s="7"/>
    </row>
    <row r="371" spans="1:15" ht="15">
      <c r="A371">
        <v>2005</v>
      </c>
      <c r="B371">
        <v>1</v>
      </c>
      <c r="C371">
        <v>16</v>
      </c>
      <c r="D371">
        <v>8</v>
      </c>
      <c r="E371">
        <v>4427</v>
      </c>
      <c r="F371" s="1">
        <v>137</v>
      </c>
      <c r="G371" s="1">
        <v>22.945589999999999</v>
      </c>
      <c r="H371" s="1">
        <f t="shared" si="26"/>
        <v>4267.0544099999997</v>
      </c>
      <c r="I371" s="1">
        <f t="shared" si="27"/>
        <v>138559.80470528826</v>
      </c>
      <c r="J371" s="1">
        <v>22.945589999999999</v>
      </c>
      <c r="K371">
        <f t="shared" si="28"/>
        <v>275.34708000000001</v>
      </c>
      <c r="N371" s="7"/>
      <c r="O371" s="7"/>
    </row>
    <row r="372" spans="1:15" ht="15">
      <c r="A372">
        <v>2005</v>
      </c>
      <c r="B372">
        <v>1</v>
      </c>
      <c r="C372">
        <v>16</v>
      </c>
      <c r="D372">
        <v>9</v>
      </c>
      <c r="E372">
        <v>4608</v>
      </c>
      <c r="F372" s="1">
        <v>141.5</v>
      </c>
      <c r="G372" s="1">
        <v>79.927883999999992</v>
      </c>
      <c r="H372" s="1">
        <f t="shared" si="26"/>
        <v>4386.5721160000003</v>
      </c>
      <c r="I372" s="1">
        <f t="shared" si="27"/>
        <v>145799.72482049503</v>
      </c>
      <c r="J372" s="1">
        <v>79.927883999999992</v>
      </c>
      <c r="K372">
        <f t="shared" si="28"/>
        <v>959.13460799999984</v>
      </c>
      <c r="N372" s="7"/>
      <c r="O372" s="7"/>
    </row>
    <row r="373" spans="1:15" ht="15">
      <c r="A373">
        <v>2005</v>
      </c>
      <c r="B373">
        <v>1</v>
      </c>
      <c r="C373">
        <v>16</v>
      </c>
      <c r="D373">
        <v>10</v>
      </c>
      <c r="E373">
        <v>4764</v>
      </c>
      <c r="F373" s="1">
        <v>170.5</v>
      </c>
      <c r="G373" s="1">
        <v>118.596672</v>
      </c>
      <c r="H373" s="1">
        <f t="shared" si="26"/>
        <v>4474.9033280000003</v>
      </c>
      <c r="I373" s="1">
        <f t="shared" si="27"/>
        <v>151446.93587363069</v>
      </c>
      <c r="J373" s="1">
        <v>118.596672</v>
      </c>
      <c r="K373">
        <f t="shared" si="28"/>
        <v>1423.1600639999999</v>
      </c>
      <c r="N373" s="7"/>
      <c r="O373" s="7"/>
    </row>
    <row r="374" spans="1:15" ht="15">
      <c r="A374">
        <v>2005</v>
      </c>
      <c r="B374">
        <v>1</v>
      </c>
      <c r="C374">
        <v>16</v>
      </c>
      <c r="D374">
        <v>11</v>
      </c>
      <c r="E374">
        <v>4848</v>
      </c>
      <c r="F374" s="1">
        <v>228</v>
      </c>
      <c r="G374" s="1">
        <v>147.707472</v>
      </c>
      <c r="H374" s="1">
        <f t="shared" si="26"/>
        <v>4472.2925279999999</v>
      </c>
      <c r="I374" s="1">
        <f t="shared" si="27"/>
        <v>151280.02161666873</v>
      </c>
      <c r="J374" s="1">
        <v>147.707472</v>
      </c>
      <c r="K374">
        <f t="shared" si="28"/>
        <v>1772.4896639999999</v>
      </c>
      <c r="N374" s="7"/>
      <c r="O374" s="7"/>
    </row>
    <row r="375" spans="1:15" ht="15">
      <c r="A375">
        <v>2005</v>
      </c>
      <c r="B375">
        <v>1</v>
      </c>
      <c r="C375">
        <v>16</v>
      </c>
      <c r="D375">
        <v>12</v>
      </c>
      <c r="E375">
        <v>4839</v>
      </c>
      <c r="F375" s="1">
        <v>323</v>
      </c>
      <c r="G375" s="1">
        <v>150.2886</v>
      </c>
      <c r="H375" s="1">
        <f t="shared" si="26"/>
        <v>4365.7114000000001</v>
      </c>
      <c r="I375" s="1">
        <f t="shared" si="27"/>
        <v>144504.59868311626</v>
      </c>
      <c r="J375" s="1">
        <v>150.2886</v>
      </c>
      <c r="K375">
        <f t="shared" si="28"/>
        <v>1803.4632000000001</v>
      </c>
      <c r="N375" s="7"/>
      <c r="O375" s="7"/>
    </row>
    <row r="376" spans="1:15" ht="15">
      <c r="A376">
        <v>2005</v>
      </c>
      <c r="B376">
        <v>1</v>
      </c>
      <c r="C376">
        <v>16</v>
      </c>
      <c r="D376">
        <v>13</v>
      </c>
      <c r="E376">
        <v>4728</v>
      </c>
      <c r="F376" s="1">
        <v>405</v>
      </c>
      <c r="G376" s="1">
        <v>145.074048</v>
      </c>
      <c r="H376" s="1">
        <f t="shared" si="26"/>
        <v>4177.9259519999996</v>
      </c>
      <c r="I376" s="1">
        <f t="shared" si="27"/>
        <v>133189.17338589064</v>
      </c>
      <c r="J376" s="1">
        <v>145.074048</v>
      </c>
      <c r="K376">
        <f t="shared" si="28"/>
        <v>1740.8885760000001</v>
      </c>
      <c r="N376" s="7"/>
      <c r="O376" s="7"/>
    </row>
    <row r="377" spans="1:15" ht="15">
      <c r="A377">
        <v>2005</v>
      </c>
      <c r="B377">
        <v>1</v>
      </c>
      <c r="C377">
        <v>16</v>
      </c>
      <c r="D377">
        <v>14</v>
      </c>
      <c r="E377">
        <v>4594</v>
      </c>
      <c r="F377" s="1">
        <v>428</v>
      </c>
      <c r="G377" s="1">
        <v>110.61076799999999</v>
      </c>
      <c r="H377" s="1">
        <f t="shared" si="26"/>
        <v>4055.389232</v>
      </c>
      <c r="I377" s="1">
        <f t="shared" si="27"/>
        <v>125805.45374150667</v>
      </c>
      <c r="J377" s="1">
        <v>110.61076799999999</v>
      </c>
      <c r="K377">
        <f t="shared" si="28"/>
        <v>1327.3292159999999</v>
      </c>
      <c r="N377" s="7"/>
      <c r="O377" s="7"/>
    </row>
    <row r="378" spans="1:15" ht="15">
      <c r="A378">
        <v>2005</v>
      </c>
      <c r="B378">
        <v>1</v>
      </c>
      <c r="C378">
        <v>16</v>
      </c>
      <c r="D378">
        <v>15</v>
      </c>
      <c r="E378">
        <v>4541</v>
      </c>
      <c r="F378" s="1">
        <v>426</v>
      </c>
      <c r="G378" s="1">
        <v>84.233058</v>
      </c>
      <c r="H378" s="1">
        <f t="shared" si="26"/>
        <v>4030.7669420000002</v>
      </c>
      <c r="I378" s="1">
        <f t="shared" si="27"/>
        <v>124321.78348851867</v>
      </c>
      <c r="J378" s="1">
        <v>84.233058</v>
      </c>
      <c r="K378">
        <f t="shared" si="28"/>
        <v>1010.796696</v>
      </c>
      <c r="N378" s="7"/>
      <c r="O378" s="7"/>
    </row>
    <row r="379" spans="1:15" ht="15">
      <c r="A379">
        <v>2005</v>
      </c>
      <c r="B379">
        <v>1</v>
      </c>
      <c r="C379">
        <v>16</v>
      </c>
      <c r="D379">
        <v>16</v>
      </c>
      <c r="E379">
        <v>4528</v>
      </c>
      <c r="F379" s="1">
        <v>477.5</v>
      </c>
      <c r="G379" s="1">
        <v>83.829065999999997</v>
      </c>
      <c r="H379" s="1">
        <f t="shared" si="26"/>
        <v>3966.6709339999998</v>
      </c>
      <c r="I379" s="1">
        <f t="shared" si="27"/>
        <v>120459.53751526105</v>
      </c>
      <c r="J379" s="1">
        <v>83.829065999999997</v>
      </c>
      <c r="K379">
        <f t="shared" si="28"/>
        <v>1005.9487919999999</v>
      </c>
      <c r="N379" s="7"/>
      <c r="O379" s="7"/>
    </row>
    <row r="380" spans="1:15" ht="15">
      <c r="A380">
        <v>2005</v>
      </c>
      <c r="B380">
        <v>1</v>
      </c>
      <c r="C380">
        <v>16</v>
      </c>
      <c r="D380">
        <v>17</v>
      </c>
      <c r="E380">
        <v>4687</v>
      </c>
      <c r="F380" s="1">
        <v>534</v>
      </c>
      <c r="G380" s="1">
        <v>37.760856000000004</v>
      </c>
      <c r="H380" s="1">
        <f t="shared" si="26"/>
        <v>4115.2391440000001</v>
      </c>
      <c r="I380" s="1">
        <f t="shared" si="27"/>
        <v>129411.84185887309</v>
      </c>
      <c r="J380" s="1">
        <v>37.760856000000004</v>
      </c>
      <c r="K380">
        <f t="shared" si="28"/>
        <v>453.13027200000005</v>
      </c>
      <c r="N380" s="7"/>
      <c r="O380" s="7"/>
    </row>
    <row r="381" spans="1:15" ht="15">
      <c r="A381">
        <v>2005</v>
      </c>
      <c r="B381">
        <v>1</v>
      </c>
      <c r="C381">
        <v>16</v>
      </c>
      <c r="D381">
        <v>18</v>
      </c>
      <c r="E381">
        <v>5254</v>
      </c>
      <c r="F381" s="1">
        <v>548</v>
      </c>
      <c r="G381" s="1">
        <v>1.1983754040000001</v>
      </c>
      <c r="H381" s="1">
        <f t="shared" si="26"/>
        <v>4704.8016245959998</v>
      </c>
      <c r="I381" s="1">
        <f t="shared" si="27"/>
        <v>166144.84584495521</v>
      </c>
      <c r="J381" s="1">
        <v>1.1983754040000001</v>
      </c>
      <c r="K381">
        <f t="shared" si="28"/>
        <v>14.380504848000001</v>
      </c>
      <c r="N381" s="7"/>
      <c r="O381" s="7"/>
    </row>
    <row r="382" spans="1:15" ht="15">
      <c r="A382">
        <v>2005</v>
      </c>
      <c r="B382">
        <v>1</v>
      </c>
      <c r="C382">
        <v>16</v>
      </c>
      <c r="D382">
        <v>19</v>
      </c>
      <c r="E382">
        <v>5389</v>
      </c>
      <c r="F382" s="1">
        <v>478.5</v>
      </c>
      <c r="G382" s="1">
        <v>0</v>
      </c>
      <c r="H382" s="1">
        <f t="shared" si="26"/>
        <v>4910.5</v>
      </c>
      <c r="I382" s="1">
        <f t="shared" si="27"/>
        <v>179794.15075365757</v>
      </c>
      <c r="J382" s="1">
        <v>0</v>
      </c>
      <c r="K382">
        <f t="shared" si="28"/>
        <v>0</v>
      </c>
      <c r="N382" s="7"/>
      <c r="O382" s="7"/>
    </row>
    <row r="383" spans="1:15" ht="15">
      <c r="A383">
        <v>2005</v>
      </c>
      <c r="B383">
        <v>1</v>
      </c>
      <c r="C383">
        <v>16</v>
      </c>
      <c r="D383">
        <v>20</v>
      </c>
      <c r="E383">
        <v>5262</v>
      </c>
      <c r="F383" s="1">
        <v>419</v>
      </c>
      <c r="G383" s="1">
        <v>0</v>
      </c>
      <c r="H383" s="1">
        <f t="shared" si="26"/>
        <v>4843</v>
      </c>
      <c r="I383" s="1">
        <f t="shared" si="27"/>
        <v>175312.37791046954</v>
      </c>
      <c r="J383" s="1">
        <v>0</v>
      </c>
      <c r="K383">
        <f t="shared" si="28"/>
        <v>0</v>
      </c>
      <c r="N383" s="7"/>
      <c r="O383" s="7"/>
    </row>
    <row r="384" spans="1:15" ht="15">
      <c r="A384">
        <v>2005</v>
      </c>
      <c r="B384">
        <v>1</v>
      </c>
      <c r="C384">
        <v>16</v>
      </c>
      <c r="D384">
        <v>21</v>
      </c>
      <c r="E384">
        <v>5129</v>
      </c>
      <c r="F384" s="1">
        <v>406.5</v>
      </c>
      <c r="G384" s="1">
        <v>0</v>
      </c>
      <c r="H384" s="1">
        <f t="shared" si="26"/>
        <v>4722.5</v>
      </c>
      <c r="I384" s="1">
        <f t="shared" si="27"/>
        <v>167311.58342744497</v>
      </c>
      <c r="J384" s="1">
        <v>0</v>
      </c>
      <c r="K384">
        <f t="shared" si="28"/>
        <v>0</v>
      </c>
      <c r="N384" s="7"/>
      <c r="O384" s="7"/>
    </row>
    <row r="385" spans="1:15" ht="15">
      <c r="A385">
        <v>2005</v>
      </c>
      <c r="B385">
        <v>1</v>
      </c>
      <c r="C385">
        <v>16</v>
      </c>
      <c r="D385">
        <v>22</v>
      </c>
      <c r="E385">
        <v>4880</v>
      </c>
      <c r="F385" s="1">
        <v>513</v>
      </c>
      <c r="G385" s="1">
        <v>0</v>
      </c>
      <c r="H385" s="1">
        <f t="shared" si="26"/>
        <v>4367</v>
      </c>
      <c r="I385" s="1">
        <f t="shared" si="27"/>
        <v>144582.24611103628</v>
      </c>
      <c r="J385" s="1">
        <v>0</v>
      </c>
      <c r="K385">
        <f t="shared" si="28"/>
        <v>0</v>
      </c>
      <c r="N385" s="7"/>
      <c r="O385" s="7"/>
    </row>
    <row r="386" spans="1:15" ht="15">
      <c r="A386">
        <v>2005</v>
      </c>
      <c r="B386">
        <v>1</v>
      </c>
      <c r="C386">
        <v>16</v>
      </c>
      <c r="D386">
        <v>23</v>
      </c>
      <c r="E386">
        <v>4524</v>
      </c>
      <c r="F386" s="1">
        <v>591.5</v>
      </c>
      <c r="G386" s="1">
        <v>0</v>
      </c>
      <c r="H386" s="1">
        <f t="shared" si="26"/>
        <v>3932.5</v>
      </c>
      <c r="I386" s="1">
        <f t="shared" si="27"/>
        <v>118400.49271103626</v>
      </c>
      <c r="J386" s="1">
        <v>0</v>
      </c>
      <c r="K386">
        <f t="shared" si="28"/>
        <v>0</v>
      </c>
      <c r="N386" s="7"/>
      <c r="O386" s="7"/>
    </row>
    <row r="387" spans="1:15" ht="15">
      <c r="A387">
        <v>2005</v>
      </c>
      <c r="B387">
        <v>1</v>
      </c>
      <c r="C387">
        <v>16</v>
      </c>
      <c r="D387">
        <v>24</v>
      </c>
      <c r="E387">
        <v>4182</v>
      </c>
      <c r="F387" s="1">
        <v>627</v>
      </c>
      <c r="G387" s="1">
        <v>0</v>
      </c>
      <c r="H387" s="1">
        <f t="shared" si="26"/>
        <v>3555</v>
      </c>
      <c r="I387" s="1">
        <f t="shared" si="27"/>
        <v>95687.743721528183</v>
      </c>
      <c r="J387" s="1">
        <v>0</v>
      </c>
      <c r="K387">
        <f t="shared" si="28"/>
        <v>0</v>
      </c>
      <c r="N387" s="7"/>
      <c r="O387" s="7"/>
    </row>
    <row r="388" spans="1:15" ht="15">
      <c r="A388">
        <v>2005</v>
      </c>
      <c r="B388">
        <v>1</v>
      </c>
      <c r="C388">
        <v>17</v>
      </c>
      <c r="D388">
        <v>1</v>
      </c>
      <c r="E388">
        <v>4005</v>
      </c>
      <c r="F388" s="1">
        <v>657</v>
      </c>
      <c r="G388" s="1">
        <v>0</v>
      </c>
      <c r="H388" s="1">
        <f t="shared" ref="H388:H451" si="29">E388-SUM(F388:G388)</f>
        <v>3348</v>
      </c>
      <c r="I388" s="1">
        <f t="shared" si="27"/>
        <v>83256.029081877612</v>
      </c>
      <c r="J388" s="1">
        <v>0</v>
      </c>
      <c r="K388">
        <f t="shared" si="28"/>
        <v>0</v>
      </c>
      <c r="N388" s="7"/>
      <c r="O388" s="7"/>
    </row>
    <row r="389" spans="1:15" ht="15">
      <c r="A389">
        <v>2005</v>
      </c>
      <c r="B389">
        <v>1</v>
      </c>
      <c r="C389">
        <v>17</v>
      </c>
      <c r="D389">
        <v>2</v>
      </c>
      <c r="E389">
        <v>3919</v>
      </c>
      <c r="F389" s="1">
        <v>619.5</v>
      </c>
      <c r="G389" s="1">
        <v>0</v>
      </c>
      <c r="H389" s="1">
        <f t="shared" si="29"/>
        <v>3299.5</v>
      </c>
      <c r="I389" s="1">
        <f t="shared" ref="I389:I452" si="30">IF(H389&lt;$S$22,H389*$Q$22,IF(H389&lt;$S$23,((H389-$S$22)*$Q$23)+$U$22,IF(H389&lt;$S$24,((H389-$S$23)*$Q$24)+$U$23,IF(H389&lt;$S$25,((H389-$S$24)*$Q$25)+$U$24,IF(H389&lt;$S$26,((H389-$S$25)*$Q$26)+$U$25,IF(H389&lt;$S$27,((H389-$S$26)*$Q$27)+$U$26,IF(H389&lt;$S$28,((H389-$S$27)*$Q$28)+$U$27,IF(H389&lt;$S$29,((H389-$S$28)*$Q$29)+$U$28,IF(H389&lt;$S$30,((H389-$S$29)*$Q$30)+$U$29,IF(H389&lt;$S$31,((H389-$S$30)*$Q$31)+$U$30,IF(H389&lt;$S$32,((H389-$S$31)*$Q$32)+$U$31,IF(H389&lt;$S$33,((H389-$S$32)*$Q$33)+$U$32,IF(H389&lt;$S$34,((H389-$S$33)*$Q$34)+$U$33,IF(H389&lt;$S$35,((H389-$S$34)*$Q$35)+$U$34,IF(H389&gt;$S$35,(($S$34-H389)*$Q$35)+$U$35)))))))))))))))</f>
        <v>80343.284347466732</v>
      </c>
      <c r="J389" s="1">
        <v>0</v>
      </c>
      <c r="K389">
        <f t="shared" ref="K389:K452" si="31">J389*12</f>
        <v>0</v>
      </c>
      <c r="N389" s="7"/>
      <c r="O389" s="7"/>
    </row>
    <row r="390" spans="1:15" ht="15">
      <c r="A390">
        <v>2005</v>
      </c>
      <c r="B390">
        <v>1</v>
      </c>
      <c r="C390">
        <v>17</v>
      </c>
      <c r="D390">
        <v>3</v>
      </c>
      <c r="E390">
        <v>3864</v>
      </c>
      <c r="F390" s="1">
        <v>572</v>
      </c>
      <c r="G390" s="1">
        <v>0</v>
      </c>
      <c r="H390" s="1">
        <f t="shared" si="29"/>
        <v>3292</v>
      </c>
      <c r="I390" s="1">
        <f t="shared" si="30"/>
        <v>79892.859904001132</v>
      </c>
      <c r="J390" s="1">
        <v>0</v>
      </c>
      <c r="K390">
        <f t="shared" si="31"/>
        <v>0</v>
      </c>
      <c r="N390" s="7"/>
      <c r="O390" s="7"/>
    </row>
    <row r="391" spans="1:15" ht="15">
      <c r="A391">
        <v>2005</v>
      </c>
      <c r="B391">
        <v>1</v>
      </c>
      <c r="C391">
        <v>17</v>
      </c>
      <c r="D391">
        <v>4</v>
      </c>
      <c r="E391">
        <v>3886</v>
      </c>
      <c r="F391" s="1">
        <v>511.5</v>
      </c>
      <c r="G391" s="1">
        <v>0</v>
      </c>
      <c r="H391" s="1">
        <f t="shared" si="29"/>
        <v>3374.5</v>
      </c>
      <c r="I391" s="1">
        <f t="shared" si="30"/>
        <v>84847.528782122739</v>
      </c>
      <c r="J391" s="1">
        <v>0</v>
      </c>
      <c r="K391">
        <f t="shared" si="31"/>
        <v>0</v>
      </c>
      <c r="N391" s="7"/>
      <c r="O391" s="7"/>
    </row>
    <row r="392" spans="1:15" ht="15">
      <c r="A392">
        <v>2005</v>
      </c>
      <c r="B392">
        <v>1</v>
      </c>
      <c r="C392">
        <v>17</v>
      </c>
      <c r="D392">
        <v>5</v>
      </c>
      <c r="E392">
        <v>3944</v>
      </c>
      <c r="F392" s="1">
        <v>457.5</v>
      </c>
      <c r="G392" s="1">
        <v>0</v>
      </c>
      <c r="H392" s="1">
        <f t="shared" si="29"/>
        <v>3486.5</v>
      </c>
      <c r="I392" s="1">
        <f t="shared" si="30"/>
        <v>91573.867137875699</v>
      </c>
      <c r="J392" s="1">
        <v>0</v>
      </c>
      <c r="K392">
        <f t="shared" si="31"/>
        <v>0</v>
      </c>
      <c r="N392" s="7"/>
      <c r="O392" s="7"/>
    </row>
    <row r="393" spans="1:15" ht="15">
      <c r="A393">
        <v>2005</v>
      </c>
      <c r="B393">
        <v>1</v>
      </c>
      <c r="C393">
        <v>17</v>
      </c>
      <c r="D393">
        <v>6</v>
      </c>
      <c r="E393">
        <v>4149</v>
      </c>
      <c r="F393" s="1">
        <v>452</v>
      </c>
      <c r="G393" s="1">
        <v>0</v>
      </c>
      <c r="H393" s="1">
        <f t="shared" si="29"/>
        <v>3697</v>
      </c>
      <c r="I393" s="1">
        <f t="shared" si="30"/>
        <v>104215.77985114354</v>
      </c>
      <c r="J393" s="1">
        <v>0</v>
      </c>
      <c r="K393">
        <f t="shared" si="31"/>
        <v>0</v>
      </c>
      <c r="N393" s="7"/>
      <c r="O393" s="7"/>
    </row>
    <row r="394" spans="1:15" ht="15">
      <c r="A394">
        <v>2005</v>
      </c>
      <c r="B394">
        <v>1</v>
      </c>
      <c r="C394">
        <v>17</v>
      </c>
      <c r="D394">
        <v>7</v>
      </c>
      <c r="E394">
        <v>4471</v>
      </c>
      <c r="F394" s="1">
        <v>450</v>
      </c>
      <c r="G394" s="1">
        <v>0</v>
      </c>
      <c r="H394" s="1">
        <f t="shared" si="29"/>
        <v>4021</v>
      </c>
      <c r="I394" s="1">
        <f t="shared" si="30"/>
        <v>123733.25491103627</v>
      </c>
      <c r="J394" s="1">
        <v>0</v>
      </c>
      <c r="K394">
        <f t="shared" si="31"/>
        <v>0</v>
      </c>
      <c r="N394" s="7"/>
      <c r="O394" s="7"/>
    </row>
    <row r="395" spans="1:15" ht="15">
      <c r="A395">
        <v>2005</v>
      </c>
      <c r="B395">
        <v>1</v>
      </c>
      <c r="C395">
        <v>17</v>
      </c>
      <c r="D395">
        <v>8</v>
      </c>
      <c r="E395">
        <v>4712</v>
      </c>
      <c r="F395" s="1">
        <v>401.5</v>
      </c>
      <c r="G395" s="1">
        <v>24.986912999999998</v>
      </c>
      <c r="H395" s="1">
        <f t="shared" si="29"/>
        <v>4285.5130870000003</v>
      </c>
      <c r="I395" s="1">
        <f t="shared" si="30"/>
        <v>139672.07289701269</v>
      </c>
      <c r="J395" s="1">
        <v>24.986912999999998</v>
      </c>
      <c r="K395">
        <f t="shared" si="31"/>
        <v>299.84295599999996</v>
      </c>
      <c r="N395" s="7"/>
      <c r="O395" s="7"/>
    </row>
    <row r="396" spans="1:15" ht="15">
      <c r="A396">
        <v>2005</v>
      </c>
      <c r="B396">
        <v>1</v>
      </c>
      <c r="C396">
        <v>17</v>
      </c>
      <c r="D396">
        <v>9</v>
      </c>
      <c r="E396">
        <v>4856</v>
      </c>
      <c r="F396" s="1">
        <v>298</v>
      </c>
      <c r="G396" s="1">
        <v>82.714265999999995</v>
      </c>
      <c r="H396" s="1">
        <f t="shared" si="29"/>
        <v>4475.285734</v>
      </c>
      <c r="I396" s="1">
        <f t="shared" si="30"/>
        <v>151471.38394063991</v>
      </c>
      <c r="J396" s="1">
        <v>82.714265999999995</v>
      </c>
      <c r="K396">
        <f t="shared" si="31"/>
        <v>992.57119199999988</v>
      </c>
      <c r="N396" s="7"/>
      <c r="O396" s="7"/>
    </row>
    <row r="397" spans="1:15" ht="15">
      <c r="A397">
        <v>2005</v>
      </c>
      <c r="B397">
        <v>1</v>
      </c>
      <c r="C397">
        <v>17</v>
      </c>
      <c r="D397">
        <v>10</v>
      </c>
      <c r="E397">
        <v>4995</v>
      </c>
      <c r="F397" s="1">
        <v>166</v>
      </c>
      <c r="G397" s="1">
        <v>122.77943999999999</v>
      </c>
      <c r="H397" s="1">
        <f t="shared" si="29"/>
        <v>4706.2205599999998</v>
      </c>
      <c r="I397" s="1">
        <f t="shared" si="30"/>
        <v>166235.56154460117</v>
      </c>
      <c r="J397" s="1">
        <v>122.77943999999999</v>
      </c>
      <c r="K397">
        <f t="shared" si="31"/>
        <v>1473.3532799999998</v>
      </c>
      <c r="N397" s="7"/>
      <c r="O397" s="7"/>
    </row>
    <row r="398" spans="1:15" ht="15">
      <c r="A398">
        <v>2005</v>
      </c>
      <c r="B398">
        <v>1</v>
      </c>
      <c r="C398">
        <v>17</v>
      </c>
      <c r="D398">
        <v>11</v>
      </c>
      <c r="E398">
        <v>5020</v>
      </c>
      <c r="F398" s="1">
        <v>132</v>
      </c>
      <c r="G398" s="1">
        <v>149.17792800000001</v>
      </c>
      <c r="H398" s="1">
        <f t="shared" si="29"/>
        <v>4738.8220719999999</v>
      </c>
      <c r="I398" s="1">
        <f t="shared" si="30"/>
        <v>168395.31407980289</v>
      </c>
      <c r="J398" s="1">
        <v>149.17792800000001</v>
      </c>
      <c r="K398">
        <f t="shared" si="31"/>
        <v>1790.1351360000001</v>
      </c>
      <c r="N398" s="7"/>
      <c r="O398" s="7"/>
    </row>
    <row r="399" spans="1:15" ht="15">
      <c r="A399">
        <v>2005</v>
      </c>
      <c r="B399">
        <v>1</v>
      </c>
      <c r="C399">
        <v>17</v>
      </c>
      <c r="D399">
        <v>12</v>
      </c>
      <c r="E399">
        <v>5001</v>
      </c>
      <c r="F399" s="1">
        <v>138.5</v>
      </c>
      <c r="G399" s="1">
        <v>150.88830000000002</v>
      </c>
      <c r="H399" s="1">
        <f t="shared" si="29"/>
        <v>4711.6117000000004</v>
      </c>
      <c r="I399" s="1">
        <f t="shared" si="30"/>
        <v>166588.63694968968</v>
      </c>
      <c r="J399" s="1">
        <v>150.88830000000002</v>
      </c>
      <c r="K399">
        <f t="shared" si="31"/>
        <v>1810.6596000000002</v>
      </c>
      <c r="N399" s="7"/>
      <c r="O399" s="7"/>
    </row>
    <row r="400" spans="1:15" ht="15">
      <c r="A400">
        <v>2005</v>
      </c>
      <c r="B400">
        <v>1</v>
      </c>
      <c r="C400">
        <v>17</v>
      </c>
      <c r="D400">
        <v>13</v>
      </c>
      <c r="E400">
        <v>4874</v>
      </c>
      <c r="F400" s="1">
        <v>164</v>
      </c>
      <c r="G400" s="1">
        <v>137.50983600000001</v>
      </c>
      <c r="H400" s="1">
        <f t="shared" si="29"/>
        <v>4572.4901639999998</v>
      </c>
      <c r="I400" s="1">
        <f t="shared" si="30"/>
        <v>157685.87957678887</v>
      </c>
      <c r="J400" s="1">
        <v>137.50983600000001</v>
      </c>
      <c r="K400">
        <f t="shared" si="31"/>
        <v>1650.1180320000001</v>
      </c>
      <c r="N400" s="7"/>
      <c r="O400" s="7"/>
    </row>
    <row r="401" spans="1:15" ht="15">
      <c r="A401">
        <v>2005</v>
      </c>
      <c r="B401">
        <v>1</v>
      </c>
      <c r="C401">
        <v>17</v>
      </c>
      <c r="D401">
        <v>14</v>
      </c>
      <c r="E401">
        <v>4827</v>
      </c>
      <c r="F401" s="1">
        <v>170.5</v>
      </c>
      <c r="G401" s="1">
        <v>138.48066</v>
      </c>
      <c r="H401" s="1">
        <f t="shared" si="29"/>
        <v>4518.0193399999998</v>
      </c>
      <c r="I401" s="1">
        <f t="shared" si="30"/>
        <v>154203.43851885109</v>
      </c>
      <c r="J401" s="1">
        <v>138.48066</v>
      </c>
      <c r="K401">
        <f t="shared" si="31"/>
        <v>1661.76792</v>
      </c>
      <c r="N401" s="7"/>
      <c r="O401" s="7"/>
    </row>
    <row r="402" spans="1:15" ht="15">
      <c r="A402">
        <v>2005</v>
      </c>
      <c r="B402">
        <v>1</v>
      </c>
      <c r="C402">
        <v>17</v>
      </c>
      <c r="D402">
        <v>15</v>
      </c>
      <c r="E402">
        <v>4754</v>
      </c>
      <c r="F402" s="1">
        <v>147.5</v>
      </c>
      <c r="G402" s="1">
        <v>121.357956</v>
      </c>
      <c r="H402" s="1">
        <f t="shared" si="29"/>
        <v>4485.1420440000002</v>
      </c>
      <c r="I402" s="1">
        <f t="shared" si="30"/>
        <v>152101.51978407352</v>
      </c>
      <c r="J402" s="1">
        <v>121.357956</v>
      </c>
      <c r="K402">
        <f t="shared" si="31"/>
        <v>1456.295472</v>
      </c>
      <c r="N402" s="7"/>
      <c r="O402" s="7"/>
    </row>
    <row r="403" spans="1:15" ht="15">
      <c r="A403">
        <v>2005</v>
      </c>
      <c r="B403">
        <v>1</v>
      </c>
      <c r="C403">
        <v>17</v>
      </c>
      <c r="D403">
        <v>16</v>
      </c>
      <c r="E403">
        <v>4751</v>
      </c>
      <c r="F403" s="1">
        <v>157</v>
      </c>
      <c r="G403" s="1">
        <v>92.995505999999992</v>
      </c>
      <c r="H403" s="1">
        <f t="shared" si="29"/>
        <v>4501.0044939999998</v>
      </c>
      <c r="I403" s="1">
        <f t="shared" si="30"/>
        <v>153115.64153041397</v>
      </c>
      <c r="J403" s="1">
        <v>92.995505999999992</v>
      </c>
      <c r="K403">
        <f t="shared" si="31"/>
        <v>1115.946072</v>
      </c>
      <c r="N403" s="7"/>
      <c r="O403" s="7"/>
    </row>
    <row r="404" spans="1:15" ht="15">
      <c r="A404">
        <v>2005</v>
      </c>
      <c r="B404">
        <v>1</v>
      </c>
      <c r="C404">
        <v>17</v>
      </c>
      <c r="D404">
        <v>17</v>
      </c>
      <c r="E404">
        <v>4874</v>
      </c>
      <c r="F404" s="1">
        <v>180.5</v>
      </c>
      <c r="G404" s="1">
        <v>49.556043000000003</v>
      </c>
      <c r="H404" s="1">
        <f t="shared" si="29"/>
        <v>4643.9439570000004</v>
      </c>
      <c r="I404" s="1">
        <f t="shared" si="30"/>
        <v>162254.07965557947</v>
      </c>
      <c r="J404" s="1">
        <v>49.556043000000003</v>
      </c>
      <c r="K404">
        <f t="shared" si="31"/>
        <v>594.67251600000009</v>
      </c>
      <c r="N404" s="7"/>
      <c r="O404" s="7"/>
    </row>
    <row r="405" spans="1:15" ht="15">
      <c r="A405">
        <v>2005</v>
      </c>
      <c r="B405">
        <v>1</v>
      </c>
      <c r="C405">
        <v>17</v>
      </c>
      <c r="D405">
        <v>18</v>
      </c>
      <c r="E405">
        <v>5425</v>
      </c>
      <c r="F405" s="1">
        <v>205.5</v>
      </c>
      <c r="G405" s="1">
        <v>1.958479128</v>
      </c>
      <c r="H405" s="1">
        <f t="shared" si="29"/>
        <v>5217.5415208719996</v>
      </c>
      <c r="I405" s="1">
        <f t="shared" si="30"/>
        <v>200180.67445699498</v>
      </c>
      <c r="J405" s="1">
        <v>1.958479128</v>
      </c>
      <c r="K405">
        <f t="shared" si="31"/>
        <v>23.501749535999998</v>
      </c>
      <c r="N405" s="7"/>
      <c r="O405" s="7"/>
    </row>
    <row r="406" spans="1:15" ht="15">
      <c r="A406">
        <v>2005</v>
      </c>
      <c r="B406">
        <v>1</v>
      </c>
      <c r="C406">
        <v>17</v>
      </c>
      <c r="D406">
        <v>19</v>
      </c>
      <c r="E406">
        <v>5538</v>
      </c>
      <c r="F406" s="1">
        <v>231.5</v>
      </c>
      <c r="G406" s="1">
        <v>0</v>
      </c>
      <c r="H406" s="1">
        <f t="shared" si="29"/>
        <v>5306.5</v>
      </c>
      <c r="I406" s="1">
        <f t="shared" si="30"/>
        <v>206650.60206558861</v>
      </c>
      <c r="J406" s="1">
        <v>0</v>
      </c>
      <c r="K406">
        <f t="shared" si="31"/>
        <v>0</v>
      </c>
      <c r="N406" s="7"/>
      <c r="O406" s="7"/>
    </row>
    <row r="407" spans="1:15" ht="15">
      <c r="A407">
        <v>2005</v>
      </c>
      <c r="B407">
        <v>1</v>
      </c>
      <c r="C407">
        <v>17</v>
      </c>
      <c r="D407">
        <v>20</v>
      </c>
      <c r="E407">
        <v>5425</v>
      </c>
      <c r="F407" s="1">
        <v>268</v>
      </c>
      <c r="G407" s="1">
        <v>0</v>
      </c>
      <c r="H407" s="1">
        <f t="shared" si="29"/>
        <v>5157</v>
      </c>
      <c r="I407" s="1">
        <f t="shared" si="30"/>
        <v>196160.92121063307</v>
      </c>
      <c r="J407" s="1">
        <v>0</v>
      </c>
      <c r="K407">
        <f t="shared" si="31"/>
        <v>0</v>
      </c>
      <c r="N407" s="7"/>
      <c r="O407" s="7"/>
    </row>
    <row r="408" spans="1:15" ht="15">
      <c r="A408">
        <v>2005</v>
      </c>
      <c r="B408">
        <v>1</v>
      </c>
      <c r="C408">
        <v>17</v>
      </c>
      <c r="D408">
        <v>21</v>
      </c>
      <c r="E408">
        <v>5288</v>
      </c>
      <c r="F408" s="1">
        <v>331</v>
      </c>
      <c r="G408" s="1">
        <v>0</v>
      </c>
      <c r="H408" s="1">
        <f t="shared" si="29"/>
        <v>4957</v>
      </c>
      <c r="I408" s="1">
        <f t="shared" si="30"/>
        <v>182881.59426785374</v>
      </c>
      <c r="J408" s="1">
        <v>0</v>
      </c>
      <c r="K408">
        <f t="shared" si="31"/>
        <v>0</v>
      </c>
      <c r="N408" s="7"/>
      <c r="O408" s="7"/>
    </row>
    <row r="409" spans="1:15" ht="15">
      <c r="A409">
        <v>2005</v>
      </c>
      <c r="B409">
        <v>1</v>
      </c>
      <c r="C409">
        <v>17</v>
      </c>
      <c r="D409">
        <v>22</v>
      </c>
      <c r="E409">
        <v>4977</v>
      </c>
      <c r="F409" s="1">
        <v>424</v>
      </c>
      <c r="G409" s="1">
        <v>0</v>
      </c>
      <c r="H409" s="1">
        <f t="shared" si="29"/>
        <v>4553</v>
      </c>
      <c r="I409" s="1">
        <f t="shared" si="30"/>
        <v>156439.82999730133</v>
      </c>
      <c r="J409" s="1">
        <v>0</v>
      </c>
      <c r="K409">
        <f t="shared" si="31"/>
        <v>0</v>
      </c>
      <c r="N409" s="7"/>
      <c r="O409" s="7"/>
    </row>
    <row r="410" spans="1:15" ht="15">
      <c r="A410">
        <v>2005</v>
      </c>
      <c r="B410">
        <v>1</v>
      </c>
      <c r="C410">
        <v>17</v>
      </c>
      <c r="D410">
        <v>23</v>
      </c>
      <c r="E410">
        <v>4509</v>
      </c>
      <c r="F410" s="1">
        <v>516.5</v>
      </c>
      <c r="G410" s="1">
        <v>0</v>
      </c>
      <c r="H410" s="1">
        <f t="shared" si="29"/>
        <v>3992.5</v>
      </c>
      <c r="I410" s="1">
        <f t="shared" si="30"/>
        <v>122015.92471103626</v>
      </c>
      <c r="J410" s="1">
        <v>0</v>
      </c>
      <c r="K410">
        <f t="shared" si="31"/>
        <v>0</v>
      </c>
      <c r="N410" s="7"/>
      <c r="O410" s="7"/>
    </row>
    <row r="411" spans="1:15" ht="15">
      <c r="A411">
        <v>2005</v>
      </c>
      <c r="B411">
        <v>1</v>
      </c>
      <c r="C411">
        <v>17</v>
      </c>
      <c r="D411">
        <v>24</v>
      </c>
      <c r="E411">
        <v>4141</v>
      </c>
      <c r="F411" s="1">
        <v>573.5</v>
      </c>
      <c r="G411" s="1">
        <v>0</v>
      </c>
      <c r="H411" s="1">
        <f t="shared" si="29"/>
        <v>3567.5</v>
      </c>
      <c r="I411" s="1">
        <f t="shared" si="30"/>
        <v>96438.451127304172</v>
      </c>
      <c r="J411" s="1">
        <v>0</v>
      </c>
      <c r="K411">
        <f t="shared" si="31"/>
        <v>0</v>
      </c>
      <c r="N411" s="7"/>
      <c r="O411" s="7"/>
    </row>
    <row r="412" spans="1:15" ht="15">
      <c r="A412">
        <v>2005</v>
      </c>
      <c r="B412">
        <v>1</v>
      </c>
      <c r="C412">
        <v>18</v>
      </c>
      <c r="D412">
        <v>1</v>
      </c>
      <c r="E412">
        <v>3943</v>
      </c>
      <c r="F412" s="1">
        <v>591.5</v>
      </c>
      <c r="G412" s="1">
        <v>0</v>
      </c>
      <c r="H412" s="1">
        <f t="shared" si="29"/>
        <v>3351.5</v>
      </c>
      <c r="I412" s="1">
        <f t="shared" si="30"/>
        <v>83466.227155494897</v>
      </c>
      <c r="J412" s="1">
        <v>0</v>
      </c>
      <c r="K412">
        <f t="shared" si="31"/>
        <v>0</v>
      </c>
      <c r="N412" s="7"/>
      <c r="O412" s="7"/>
    </row>
    <row r="413" spans="1:15" ht="15">
      <c r="A413">
        <v>2005</v>
      </c>
      <c r="B413">
        <v>1</v>
      </c>
      <c r="C413">
        <v>18</v>
      </c>
      <c r="D413">
        <v>2</v>
      </c>
      <c r="E413">
        <v>3854</v>
      </c>
      <c r="F413" s="1">
        <v>626</v>
      </c>
      <c r="G413" s="1">
        <v>0</v>
      </c>
      <c r="H413" s="1">
        <f t="shared" si="29"/>
        <v>3228</v>
      </c>
      <c r="I413" s="1">
        <f t="shared" si="30"/>
        <v>76049.237986428008</v>
      </c>
      <c r="J413" s="1">
        <v>0</v>
      </c>
      <c r="K413">
        <f t="shared" si="31"/>
        <v>0</v>
      </c>
      <c r="N413" s="7"/>
      <c r="O413" s="7"/>
    </row>
    <row r="414" spans="1:15" ht="15">
      <c r="A414">
        <v>2005</v>
      </c>
      <c r="B414">
        <v>1</v>
      </c>
      <c r="C414">
        <v>18</v>
      </c>
      <c r="D414">
        <v>3</v>
      </c>
      <c r="E414">
        <v>3821</v>
      </c>
      <c r="F414" s="1">
        <v>711</v>
      </c>
      <c r="G414" s="1">
        <v>0</v>
      </c>
      <c r="H414" s="1">
        <f t="shared" si="29"/>
        <v>3110</v>
      </c>
      <c r="I414" s="1">
        <f t="shared" si="30"/>
        <v>68962.560075902569</v>
      </c>
      <c r="J414" s="1">
        <v>0</v>
      </c>
      <c r="K414">
        <f t="shared" si="31"/>
        <v>0</v>
      </c>
      <c r="N414" s="7"/>
      <c r="O414" s="7"/>
    </row>
    <row r="415" spans="1:15" ht="15">
      <c r="A415">
        <v>2005</v>
      </c>
      <c r="B415">
        <v>1</v>
      </c>
      <c r="C415">
        <v>18</v>
      </c>
      <c r="D415">
        <v>4</v>
      </c>
      <c r="E415">
        <v>3835</v>
      </c>
      <c r="F415" s="1">
        <v>809.5</v>
      </c>
      <c r="G415" s="1">
        <v>0</v>
      </c>
      <c r="H415" s="1">
        <f t="shared" si="29"/>
        <v>3025.5</v>
      </c>
      <c r="I415" s="1">
        <f t="shared" si="30"/>
        <v>64120.250283332338</v>
      </c>
      <c r="J415" s="1">
        <v>0</v>
      </c>
      <c r="K415">
        <f t="shared" si="31"/>
        <v>0</v>
      </c>
      <c r="N415" s="7"/>
      <c r="O415" s="7"/>
    </row>
    <row r="416" spans="1:15" ht="15">
      <c r="A416">
        <v>2005</v>
      </c>
      <c r="B416">
        <v>1</v>
      </c>
      <c r="C416">
        <v>18</v>
      </c>
      <c r="D416">
        <v>5</v>
      </c>
      <c r="E416">
        <v>3916</v>
      </c>
      <c r="F416" s="1">
        <v>885.5</v>
      </c>
      <c r="G416" s="1">
        <v>0</v>
      </c>
      <c r="H416" s="1">
        <f t="shared" si="29"/>
        <v>3030.5</v>
      </c>
      <c r="I416" s="1">
        <f t="shared" si="30"/>
        <v>64405.949037959203</v>
      </c>
      <c r="J416" s="1">
        <v>0</v>
      </c>
      <c r="K416">
        <f t="shared" si="31"/>
        <v>0</v>
      </c>
      <c r="N416" s="7"/>
      <c r="O416" s="7"/>
    </row>
    <row r="417" spans="1:15" ht="15">
      <c r="A417">
        <v>2005</v>
      </c>
      <c r="B417">
        <v>1</v>
      </c>
      <c r="C417">
        <v>18</v>
      </c>
      <c r="D417">
        <v>6</v>
      </c>
      <c r="E417">
        <v>4216</v>
      </c>
      <c r="F417" s="1">
        <v>917.5</v>
      </c>
      <c r="G417" s="1">
        <v>0</v>
      </c>
      <c r="H417" s="1">
        <f t="shared" si="29"/>
        <v>3298.5</v>
      </c>
      <c r="I417" s="1">
        <f t="shared" si="30"/>
        <v>80283.227755004657</v>
      </c>
      <c r="J417" s="1">
        <v>0</v>
      </c>
      <c r="K417">
        <f t="shared" si="31"/>
        <v>0</v>
      </c>
      <c r="N417" s="7"/>
      <c r="O417" s="7"/>
    </row>
    <row r="418" spans="1:15" ht="15">
      <c r="A418">
        <v>2005</v>
      </c>
      <c r="B418">
        <v>1</v>
      </c>
      <c r="C418">
        <v>18</v>
      </c>
      <c r="D418">
        <v>7</v>
      </c>
      <c r="E418">
        <v>4732</v>
      </c>
      <c r="F418" s="1">
        <v>928</v>
      </c>
      <c r="G418" s="1">
        <v>0</v>
      </c>
      <c r="H418" s="1">
        <f t="shared" si="29"/>
        <v>3804</v>
      </c>
      <c r="I418" s="1">
        <f t="shared" si="30"/>
        <v>110657.44251103626</v>
      </c>
      <c r="J418" s="1">
        <v>0</v>
      </c>
      <c r="K418">
        <f t="shared" si="31"/>
        <v>0</v>
      </c>
      <c r="N418" s="7"/>
      <c r="O418" s="7"/>
    </row>
    <row r="419" spans="1:15" ht="15">
      <c r="A419">
        <v>2005</v>
      </c>
      <c r="B419">
        <v>1</v>
      </c>
      <c r="C419">
        <v>18</v>
      </c>
      <c r="D419">
        <v>8</v>
      </c>
      <c r="E419">
        <v>4980</v>
      </c>
      <c r="F419" s="1">
        <v>936.5</v>
      </c>
      <c r="G419" s="1">
        <v>10.976157000000001</v>
      </c>
      <c r="H419" s="1">
        <f t="shared" si="29"/>
        <v>4032.5238429999999</v>
      </c>
      <c r="I419" s="1">
        <f t="shared" si="30"/>
        <v>124427.64942345586</v>
      </c>
      <c r="J419" s="1">
        <v>10.976157000000001</v>
      </c>
      <c r="K419">
        <f t="shared" si="31"/>
        <v>131.71388400000001</v>
      </c>
      <c r="N419" s="7"/>
      <c r="O419" s="7"/>
    </row>
    <row r="420" spans="1:15" ht="15">
      <c r="A420">
        <v>2005</v>
      </c>
      <c r="B420">
        <v>1</v>
      </c>
      <c r="C420">
        <v>18</v>
      </c>
      <c r="D420">
        <v>9</v>
      </c>
      <c r="E420">
        <v>5015</v>
      </c>
      <c r="F420" s="1">
        <v>856</v>
      </c>
      <c r="G420" s="1">
        <v>16.922436000000001</v>
      </c>
      <c r="H420" s="1">
        <f t="shared" si="29"/>
        <v>4142.0775640000002</v>
      </c>
      <c r="I420" s="1">
        <f t="shared" si="30"/>
        <v>131029.04990049708</v>
      </c>
      <c r="J420" s="1">
        <v>16.922436000000001</v>
      </c>
      <c r="K420">
        <f t="shared" si="31"/>
        <v>203.069232</v>
      </c>
      <c r="N420" s="7"/>
      <c r="O420" s="7"/>
    </row>
    <row r="421" spans="1:15" ht="15">
      <c r="A421">
        <v>2005</v>
      </c>
      <c r="B421">
        <v>1</v>
      </c>
      <c r="C421">
        <v>18</v>
      </c>
      <c r="D421">
        <v>10</v>
      </c>
      <c r="E421">
        <v>5079</v>
      </c>
      <c r="F421" s="1">
        <v>673.5</v>
      </c>
      <c r="G421" s="1">
        <v>33.794988000000004</v>
      </c>
      <c r="H421" s="1">
        <f t="shared" si="29"/>
        <v>4371.7050120000004</v>
      </c>
      <c r="I421" s="1">
        <f t="shared" si="30"/>
        <v>144865.7569601227</v>
      </c>
      <c r="J421" s="1">
        <v>33.794988000000004</v>
      </c>
      <c r="K421">
        <f t="shared" si="31"/>
        <v>405.53985600000004</v>
      </c>
      <c r="N421" s="7"/>
      <c r="O421" s="7"/>
    </row>
    <row r="422" spans="1:15" ht="15">
      <c r="A422">
        <v>2005</v>
      </c>
      <c r="B422">
        <v>1</v>
      </c>
      <c r="C422">
        <v>18</v>
      </c>
      <c r="D422">
        <v>11</v>
      </c>
      <c r="E422">
        <v>5078</v>
      </c>
      <c r="F422" s="1">
        <v>518</v>
      </c>
      <c r="G422" s="1">
        <v>37.002305999999997</v>
      </c>
      <c r="H422" s="1">
        <f t="shared" si="29"/>
        <v>4522.9976939999997</v>
      </c>
      <c r="I422" s="1">
        <f t="shared" si="30"/>
        <v>154521.71577440627</v>
      </c>
      <c r="J422" s="1">
        <v>37.002305999999997</v>
      </c>
      <c r="K422">
        <f t="shared" si="31"/>
        <v>444.02767199999994</v>
      </c>
      <c r="N422" s="7"/>
      <c r="O422" s="7"/>
    </row>
    <row r="423" spans="1:15" ht="15">
      <c r="A423">
        <v>2005</v>
      </c>
      <c r="B423">
        <v>1</v>
      </c>
      <c r="C423">
        <v>18</v>
      </c>
      <c r="D423">
        <v>12</v>
      </c>
      <c r="E423">
        <v>5025</v>
      </c>
      <c r="F423" s="1">
        <v>477.5</v>
      </c>
      <c r="G423" s="1">
        <v>60.907176000000007</v>
      </c>
      <c r="H423" s="1">
        <f t="shared" si="29"/>
        <v>4486.5928240000003</v>
      </c>
      <c r="I423" s="1">
        <f t="shared" si="30"/>
        <v>152194.27137964393</v>
      </c>
      <c r="J423" s="1">
        <v>60.907176000000007</v>
      </c>
      <c r="K423">
        <f t="shared" si="31"/>
        <v>730.88611200000014</v>
      </c>
      <c r="N423" s="7"/>
      <c r="O423" s="7"/>
    </row>
    <row r="424" spans="1:15" ht="15">
      <c r="A424">
        <v>2005</v>
      </c>
      <c r="B424">
        <v>1</v>
      </c>
      <c r="C424">
        <v>18</v>
      </c>
      <c r="D424">
        <v>13</v>
      </c>
      <c r="E424">
        <v>4980</v>
      </c>
      <c r="F424" s="1">
        <v>484</v>
      </c>
      <c r="G424" s="1">
        <v>61.636331999999996</v>
      </c>
      <c r="H424" s="1">
        <f t="shared" si="29"/>
        <v>4434.363668</v>
      </c>
      <c r="I424" s="1">
        <f t="shared" si="30"/>
        <v>148855.14514803345</v>
      </c>
      <c r="J424" s="1">
        <v>61.636331999999996</v>
      </c>
      <c r="K424">
        <f t="shared" si="31"/>
        <v>739.63598400000001</v>
      </c>
      <c r="N424" s="7"/>
      <c r="O424" s="7"/>
    </row>
    <row r="425" spans="1:15" ht="15">
      <c r="A425">
        <v>2005</v>
      </c>
      <c r="B425">
        <v>1</v>
      </c>
      <c r="C425">
        <v>18</v>
      </c>
      <c r="D425">
        <v>14</v>
      </c>
      <c r="E425">
        <v>4924</v>
      </c>
      <c r="F425" s="1">
        <v>524.5</v>
      </c>
      <c r="G425" s="1">
        <v>92.514185999999995</v>
      </c>
      <c r="H425" s="1">
        <f t="shared" si="29"/>
        <v>4306.9858139999997</v>
      </c>
      <c r="I425" s="1">
        <f t="shared" si="30"/>
        <v>140965.95930239704</v>
      </c>
      <c r="J425" s="1">
        <v>92.514185999999995</v>
      </c>
      <c r="K425">
        <f t="shared" si="31"/>
        <v>1110.1702319999999</v>
      </c>
      <c r="N425" s="7"/>
      <c r="O425" s="7"/>
    </row>
    <row r="426" spans="1:15" ht="15">
      <c r="A426">
        <v>2005</v>
      </c>
      <c r="B426">
        <v>1</v>
      </c>
      <c r="C426">
        <v>18</v>
      </c>
      <c r="D426">
        <v>15</v>
      </c>
      <c r="E426">
        <v>4873</v>
      </c>
      <c r="F426" s="1">
        <v>553</v>
      </c>
      <c r="G426" s="1">
        <v>24.966841500000001</v>
      </c>
      <c r="H426" s="1">
        <f t="shared" si="29"/>
        <v>4295.0331585000004</v>
      </c>
      <c r="I426" s="1">
        <f t="shared" si="30"/>
        <v>140245.72574940248</v>
      </c>
      <c r="J426" s="1">
        <v>24.966841500000001</v>
      </c>
      <c r="K426">
        <f t="shared" si="31"/>
        <v>299.60209800000001</v>
      </c>
      <c r="N426" s="7"/>
      <c r="O426" s="7"/>
    </row>
    <row r="427" spans="1:15" ht="15">
      <c r="A427">
        <v>2005</v>
      </c>
      <c r="B427">
        <v>1</v>
      </c>
      <c r="C427">
        <v>18</v>
      </c>
      <c r="D427">
        <v>16</v>
      </c>
      <c r="E427">
        <v>4845</v>
      </c>
      <c r="F427" s="1">
        <v>622.5</v>
      </c>
      <c r="G427" s="1">
        <v>29.216070000000002</v>
      </c>
      <c r="H427" s="1">
        <f t="shared" si="29"/>
        <v>4193.2839299999996</v>
      </c>
      <c r="I427" s="1">
        <f t="shared" si="30"/>
        <v>134114.60213783223</v>
      </c>
      <c r="J427" s="1">
        <v>29.216070000000002</v>
      </c>
      <c r="K427">
        <f t="shared" si="31"/>
        <v>350.59284000000002</v>
      </c>
      <c r="N427" s="7"/>
      <c r="O427" s="7"/>
    </row>
    <row r="428" spans="1:15" ht="15">
      <c r="A428">
        <v>2005</v>
      </c>
      <c r="B428">
        <v>1</v>
      </c>
      <c r="C428">
        <v>18</v>
      </c>
      <c r="D428">
        <v>17</v>
      </c>
      <c r="E428">
        <v>4970</v>
      </c>
      <c r="F428" s="1">
        <v>732</v>
      </c>
      <c r="G428" s="1">
        <v>8.6254252499999993</v>
      </c>
      <c r="H428" s="1">
        <f t="shared" si="29"/>
        <v>4229.3745747499997</v>
      </c>
      <c r="I428" s="1">
        <f t="shared" si="30"/>
        <v>136289.32333666197</v>
      </c>
      <c r="J428" s="1">
        <v>8.6254252499999993</v>
      </c>
      <c r="K428">
        <f t="shared" si="31"/>
        <v>103.50510299999999</v>
      </c>
      <c r="N428" s="7"/>
      <c r="O428" s="7"/>
    </row>
    <row r="429" spans="1:15" ht="15">
      <c r="A429">
        <v>2005</v>
      </c>
      <c r="B429">
        <v>1</v>
      </c>
      <c r="C429">
        <v>18</v>
      </c>
      <c r="D429">
        <v>18</v>
      </c>
      <c r="E429">
        <v>5459</v>
      </c>
      <c r="F429" s="1">
        <v>837</v>
      </c>
      <c r="G429" s="1">
        <v>0.75620390399999993</v>
      </c>
      <c r="H429" s="1">
        <f t="shared" si="29"/>
        <v>4621.2437960959996</v>
      </c>
      <c r="I429" s="1">
        <f t="shared" si="30"/>
        <v>160802.80782694169</v>
      </c>
      <c r="J429" s="1">
        <v>0.75620390399999993</v>
      </c>
      <c r="K429">
        <f t="shared" si="31"/>
        <v>9.0744468479999991</v>
      </c>
      <c r="N429" s="7"/>
      <c r="O429" s="7"/>
    </row>
    <row r="430" spans="1:15" ht="15">
      <c r="A430">
        <v>2005</v>
      </c>
      <c r="B430">
        <v>1</v>
      </c>
      <c r="C430">
        <v>18</v>
      </c>
      <c r="D430">
        <v>19</v>
      </c>
      <c r="E430">
        <v>5521</v>
      </c>
      <c r="F430" s="1">
        <v>941.5</v>
      </c>
      <c r="G430" s="1">
        <v>0</v>
      </c>
      <c r="H430" s="1">
        <f t="shared" si="29"/>
        <v>4579.5</v>
      </c>
      <c r="I430" s="1">
        <f t="shared" si="30"/>
        <v>158134.03399971095</v>
      </c>
      <c r="J430" s="1">
        <v>0</v>
      </c>
      <c r="K430">
        <f t="shared" si="31"/>
        <v>0</v>
      </c>
      <c r="N430" s="7"/>
      <c r="O430" s="7"/>
    </row>
    <row r="431" spans="1:15" ht="15">
      <c r="A431">
        <v>2005</v>
      </c>
      <c r="B431">
        <v>1</v>
      </c>
      <c r="C431">
        <v>18</v>
      </c>
      <c r="D431">
        <v>20</v>
      </c>
      <c r="E431">
        <v>5374</v>
      </c>
      <c r="F431" s="1">
        <v>1032.5</v>
      </c>
      <c r="G431" s="1">
        <v>0</v>
      </c>
      <c r="H431" s="1">
        <f t="shared" si="29"/>
        <v>4341.5</v>
      </c>
      <c r="I431" s="1">
        <f t="shared" si="30"/>
        <v>143045.68751103626</v>
      </c>
      <c r="J431" s="1">
        <v>0</v>
      </c>
      <c r="K431">
        <f t="shared" si="31"/>
        <v>0</v>
      </c>
      <c r="N431" s="7"/>
      <c r="O431" s="7"/>
    </row>
    <row r="432" spans="1:15" ht="15">
      <c r="A432">
        <v>2005</v>
      </c>
      <c r="B432">
        <v>1</v>
      </c>
      <c r="C432">
        <v>18</v>
      </c>
      <c r="D432">
        <v>21</v>
      </c>
      <c r="E432">
        <v>5197</v>
      </c>
      <c r="F432" s="1">
        <v>1102.5</v>
      </c>
      <c r="G432" s="1">
        <v>0</v>
      </c>
      <c r="H432" s="1">
        <f t="shared" si="29"/>
        <v>4094.5</v>
      </c>
      <c r="I432" s="1">
        <f t="shared" si="30"/>
        <v>128162.15911103626</v>
      </c>
      <c r="J432" s="1">
        <v>0</v>
      </c>
      <c r="K432">
        <f t="shared" si="31"/>
        <v>0</v>
      </c>
      <c r="N432" s="7"/>
      <c r="O432" s="7"/>
    </row>
    <row r="433" spans="1:15" ht="15">
      <c r="A433">
        <v>2005</v>
      </c>
      <c r="B433">
        <v>1</v>
      </c>
      <c r="C433">
        <v>18</v>
      </c>
      <c r="D433">
        <v>22</v>
      </c>
      <c r="E433">
        <v>4872</v>
      </c>
      <c r="F433" s="1">
        <v>1109</v>
      </c>
      <c r="G433" s="1">
        <v>0</v>
      </c>
      <c r="H433" s="1">
        <f t="shared" si="29"/>
        <v>3763</v>
      </c>
      <c r="I433" s="1">
        <f t="shared" si="30"/>
        <v>108186.89731103627</v>
      </c>
      <c r="J433" s="1">
        <v>0</v>
      </c>
      <c r="K433">
        <f t="shared" si="31"/>
        <v>0</v>
      </c>
      <c r="N433" s="7"/>
      <c r="O433" s="7"/>
    </row>
    <row r="434" spans="1:15" ht="15">
      <c r="A434">
        <v>2005</v>
      </c>
      <c r="B434">
        <v>1</v>
      </c>
      <c r="C434">
        <v>18</v>
      </c>
      <c r="D434">
        <v>23</v>
      </c>
      <c r="E434">
        <v>4393</v>
      </c>
      <c r="F434" s="1">
        <v>1076.5</v>
      </c>
      <c r="G434" s="1">
        <v>0</v>
      </c>
      <c r="H434" s="1">
        <f t="shared" si="29"/>
        <v>3316.5</v>
      </c>
      <c r="I434" s="1">
        <f t="shared" si="30"/>
        <v>81364.246419322095</v>
      </c>
      <c r="J434" s="1">
        <v>0</v>
      </c>
      <c r="K434">
        <f t="shared" si="31"/>
        <v>0</v>
      </c>
      <c r="N434" s="7"/>
      <c r="O434" s="7"/>
    </row>
    <row r="435" spans="1:15" ht="15">
      <c r="A435">
        <v>2005</v>
      </c>
      <c r="B435">
        <v>1</v>
      </c>
      <c r="C435">
        <v>18</v>
      </c>
      <c r="D435">
        <v>24</v>
      </c>
      <c r="E435">
        <v>4002</v>
      </c>
      <c r="F435" s="1">
        <v>1007</v>
      </c>
      <c r="G435" s="1">
        <v>0</v>
      </c>
      <c r="H435" s="1">
        <f t="shared" si="29"/>
        <v>2995</v>
      </c>
      <c r="I435" s="1">
        <f t="shared" si="30"/>
        <v>62377.487880108449</v>
      </c>
      <c r="J435" s="1">
        <v>0</v>
      </c>
      <c r="K435">
        <f t="shared" si="31"/>
        <v>0</v>
      </c>
      <c r="N435" s="7"/>
      <c r="O435" s="7"/>
    </row>
    <row r="436" spans="1:15" ht="15">
      <c r="A436">
        <v>2005</v>
      </c>
      <c r="B436">
        <v>1</v>
      </c>
      <c r="C436">
        <v>19</v>
      </c>
      <c r="D436">
        <v>1</v>
      </c>
      <c r="E436">
        <v>3781</v>
      </c>
      <c r="F436" s="1">
        <v>967</v>
      </c>
      <c r="G436" s="1">
        <v>0</v>
      </c>
      <c r="H436" s="1">
        <f t="shared" si="29"/>
        <v>2814</v>
      </c>
      <c r="I436" s="1">
        <f t="shared" si="30"/>
        <v>52035.19296261586</v>
      </c>
      <c r="J436" s="1">
        <v>0</v>
      </c>
      <c r="K436">
        <f t="shared" si="31"/>
        <v>0</v>
      </c>
      <c r="N436" s="7"/>
      <c r="O436" s="7"/>
    </row>
    <row r="437" spans="1:15" ht="15">
      <c r="A437">
        <v>2005</v>
      </c>
      <c r="B437">
        <v>1</v>
      </c>
      <c r="C437">
        <v>19</v>
      </c>
      <c r="D437">
        <v>2</v>
      </c>
      <c r="E437">
        <v>3697</v>
      </c>
      <c r="F437" s="1">
        <v>982</v>
      </c>
      <c r="G437" s="1">
        <v>0</v>
      </c>
      <c r="H437" s="1">
        <f t="shared" si="29"/>
        <v>2715</v>
      </c>
      <c r="I437" s="1">
        <f t="shared" si="30"/>
        <v>46378.357621003888</v>
      </c>
      <c r="J437" s="1">
        <v>0</v>
      </c>
      <c r="K437">
        <f t="shared" si="31"/>
        <v>0</v>
      </c>
      <c r="N437" s="7"/>
      <c r="O437" s="7"/>
    </row>
    <row r="438" spans="1:15" ht="15">
      <c r="A438">
        <v>2005</v>
      </c>
      <c r="B438">
        <v>1</v>
      </c>
      <c r="C438">
        <v>19</v>
      </c>
      <c r="D438">
        <v>3</v>
      </c>
      <c r="E438">
        <v>3662</v>
      </c>
      <c r="F438" s="1">
        <v>888</v>
      </c>
      <c r="G438" s="1">
        <v>0</v>
      </c>
      <c r="H438" s="1">
        <f t="shared" si="29"/>
        <v>2774</v>
      </c>
      <c r="I438" s="1">
        <f t="shared" si="30"/>
        <v>49749.602925600921</v>
      </c>
      <c r="J438" s="1">
        <v>0</v>
      </c>
      <c r="K438">
        <f t="shared" si="31"/>
        <v>0</v>
      </c>
      <c r="N438" s="7"/>
      <c r="O438" s="7"/>
    </row>
    <row r="439" spans="1:15" ht="15">
      <c r="A439">
        <v>2005</v>
      </c>
      <c r="B439">
        <v>1</v>
      </c>
      <c r="C439">
        <v>19</v>
      </c>
      <c r="D439">
        <v>4</v>
      </c>
      <c r="E439">
        <v>3659</v>
      </c>
      <c r="F439" s="1">
        <v>753</v>
      </c>
      <c r="G439" s="1">
        <v>0</v>
      </c>
      <c r="H439" s="1">
        <f t="shared" si="29"/>
        <v>2906</v>
      </c>
      <c r="I439" s="1">
        <f t="shared" si="30"/>
        <v>57292.050047750214</v>
      </c>
      <c r="J439" s="1">
        <v>0</v>
      </c>
      <c r="K439">
        <f t="shared" si="31"/>
        <v>0</v>
      </c>
      <c r="N439" s="7"/>
      <c r="O439" s="7"/>
    </row>
    <row r="440" spans="1:15" ht="15">
      <c r="A440">
        <v>2005</v>
      </c>
      <c r="B440">
        <v>1</v>
      </c>
      <c r="C440">
        <v>19</v>
      </c>
      <c r="D440">
        <v>5</v>
      </c>
      <c r="E440">
        <v>3765</v>
      </c>
      <c r="F440" s="1">
        <v>751</v>
      </c>
      <c r="G440" s="1">
        <v>0</v>
      </c>
      <c r="H440" s="1">
        <f t="shared" si="29"/>
        <v>3014</v>
      </c>
      <c r="I440" s="1">
        <f t="shared" si="30"/>
        <v>63463.143147690542</v>
      </c>
      <c r="J440" s="1">
        <v>0</v>
      </c>
      <c r="K440">
        <f t="shared" si="31"/>
        <v>0</v>
      </c>
      <c r="N440" s="7"/>
      <c r="O440" s="7"/>
    </row>
    <row r="441" spans="1:15" ht="15">
      <c r="A441">
        <v>2005</v>
      </c>
      <c r="B441">
        <v>1</v>
      </c>
      <c r="C441">
        <v>19</v>
      </c>
      <c r="D441">
        <v>6</v>
      </c>
      <c r="E441">
        <v>4085</v>
      </c>
      <c r="F441" s="1">
        <v>886</v>
      </c>
      <c r="G441" s="1">
        <v>0</v>
      </c>
      <c r="H441" s="1">
        <f t="shared" si="29"/>
        <v>3199</v>
      </c>
      <c r="I441" s="1">
        <f t="shared" si="30"/>
        <v>74307.596805027686</v>
      </c>
      <c r="J441" s="1">
        <v>0</v>
      </c>
      <c r="K441">
        <f t="shared" si="31"/>
        <v>0</v>
      </c>
      <c r="N441" s="7"/>
      <c r="O441" s="7"/>
    </row>
    <row r="442" spans="1:15" ht="15">
      <c r="A442">
        <v>2005</v>
      </c>
      <c r="B442">
        <v>1</v>
      </c>
      <c r="C442">
        <v>19</v>
      </c>
      <c r="D442">
        <v>7</v>
      </c>
      <c r="E442">
        <v>4641</v>
      </c>
      <c r="F442" s="1">
        <v>873.5</v>
      </c>
      <c r="G442" s="1">
        <v>0</v>
      </c>
      <c r="H442" s="1">
        <f t="shared" si="29"/>
        <v>3767.5</v>
      </c>
      <c r="I442" s="1">
        <f t="shared" si="30"/>
        <v>108458.05471103627</v>
      </c>
      <c r="J442" s="1">
        <v>0</v>
      </c>
      <c r="K442">
        <f t="shared" si="31"/>
        <v>0</v>
      </c>
      <c r="N442" s="7"/>
      <c r="O442" s="7"/>
    </row>
    <row r="443" spans="1:15" ht="15">
      <c r="A443">
        <v>2005</v>
      </c>
      <c r="B443">
        <v>1</v>
      </c>
      <c r="C443">
        <v>19</v>
      </c>
      <c r="D443">
        <v>8</v>
      </c>
      <c r="E443">
        <v>4878</v>
      </c>
      <c r="F443" s="1">
        <v>865</v>
      </c>
      <c r="G443" s="1">
        <v>5.5236971280000002</v>
      </c>
      <c r="H443" s="1">
        <f t="shared" si="29"/>
        <v>4007.4763028719999</v>
      </c>
      <c r="I443" s="1">
        <f t="shared" si="30"/>
        <v>122918.35478845495</v>
      </c>
      <c r="J443" s="1">
        <v>5.5236971280000002</v>
      </c>
      <c r="K443">
        <f t="shared" si="31"/>
        <v>66.284365535999996</v>
      </c>
      <c r="N443" s="7"/>
      <c r="O443" s="7"/>
    </row>
    <row r="444" spans="1:15" ht="15">
      <c r="A444">
        <v>2005</v>
      </c>
      <c r="B444">
        <v>1</v>
      </c>
      <c r="C444">
        <v>19</v>
      </c>
      <c r="D444">
        <v>9</v>
      </c>
      <c r="E444">
        <v>4872</v>
      </c>
      <c r="F444" s="1">
        <v>837</v>
      </c>
      <c r="G444" s="1">
        <v>21.657619500000003</v>
      </c>
      <c r="H444" s="1">
        <f t="shared" si="29"/>
        <v>4013.3423805000002</v>
      </c>
      <c r="I444" s="1">
        <f t="shared" si="30"/>
        <v>123271.82820130089</v>
      </c>
      <c r="J444" s="1">
        <v>21.657619500000003</v>
      </c>
      <c r="K444">
        <f t="shared" si="31"/>
        <v>259.891434</v>
      </c>
      <c r="N444" s="7"/>
      <c r="O444" s="7"/>
    </row>
    <row r="445" spans="1:15" ht="15">
      <c r="A445">
        <v>2005</v>
      </c>
      <c r="B445">
        <v>1</v>
      </c>
      <c r="C445">
        <v>19</v>
      </c>
      <c r="D445">
        <v>10</v>
      </c>
      <c r="E445">
        <v>4903</v>
      </c>
      <c r="F445" s="1">
        <v>657.5</v>
      </c>
      <c r="G445" s="1">
        <v>33.118794000000001</v>
      </c>
      <c r="H445" s="1">
        <f t="shared" si="29"/>
        <v>4212.381206</v>
      </c>
      <c r="I445" s="1">
        <f t="shared" si="30"/>
        <v>135265.35051721946</v>
      </c>
      <c r="J445" s="1">
        <v>33.118794000000001</v>
      </c>
      <c r="K445">
        <f t="shared" si="31"/>
        <v>397.42552799999999</v>
      </c>
      <c r="N445" s="7"/>
      <c r="O445" s="7"/>
    </row>
    <row r="446" spans="1:15" ht="15">
      <c r="A446">
        <v>2005</v>
      </c>
      <c r="B446">
        <v>1</v>
      </c>
      <c r="C446">
        <v>19</v>
      </c>
      <c r="D446">
        <v>11</v>
      </c>
      <c r="E446">
        <v>4906</v>
      </c>
      <c r="F446" s="1">
        <v>521.5</v>
      </c>
      <c r="G446" s="1">
        <v>89.140326000000002</v>
      </c>
      <c r="H446" s="1">
        <f t="shared" si="29"/>
        <v>4295.3596740000003</v>
      </c>
      <c r="I446" s="1">
        <f t="shared" si="30"/>
        <v>140265.40065918909</v>
      </c>
      <c r="J446" s="1">
        <v>89.140326000000002</v>
      </c>
      <c r="K446">
        <f t="shared" si="31"/>
        <v>1069.683912</v>
      </c>
      <c r="N446" s="7"/>
      <c r="O446" s="7"/>
    </row>
    <row r="447" spans="1:15" ht="15">
      <c r="A447">
        <v>2005</v>
      </c>
      <c r="B447">
        <v>1</v>
      </c>
      <c r="C447">
        <v>19</v>
      </c>
      <c r="D447">
        <v>12</v>
      </c>
      <c r="E447">
        <v>4865</v>
      </c>
      <c r="F447" s="1">
        <v>511</v>
      </c>
      <c r="G447" s="1">
        <v>53.115696</v>
      </c>
      <c r="H447" s="1">
        <f t="shared" si="29"/>
        <v>4300.8843040000002</v>
      </c>
      <c r="I447" s="1">
        <f t="shared" si="30"/>
        <v>140598.29939402509</v>
      </c>
      <c r="J447" s="1">
        <v>53.115696</v>
      </c>
      <c r="K447">
        <f t="shared" si="31"/>
        <v>637.38835199999994</v>
      </c>
      <c r="N447" s="7"/>
      <c r="O447" s="7"/>
    </row>
    <row r="448" spans="1:15" ht="15">
      <c r="A448">
        <v>2005</v>
      </c>
      <c r="B448">
        <v>1</v>
      </c>
      <c r="C448">
        <v>19</v>
      </c>
      <c r="D448">
        <v>13</v>
      </c>
      <c r="E448">
        <v>4841</v>
      </c>
      <c r="F448" s="1">
        <v>466</v>
      </c>
      <c r="G448" s="1">
        <v>59.857907999999995</v>
      </c>
      <c r="H448" s="1">
        <f t="shared" si="29"/>
        <v>4315.142092</v>
      </c>
      <c r="I448" s="1">
        <f t="shared" si="30"/>
        <v>141457.43377709866</v>
      </c>
      <c r="J448" s="1">
        <v>59.857907999999995</v>
      </c>
      <c r="K448">
        <f t="shared" si="31"/>
        <v>718.29489599999988</v>
      </c>
      <c r="N448" s="7"/>
      <c r="O448" s="7"/>
    </row>
    <row r="449" spans="1:15" ht="15">
      <c r="A449">
        <v>2005</v>
      </c>
      <c r="B449">
        <v>1</v>
      </c>
      <c r="C449">
        <v>19</v>
      </c>
      <c r="D449">
        <v>14</v>
      </c>
      <c r="E449">
        <v>4821</v>
      </c>
      <c r="F449" s="1">
        <v>439</v>
      </c>
      <c r="G449" s="1">
        <v>41.847360000000002</v>
      </c>
      <c r="H449" s="1">
        <f t="shared" si="29"/>
        <v>4340.1526400000002</v>
      </c>
      <c r="I449" s="1">
        <f t="shared" si="30"/>
        <v>142964.49937004427</v>
      </c>
      <c r="J449" s="1">
        <v>41.847360000000002</v>
      </c>
      <c r="K449">
        <f t="shared" si="31"/>
        <v>502.16831999999999</v>
      </c>
      <c r="N449" s="7"/>
      <c r="O449" s="7"/>
    </row>
    <row r="450" spans="1:15" ht="15">
      <c r="A450">
        <v>2005</v>
      </c>
      <c r="B450">
        <v>1</v>
      </c>
      <c r="C450">
        <v>19</v>
      </c>
      <c r="D450">
        <v>15</v>
      </c>
      <c r="E450">
        <v>4764</v>
      </c>
      <c r="F450" s="1">
        <v>430</v>
      </c>
      <c r="G450" s="1">
        <v>58.183002000000002</v>
      </c>
      <c r="H450" s="1">
        <f t="shared" si="29"/>
        <v>4275.8169980000002</v>
      </c>
      <c r="I450" s="1">
        <f t="shared" si="30"/>
        <v>139087.81372292188</v>
      </c>
      <c r="J450" s="1">
        <v>58.183002000000002</v>
      </c>
      <c r="K450">
        <f t="shared" si="31"/>
        <v>698.19602400000008</v>
      </c>
      <c r="N450" s="7"/>
      <c r="O450" s="7"/>
    </row>
    <row r="451" spans="1:15" ht="15">
      <c r="A451">
        <v>2005</v>
      </c>
      <c r="B451">
        <v>1</v>
      </c>
      <c r="C451">
        <v>19</v>
      </c>
      <c r="D451">
        <v>16</v>
      </c>
      <c r="E451">
        <v>4745</v>
      </c>
      <c r="F451" s="1">
        <v>555</v>
      </c>
      <c r="G451" s="1">
        <v>45.749586000000001</v>
      </c>
      <c r="H451" s="1">
        <f t="shared" si="29"/>
        <v>4144.2504140000001</v>
      </c>
      <c r="I451" s="1">
        <f t="shared" si="30"/>
        <v>131159.97975751708</v>
      </c>
      <c r="J451" s="1">
        <v>45.749586000000001</v>
      </c>
      <c r="K451">
        <f t="shared" si="31"/>
        <v>548.99503200000004</v>
      </c>
      <c r="N451" s="7"/>
      <c r="O451" s="7"/>
    </row>
    <row r="452" spans="1:15" ht="15">
      <c r="A452">
        <v>2005</v>
      </c>
      <c r="B452">
        <v>1</v>
      </c>
      <c r="C452">
        <v>19</v>
      </c>
      <c r="D452">
        <v>17</v>
      </c>
      <c r="E452">
        <v>4825</v>
      </c>
      <c r="F452" s="1">
        <v>717</v>
      </c>
      <c r="G452" s="1">
        <v>18.507652499999999</v>
      </c>
      <c r="H452" s="1">
        <f t="shared" ref="H452:H515" si="32">E452-SUM(F452:G452)</f>
        <v>4089.4923475000001</v>
      </c>
      <c r="I452" s="1">
        <f t="shared" si="30"/>
        <v>127860.41199281327</v>
      </c>
      <c r="J452" s="1">
        <v>18.507652499999999</v>
      </c>
      <c r="K452">
        <f t="shared" si="31"/>
        <v>222.09182999999999</v>
      </c>
      <c r="N452" s="7"/>
      <c r="O452" s="7"/>
    </row>
    <row r="453" spans="1:15" ht="15">
      <c r="A453">
        <v>2005</v>
      </c>
      <c r="B453">
        <v>1</v>
      </c>
      <c r="C453">
        <v>19</v>
      </c>
      <c r="D453">
        <v>18</v>
      </c>
      <c r="E453">
        <v>5262</v>
      </c>
      <c r="F453" s="1">
        <v>849.5</v>
      </c>
      <c r="G453" s="1">
        <v>1.183870878</v>
      </c>
      <c r="H453" s="1">
        <f t="shared" si="32"/>
        <v>4411.3161291220003</v>
      </c>
      <c r="I453" s="1">
        <f t="shared" ref="I453:I516" si="33">IF(H453&lt;$S$22,H453*$Q$22,IF(H453&lt;$S$23,((H453-$S$22)*$Q$23)+$U$22,IF(H453&lt;$S$24,((H453-$S$23)*$Q$24)+$U$23,IF(H453&lt;$S$25,((H453-$S$24)*$Q$25)+$U$24,IF(H453&lt;$S$26,((H453-$S$25)*$Q$26)+$U$25,IF(H453&lt;$S$27,((H453-$S$26)*$Q$27)+$U$26,IF(H453&lt;$S$28,((H453-$S$27)*$Q$28)+$U$27,IF(H453&lt;$S$29,((H453-$S$28)*$Q$29)+$U$28,IF(H453&lt;$S$30,((H453-$S$29)*$Q$30)+$U$29,IF(H453&lt;$S$31,((H453-$S$30)*$Q$31)+$U$30,IF(H453&lt;$S$32,((H453-$S$31)*$Q$32)+$U$31,IF(H453&lt;$S$33,((H453-$S$32)*$Q$33)+$U$32,IF(H453&lt;$S$34,((H453-$S$33)*$Q$34)+$U$33,IF(H453&lt;$S$35,((H453-$S$34)*$Q$35)+$U$34,IF(H453&gt;$S$35,(($S$34-H453)*$Q$35)+$U$35)))))))))))))))</f>
        <v>147381.66467207877</v>
      </c>
      <c r="J453" s="1">
        <v>1.183870878</v>
      </c>
      <c r="K453">
        <f t="shared" ref="K453:K516" si="34">J453*12</f>
        <v>14.206450536</v>
      </c>
      <c r="N453" s="7"/>
      <c r="O453" s="7"/>
    </row>
    <row r="454" spans="1:15" ht="15">
      <c r="A454">
        <v>2005</v>
      </c>
      <c r="B454">
        <v>1</v>
      </c>
      <c r="C454">
        <v>19</v>
      </c>
      <c r="D454">
        <v>19</v>
      </c>
      <c r="E454">
        <v>5360</v>
      </c>
      <c r="F454" s="1">
        <v>940</v>
      </c>
      <c r="G454" s="1">
        <v>0</v>
      </c>
      <c r="H454" s="1">
        <f t="shared" si="32"/>
        <v>4420</v>
      </c>
      <c r="I454" s="1">
        <f t="shared" si="33"/>
        <v>147936.84387200011</v>
      </c>
      <c r="J454" s="1">
        <v>0</v>
      </c>
      <c r="K454">
        <f t="shared" si="34"/>
        <v>0</v>
      </c>
      <c r="N454" s="7"/>
      <c r="O454" s="7"/>
    </row>
    <row r="455" spans="1:15" ht="15">
      <c r="A455">
        <v>2005</v>
      </c>
      <c r="B455">
        <v>1</v>
      </c>
      <c r="C455">
        <v>19</v>
      </c>
      <c r="D455">
        <v>20</v>
      </c>
      <c r="E455">
        <v>5192</v>
      </c>
      <c r="F455" s="1">
        <v>998</v>
      </c>
      <c r="G455" s="1">
        <v>0</v>
      </c>
      <c r="H455" s="1">
        <f t="shared" si="32"/>
        <v>4194</v>
      </c>
      <c r="I455" s="1">
        <f t="shared" si="33"/>
        <v>134157.75051103625</v>
      </c>
      <c r="J455" s="1">
        <v>0</v>
      </c>
      <c r="K455">
        <f t="shared" si="34"/>
        <v>0</v>
      </c>
      <c r="N455" s="7"/>
      <c r="O455" s="7"/>
    </row>
    <row r="456" spans="1:15" ht="15">
      <c r="A456">
        <v>2005</v>
      </c>
      <c r="B456">
        <v>1</v>
      </c>
      <c r="C456">
        <v>19</v>
      </c>
      <c r="D456">
        <v>21</v>
      </c>
      <c r="E456">
        <v>5044</v>
      </c>
      <c r="F456" s="1">
        <v>1076</v>
      </c>
      <c r="G456" s="1">
        <v>0</v>
      </c>
      <c r="H456" s="1">
        <f t="shared" si="32"/>
        <v>3968</v>
      </c>
      <c r="I456" s="1">
        <f t="shared" si="33"/>
        <v>120539.62331103627</v>
      </c>
      <c r="J456" s="1">
        <v>0</v>
      </c>
      <c r="K456">
        <f t="shared" si="34"/>
        <v>0</v>
      </c>
      <c r="N456" s="7"/>
      <c r="O456" s="7"/>
    </row>
    <row r="457" spans="1:15" ht="15">
      <c r="A457">
        <v>2005</v>
      </c>
      <c r="B457">
        <v>1</v>
      </c>
      <c r="C457">
        <v>19</v>
      </c>
      <c r="D457">
        <v>22</v>
      </c>
      <c r="E457">
        <v>4747</v>
      </c>
      <c r="F457" s="1">
        <v>1155</v>
      </c>
      <c r="G457" s="1">
        <v>0</v>
      </c>
      <c r="H457" s="1">
        <f t="shared" si="32"/>
        <v>3592</v>
      </c>
      <c r="I457" s="1">
        <f t="shared" si="33"/>
        <v>97909.837642625134</v>
      </c>
      <c r="J457" s="1">
        <v>0</v>
      </c>
      <c r="K457">
        <f t="shared" si="34"/>
        <v>0</v>
      </c>
      <c r="N457" s="7"/>
      <c r="O457" s="7"/>
    </row>
    <row r="458" spans="1:15" ht="15">
      <c r="A458">
        <v>2005</v>
      </c>
      <c r="B458">
        <v>1</v>
      </c>
      <c r="C458">
        <v>19</v>
      </c>
      <c r="D458">
        <v>23</v>
      </c>
      <c r="E458">
        <v>4267</v>
      </c>
      <c r="F458" s="1">
        <v>1207.5</v>
      </c>
      <c r="G458" s="1">
        <v>0</v>
      </c>
      <c r="H458" s="1">
        <f t="shared" si="32"/>
        <v>3059.5</v>
      </c>
      <c r="I458" s="1">
        <f t="shared" si="33"/>
        <v>66063.001814795032</v>
      </c>
      <c r="J458" s="1">
        <v>0</v>
      </c>
      <c r="K458">
        <f t="shared" si="34"/>
        <v>0</v>
      </c>
      <c r="N458" s="7"/>
      <c r="O458" s="7"/>
    </row>
    <row r="459" spans="1:15" ht="15">
      <c r="A459">
        <v>2005</v>
      </c>
      <c r="B459">
        <v>1</v>
      </c>
      <c r="C459">
        <v>19</v>
      </c>
      <c r="D459">
        <v>24</v>
      </c>
      <c r="E459">
        <v>3864</v>
      </c>
      <c r="F459" s="1">
        <v>1223</v>
      </c>
      <c r="G459" s="1">
        <v>0</v>
      </c>
      <c r="H459" s="1">
        <f t="shared" si="32"/>
        <v>2641</v>
      </c>
      <c r="I459" s="1">
        <f t="shared" si="33"/>
        <v>42150.016052526262</v>
      </c>
      <c r="J459" s="1">
        <v>0</v>
      </c>
      <c r="K459">
        <f t="shared" si="34"/>
        <v>0</v>
      </c>
      <c r="N459" s="7"/>
      <c r="O459" s="7"/>
    </row>
    <row r="460" spans="1:15" ht="15">
      <c r="A460">
        <v>2005</v>
      </c>
      <c r="B460">
        <v>1</v>
      </c>
      <c r="C460">
        <v>20</v>
      </c>
      <c r="D460">
        <v>1</v>
      </c>
      <c r="E460">
        <v>3669</v>
      </c>
      <c r="F460" s="1">
        <v>1220</v>
      </c>
      <c r="G460" s="1">
        <v>0</v>
      </c>
      <c r="H460" s="1">
        <f t="shared" si="32"/>
        <v>2449</v>
      </c>
      <c r="I460" s="1">
        <f t="shared" si="33"/>
        <v>31179.183874854567</v>
      </c>
      <c r="J460" s="1">
        <v>0</v>
      </c>
      <c r="K460">
        <f t="shared" si="34"/>
        <v>0</v>
      </c>
      <c r="N460" s="7"/>
      <c r="O460" s="7"/>
    </row>
    <row r="461" spans="1:15" ht="15">
      <c r="A461">
        <v>2005</v>
      </c>
      <c r="B461">
        <v>1</v>
      </c>
      <c r="C461">
        <v>20</v>
      </c>
      <c r="D461">
        <v>2</v>
      </c>
      <c r="E461">
        <v>3582</v>
      </c>
      <c r="F461" s="1">
        <v>1208</v>
      </c>
      <c r="G461" s="1">
        <v>0</v>
      </c>
      <c r="H461" s="1">
        <f t="shared" si="32"/>
        <v>2374</v>
      </c>
      <c r="I461" s="1">
        <f t="shared" si="33"/>
        <v>27562.454858406116</v>
      </c>
      <c r="J461" s="1">
        <v>0</v>
      </c>
      <c r="K461">
        <f t="shared" si="34"/>
        <v>0</v>
      </c>
      <c r="N461" s="7"/>
      <c r="O461" s="7"/>
    </row>
    <row r="462" spans="1:15" ht="15">
      <c r="A462">
        <v>2005</v>
      </c>
      <c r="B462">
        <v>1</v>
      </c>
      <c r="C462">
        <v>20</v>
      </c>
      <c r="D462">
        <v>3</v>
      </c>
      <c r="E462">
        <v>3529</v>
      </c>
      <c r="F462" s="1">
        <v>1153.5</v>
      </c>
      <c r="G462" s="1">
        <v>0</v>
      </c>
      <c r="H462" s="1">
        <f t="shared" si="32"/>
        <v>2375.5</v>
      </c>
      <c r="I462" s="1">
        <f t="shared" si="33"/>
        <v>27582.169191739449</v>
      </c>
      <c r="J462" s="1">
        <v>0</v>
      </c>
      <c r="K462">
        <f t="shared" si="34"/>
        <v>0</v>
      </c>
      <c r="N462" s="7"/>
      <c r="O462" s="7"/>
    </row>
    <row r="463" spans="1:15" ht="15">
      <c r="A463">
        <v>2005</v>
      </c>
      <c r="B463">
        <v>1</v>
      </c>
      <c r="C463">
        <v>20</v>
      </c>
      <c r="D463">
        <v>4</v>
      </c>
      <c r="E463">
        <v>3545</v>
      </c>
      <c r="F463" s="1">
        <v>1074.5</v>
      </c>
      <c r="G463" s="1">
        <v>0</v>
      </c>
      <c r="H463" s="1">
        <f t="shared" si="32"/>
        <v>2470.5</v>
      </c>
      <c r="I463" s="1">
        <f t="shared" si="33"/>
        <v>32407.688519750096</v>
      </c>
      <c r="J463" s="1">
        <v>0</v>
      </c>
      <c r="K463">
        <f t="shared" si="34"/>
        <v>0</v>
      </c>
      <c r="N463" s="7"/>
      <c r="O463" s="7"/>
    </row>
    <row r="464" spans="1:15" ht="15">
      <c r="A464">
        <v>2005</v>
      </c>
      <c r="B464">
        <v>1</v>
      </c>
      <c r="C464">
        <v>20</v>
      </c>
      <c r="D464">
        <v>5</v>
      </c>
      <c r="E464">
        <v>3683</v>
      </c>
      <c r="F464" s="1">
        <v>1054.5</v>
      </c>
      <c r="G464" s="1">
        <v>0</v>
      </c>
      <c r="H464" s="1">
        <f t="shared" si="32"/>
        <v>2628.5</v>
      </c>
      <c r="I464" s="1">
        <f t="shared" si="33"/>
        <v>41435.769165959093</v>
      </c>
      <c r="J464" s="1">
        <v>0</v>
      </c>
      <c r="K464">
        <f t="shared" si="34"/>
        <v>0</v>
      </c>
      <c r="N464" s="7"/>
      <c r="O464" s="7"/>
    </row>
    <row r="465" spans="1:15" ht="15">
      <c r="A465">
        <v>2005</v>
      </c>
      <c r="B465">
        <v>1</v>
      </c>
      <c r="C465">
        <v>20</v>
      </c>
      <c r="D465">
        <v>6</v>
      </c>
      <c r="E465">
        <v>4002</v>
      </c>
      <c r="F465" s="1">
        <v>1065.5</v>
      </c>
      <c r="G465" s="1">
        <v>0</v>
      </c>
      <c r="H465" s="1">
        <f t="shared" si="32"/>
        <v>2936.5</v>
      </c>
      <c r="I465" s="1">
        <f t="shared" si="33"/>
        <v>59034.812450974103</v>
      </c>
      <c r="J465" s="1">
        <v>0</v>
      </c>
      <c r="K465">
        <f t="shared" si="34"/>
        <v>0</v>
      </c>
      <c r="N465" s="7"/>
      <c r="O465" s="7"/>
    </row>
    <row r="466" spans="1:15" ht="15">
      <c r="A466">
        <v>2005</v>
      </c>
      <c r="B466">
        <v>1</v>
      </c>
      <c r="C466">
        <v>20</v>
      </c>
      <c r="D466">
        <v>7</v>
      </c>
      <c r="E466">
        <v>4563</v>
      </c>
      <c r="F466" s="1">
        <v>1006.5</v>
      </c>
      <c r="G466" s="1">
        <v>0</v>
      </c>
      <c r="H466" s="1">
        <f t="shared" si="32"/>
        <v>3556.5</v>
      </c>
      <c r="I466" s="1">
        <f t="shared" si="33"/>
        <v>95777.828610221302</v>
      </c>
      <c r="J466" s="1">
        <v>0</v>
      </c>
      <c r="K466">
        <f t="shared" si="34"/>
        <v>0</v>
      </c>
      <c r="N466" s="7"/>
      <c r="O466" s="7"/>
    </row>
    <row r="467" spans="1:15" ht="15">
      <c r="A467">
        <v>2005</v>
      </c>
      <c r="B467">
        <v>1</v>
      </c>
      <c r="C467">
        <v>20</v>
      </c>
      <c r="D467">
        <v>8</v>
      </c>
      <c r="E467">
        <v>4818</v>
      </c>
      <c r="F467" s="1">
        <v>965.5</v>
      </c>
      <c r="G467" s="1">
        <v>11.31306225</v>
      </c>
      <c r="H467" s="1">
        <f t="shared" si="32"/>
        <v>3841.1869377499997</v>
      </c>
      <c r="I467" s="1">
        <f t="shared" si="33"/>
        <v>112898.22325642555</v>
      </c>
      <c r="J467" s="1">
        <v>11.31306225</v>
      </c>
      <c r="K467">
        <f t="shared" si="34"/>
        <v>135.75674699999999</v>
      </c>
      <c r="N467" s="7"/>
      <c r="O467" s="7"/>
    </row>
    <row r="468" spans="1:15" ht="15">
      <c r="A468">
        <v>2005</v>
      </c>
      <c r="B468">
        <v>1</v>
      </c>
      <c r="C468">
        <v>20</v>
      </c>
      <c r="D468">
        <v>9</v>
      </c>
      <c r="E468">
        <v>4794</v>
      </c>
      <c r="F468" s="1">
        <v>882</v>
      </c>
      <c r="G468" s="1">
        <v>77.014505999999997</v>
      </c>
      <c r="H468" s="1">
        <f t="shared" si="32"/>
        <v>3834.985494</v>
      </c>
      <c r="I468" s="1">
        <f t="shared" si="33"/>
        <v>112524.54162009308</v>
      </c>
      <c r="J468" s="1">
        <v>77.014505999999997</v>
      </c>
      <c r="K468">
        <f t="shared" si="34"/>
        <v>924.17407200000002</v>
      </c>
      <c r="N468" s="7"/>
      <c r="O468" s="7"/>
    </row>
    <row r="469" spans="1:15" ht="15">
      <c r="A469">
        <v>2005</v>
      </c>
      <c r="B469">
        <v>1</v>
      </c>
      <c r="C469">
        <v>20</v>
      </c>
      <c r="D469">
        <v>10</v>
      </c>
      <c r="E469">
        <v>4816</v>
      </c>
      <c r="F469" s="1">
        <v>646</v>
      </c>
      <c r="G469" s="1">
        <v>121.30758</v>
      </c>
      <c r="H469" s="1">
        <f t="shared" si="32"/>
        <v>4048.6924199999999</v>
      </c>
      <c r="I469" s="1">
        <f t="shared" si="33"/>
        <v>125401.92260146026</v>
      </c>
      <c r="J469" s="1">
        <v>121.30758</v>
      </c>
      <c r="K469">
        <f t="shared" si="34"/>
        <v>1455.6909599999999</v>
      </c>
      <c r="N469" s="7"/>
      <c r="O469" s="7"/>
    </row>
    <row r="470" spans="1:15" ht="15">
      <c r="A470">
        <v>2005</v>
      </c>
      <c r="B470">
        <v>1</v>
      </c>
      <c r="C470">
        <v>20</v>
      </c>
      <c r="D470">
        <v>11</v>
      </c>
      <c r="E470">
        <v>4864</v>
      </c>
      <c r="F470" s="1">
        <v>416</v>
      </c>
      <c r="G470" s="1">
        <v>144.007824</v>
      </c>
      <c r="H470" s="1">
        <f t="shared" si="32"/>
        <v>4303.9921759999997</v>
      </c>
      <c r="I470" s="1">
        <f t="shared" si="33"/>
        <v>140785.57105870347</v>
      </c>
      <c r="J470" s="1">
        <v>144.007824</v>
      </c>
      <c r="K470">
        <f t="shared" si="34"/>
        <v>1728.0938879999999</v>
      </c>
      <c r="N470" s="7"/>
      <c r="O470" s="7"/>
    </row>
    <row r="471" spans="1:15" ht="15">
      <c r="A471">
        <v>2005</v>
      </c>
      <c r="B471">
        <v>1</v>
      </c>
      <c r="C471">
        <v>20</v>
      </c>
      <c r="D471">
        <v>12</v>
      </c>
      <c r="E471">
        <v>4829</v>
      </c>
      <c r="F471" s="1">
        <v>343.5</v>
      </c>
      <c r="G471" s="1">
        <v>81.882059999999996</v>
      </c>
      <c r="H471" s="1">
        <f t="shared" si="32"/>
        <v>4403.6179400000001</v>
      </c>
      <c r="I471" s="1">
        <f t="shared" si="33"/>
        <v>146889.50230144485</v>
      </c>
      <c r="J471" s="1">
        <v>81.882059999999996</v>
      </c>
      <c r="K471">
        <f t="shared" si="34"/>
        <v>982.58471999999995</v>
      </c>
      <c r="N471" s="7"/>
      <c r="O471" s="7"/>
    </row>
    <row r="472" spans="1:15" ht="15">
      <c r="A472">
        <v>2005</v>
      </c>
      <c r="B472">
        <v>1</v>
      </c>
      <c r="C472">
        <v>20</v>
      </c>
      <c r="D472">
        <v>13</v>
      </c>
      <c r="E472">
        <v>4840</v>
      </c>
      <c r="F472" s="1">
        <v>283.5</v>
      </c>
      <c r="G472" s="1">
        <v>90.012833999999998</v>
      </c>
      <c r="H472" s="1">
        <f t="shared" si="32"/>
        <v>4466.4871659999999</v>
      </c>
      <c r="I472" s="1">
        <f t="shared" si="33"/>
        <v>150908.87189833526</v>
      </c>
      <c r="J472" s="1">
        <v>90.012833999999998</v>
      </c>
      <c r="K472">
        <f t="shared" si="34"/>
        <v>1080.154008</v>
      </c>
      <c r="N472" s="7"/>
      <c r="O472" s="7"/>
    </row>
    <row r="473" spans="1:15" ht="15">
      <c r="A473">
        <v>2005</v>
      </c>
      <c r="B473">
        <v>1</v>
      </c>
      <c r="C473">
        <v>20</v>
      </c>
      <c r="D473">
        <v>14</v>
      </c>
      <c r="E473">
        <v>4826</v>
      </c>
      <c r="F473" s="1">
        <v>212.5</v>
      </c>
      <c r="G473" s="1">
        <v>143.44899600000002</v>
      </c>
      <c r="H473" s="1">
        <f t="shared" si="32"/>
        <v>4470.0510039999999</v>
      </c>
      <c r="I473" s="1">
        <f t="shared" si="33"/>
        <v>151136.71599658203</v>
      </c>
      <c r="J473" s="1">
        <v>143.44899600000002</v>
      </c>
      <c r="K473">
        <f t="shared" si="34"/>
        <v>1721.3879520000003</v>
      </c>
      <c r="N473" s="7"/>
      <c r="O473" s="7"/>
    </row>
    <row r="474" spans="1:15" ht="15">
      <c r="A474">
        <v>2005</v>
      </c>
      <c r="B474">
        <v>1</v>
      </c>
      <c r="C474">
        <v>20</v>
      </c>
      <c r="D474">
        <v>15</v>
      </c>
      <c r="E474">
        <v>4782</v>
      </c>
      <c r="F474" s="1">
        <v>185</v>
      </c>
      <c r="G474" s="1">
        <v>124.71044400000001</v>
      </c>
      <c r="H474" s="1">
        <f t="shared" si="32"/>
        <v>4472.2895559999997</v>
      </c>
      <c r="I474" s="1">
        <f t="shared" si="33"/>
        <v>151279.83161009153</v>
      </c>
      <c r="J474" s="1">
        <v>124.71044400000001</v>
      </c>
      <c r="K474">
        <f t="shared" si="34"/>
        <v>1496.5253280000002</v>
      </c>
      <c r="N474" s="7"/>
      <c r="O474" s="7"/>
    </row>
    <row r="475" spans="1:15" ht="15">
      <c r="A475">
        <v>2005</v>
      </c>
      <c r="B475">
        <v>1</v>
      </c>
      <c r="C475">
        <v>20</v>
      </c>
      <c r="D475">
        <v>16</v>
      </c>
      <c r="E475">
        <v>4744</v>
      </c>
      <c r="F475" s="1">
        <v>206</v>
      </c>
      <c r="G475" s="1">
        <v>97.933356000000003</v>
      </c>
      <c r="H475" s="1">
        <f t="shared" si="32"/>
        <v>4440.0666440000005</v>
      </c>
      <c r="I475" s="1">
        <f t="shared" si="33"/>
        <v>149219.74910142389</v>
      </c>
      <c r="J475" s="1">
        <v>97.933356000000003</v>
      </c>
      <c r="K475">
        <f t="shared" si="34"/>
        <v>1175.200272</v>
      </c>
      <c r="N475" s="7"/>
      <c r="O475" s="7"/>
    </row>
    <row r="476" spans="1:15" ht="15">
      <c r="A476">
        <v>2005</v>
      </c>
      <c r="B476">
        <v>1</v>
      </c>
      <c r="C476">
        <v>20</v>
      </c>
      <c r="D476">
        <v>17</v>
      </c>
      <c r="E476">
        <v>4798</v>
      </c>
      <c r="F476" s="1">
        <v>228.5</v>
      </c>
      <c r="G476" s="1">
        <v>53.025018000000003</v>
      </c>
      <c r="H476" s="1">
        <f t="shared" si="32"/>
        <v>4516.4749819999997</v>
      </c>
      <c r="I476" s="1">
        <f t="shared" si="33"/>
        <v>154104.70427338869</v>
      </c>
      <c r="J476" s="1">
        <v>53.025018000000003</v>
      </c>
      <c r="K476">
        <f t="shared" si="34"/>
        <v>636.30021600000009</v>
      </c>
      <c r="N476" s="7"/>
      <c r="O476" s="7"/>
    </row>
    <row r="477" spans="1:15" ht="15">
      <c r="A477">
        <v>2005</v>
      </c>
      <c r="B477">
        <v>1</v>
      </c>
      <c r="C477">
        <v>20</v>
      </c>
      <c r="D477">
        <v>18</v>
      </c>
      <c r="E477">
        <v>5141</v>
      </c>
      <c r="F477" s="1">
        <v>269.5</v>
      </c>
      <c r="G477" s="1">
        <v>3.5922277500000002</v>
      </c>
      <c r="H477" s="1">
        <f t="shared" si="32"/>
        <v>4867.9077722499997</v>
      </c>
      <c r="I477" s="1">
        <f t="shared" si="33"/>
        <v>176966.17016608969</v>
      </c>
      <c r="J477" s="1">
        <v>3.5922277500000002</v>
      </c>
      <c r="K477">
        <f t="shared" si="34"/>
        <v>43.106733000000006</v>
      </c>
      <c r="N477" s="7"/>
      <c r="O477" s="7"/>
    </row>
    <row r="478" spans="1:15" ht="15">
      <c r="A478">
        <v>2005</v>
      </c>
      <c r="B478">
        <v>1</v>
      </c>
      <c r="C478">
        <v>20</v>
      </c>
      <c r="D478">
        <v>19</v>
      </c>
      <c r="E478">
        <v>5258</v>
      </c>
      <c r="F478" s="1">
        <v>319</v>
      </c>
      <c r="G478" s="1">
        <v>0</v>
      </c>
      <c r="H478" s="1">
        <f t="shared" si="32"/>
        <v>4939</v>
      </c>
      <c r="I478" s="1">
        <f t="shared" si="33"/>
        <v>181686.45484300359</v>
      </c>
      <c r="J478" s="1">
        <v>0</v>
      </c>
      <c r="K478">
        <f t="shared" si="34"/>
        <v>0</v>
      </c>
      <c r="N478" s="7"/>
      <c r="O478" s="7"/>
    </row>
    <row r="479" spans="1:15" ht="15">
      <c r="A479">
        <v>2005</v>
      </c>
      <c r="B479">
        <v>1</v>
      </c>
      <c r="C479">
        <v>20</v>
      </c>
      <c r="D479">
        <v>20</v>
      </c>
      <c r="E479">
        <v>5125</v>
      </c>
      <c r="F479" s="1">
        <v>383.5</v>
      </c>
      <c r="G479" s="1">
        <v>0</v>
      </c>
      <c r="H479" s="1">
        <f t="shared" si="32"/>
        <v>4741.5</v>
      </c>
      <c r="I479" s="1">
        <f t="shared" si="33"/>
        <v>168573.11948700901</v>
      </c>
      <c r="J479" s="1">
        <v>0</v>
      </c>
      <c r="K479">
        <f t="shared" si="34"/>
        <v>0</v>
      </c>
      <c r="N479" s="7"/>
      <c r="O479" s="7"/>
    </row>
    <row r="480" spans="1:15" ht="15">
      <c r="A480">
        <v>2005</v>
      </c>
      <c r="B480">
        <v>1</v>
      </c>
      <c r="C480">
        <v>20</v>
      </c>
      <c r="D480">
        <v>21</v>
      </c>
      <c r="E480">
        <v>4993</v>
      </c>
      <c r="F480" s="1">
        <v>509</v>
      </c>
      <c r="G480" s="1">
        <v>0</v>
      </c>
      <c r="H480" s="1">
        <f t="shared" si="32"/>
        <v>4484</v>
      </c>
      <c r="I480" s="1">
        <f t="shared" si="33"/>
        <v>152028.50636838566</v>
      </c>
      <c r="J480" s="1">
        <v>0</v>
      </c>
      <c r="K480">
        <f t="shared" si="34"/>
        <v>0</v>
      </c>
      <c r="N480" s="7"/>
      <c r="O480" s="7"/>
    </row>
    <row r="481" spans="1:15" ht="15">
      <c r="A481">
        <v>2005</v>
      </c>
      <c r="B481">
        <v>1</v>
      </c>
      <c r="C481">
        <v>20</v>
      </c>
      <c r="D481">
        <v>22</v>
      </c>
      <c r="E481">
        <v>4673</v>
      </c>
      <c r="F481" s="1">
        <v>622.5</v>
      </c>
      <c r="G481" s="1">
        <v>0</v>
      </c>
      <c r="H481" s="1">
        <f t="shared" si="32"/>
        <v>4050.5</v>
      </c>
      <c r="I481" s="1">
        <f t="shared" si="33"/>
        <v>125510.84231103628</v>
      </c>
      <c r="J481" s="1">
        <v>0</v>
      </c>
      <c r="K481">
        <f t="shared" si="34"/>
        <v>0</v>
      </c>
      <c r="N481" s="7"/>
      <c r="O481" s="7"/>
    </row>
    <row r="482" spans="1:15" ht="15">
      <c r="A482">
        <v>2005</v>
      </c>
      <c r="B482">
        <v>1</v>
      </c>
      <c r="C482">
        <v>20</v>
      </c>
      <c r="D482">
        <v>23</v>
      </c>
      <c r="E482">
        <v>4200</v>
      </c>
      <c r="F482" s="1">
        <v>695.5</v>
      </c>
      <c r="G482" s="1">
        <v>0</v>
      </c>
      <c r="H482" s="1">
        <f t="shared" si="32"/>
        <v>3504.5</v>
      </c>
      <c r="I482" s="1">
        <f t="shared" si="33"/>
        <v>92654.885802193137</v>
      </c>
      <c r="J482" s="1">
        <v>0</v>
      </c>
      <c r="K482">
        <f t="shared" si="34"/>
        <v>0</v>
      </c>
      <c r="N482" s="7"/>
      <c r="O482" s="7"/>
    </row>
    <row r="483" spans="1:15" ht="15">
      <c r="A483">
        <v>2005</v>
      </c>
      <c r="B483">
        <v>1</v>
      </c>
      <c r="C483">
        <v>20</v>
      </c>
      <c r="D483">
        <v>24</v>
      </c>
      <c r="E483">
        <v>3835</v>
      </c>
      <c r="F483" s="1">
        <v>782</v>
      </c>
      <c r="G483" s="1">
        <v>0</v>
      </c>
      <c r="H483" s="1">
        <f t="shared" si="32"/>
        <v>3053</v>
      </c>
      <c r="I483" s="1">
        <f t="shared" si="33"/>
        <v>65691.593433780101</v>
      </c>
      <c r="J483" s="1">
        <v>0</v>
      </c>
      <c r="K483">
        <f t="shared" si="34"/>
        <v>0</v>
      </c>
      <c r="N483" s="7"/>
      <c r="O483" s="7"/>
    </row>
    <row r="484" spans="1:15" ht="15">
      <c r="A484">
        <v>2005</v>
      </c>
      <c r="B484">
        <v>1</v>
      </c>
      <c r="C484">
        <v>21</v>
      </c>
      <c r="D484">
        <v>1</v>
      </c>
      <c r="E484">
        <v>3622</v>
      </c>
      <c r="F484" s="1">
        <v>821.5</v>
      </c>
      <c r="G484" s="1">
        <v>0</v>
      </c>
      <c r="H484" s="1">
        <f t="shared" si="32"/>
        <v>2800.5</v>
      </c>
      <c r="I484" s="1">
        <f t="shared" si="33"/>
        <v>51263.806325123318</v>
      </c>
      <c r="J484" s="1">
        <v>0</v>
      </c>
      <c r="K484">
        <f t="shared" si="34"/>
        <v>0</v>
      </c>
      <c r="N484" s="7"/>
      <c r="O484" s="7"/>
    </row>
    <row r="485" spans="1:15" ht="15">
      <c r="A485">
        <v>2005</v>
      </c>
      <c r="B485">
        <v>1</v>
      </c>
      <c r="C485">
        <v>21</v>
      </c>
      <c r="D485">
        <v>2</v>
      </c>
      <c r="E485">
        <v>3550</v>
      </c>
      <c r="F485" s="1">
        <v>861</v>
      </c>
      <c r="G485" s="1">
        <v>0</v>
      </c>
      <c r="H485" s="1">
        <f t="shared" si="32"/>
        <v>2689</v>
      </c>
      <c r="I485" s="1">
        <f t="shared" si="33"/>
        <v>44892.724096944185</v>
      </c>
      <c r="J485" s="1">
        <v>0</v>
      </c>
      <c r="K485">
        <f t="shared" si="34"/>
        <v>0</v>
      </c>
      <c r="N485" s="7"/>
      <c r="O485" s="7"/>
    </row>
    <row r="486" spans="1:15" ht="15">
      <c r="A486">
        <v>2005</v>
      </c>
      <c r="B486">
        <v>1</v>
      </c>
      <c r="C486">
        <v>21</v>
      </c>
      <c r="D486">
        <v>3</v>
      </c>
      <c r="E486">
        <v>3503</v>
      </c>
      <c r="F486" s="1">
        <v>961</v>
      </c>
      <c r="G486" s="1">
        <v>0</v>
      </c>
      <c r="H486" s="1">
        <f t="shared" si="32"/>
        <v>2542</v>
      </c>
      <c r="I486" s="1">
        <f t="shared" si="33"/>
        <v>36493.180710914297</v>
      </c>
      <c r="J486" s="1">
        <v>0</v>
      </c>
      <c r="K486">
        <f t="shared" si="34"/>
        <v>0</v>
      </c>
      <c r="N486" s="7"/>
      <c r="O486" s="7"/>
    </row>
    <row r="487" spans="1:15" ht="15">
      <c r="A487">
        <v>2005</v>
      </c>
      <c r="B487">
        <v>1</v>
      </c>
      <c r="C487">
        <v>21</v>
      </c>
      <c r="D487">
        <v>4</v>
      </c>
      <c r="E487">
        <v>3502</v>
      </c>
      <c r="F487" s="1">
        <v>1032.5</v>
      </c>
      <c r="G487" s="1">
        <v>0</v>
      </c>
      <c r="H487" s="1">
        <f t="shared" si="32"/>
        <v>2469.5</v>
      </c>
      <c r="I487" s="1">
        <f t="shared" si="33"/>
        <v>32350.548768824723</v>
      </c>
      <c r="J487" s="1">
        <v>0</v>
      </c>
      <c r="K487">
        <f t="shared" si="34"/>
        <v>0</v>
      </c>
      <c r="N487" s="7"/>
      <c r="O487" s="7"/>
    </row>
    <row r="488" spans="1:15" ht="15">
      <c r="A488">
        <v>2005</v>
      </c>
      <c r="B488">
        <v>1</v>
      </c>
      <c r="C488">
        <v>21</v>
      </c>
      <c r="D488">
        <v>5</v>
      </c>
      <c r="E488">
        <v>3622</v>
      </c>
      <c r="F488" s="1">
        <v>1113.5</v>
      </c>
      <c r="G488" s="1">
        <v>0</v>
      </c>
      <c r="H488" s="1">
        <f t="shared" si="32"/>
        <v>2508.5</v>
      </c>
      <c r="I488" s="1">
        <f t="shared" si="33"/>
        <v>34578.999054914282</v>
      </c>
      <c r="J488" s="1">
        <v>0</v>
      </c>
      <c r="K488">
        <f t="shared" si="34"/>
        <v>0</v>
      </c>
      <c r="N488" s="7"/>
      <c r="O488" s="7"/>
    </row>
    <row r="489" spans="1:15" ht="15">
      <c r="A489">
        <v>2005</v>
      </c>
      <c r="B489">
        <v>1</v>
      </c>
      <c r="C489">
        <v>21</v>
      </c>
      <c r="D489">
        <v>6</v>
      </c>
      <c r="E489">
        <v>3918</v>
      </c>
      <c r="F489" s="1">
        <v>1223</v>
      </c>
      <c r="G489" s="1">
        <v>0</v>
      </c>
      <c r="H489" s="1">
        <f t="shared" si="32"/>
        <v>2695</v>
      </c>
      <c r="I489" s="1">
        <f t="shared" si="33"/>
        <v>45235.562602496429</v>
      </c>
      <c r="J489" s="1">
        <v>0</v>
      </c>
      <c r="K489">
        <f t="shared" si="34"/>
        <v>0</v>
      </c>
      <c r="N489" s="7"/>
      <c r="O489" s="7"/>
    </row>
    <row r="490" spans="1:15" ht="15">
      <c r="A490">
        <v>2005</v>
      </c>
      <c r="B490">
        <v>1</v>
      </c>
      <c r="C490">
        <v>21</v>
      </c>
      <c r="D490">
        <v>7</v>
      </c>
      <c r="E490">
        <v>4483</v>
      </c>
      <c r="F490" s="1">
        <v>1239</v>
      </c>
      <c r="G490" s="1">
        <v>0</v>
      </c>
      <c r="H490" s="1">
        <f t="shared" si="32"/>
        <v>3244</v>
      </c>
      <c r="I490" s="1">
        <f t="shared" si="33"/>
        <v>77010.143465821297</v>
      </c>
      <c r="J490" s="1">
        <v>0</v>
      </c>
      <c r="K490">
        <f t="shared" si="34"/>
        <v>0</v>
      </c>
      <c r="N490" s="7"/>
      <c r="O490" s="7"/>
    </row>
    <row r="491" spans="1:15" ht="15">
      <c r="A491">
        <v>2005</v>
      </c>
      <c r="B491">
        <v>1</v>
      </c>
      <c r="C491">
        <v>21</v>
      </c>
      <c r="D491">
        <v>8</v>
      </c>
      <c r="E491">
        <v>4752</v>
      </c>
      <c r="F491" s="1">
        <v>1229.5</v>
      </c>
      <c r="G491" s="1">
        <v>15.136567499999998</v>
      </c>
      <c r="H491" s="1">
        <f t="shared" si="32"/>
        <v>3507.3634325000003</v>
      </c>
      <c r="I491" s="1">
        <f t="shared" si="33"/>
        <v>92826.853800888319</v>
      </c>
      <c r="J491" s="1">
        <v>15.136567499999998</v>
      </c>
      <c r="K491">
        <f t="shared" si="34"/>
        <v>181.63880999999998</v>
      </c>
      <c r="N491" s="7"/>
      <c r="O491" s="7"/>
    </row>
    <row r="492" spans="1:15" ht="15">
      <c r="A492">
        <v>2005</v>
      </c>
      <c r="B492">
        <v>1</v>
      </c>
      <c r="C492">
        <v>21</v>
      </c>
      <c r="D492">
        <v>9</v>
      </c>
      <c r="E492">
        <v>4803</v>
      </c>
      <c r="F492" s="1">
        <v>1164.5</v>
      </c>
      <c r="G492" s="1">
        <v>55.478070000000002</v>
      </c>
      <c r="H492" s="1">
        <f t="shared" si="32"/>
        <v>3583.0219299999999</v>
      </c>
      <c r="I492" s="1">
        <f t="shared" si="33"/>
        <v>97370.645351539104</v>
      </c>
      <c r="J492" s="1">
        <v>55.478070000000002</v>
      </c>
      <c r="K492">
        <f t="shared" si="34"/>
        <v>665.73684000000003</v>
      </c>
      <c r="N492" s="7"/>
      <c r="O492" s="7"/>
    </row>
    <row r="493" spans="1:15" ht="15">
      <c r="A493">
        <v>2005</v>
      </c>
      <c r="B493">
        <v>1</v>
      </c>
      <c r="C493">
        <v>21</v>
      </c>
      <c r="D493">
        <v>10</v>
      </c>
      <c r="E493">
        <v>4855</v>
      </c>
      <c r="F493" s="1">
        <v>982.5</v>
      </c>
      <c r="G493" s="1">
        <v>118.153176</v>
      </c>
      <c r="H493" s="1">
        <f t="shared" si="32"/>
        <v>3754.3468240000002</v>
      </c>
      <c r="I493" s="1">
        <f t="shared" si="33"/>
        <v>107665.48115416909</v>
      </c>
      <c r="J493" s="1">
        <v>118.153176</v>
      </c>
      <c r="K493">
        <f t="shared" si="34"/>
        <v>1417.8381119999999</v>
      </c>
      <c r="N493" s="7"/>
      <c r="O493" s="7"/>
    </row>
    <row r="494" spans="1:15" ht="15">
      <c r="A494">
        <v>2005</v>
      </c>
      <c r="B494">
        <v>1</v>
      </c>
      <c r="C494">
        <v>21</v>
      </c>
      <c r="D494">
        <v>11</v>
      </c>
      <c r="E494">
        <v>4869</v>
      </c>
      <c r="F494" s="1">
        <v>823</v>
      </c>
      <c r="G494" s="1">
        <v>139.33354800000001</v>
      </c>
      <c r="H494" s="1">
        <f t="shared" si="32"/>
        <v>3906.6664519999999</v>
      </c>
      <c r="I494" s="1">
        <f t="shared" si="33"/>
        <v>116843.83544249067</v>
      </c>
      <c r="J494" s="1">
        <v>139.33354800000001</v>
      </c>
      <c r="K494">
        <f t="shared" si="34"/>
        <v>1672.0025760000001</v>
      </c>
      <c r="N494" s="7"/>
      <c r="O494" s="7"/>
    </row>
    <row r="495" spans="1:15" ht="15">
      <c r="A495">
        <v>2005</v>
      </c>
      <c r="B495">
        <v>1</v>
      </c>
      <c r="C495">
        <v>21</v>
      </c>
      <c r="D495">
        <v>12</v>
      </c>
      <c r="E495">
        <v>4858</v>
      </c>
      <c r="F495" s="1">
        <v>880</v>
      </c>
      <c r="G495" s="1">
        <v>161.04405599999998</v>
      </c>
      <c r="H495" s="1">
        <f t="shared" si="32"/>
        <v>3816.9559440000003</v>
      </c>
      <c r="I495" s="1">
        <f t="shared" si="33"/>
        <v>111438.13141983308</v>
      </c>
      <c r="J495" s="1">
        <v>161.04405599999998</v>
      </c>
      <c r="K495">
        <f t="shared" si="34"/>
        <v>1932.5286719999999</v>
      </c>
      <c r="N495" s="7"/>
      <c r="O495" s="7"/>
    </row>
    <row r="496" spans="1:15" ht="15">
      <c r="A496">
        <v>2005</v>
      </c>
      <c r="B496">
        <v>1</v>
      </c>
      <c r="C496">
        <v>21</v>
      </c>
      <c r="D496">
        <v>13</v>
      </c>
      <c r="E496">
        <v>4824</v>
      </c>
      <c r="F496" s="1">
        <v>849.5</v>
      </c>
      <c r="G496" s="1">
        <v>159.33241200000001</v>
      </c>
      <c r="H496" s="1">
        <f t="shared" si="32"/>
        <v>3815.1675880000003</v>
      </c>
      <c r="I496" s="1">
        <f t="shared" si="33"/>
        <v>111330.37009466988</v>
      </c>
      <c r="J496" s="1">
        <v>159.33241200000001</v>
      </c>
      <c r="K496">
        <f t="shared" si="34"/>
        <v>1911.9889440000002</v>
      </c>
      <c r="N496" s="7"/>
      <c r="O496" s="7"/>
    </row>
    <row r="497" spans="1:15" ht="15">
      <c r="A497">
        <v>2005</v>
      </c>
      <c r="B497">
        <v>1</v>
      </c>
      <c r="C497">
        <v>21</v>
      </c>
      <c r="D497">
        <v>14</v>
      </c>
      <c r="E497">
        <v>4769</v>
      </c>
      <c r="F497" s="1">
        <v>822.5</v>
      </c>
      <c r="G497" s="1">
        <v>150.10061999999999</v>
      </c>
      <c r="H497" s="1">
        <f t="shared" si="32"/>
        <v>3796.3993799999998</v>
      </c>
      <c r="I497" s="1">
        <f t="shared" si="33"/>
        <v>110199.45043157226</v>
      </c>
      <c r="J497" s="1">
        <v>150.10061999999999</v>
      </c>
      <c r="K497">
        <f t="shared" si="34"/>
        <v>1801.2074399999999</v>
      </c>
      <c r="N497" s="7"/>
      <c r="O497" s="7"/>
    </row>
    <row r="498" spans="1:15" ht="15">
      <c r="A498">
        <v>2005</v>
      </c>
      <c r="B498">
        <v>1</v>
      </c>
      <c r="C498">
        <v>21</v>
      </c>
      <c r="D498">
        <v>15</v>
      </c>
      <c r="E498">
        <v>4747</v>
      </c>
      <c r="F498" s="1">
        <v>828</v>
      </c>
      <c r="G498" s="1">
        <v>137.23079999999999</v>
      </c>
      <c r="H498" s="1">
        <f t="shared" si="32"/>
        <v>3781.7691999999997</v>
      </c>
      <c r="I498" s="1">
        <f t="shared" si="33"/>
        <v>109317.87674927626</v>
      </c>
      <c r="J498" s="1">
        <v>137.23079999999999</v>
      </c>
      <c r="K498">
        <f t="shared" si="34"/>
        <v>1646.7695999999999</v>
      </c>
      <c r="N498" s="7"/>
      <c r="O498" s="7"/>
    </row>
    <row r="499" spans="1:15" ht="15">
      <c r="A499">
        <v>2005</v>
      </c>
      <c r="B499">
        <v>1</v>
      </c>
      <c r="C499">
        <v>21</v>
      </c>
      <c r="D499">
        <v>16</v>
      </c>
      <c r="E499">
        <v>4650</v>
      </c>
      <c r="F499" s="1">
        <v>901</v>
      </c>
      <c r="G499" s="1">
        <v>102.863652</v>
      </c>
      <c r="H499" s="1">
        <f t="shared" si="32"/>
        <v>3646.136348</v>
      </c>
      <c r="I499" s="1">
        <f t="shared" si="33"/>
        <v>101161.08223184648</v>
      </c>
      <c r="J499" s="1">
        <v>102.863652</v>
      </c>
      <c r="K499">
        <f t="shared" si="34"/>
        <v>1234.363824</v>
      </c>
      <c r="N499" s="7"/>
      <c r="O499" s="7"/>
    </row>
    <row r="500" spans="1:15" ht="15">
      <c r="A500">
        <v>2005</v>
      </c>
      <c r="B500">
        <v>1</v>
      </c>
      <c r="C500">
        <v>21</v>
      </c>
      <c r="D500">
        <v>17</v>
      </c>
      <c r="E500">
        <v>4736</v>
      </c>
      <c r="F500" s="1">
        <v>982.5</v>
      </c>
      <c r="G500" s="1">
        <v>52.364297999999998</v>
      </c>
      <c r="H500" s="1">
        <f t="shared" si="32"/>
        <v>3701.135702</v>
      </c>
      <c r="I500" s="1">
        <f t="shared" si="33"/>
        <v>104464.15602070215</v>
      </c>
      <c r="J500" s="1">
        <v>52.364297999999998</v>
      </c>
      <c r="K500">
        <f t="shared" si="34"/>
        <v>628.371576</v>
      </c>
      <c r="N500" s="7"/>
      <c r="O500" s="7"/>
    </row>
    <row r="501" spans="1:15" ht="15">
      <c r="A501">
        <v>2005</v>
      </c>
      <c r="B501">
        <v>1</v>
      </c>
      <c r="C501">
        <v>21</v>
      </c>
      <c r="D501">
        <v>18</v>
      </c>
      <c r="E501">
        <v>5103</v>
      </c>
      <c r="F501" s="1">
        <v>1019</v>
      </c>
      <c r="G501" s="1">
        <v>2.9050456860000002</v>
      </c>
      <c r="H501" s="1">
        <f t="shared" si="32"/>
        <v>4081.094954314</v>
      </c>
      <c r="I501" s="1">
        <f t="shared" si="33"/>
        <v>127354.40859212584</v>
      </c>
      <c r="J501" s="1">
        <v>2.9050456860000002</v>
      </c>
      <c r="K501">
        <f t="shared" si="34"/>
        <v>34.860548231999999</v>
      </c>
      <c r="N501" s="7"/>
      <c r="O501" s="7"/>
    </row>
    <row r="502" spans="1:15" ht="15">
      <c r="A502">
        <v>2005</v>
      </c>
      <c r="B502">
        <v>1</v>
      </c>
      <c r="C502">
        <v>21</v>
      </c>
      <c r="D502">
        <v>19</v>
      </c>
      <c r="E502">
        <v>5166</v>
      </c>
      <c r="F502" s="1">
        <v>1000.5</v>
      </c>
      <c r="G502" s="1">
        <v>0</v>
      </c>
      <c r="H502" s="1">
        <f t="shared" si="32"/>
        <v>4165.5</v>
      </c>
      <c r="I502" s="1">
        <f t="shared" si="33"/>
        <v>132440.42031103626</v>
      </c>
      <c r="J502" s="1">
        <v>0</v>
      </c>
      <c r="K502">
        <f t="shared" si="34"/>
        <v>0</v>
      </c>
      <c r="N502" s="7"/>
      <c r="O502" s="7"/>
    </row>
    <row r="503" spans="1:15" ht="15">
      <c r="A503">
        <v>2005</v>
      </c>
      <c r="B503">
        <v>1</v>
      </c>
      <c r="C503">
        <v>21</v>
      </c>
      <c r="D503">
        <v>20</v>
      </c>
      <c r="E503">
        <v>5014</v>
      </c>
      <c r="F503" s="1">
        <v>911</v>
      </c>
      <c r="G503" s="1">
        <v>0</v>
      </c>
      <c r="H503" s="1">
        <f t="shared" si="32"/>
        <v>4103</v>
      </c>
      <c r="I503" s="1">
        <f t="shared" si="33"/>
        <v>128674.34531103628</v>
      </c>
      <c r="J503" s="1">
        <v>0</v>
      </c>
      <c r="K503">
        <f t="shared" si="34"/>
        <v>0</v>
      </c>
      <c r="N503" s="7"/>
      <c r="O503" s="7"/>
    </row>
    <row r="504" spans="1:15" ht="15">
      <c r="A504">
        <v>2005</v>
      </c>
      <c r="B504">
        <v>1</v>
      </c>
      <c r="C504">
        <v>21</v>
      </c>
      <c r="D504">
        <v>21</v>
      </c>
      <c r="E504">
        <v>4897</v>
      </c>
      <c r="F504" s="1">
        <v>869.5</v>
      </c>
      <c r="G504" s="1">
        <v>0</v>
      </c>
      <c r="H504" s="1">
        <f t="shared" si="32"/>
        <v>4027.5</v>
      </c>
      <c r="I504" s="1">
        <f t="shared" si="33"/>
        <v>124124.92671103627</v>
      </c>
      <c r="J504" s="1">
        <v>0</v>
      </c>
      <c r="K504">
        <f t="shared" si="34"/>
        <v>0</v>
      </c>
      <c r="N504" s="7"/>
      <c r="O504" s="7"/>
    </row>
    <row r="505" spans="1:15" ht="15">
      <c r="A505">
        <v>2005</v>
      </c>
      <c r="B505">
        <v>1</v>
      </c>
      <c r="C505">
        <v>21</v>
      </c>
      <c r="D505">
        <v>22</v>
      </c>
      <c r="E505">
        <v>4653</v>
      </c>
      <c r="F505" s="1">
        <v>862</v>
      </c>
      <c r="G505" s="1">
        <v>0</v>
      </c>
      <c r="H505" s="1">
        <f t="shared" si="32"/>
        <v>3791</v>
      </c>
      <c r="I505" s="1">
        <f t="shared" si="33"/>
        <v>109874.09891103627</v>
      </c>
      <c r="J505" s="1">
        <v>0</v>
      </c>
      <c r="K505">
        <f t="shared" si="34"/>
        <v>0</v>
      </c>
      <c r="N505" s="7"/>
      <c r="O505" s="7"/>
    </row>
    <row r="506" spans="1:15" ht="15">
      <c r="A506">
        <v>2005</v>
      </c>
      <c r="B506">
        <v>1</v>
      </c>
      <c r="C506">
        <v>21</v>
      </c>
      <c r="D506">
        <v>23</v>
      </c>
      <c r="E506">
        <v>4272</v>
      </c>
      <c r="F506" s="1">
        <v>1026.5</v>
      </c>
      <c r="G506" s="1">
        <v>0</v>
      </c>
      <c r="H506" s="1">
        <f t="shared" si="32"/>
        <v>3245.5</v>
      </c>
      <c r="I506" s="1">
        <f t="shared" si="33"/>
        <v>77100.228354514416</v>
      </c>
      <c r="J506" s="1">
        <v>0</v>
      </c>
      <c r="K506">
        <f t="shared" si="34"/>
        <v>0</v>
      </c>
      <c r="N506" s="7"/>
      <c r="O506" s="7"/>
    </row>
    <row r="507" spans="1:15" ht="15">
      <c r="A507">
        <v>2005</v>
      </c>
      <c r="B507">
        <v>1</v>
      </c>
      <c r="C507">
        <v>21</v>
      </c>
      <c r="D507">
        <v>24</v>
      </c>
      <c r="E507">
        <v>3930</v>
      </c>
      <c r="F507" s="1">
        <v>951</v>
      </c>
      <c r="G507" s="1">
        <v>0</v>
      </c>
      <c r="H507" s="1">
        <f t="shared" si="32"/>
        <v>2979</v>
      </c>
      <c r="I507" s="1">
        <f t="shared" si="33"/>
        <v>61463.251865302474</v>
      </c>
      <c r="J507" s="1">
        <v>0</v>
      </c>
      <c r="K507">
        <f t="shared" si="34"/>
        <v>0</v>
      </c>
      <c r="N507" s="7"/>
      <c r="O507" s="7"/>
    </row>
    <row r="508" spans="1:15" ht="15">
      <c r="A508">
        <v>2005</v>
      </c>
      <c r="B508">
        <v>1</v>
      </c>
      <c r="C508">
        <v>22</v>
      </c>
      <c r="D508">
        <v>1</v>
      </c>
      <c r="E508">
        <v>3708</v>
      </c>
      <c r="F508" s="1">
        <v>887.5</v>
      </c>
      <c r="G508" s="1">
        <v>0</v>
      </c>
      <c r="H508" s="1">
        <f t="shared" si="32"/>
        <v>2820.5</v>
      </c>
      <c r="I508" s="1">
        <f t="shared" si="33"/>
        <v>52406.601343630784</v>
      </c>
      <c r="J508" s="1">
        <v>0</v>
      </c>
      <c r="K508">
        <f t="shared" si="34"/>
        <v>0</v>
      </c>
      <c r="N508" s="7"/>
      <c r="O508" s="7"/>
    </row>
    <row r="509" spans="1:15" ht="15">
      <c r="A509">
        <v>2005</v>
      </c>
      <c r="B509">
        <v>1</v>
      </c>
      <c r="C509">
        <v>22</v>
      </c>
      <c r="D509">
        <v>2</v>
      </c>
      <c r="E509">
        <v>3606</v>
      </c>
      <c r="F509" s="1">
        <v>873.5</v>
      </c>
      <c r="G509" s="1">
        <v>0</v>
      </c>
      <c r="H509" s="1">
        <f t="shared" si="32"/>
        <v>2732.5</v>
      </c>
      <c r="I509" s="1">
        <f t="shared" si="33"/>
        <v>47378.303262197929</v>
      </c>
      <c r="J509" s="1">
        <v>0</v>
      </c>
      <c r="K509">
        <f t="shared" si="34"/>
        <v>0</v>
      </c>
      <c r="N509" s="7"/>
      <c r="O509" s="7"/>
    </row>
    <row r="510" spans="1:15" ht="15">
      <c r="A510">
        <v>2005</v>
      </c>
      <c r="B510">
        <v>1</v>
      </c>
      <c r="C510">
        <v>22</v>
      </c>
      <c r="D510">
        <v>3</v>
      </c>
      <c r="E510">
        <v>3558</v>
      </c>
      <c r="F510" s="1">
        <v>963</v>
      </c>
      <c r="G510" s="1">
        <v>0</v>
      </c>
      <c r="H510" s="1">
        <f t="shared" si="32"/>
        <v>2595</v>
      </c>
      <c r="I510" s="1">
        <f t="shared" si="33"/>
        <v>39521.587509959085</v>
      </c>
      <c r="J510" s="1">
        <v>0</v>
      </c>
      <c r="K510">
        <f t="shared" si="34"/>
        <v>0</v>
      </c>
      <c r="N510" s="7"/>
      <c r="O510" s="7"/>
    </row>
    <row r="511" spans="1:15" ht="15">
      <c r="A511">
        <v>2005</v>
      </c>
      <c r="B511">
        <v>1</v>
      </c>
      <c r="C511">
        <v>22</v>
      </c>
      <c r="D511">
        <v>4</v>
      </c>
      <c r="E511">
        <v>3549</v>
      </c>
      <c r="F511" s="1">
        <v>1056</v>
      </c>
      <c r="G511" s="1">
        <v>0</v>
      </c>
      <c r="H511" s="1">
        <f t="shared" si="32"/>
        <v>2493</v>
      </c>
      <c r="I511" s="1">
        <f t="shared" si="33"/>
        <v>33693.332915570994</v>
      </c>
      <c r="J511" s="1">
        <v>0</v>
      </c>
      <c r="K511">
        <f t="shared" si="34"/>
        <v>0</v>
      </c>
      <c r="N511" s="7"/>
      <c r="O511" s="7"/>
    </row>
    <row r="512" spans="1:15" ht="15">
      <c r="A512">
        <v>2005</v>
      </c>
      <c r="B512">
        <v>1</v>
      </c>
      <c r="C512">
        <v>22</v>
      </c>
      <c r="D512">
        <v>5</v>
      </c>
      <c r="E512">
        <v>3600</v>
      </c>
      <c r="F512" s="1">
        <v>1046.5</v>
      </c>
      <c r="G512" s="1">
        <v>0</v>
      </c>
      <c r="H512" s="1">
        <f t="shared" si="32"/>
        <v>2553.5</v>
      </c>
      <c r="I512" s="1">
        <f t="shared" si="33"/>
        <v>37150.287846556086</v>
      </c>
      <c r="J512" s="1">
        <v>0</v>
      </c>
      <c r="K512">
        <f t="shared" si="34"/>
        <v>0</v>
      </c>
      <c r="N512" s="7"/>
      <c r="O512" s="7"/>
    </row>
    <row r="513" spans="1:15" ht="15">
      <c r="A513">
        <v>2005</v>
      </c>
      <c r="B513">
        <v>1</v>
      </c>
      <c r="C513">
        <v>22</v>
      </c>
      <c r="D513">
        <v>6</v>
      </c>
      <c r="E513">
        <v>3770</v>
      </c>
      <c r="F513" s="1">
        <v>1047</v>
      </c>
      <c r="G513" s="1">
        <v>0</v>
      </c>
      <c r="H513" s="1">
        <f t="shared" si="32"/>
        <v>2723</v>
      </c>
      <c r="I513" s="1">
        <f t="shared" si="33"/>
        <v>46835.475628406879</v>
      </c>
      <c r="J513" s="1">
        <v>0</v>
      </c>
      <c r="K513">
        <f t="shared" si="34"/>
        <v>0</v>
      </c>
      <c r="N513" s="7"/>
      <c r="O513" s="7"/>
    </row>
    <row r="514" spans="1:15" ht="15">
      <c r="A514">
        <v>2005</v>
      </c>
      <c r="B514">
        <v>1</v>
      </c>
      <c r="C514">
        <v>22</v>
      </c>
      <c r="D514">
        <v>7</v>
      </c>
      <c r="E514">
        <v>4072</v>
      </c>
      <c r="F514" s="1">
        <v>949</v>
      </c>
      <c r="G514" s="1">
        <v>0</v>
      </c>
      <c r="H514" s="1">
        <f t="shared" si="32"/>
        <v>3123</v>
      </c>
      <c r="I514" s="1">
        <f t="shared" si="33"/>
        <v>69743.295777909618</v>
      </c>
      <c r="J514" s="1">
        <v>0</v>
      </c>
      <c r="K514">
        <f t="shared" si="34"/>
        <v>0</v>
      </c>
      <c r="N514" s="7"/>
      <c r="O514" s="7"/>
    </row>
    <row r="515" spans="1:15" ht="15">
      <c r="A515">
        <v>2005</v>
      </c>
      <c r="B515">
        <v>1</v>
      </c>
      <c r="C515">
        <v>22</v>
      </c>
      <c r="D515">
        <v>8</v>
      </c>
      <c r="E515">
        <v>4273</v>
      </c>
      <c r="F515" s="1">
        <v>785.5</v>
      </c>
      <c r="G515" s="1">
        <v>4.5420888779999995</v>
      </c>
      <c r="H515" s="1">
        <f t="shared" si="32"/>
        <v>3482.957911122</v>
      </c>
      <c r="I515" s="1">
        <f t="shared" si="33"/>
        <v>91361.14134966518</v>
      </c>
      <c r="J515" s="1">
        <v>4.5420888779999995</v>
      </c>
      <c r="K515">
        <f t="shared" si="34"/>
        <v>54.505066535999994</v>
      </c>
      <c r="N515" s="7"/>
      <c r="O515" s="7"/>
    </row>
    <row r="516" spans="1:15" ht="15">
      <c r="A516">
        <v>2005</v>
      </c>
      <c r="B516">
        <v>1</v>
      </c>
      <c r="C516">
        <v>22</v>
      </c>
      <c r="D516">
        <v>9</v>
      </c>
      <c r="E516">
        <v>4431</v>
      </c>
      <c r="F516" s="1">
        <v>483.5</v>
      </c>
      <c r="G516" s="1">
        <v>15.866547000000001</v>
      </c>
      <c r="H516" s="1">
        <f t="shared" ref="H516:H579" si="35">E516-SUM(F516:G516)</f>
        <v>3931.6334529999999</v>
      </c>
      <c r="I516" s="1">
        <f t="shared" si="33"/>
        <v>118348.27701514786</v>
      </c>
      <c r="J516" s="1">
        <v>15.866547000000001</v>
      </c>
      <c r="K516">
        <f t="shared" si="34"/>
        <v>190.39856400000002</v>
      </c>
      <c r="N516" s="7"/>
      <c r="O516" s="7"/>
    </row>
    <row r="517" spans="1:15" ht="15">
      <c r="A517">
        <v>2005</v>
      </c>
      <c r="B517">
        <v>1</v>
      </c>
      <c r="C517">
        <v>22</v>
      </c>
      <c r="D517">
        <v>10</v>
      </c>
      <c r="E517">
        <v>4549</v>
      </c>
      <c r="F517" s="1">
        <v>339</v>
      </c>
      <c r="G517" s="1">
        <v>29.381574000000001</v>
      </c>
      <c r="H517" s="1">
        <f t="shared" si="35"/>
        <v>4180.618426</v>
      </c>
      <c r="I517" s="1">
        <f t="shared" ref="I517:I580" si="36">IF(H517&lt;$S$22,H517*$Q$22,IF(H517&lt;$S$23,((H517-$S$22)*$Q$23)+$U$22,IF(H517&lt;$S$24,((H517-$S$23)*$Q$24)+$U$23,IF(H517&lt;$S$25,((H517-$S$24)*$Q$25)+$U$24,IF(H517&lt;$S$26,((H517-$S$25)*$Q$26)+$U$25,IF(H517&lt;$S$27,((H517-$S$26)*$Q$27)+$U$26,IF(H517&lt;$S$28,((H517-$S$27)*$Q$28)+$U$27,IF(H517&lt;$S$29,((H517-$S$28)*$Q$29)+$U$28,IF(H517&lt;$S$30,((H517-$S$29)*$Q$30)+$U$29,IF(H517&lt;$S$31,((H517-$S$30)*$Q$31)+$U$30,IF(H517&lt;$S$32,((H517-$S$31)*$Q$32)+$U$31,IF(H517&lt;$S$33,((H517-$S$32)*$Q$33)+$U$32,IF(H517&lt;$S$34,((H517-$S$33)*$Q$34)+$U$33,IF(H517&lt;$S$35,((H517-$S$34)*$Q$35)+$U$34,IF(H517&gt;$S$35,(($S$34-H517)*$Q$35)+$U$35)))))))))))))))</f>
        <v>133351.41433020346</v>
      </c>
      <c r="J517" s="1">
        <v>29.381574000000001</v>
      </c>
      <c r="K517">
        <f t="shared" ref="K517:K580" si="37">J517*12</f>
        <v>352.57888800000001</v>
      </c>
      <c r="N517" s="7"/>
      <c r="O517" s="7"/>
    </row>
    <row r="518" spans="1:15" ht="15">
      <c r="A518">
        <v>2005</v>
      </c>
      <c r="B518">
        <v>1</v>
      </c>
      <c r="C518">
        <v>22</v>
      </c>
      <c r="D518">
        <v>11</v>
      </c>
      <c r="E518">
        <v>4595</v>
      </c>
      <c r="F518" s="1">
        <v>283.5</v>
      </c>
      <c r="G518" s="1">
        <v>50.283557999999999</v>
      </c>
      <c r="H518" s="1">
        <f t="shared" si="35"/>
        <v>4261.2164419999999</v>
      </c>
      <c r="I518" s="1">
        <f t="shared" si="36"/>
        <v>138208.02509991865</v>
      </c>
      <c r="J518" s="1">
        <v>50.283557999999999</v>
      </c>
      <c r="K518">
        <f t="shared" si="37"/>
        <v>603.40269599999999</v>
      </c>
      <c r="N518" s="7"/>
      <c r="O518" s="7"/>
    </row>
    <row r="519" spans="1:15" ht="15">
      <c r="A519">
        <v>2005</v>
      </c>
      <c r="B519">
        <v>1</v>
      </c>
      <c r="C519">
        <v>22</v>
      </c>
      <c r="D519">
        <v>12</v>
      </c>
      <c r="E519">
        <v>4601</v>
      </c>
      <c r="F519" s="1">
        <v>312</v>
      </c>
      <c r="G519" s="1">
        <v>44.613285000000005</v>
      </c>
      <c r="H519" s="1">
        <f t="shared" si="35"/>
        <v>4244.3867149999996</v>
      </c>
      <c r="I519" s="1">
        <f t="shared" si="36"/>
        <v>137193.91287413426</v>
      </c>
      <c r="J519" s="1">
        <v>44.613285000000005</v>
      </c>
      <c r="K519">
        <f t="shared" si="37"/>
        <v>535.35942</v>
      </c>
      <c r="N519" s="7"/>
      <c r="O519" s="7"/>
    </row>
    <row r="520" spans="1:15" ht="15">
      <c r="A520">
        <v>2005</v>
      </c>
      <c r="B520">
        <v>1</v>
      </c>
      <c r="C520">
        <v>22</v>
      </c>
      <c r="D520">
        <v>13</v>
      </c>
      <c r="E520">
        <v>4545</v>
      </c>
      <c r="F520" s="1">
        <v>295.5</v>
      </c>
      <c r="G520" s="1">
        <v>63.345815999999999</v>
      </c>
      <c r="H520" s="1">
        <f t="shared" si="35"/>
        <v>4186.154184</v>
      </c>
      <c r="I520" s="1">
        <f t="shared" si="36"/>
        <v>133684.98360716106</v>
      </c>
      <c r="J520" s="1">
        <v>63.345815999999999</v>
      </c>
      <c r="K520">
        <f t="shared" si="37"/>
        <v>760.14979199999993</v>
      </c>
      <c r="N520" s="7"/>
      <c r="O520" s="7"/>
    </row>
    <row r="521" spans="1:15" ht="15">
      <c r="A521">
        <v>2005</v>
      </c>
      <c r="B521">
        <v>1</v>
      </c>
      <c r="C521">
        <v>22</v>
      </c>
      <c r="D521">
        <v>14</v>
      </c>
      <c r="E521">
        <v>4467</v>
      </c>
      <c r="F521" s="1">
        <v>283.5</v>
      </c>
      <c r="G521" s="1">
        <v>47.086388999999997</v>
      </c>
      <c r="H521" s="1">
        <f t="shared" si="35"/>
        <v>4136.4136109999999</v>
      </c>
      <c r="I521" s="1">
        <f t="shared" si="36"/>
        <v>130687.75595178547</v>
      </c>
      <c r="J521" s="1">
        <v>47.086388999999997</v>
      </c>
      <c r="K521">
        <f t="shared" si="37"/>
        <v>565.03666799999996</v>
      </c>
      <c r="N521" s="7"/>
      <c r="O521" s="7"/>
    </row>
    <row r="522" spans="1:15" ht="15">
      <c r="A522">
        <v>2005</v>
      </c>
      <c r="B522">
        <v>1</v>
      </c>
      <c r="C522">
        <v>22</v>
      </c>
      <c r="D522">
        <v>15</v>
      </c>
      <c r="E522">
        <v>4397</v>
      </c>
      <c r="F522" s="1">
        <v>288</v>
      </c>
      <c r="G522" s="1">
        <v>39.181781999999998</v>
      </c>
      <c r="H522" s="1">
        <f t="shared" si="35"/>
        <v>4069.8182179999999</v>
      </c>
      <c r="I522" s="1">
        <f t="shared" si="36"/>
        <v>126674.90403670586</v>
      </c>
      <c r="J522" s="1">
        <v>39.181781999999998</v>
      </c>
      <c r="K522">
        <f t="shared" si="37"/>
        <v>470.18138399999998</v>
      </c>
      <c r="N522" s="7"/>
      <c r="O522" s="7"/>
    </row>
    <row r="523" spans="1:15" ht="15">
      <c r="A523">
        <v>2005</v>
      </c>
      <c r="B523">
        <v>1</v>
      </c>
      <c r="C523">
        <v>22</v>
      </c>
      <c r="D523">
        <v>16</v>
      </c>
      <c r="E523">
        <v>4363</v>
      </c>
      <c r="F523" s="1">
        <v>332</v>
      </c>
      <c r="G523" s="1">
        <v>27.164121000000002</v>
      </c>
      <c r="H523" s="1">
        <f t="shared" si="35"/>
        <v>4003.8358790000002</v>
      </c>
      <c r="I523" s="1">
        <f t="shared" si="36"/>
        <v>122698.99303911508</v>
      </c>
      <c r="J523" s="1">
        <v>27.164121000000002</v>
      </c>
      <c r="K523">
        <f t="shared" si="37"/>
        <v>325.96945200000005</v>
      </c>
      <c r="N523" s="7"/>
      <c r="O523" s="7"/>
    </row>
    <row r="524" spans="1:15" ht="15">
      <c r="A524">
        <v>2005</v>
      </c>
      <c r="B524">
        <v>1</v>
      </c>
      <c r="C524">
        <v>22</v>
      </c>
      <c r="D524">
        <v>17</v>
      </c>
      <c r="E524">
        <v>4486</v>
      </c>
      <c r="F524" s="1">
        <v>396.5</v>
      </c>
      <c r="G524" s="1">
        <v>16.579082999999997</v>
      </c>
      <c r="H524" s="1">
        <f t="shared" si="35"/>
        <v>4072.9209169999999</v>
      </c>
      <c r="I524" s="1">
        <f t="shared" si="36"/>
        <v>126861.86399088867</v>
      </c>
      <c r="J524" s="1">
        <v>16.579082999999997</v>
      </c>
      <c r="K524">
        <f t="shared" si="37"/>
        <v>198.94899599999997</v>
      </c>
      <c r="N524" s="7"/>
      <c r="O524" s="7"/>
    </row>
    <row r="525" spans="1:15" ht="15">
      <c r="A525">
        <v>2005</v>
      </c>
      <c r="B525">
        <v>1</v>
      </c>
      <c r="C525">
        <v>22</v>
      </c>
      <c r="D525">
        <v>18</v>
      </c>
      <c r="E525">
        <v>4963</v>
      </c>
      <c r="F525" s="1">
        <v>425.5</v>
      </c>
      <c r="G525" s="1">
        <v>1.5478224359999999</v>
      </c>
      <c r="H525" s="1">
        <f t="shared" si="35"/>
        <v>4535.9521775639996</v>
      </c>
      <c r="I525" s="1">
        <f t="shared" si="36"/>
        <v>155349.92475188847</v>
      </c>
      <c r="J525" s="1">
        <v>1.5478224359999999</v>
      </c>
      <c r="K525">
        <f t="shared" si="37"/>
        <v>18.573869232</v>
      </c>
      <c r="N525" s="7"/>
      <c r="O525" s="7"/>
    </row>
    <row r="526" spans="1:15" ht="15">
      <c r="A526">
        <v>2005</v>
      </c>
      <c r="B526">
        <v>1</v>
      </c>
      <c r="C526">
        <v>22</v>
      </c>
      <c r="D526">
        <v>19</v>
      </c>
      <c r="E526">
        <v>5081</v>
      </c>
      <c r="F526" s="1">
        <v>454.5</v>
      </c>
      <c r="G526" s="1">
        <v>0</v>
      </c>
      <c r="H526" s="1">
        <f t="shared" si="35"/>
        <v>4626.5</v>
      </c>
      <c r="I526" s="1">
        <f t="shared" si="36"/>
        <v>161138.84864549409</v>
      </c>
      <c r="J526" s="1">
        <v>0</v>
      </c>
      <c r="K526">
        <f t="shared" si="37"/>
        <v>0</v>
      </c>
      <c r="N526" s="7"/>
      <c r="O526" s="7"/>
    </row>
    <row r="527" spans="1:15" ht="15">
      <c r="A527">
        <v>2005</v>
      </c>
      <c r="B527">
        <v>1</v>
      </c>
      <c r="C527">
        <v>22</v>
      </c>
      <c r="D527">
        <v>20</v>
      </c>
      <c r="E527">
        <v>4973</v>
      </c>
      <c r="F527" s="1">
        <v>476.5</v>
      </c>
      <c r="G527" s="1">
        <v>0</v>
      </c>
      <c r="H527" s="1">
        <f t="shared" si="35"/>
        <v>4496.5</v>
      </c>
      <c r="I527" s="1">
        <f t="shared" si="36"/>
        <v>152827.65919971096</v>
      </c>
      <c r="J527" s="1">
        <v>0</v>
      </c>
      <c r="K527">
        <f t="shared" si="37"/>
        <v>0</v>
      </c>
      <c r="N527" s="7"/>
      <c r="O527" s="7"/>
    </row>
    <row r="528" spans="1:15" ht="15">
      <c r="A528">
        <v>2005</v>
      </c>
      <c r="B528">
        <v>1</v>
      </c>
      <c r="C528">
        <v>22</v>
      </c>
      <c r="D528">
        <v>21</v>
      </c>
      <c r="E528">
        <v>4836</v>
      </c>
      <c r="F528" s="1">
        <v>522.5</v>
      </c>
      <c r="G528" s="1">
        <v>0</v>
      </c>
      <c r="H528" s="1">
        <f t="shared" si="35"/>
        <v>4313.5</v>
      </c>
      <c r="I528" s="1">
        <f t="shared" si="36"/>
        <v>141358.48591103626</v>
      </c>
      <c r="J528" s="1">
        <v>0</v>
      </c>
      <c r="K528">
        <f t="shared" si="37"/>
        <v>0</v>
      </c>
      <c r="N528" s="7"/>
      <c r="O528" s="7"/>
    </row>
    <row r="529" spans="1:15" ht="15">
      <c r="A529">
        <v>2005</v>
      </c>
      <c r="B529">
        <v>1</v>
      </c>
      <c r="C529">
        <v>22</v>
      </c>
      <c r="D529">
        <v>22</v>
      </c>
      <c r="E529">
        <v>4666</v>
      </c>
      <c r="F529" s="1">
        <v>573</v>
      </c>
      <c r="G529" s="1">
        <v>0</v>
      </c>
      <c r="H529" s="1">
        <f t="shared" si="35"/>
        <v>4093</v>
      </c>
      <c r="I529" s="1">
        <f t="shared" si="36"/>
        <v>128071.77331103626</v>
      </c>
      <c r="J529" s="1">
        <v>0</v>
      </c>
      <c r="K529">
        <f t="shared" si="37"/>
        <v>0</v>
      </c>
      <c r="N529" s="7"/>
      <c r="O529" s="7"/>
    </row>
    <row r="530" spans="1:15" ht="15">
      <c r="A530">
        <v>2005</v>
      </c>
      <c r="B530">
        <v>1</v>
      </c>
      <c r="C530">
        <v>22</v>
      </c>
      <c r="D530">
        <v>23</v>
      </c>
      <c r="E530">
        <v>4357</v>
      </c>
      <c r="F530" s="1">
        <v>699.5</v>
      </c>
      <c r="G530" s="1">
        <v>0</v>
      </c>
      <c r="H530" s="1">
        <f t="shared" si="35"/>
        <v>3657.5</v>
      </c>
      <c r="I530" s="1">
        <f t="shared" si="36"/>
        <v>101843.54444889136</v>
      </c>
      <c r="J530" s="1">
        <v>0</v>
      </c>
      <c r="K530">
        <f t="shared" si="37"/>
        <v>0</v>
      </c>
      <c r="N530" s="7"/>
      <c r="O530" s="7"/>
    </row>
    <row r="531" spans="1:15" ht="15">
      <c r="A531">
        <v>2005</v>
      </c>
      <c r="B531">
        <v>1</v>
      </c>
      <c r="C531">
        <v>22</v>
      </c>
      <c r="D531">
        <v>24</v>
      </c>
      <c r="E531">
        <v>4038</v>
      </c>
      <c r="F531" s="1">
        <v>731.5</v>
      </c>
      <c r="G531" s="1">
        <v>0</v>
      </c>
      <c r="H531" s="1">
        <f t="shared" si="35"/>
        <v>3306.5</v>
      </c>
      <c r="I531" s="1">
        <f t="shared" si="36"/>
        <v>80763.680494701286</v>
      </c>
      <c r="J531" s="1">
        <v>0</v>
      </c>
      <c r="K531">
        <f t="shared" si="37"/>
        <v>0</v>
      </c>
      <c r="N531" s="7"/>
      <c r="O531" s="7"/>
    </row>
    <row r="532" spans="1:15" ht="15">
      <c r="A532">
        <v>2005</v>
      </c>
      <c r="B532">
        <v>1</v>
      </c>
      <c r="C532">
        <v>23</v>
      </c>
      <c r="D532">
        <v>1</v>
      </c>
      <c r="E532">
        <v>3821</v>
      </c>
      <c r="F532" s="1">
        <v>763</v>
      </c>
      <c r="G532" s="1">
        <v>0</v>
      </c>
      <c r="H532" s="1">
        <f t="shared" si="35"/>
        <v>3058</v>
      </c>
      <c r="I532" s="1">
        <f t="shared" si="36"/>
        <v>65977.29218840698</v>
      </c>
      <c r="J532" s="1">
        <v>0</v>
      </c>
      <c r="K532">
        <f t="shared" si="37"/>
        <v>0</v>
      </c>
      <c r="N532" s="7"/>
      <c r="O532" s="7"/>
    </row>
    <row r="533" spans="1:15" ht="15">
      <c r="A533">
        <v>2005</v>
      </c>
      <c r="B533">
        <v>1</v>
      </c>
      <c r="C533">
        <v>23</v>
      </c>
      <c r="D533">
        <v>2</v>
      </c>
      <c r="E533">
        <v>3652</v>
      </c>
      <c r="F533" s="1">
        <v>787.5</v>
      </c>
      <c r="G533" s="1">
        <v>0</v>
      </c>
      <c r="H533" s="1">
        <f t="shared" si="35"/>
        <v>2864.5</v>
      </c>
      <c r="I533" s="1">
        <f t="shared" si="36"/>
        <v>54920.750384347222</v>
      </c>
      <c r="J533" s="1">
        <v>0</v>
      </c>
      <c r="K533">
        <f t="shared" si="37"/>
        <v>0</v>
      </c>
      <c r="N533" s="7"/>
      <c r="O533" s="7"/>
    </row>
    <row r="534" spans="1:15" ht="15">
      <c r="A534">
        <v>2005</v>
      </c>
      <c r="B534">
        <v>1</v>
      </c>
      <c r="C534">
        <v>23</v>
      </c>
      <c r="D534">
        <v>3</v>
      </c>
      <c r="E534">
        <v>3615</v>
      </c>
      <c r="F534" s="1">
        <v>818.5</v>
      </c>
      <c r="G534" s="1">
        <v>0</v>
      </c>
      <c r="H534" s="1">
        <f t="shared" si="35"/>
        <v>2796.5</v>
      </c>
      <c r="I534" s="1">
        <f t="shared" si="36"/>
        <v>51035.247321421826</v>
      </c>
      <c r="J534" s="1">
        <v>0</v>
      </c>
      <c r="K534">
        <f t="shared" si="37"/>
        <v>0</v>
      </c>
      <c r="N534" s="7"/>
      <c r="O534" s="7"/>
    </row>
    <row r="535" spans="1:15" ht="15">
      <c r="A535">
        <v>2005</v>
      </c>
      <c r="B535">
        <v>1</v>
      </c>
      <c r="C535">
        <v>23</v>
      </c>
      <c r="D535">
        <v>4</v>
      </c>
      <c r="E535">
        <v>3590</v>
      </c>
      <c r="F535" s="1">
        <v>880.5</v>
      </c>
      <c r="G535" s="1">
        <v>0</v>
      </c>
      <c r="H535" s="1">
        <f t="shared" si="35"/>
        <v>2709.5</v>
      </c>
      <c r="I535" s="1">
        <f t="shared" si="36"/>
        <v>46064.088990914344</v>
      </c>
      <c r="J535" s="1">
        <v>0</v>
      </c>
      <c r="K535">
        <f t="shared" si="37"/>
        <v>0</v>
      </c>
      <c r="N535" s="7"/>
      <c r="O535" s="7"/>
    </row>
    <row r="536" spans="1:15" ht="15">
      <c r="A536">
        <v>2005</v>
      </c>
      <c r="B536">
        <v>1</v>
      </c>
      <c r="C536">
        <v>23</v>
      </c>
      <c r="D536">
        <v>5</v>
      </c>
      <c r="E536">
        <v>3624</v>
      </c>
      <c r="F536" s="1">
        <v>885</v>
      </c>
      <c r="G536" s="1">
        <v>0</v>
      </c>
      <c r="H536" s="1">
        <f t="shared" si="35"/>
        <v>2739</v>
      </c>
      <c r="I536" s="1">
        <f t="shared" si="36"/>
        <v>47749.711643212853</v>
      </c>
      <c r="J536" s="1">
        <v>0</v>
      </c>
      <c r="K536">
        <f t="shared" si="37"/>
        <v>0</v>
      </c>
      <c r="N536" s="7"/>
      <c r="O536" s="7"/>
    </row>
    <row r="537" spans="1:15" ht="15">
      <c r="A537">
        <v>2005</v>
      </c>
      <c r="B537">
        <v>1</v>
      </c>
      <c r="C537">
        <v>23</v>
      </c>
      <c r="D537">
        <v>6</v>
      </c>
      <c r="E537">
        <v>3716</v>
      </c>
      <c r="F537" s="1">
        <v>910</v>
      </c>
      <c r="G537" s="1">
        <v>0</v>
      </c>
      <c r="H537" s="1">
        <f t="shared" si="35"/>
        <v>2806</v>
      </c>
      <c r="I537" s="1">
        <f t="shared" si="36"/>
        <v>51578.074955212869</v>
      </c>
      <c r="J537" s="1">
        <v>0</v>
      </c>
      <c r="K537">
        <f t="shared" si="37"/>
        <v>0</v>
      </c>
      <c r="N537" s="7"/>
      <c r="O537" s="7"/>
    </row>
    <row r="538" spans="1:15" ht="15">
      <c r="A538">
        <v>2005</v>
      </c>
      <c r="B538">
        <v>1</v>
      </c>
      <c r="C538">
        <v>23</v>
      </c>
      <c r="D538">
        <v>7</v>
      </c>
      <c r="E538">
        <v>3888</v>
      </c>
      <c r="F538" s="1">
        <v>892</v>
      </c>
      <c r="G538" s="1">
        <v>0</v>
      </c>
      <c r="H538" s="1">
        <f t="shared" si="35"/>
        <v>2996</v>
      </c>
      <c r="I538" s="1">
        <f t="shared" si="36"/>
        <v>62434.627631033822</v>
      </c>
      <c r="J538" s="1">
        <v>0</v>
      </c>
      <c r="K538">
        <f t="shared" si="37"/>
        <v>0</v>
      </c>
      <c r="N538" s="7"/>
      <c r="O538" s="7"/>
    </row>
    <row r="539" spans="1:15" ht="15">
      <c r="A539">
        <v>2005</v>
      </c>
      <c r="B539">
        <v>1</v>
      </c>
      <c r="C539">
        <v>23</v>
      </c>
      <c r="D539">
        <v>8</v>
      </c>
      <c r="E539">
        <v>4022</v>
      </c>
      <c r="F539" s="1">
        <v>784.5</v>
      </c>
      <c r="G539" s="1">
        <v>11.85681975</v>
      </c>
      <c r="H539" s="1">
        <f t="shared" si="35"/>
        <v>3225.6431802500001</v>
      </c>
      <c r="I539" s="1">
        <f t="shared" si="36"/>
        <v>75907.695423195692</v>
      </c>
      <c r="J539" s="1">
        <v>11.85681975</v>
      </c>
      <c r="K539">
        <f t="shared" si="37"/>
        <v>142.281837</v>
      </c>
      <c r="N539" s="7"/>
      <c r="O539" s="7"/>
    </row>
    <row r="540" spans="1:15" ht="15">
      <c r="A540">
        <v>2005</v>
      </c>
      <c r="B540">
        <v>1</v>
      </c>
      <c r="C540">
        <v>23</v>
      </c>
      <c r="D540">
        <v>9</v>
      </c>
      <c r="E540">
        <v>4185</v>
      </c>
      <c r="F540" s="1">
        <v>545</v>
      </c>
      <c r="G540" s="1">
        <v>42.885251999999994</v>
      </c>
      <c r="H540" s="1">
        <f t="shared" si="35"/>
        <v>3597.114748</v>
      </c>
      <c r="I540" s="1">
        <f t="shared" si="36"/>
        <v>98217.011978807364</v>
      </c>
      <c r="J540" s="1">
        <v>42.885251999999994</v>
      </c>
      <c r="K540">
        <f t="shared" si="37"/>
        <v>514.62302399999999</v>
      </c>
      <c r="N540" s="7"/>
      <c r="O540" s="7"/>
    </row>
    <row r="541" spans="1:15" ht="15">
      <c r="A541">
        <v>2005</v>
      </c>
      <c r="B541">
        <v>1</v>
      </c>
      <c r="C541">
        <v>23</v>
      </c>
      <c r="D541">
        <v>10</v>
      </c>
      <c r="E541">
        <v>4298</v>
      </c>
      <c r="F541" s="1">
        <v>314.5</v>
      </c>
      <c r="G541" s="1">
        <v>124.23887999999999</v>
      </c>
      <c r="H541" s="1">
        <f t="shared" si="35"/>
        <v>3859.2611200000001</v>
      </c>
      <c r="I541" s="1">
        <f t="shared" si="36"/>
        <v>113987.32287110027</v>
      </c>
      <c r="J541" s="1">
        <v>124.23887999999999</v>
      </c>
      <c r="K541">
        <f t="shared" si="37"/>
        <v>1490.8665599999999</v>
      </c>
      <c r="N541" s="7"/>
      <c r="O541" s="7"/>
    </row>
    <row r="542" spans="1:15" ht="15">
      <c r="A542">
        <v>2005</v>
      </c>
      <c r="B542">
        <v>1</v>
      </c>
      <c r="C542">
        <v>23</v>
      </c>
      <c r="D542">
        <v>11</v>
      </c>
      <c r="E542">
        <v>4350</v>
      </c>
      <c r="F542" s="1">
        <v>176</v>
      </c>
      <c r="G542" s="1">
        <v>152.956704</v>
      </c>
      <c r="H542" s="1">
        <f t="shared" si="35"/>
        <v>4021.0432959999998</v>
      </c>
      <c r="I542" s="1">
        <f t="shared" si="36"/>
        <v>123735.86380676746</v>
      </c>
      <c r="J542" s="1">
        <v>152.956704</v>
      </c>
      <c r="K542">
        <f t="shared" si="37"/>
        <v>1835.480448</v>
      </c>
      <c r="N542" s="7"/>
      <c r="O542" s="7"/>
    </row>
    <row r="543" spans="1:15" ht="15">
      <c r="A543">
        <v>2005</v>
      </c>
      <c r="B543">
        <v>1</v>
      </c>
      <c r="C543">
        <v>23</v>
      </c>
      <c r="D543">
        <v>12</v>
      </c>
      <c r="E543">
        <v>4379</v>
      </c>
      <c r="F543" s="1">
        <v>160.5</v>
      </c>
      <c r="G543" s="1">
        <v>168.58133999999998</v>
      </c>
      <c r="H543" s="1">
        <f t="shared" si="35"/>
        <v>4049.9186600000003</v>
      </c>
      <c r="I543" s="1">
        <f t="shared" si="36"/>
        <v>125475.81239038828</v>
      </c>
      <c r="J543" s="1">
        <v>168.58133999999998</v>
      </c>
      <c r="K543">
        <f t="shared" si="37"/>
        <v>2022.9760799999999</v>
      </c>
      <c r="N543" s="7"/>
      <c r="O543" s="7"/>
    </row>
    <row r="544" spans="1:15" ht="15">
      <c r="A544">
        <v>2005</v>
      </c>
      <c r="B544">
        <v>1</v>
      </c>
      <c r="C544">
        <v>23</v>
      </c>
      <c r="D544">
        <v>13</v>
      </c>
      <c r="E544">
        <v>4351</v>
      </c>
      <c r="F544" s="1">
        <v>152.5</v>
      </c>
      <c r="G544" s="1">
        <v>155.51053200000001</v>
      </c>
      <c r="H544" s="1">
        <f t="shared" si="35"/>
        <v>4042.9894679999998</v>
      </c>
      <c r="I544" s="1">
        <f t="shared" si="36"/>
        <v>125058.27868220586</v>
      </c>
      <c r="J544" s="1">
        <v>155.51053200000001</v>
      </c>
      <c r="K544">
        <f t="shared" si="37"/>
        <v>1866.1263840000001</v>
      </c>
      <c r="N544" s="7"/>
      <c r="O544" s="7"/>
    </row>
    <row r="545" spans="1:15" ht="15">
      <c r="A545">
        <v>2005</v>
      </c>
      <c r="B545">
        <v>1</v>
      </c>
      <c r="C545">
        <v>23</v>
      </c>
      <c r="D545">
        <v>14</v>
      </c>
      <c r="E545">
        <v>4302</v>
      </c>
      <c r="F545" s="1">
        <v>122.5</v>
      </c>
      <c r="G545" s="1">
        <v>155.916912</v>
      </c>
      <c r="H545" s="1">
        <f t="shared" si="35"/>
        <v>4023.5830879999999</v>
      </c>
      <c r="I545" s="1">
        <f t="shared" si="36"/>
        <v>123888.90456126985</v>
      </c>
      <c r="J545" s="1">
        <v>155.916912</v>
      </c>
      <c r="K545">
        <f t="shared" si="37"/>
        <v>1871.0029439999998</v>
      </c>
      <c r="N545" s="7"/>
      <c r="O545" s="7"/>
    </row>
    <row r="546" spans="1:15" ht="15">
      <c r="A546">
        <v>2005</v>
      </c>
      <c r="B546">
        <v>1</v>
      </c>
      <c r="C546">
        <v>23</v>
      </c>
      <c r="D546">
        <v>15</v>
      </c>
      <c r="E546">
        <v>4212</v>
      </c>
      <c r="F546" s="1">
        <v>122.5</v>
      </c>
      <c r="G546" s="1">
        <v>139.592208</v>
      </c>
      <c r="H546" s="1">
        <f t="shared" si="35"/>
        <v>3949.907792</v>
      </c>
      <c r="I546" s="1">
        <f t="shared" si="36"/>
        <v>119449.43751513866</v>
      </c>
      <c r="J546" s="1">
        <v>139.592208</v>
      </c>
      <c r="K546">
        <f t="shared" si="37"/>
        <v>1675.1064959999999</v>
      </c>
      <c r="N546" s="7"/>
      <c r="O546" s="7"/>
    </row>
    <row r="547" spans="1:15" ht="15">
      <c r="A547">
        <v>2005</v>
      </c>
      <c r="B547">
        <v>1</v>
      </c>
      <c r="C547">
        <v>23</v>
      </c>
      <c r="D547">
        <v>16</v>
      </c>
      <c r="E547">
        <v>4204</v>
      </c>
      <c r="F547" s="1">
        <v>187</v>
      </c>
      <c r="G547" s="1">
        <v>108.07064399999999</v>
      </c>
      <c r="H547" s="1">
        <f t="shared" si="35"/>
        <v>3908.9293560000001</v>
      </c>
      <c r="I547" s="1">
        <f t="shared" si="36"/>
        <v>116980.19170139948</v>
      </c>
      <c r="J547" s="1">
        <v>108.07064399999999</v>
      </c>
      <c r="K547">
        <f t="shared" si="37"/>
        <v>1296.8477279999997</v>
      </c>
      <c r="N547" s="7"/>
      <c r="O547" s="7"/>
    </row>
    <row r="548" spans="1:15" ht="15">
      <c r="A548">
        <v>2005</v>
      </c>
      <c r="B548">
        <v>1</v>
      </c>
      <c r="C548">
        <v>23</v>
      </c>
      <c r="D548">
        <v>17</v>
      </c>
      <c r="E548">
        <v>4352</v>
      </c>
      <c r="F548" s="1">
        <v>304.5</v>
      </c>
      <c r="G548" s="1">
        <v>57.529079999999993</v>
      </c>
      <c r="H548" s="1">
        <f t="shared" si="35"/>
        <v>3989.9709199999998</v>
      </c>
      <c r="I548" s="1">
        <f t="shared" si="36"/>
        <v>121863.52943166025</v>
      </c>
      <c r="J548" s="1">
        <v>57.529079999999993</v>
      </c>
      <c r="K548">
        <f t="shared" si="37"/>
        <v>690.34895999999992</v>
      </c>
      <c r="N548" s="7"/>
      <c r="O548" s="7"/>
    </row>
    <row r="549" spans="1:15" ht="15">
      <c r="A549">
        <v>2005</v>
      </c>
      <c r="B549">
        <v>1</v>
      </c>
      <c r="C549">
        <v>23</v>
      </c>
      <c r="D549">
        <v>18</v>
      </c>
      <c r="E549">
        <v>4874</v>
      </c>
      <c r="F549" s="1">
        <v>446.5</v>
      </c>
      <c r="G549" s="1">
        <v>4.9073085000000001</v>
      </c>
      <c r="H549" s="1">
        <f t="shared" si="35"/>
        <v>4422.5926915</v>
      </c>
      <c r="I549" s="1">
        <f t="shared" si="36"/>
        <v>148102.60041223836</v>
      </c>
      <c r="J549" s="1">
        <v>4.9073085000000001</v>
      </c>
      <c r="K549">
        <f t="shared" si="37"/>
        <v>58.887702000000004</v>
      </c>
      <c r="N549" s="7"/>
      <c r="O549" s="7"/>
    </row>
    <row r="550" spans="1:15" ht="15">
      <c r="A550">
        <v>2005</v>
      </c>
      <c r="B550">
        <v>1</v>
      </c>
      <c r="C550">
        <v>23</v>
      </c>
      <c r="D550">
        <v>19</v>
      </c>
      <c r="E550">
        <v>5049</v>
      </c>
      <c r="F550" s="1">
        <v>545</v>
      </c>
      <c r="G550" s="1">
        <v>0</v>
      </c>
      <c r="H550" s="1">
        <f t="shared" si="35"/>
        <v>4504</v>
      </c>
      <c r="I550" s="1">
        <f t="shared" si="36"/>
        <v>153307.15089850614</v>
      </c>
      <c r="J550" s="1">
        <v>0</v>
      </c>
      <c r="K550">
        <f t="shared" si="37"/>
        <v>0</v>
      </c>
      <c r="N550" s="7"/>
      <c r="O550" s="7"/>
    </row>
    <row r="551" spans="1:15" ht="15">
      <c r="A551">
        <v>2005</v>
      </c>
      <c r="B551">
        <v>1</v>
      </c>
      <c r="C551">
        <v>23</v>
      </c>
      <c r="D551">
        <v>20</v>
      </c>
      <c r="E551">
        <v>4970</v>
      </c>
      <c r="F551" s="1">
        <v>621</v>
      </c>
      <c r="G551" s="1">
        <v>0</v>
      </c>
      <c r="H551" s="1">
        <f t="shared" si="35"/>
        <v>4349</v>
      </c>
      <c r="I551" s="1">
        <f t="shared" si="36"/>
        <v>143497.61651103626</v>
      </c>
      <c r="J551" s="1">
        <v>0</v>
      </c>
      <c r="K551">
        <f t="shared" si="37"/>
        <v>0</v>
      </c>
      <c r="N551" s="7"/>
      <c r="O551" s="7"/>
    </row>
    <row r="552" spans="1:15" ht="15">
      <c r="A552">
        <v>2005</v>
      </c>
      <c r="B552">
        <v>1</v>
      </c>
      <c r="C552">
        <v>23</v>
      </c>
      <c r="D552">
        <v>21</v>
      </c>
      <c r="E552">
        <v>4810</v>
      </c>
      <c r="F552" s="1">
        <v>673</v>
      </c>
      <c r="G552" s="1">
        <v>0</v>
      </c>
      <c r="H552" s="1">
        <f t="shared" si="35"/>
        <v>4137</v>
      </c>
      <c r="I552" s="1">
        <f t="shared" si="36"/>
        <v>130723.09011103626</v>
      </c>
      <c r="J552" s="1">
        <v>0</v>
      </c>
      <c r="K552">
        <f t="shared" si="37"/>
        <v>0</v>
      </c>
      <c r="N552" s="7"/>
      <c r="O552" s="7"/>
    </row>
    <row r="553" spans="1:15" ht="15">
      <c r="A553">
        <v>2005</v>
      </c>
      <c r="B553">
        <v>1</v>
      </c>
      <c r="C553">
        <v>23</v>
      </c>
      <c r="D553">
        <v>22</v>
      </c>
      <c r="E553">
        <v>4586</v>
      </c>
      <c r="F553" s="1">
        <v>673</v>
      </c>
      <c r="G553" s="1">
        <v>0</v>
      </c>
      <c r="H553" s="1">
        <f t="shared" si="35"/>
        <v>3913</v>
      </c>
      <c r="I553" s="1">
        <f t="shared" si="36"/>
        <v>117225.47731103627</v>
      </c>
      <c r="J553" s="1">
        <v>0</v>
      </c>
      <c r="K553">
        <f t="shared" si="37"/>
        <v>0</v>
      </c>
      <c r="N553" s="7"/>
      <c r="O553" s="7"/>
    </row>
    <row r="554" spans="1:15" ht="15">
      <c r="A554">
        <v>2005</v>
      </c>
      <c r="B554">
        <v>1</v>
      </c>
      <c r="C554">
        <v>23</v>
      </c>
      <c r="D554">
        <v>23</v>
      </c>
      <c r="E554">
        <v>4178</v>
      </c>
      <c r="F554" s="1">
        <v>670.5</v>
      </c>
      <c r="G554" s="1">
        <v>0</v>
      </c>
      <c r="H554" s="1">
        <f t="shared" si="35"/>
        <v>3507.5</v>
      </c>
      <c r="I554" s="1">
        <f t="shared" si="36"/>
        <v>92835.055579579377</v>
      </c>
      <c r="J554" s="1">
        <v>0</v>
      </c>
      <c r="K554">
        <f t="shared" si="37"/>
        <v>0</v>
      </c>
      <c r="N554" s="7"/>
      <c r="O554" s="7"/>
    </row>
    <row r="555" spans="1:15" ht="15">
      <c r="A555">
        <v>2005</v>
      </c>
      <c r="B555">
        <v>1</v>
      </c>
      <c r="C555">
        <v>23</v>
      </c>
      <c r="D555">
        <v>24</v>
      </c>
      <c r="E555">
        <v>3873</v>
      </c>
      <c r="F555" s="1">
        <v>676.5</v>
      </c>
      <c r="G555" s="1">
        <v>0</v>
      </c>
      <c r="H555" s="1">
        <f t="shared" si="35"/>
        <v>3196.5</v>
      </c>
      <c r="I555" s="1">
        <f t="shared" si="36"/>
        <v>74157.455323872491</v>
      </c>
      <c r="J555" s="1">
        <v>0</v>
      </c>
      <c r="K555">
        <f t="shared" si="37"/>
        <v>0</v>
      </c>
      <c r="N555" s="7"/>
      <c r="O555" s="7"/>
    </row>
    <row r="556" spans="1:15" ht="15">
      <c r="A556">
        <v>2005</v>
      </c>
      <c r="B556">
        <v>1</v>
      </c>
      <c r="C556">
        <v>24</v>
      </c>
      <c r="D556">
        <v>1</v>
      </c>
      <c r="E556">
        <v>3677</v>
      </c>
      <c r="F556" s="1">
        <v>734</v>
      </c>
      <c r="G556" s="1">
        <v>0</v>
      </c>
      <c r="H556" s="1">
        <f t="shared" si="35"/>
        <v>2943</v>
      </c>
      <c r="I556" s="1">
        <f t="shared" si="36"/>
        <v>59406.220831989034</v>
      </c>
      <c r="J556" s="1">
        <v>0</v>
      </c>
      <c r="K556">
        <f t="shared" si="37"/>
        <v>0</v>
      </c>
      <c r="N556" s="7"/>
      <c r="O556" s="7"/>
    </row>
    <row r="557" spans="1:15" ht="15">
      <c r="A557">
        <v>2005</v>
      </c>
      <c r="B557">
        <v>1</v>
      </c>
      <c r="C557">
        <v>24</v>
      </c>
      <c r="D557">
        <v>2</v>
      </c>
      <c r="E557">
        <v>3587</v>
      </c>
      <c r="F557" s="1">
        <v>752.5</v>
      </c>
      <c r="G557" s="1">
        <v>0</v>
      </c>
      <c r="H557" s="1">
        <f t="shared" si="35"/>
        <v>2834.5</v>
      </c>
      <c r="I557" s="1">
        <f t="shared" si="36"/>
        <v>53206.55785658602</v>
      </c>
      <c r="J557" s="1">
        <v>0</v>
      </c>
      <c r="K557">
        <f t="shared" si="37"/>
        <v>0</v>
      </c>
      <c r="N557" s="7"/>
      <c r="O557" s="7"/>
    </row>
    <row r="558" spans="1:15" ht="15">
      <c r="A558">
        <v>2005</v>
      </c>
      <c r="B558">
        <v>1</v>
      </c>
      <c r="C558">
        <v>24</v>
      </c>
      <c r="D558">
        <v>3</v>
      </c>
      <c r="E558">
        <v>3531</v>
      </c>
      <c r="F558" s="1">
        <v>730</v>
      </c>
      <c r="G558" s="1">
        <v>0</v>
      </c>
      <c r="H558" s="1">
        <f t="shared" si="35"/>
        <v>2801</v>
      </c>
      <c r="I558" s="1">
        <f t="shared" si="36"/>
        <v>51292.376200586004</v>
      </c>
      <c r="J558" s="1">
        <v>0</v>
      </c>
      <c r="K558">
        <f t="shared" si="37"/>
        <v>0</v>
      </c>
      <c r="N558" s="7"/>
      <c r="O558" s="7"/>
    </row>
    <row r="559" spans="1:15" ht="15">
      <c r="A559">
        <v>2005</v>
      </c>
      <c r="B559">
        <v>1</v>
      </c>
      <c r="C559">
        <v>24</v>
      </c>
      <c r="D559">
        <v>4</v>
      </c>
      <c r="E559">
        <v>3539</v>
      </c>
      <c r="F559" s="1">
        <v>682.5</v>
      </c>
      <c r="G559" s="1">
        <v>0</v>
      </c>
      <c r="H559" s="1">
        <f t="shared" si="35"/>
        <v>2856.5</v>
      </c>
      <c r="I559" s="1">
        <f t="shared" si="36"/>
        <v>54463.632376944224</v>
      </c>
      <c r="J559" s="1">
        <v>0</v>
      </c>
      <c r="K559">
        <f t="shared" si="37"/>
        <v>0</v>
      </c>
      <c r="N559" s="7"/>
      <c r="O559" s="7"/>
    </row>
    <row r="560" spans="1:15" ht="15">
      <c r="A560">
        <v>2005</v>
      </c>
      <c r="B560">
        <v>1</v>
      </c>
      <c r="C560">
        <v>24</v>
      </c>
      <c r="D560">
        <v>5</v>
      </c>
      <c r="E560">
        <v>3632</v>
      </c>
      <c r="F560" s="1">
        <v>642</v>
      </c>
      <c r="G560" s="1">
        <v>0</v>
      </c>
      <c r="H560" s="1">
        <f t="shared" si="35"/>
        <v>2990</v>
      </c>
      <c r="I560" s="1">
        <f t="shared" si="36"/>
        <v>62091.789125481577</v>
      </c>
      <c r="J560" s="1">
        <v>0</v>
      </c>
      <c r="K560">
        <f t="shared" si="37"/>
        <v>0</v>
      </c>
      <c r="N560" s="7"/>
      <c r="O560" s="7"/>
    </row>
    <row r="561" spans="1:15" ht="15">
      <c r="A561">
        <v>2005</v>
      </c>
      <c r="B561">
        <v>1</v>
      </c>
      <c r="C561">
        <v>24</v>
      </c>
      <c r="D561">
        <v>6</v>
      </c>
      <c r="E561">
        <v>3913</v>
      </c>
      <c r="F561" s="1">
        <v>620.5</v>
      </c>
      <c r="G561" s="1">
        <v>0</v>
      </c>
      <c r="H561" s="1">
        <f t="shared" si="35"/>
        <v>3292.5</v>
      </c>
      <c r="I561" s="1">
        <f t="shared" si="36"/>
        <v>79922.888200232177</v>
      </c>
      <c r="J561" s="1">
        <v>0</v>
      </c>
      <c r="K561">
        <f t="shared" si="37"/>
        <v>0</v>
      </c>
      <c r="N561" s="7"/>
      <c r="O561" s="7"/>
    </row>
    <row r="562" spans="1:15" ht="15">
      <c r="A562">
        <v>2005</v>
      </c>
      <c r="B562">
        <v>1</v>
      </c>
      <c r="C562">
        <v>24</v>
      </c>
      <c r="D562">
        <v>7</v>
      </c>
      <c r="E562">
        <v>4380</v>
      </c>
      <c r="F562" s="1">
        <v>580</v>
      </c>
      <c r="G562" s="1">
        <v>0</v>
      </c>
      <c r="H562" s="1">
        <f t="shared" si="35"/>
        <v>3800</v>
      </c>
      <c r="I562" s="1">
        <f t="shared" si="36"/>
        <v>110416.41371103626</v>
      </c>
      <c r="J562" s="1">
        <v>0</v>
      </c>
      <c r="K562">
        <f t="shared" si="37"/>
        <v>0</v>
      </c>
      <c r="N562" s="7"/>
      <c r="O562" s="7"/>
    </row>
    <row r="563" spans="1:15" ht="15">
      <c r="A563">
        <v>2005</v>
      </c>
      <c r="B563">
        <v>1</v>
      </c>
      <c r="C563">
        <v>24</v>
      </c>
      <c r="D563">
        <v>8</v>
      </c>
      <c r="E563">
        <v>4595</v>
      </c>
      <c r="F563" s="1">
        <v>480.5</v>
      </c>
      <c r="G563" s="1">
        <v>24.6192615</v>
      </c>
      <c r="H563" s="1">
        <f t="shared" si="35"/>
        <v>4089.8807385</v>
      </c>
      <c r="I563" s="1">
        <f t="shared" si="36"/>
        <v>127883.81534697847</v>
      </c>
      <c r="J563" s="1">
        <v>24.6192615</v>
      </c>
      <c r="K563">
        <f t="shared" si="37"/>
        <v>295.43113800000003</v>
      </c>
      <c r="N563" s="7"/>
      <c r="O563" s="7"/>
    </row>
    <row r="564" spans="1:15" ht="15">
      <c r="A564">
        <v>2005</v>
      </c>
      <c r="B564">
        <v>1</v>
      </c>
      <c r="C564">
        <v>24</v>
      </c>
      <c r="D564">
        <v>9</v>
      </c>
      <c r="E564">
        <v>4649</v>
      </c>
      <c r="F564" s="1">
        <v>346</v>
      </c>
      <c r="G564" s="1">
        <v>85.906140000000008</v>
      </c>
      <c r="H564" s="1">
        <f t="shared" si="35"/>
        <v>4217.0938599999999</v>
      </c>
      <c r="I564" s="1">
        <f t="shared" si="36"/>
        <v>135549.32185182825</v>
      </c>
      <c r="J564" s="1">
        <v>85.906140000000008</v>
      </c>
      <c r="K564">
        <f t="shared" si="37"/>
        <v>1030.8736800000001</v>
      </c>
      <c r="N564" s="7"/>
      <c r="O564" s="7"/>
    </row>
    <row r="565" spans="1:15" ht="15">
      <c r="A565">
        <v>2005</v>
      </c>
      <c r="B565">
        <v>1</v>
      </c>
      <c r="C565">
        <v>24</v>
      </c>
      <c r="D565">
        <v>10</v>
      </c>
      <c r="E565">
        <v>4690</v>
      </c>
      <c r="F565" s="1">
        <v>171.5</v>
      </c>
      <c r="G565" s="1">
        <v>132.91360800000001</v>
      </c>
      <c r="H565" s="1">
        <f t="shared" si="35"/>
        <v>4385.5863920000002</v>
      </c>
      <c r="I565" s="1">
        <f t="shared" si="36"/>
        <v>145736.70529045461</v>
      </c>
      <c r="J565" s="1">
        <v>132.91360800000001</v>
      </c>
      <c r="K565">
        <f t="shared" si="37"/>
        <v>1594.9632960000001</v>
      </c>
      <c r="N565" s="7"/>
      <c r="O565" s="7"/>
    </row>
    <row r="566" spans="1:15" ht="15">
      <c r="A566">
        <v>2005</v>
      </c>
      <c r="B566">
        <v>1</v>
      </c>
      <c r="C566">
        <v>24</v>
      </c>
      <c r="D566">
        <v>11</v>
      </c>
      <c r="E566">
        <v>4744</v>
      </c>
      <c r="F566" s="1">
        <v>69</v>
      </c>
      <c r="G566" s="1">
        <v>164.19165600000002</v>
      </c>
      <c r="H566" s="1">
        <f t="shared" si="35"/>
        <v>4510.808344</v>
      </c>
      <c r="I566" s="1">
        <f t="shared" si="36"/>
        <v>153742.42348924506</v>
      </c>
      <c r="J566" s="1">
        <v>164.19165600000002</v>
      </c>
      <c r="K566">
        <f t="shared" si="37"/>
        <v>1970.2998720000003</v>
      </c>
      <c r="N566" s="7"/>
      <c r="O566" s="7"/>
    </row>
    <row r="567" spans="1:15" ht="15">
      <c r="A567">
        <v>2005</v>
      </c>
      <c r="B567">
        <v>1</v>
      </c>
      <c r="C567">
        <v>24</v>
      </c>
      <c r="D567">
        <v>12</v>
      </c>
      <c r="E567">
        <v>4772</v>
      </c>
      <c r="F567" s="1">
        <v>66.5</v>
      </c>
      <c r="G567" s="1">
        <v>180.03185999999999</v>
      </c>
      <c r="H567" s="1">
        <f t="shared" si="35"/>
        <v>4525.4681399999999</v>
      </c>
      <c r="I567" s="1">
        <f t="shared" si="36"/>
        <v>154679.65688764918</v>
      </c>
      <c r="J567" s="1">
        <v>180.03185999999999</v>
      </c>
      <c r="K567">
        <f t="shared" si="37"/>
        <v>2160.3823199999997</v>
      </c>
      <c r="N567" s="7"/>
      <c r="O567" s="7"/>
    </row>
    <row r="568" spans="1:15" ht="15">
      <c r="A568">
        <v>2005</v>
      </c>
      <c r="B568">
        <v>1</v>
      </c>
      <c r="C568">
        <v>24</v>
      </c>
      <c r="D568">
        <v>13</v>
      </c>
      <c r="E568">
        <v>4729</v>
      </c>
      <c r="F568" s="1">
        <v>72.5</v>
      </c>
      <c r="G568" s="1">
        <v>168.72793200000001</v>
      </c>
      <c r="H568" s="1">
        <f t="shared" si="35"/>
        <v>4487.7720680000002</v>
      </c>
      <c r="I568" s="1">
        <f t="shared" si="36"/>
        <v>152269.66307415781</v>
      </c>
      <c r="J568" s="1">
        <v>168.72793200000001</v>
      </c>
      <c r="K568">
        <f t="shared" si="37"/>
        <v>2024.7351840000001</v>
      </c>
      <c r="N568" s="7"/>
      <c r="O568" s="7"/>
    </row>
    <row r="569" spans="1:15" ht="15">
      <c r="A569">
        <v>2005</v>
      </c>
      <c r="B569">
        <v>1</v>
      </c>
      <c r="C569">
        <v>24</v>
      </c>
      <c r="D569">
        <v>14</v>
      </c>
      <c r="E569">
        <v>4715</v>
      </c>
      <c r="F569" s="1">
        <v>71.5</v>
      </c>
      <c r="G569" s="1">
        <v>164.53875600000001</v>
      </c>
      <c r="H569" s="1">
        <f t="shared" si="35"/>
        <v>4478.9612440000001</v>
      </c>
      <c r="I569" s="1">
        <f t="shared" si="36"/>
        <v>151706.36747848507</v>
      </c>
      <c r="J569" s="1">
        <v>164.53875600000001</v>
      </c>
      <c r="K569">
        <f t="shared" si="37"/>
        <v>1974.465072</v>
      </c>
      <c r="N569" s="7"/>
      <c r="O569" s="7"/>
    </row>
    <row r="570" spans="1:15" ht="15">
      <c r="A570">
        <v>2005</v>
      </c>
      <c r="B570">
        <v>1</v>
      </c>
      <c r="C570">
        <v>24</v>
      </c>
      <c r="D570">
        <v>15</v>
      </c>
      <c r="E570">
        <v>4652</v>
      </c>
      <c r="F570" s="1">
        <v>99</v>
      </c>
      <c r="G570" s="1">
        <v>143.050344</v>
      </c>
      <c r="H570" s="1">
        <f t="shared" si="35"/>
        <v>4409.9496559999998</v>
      </c>
      <c r="I570" s="1">
        <f t="shared" si="36"/>
        <v>147294.30300292865</v>
      </c>
      <c r="J570" s="1">
        <v>143.050344</v>
      </c>
      <c r="K570">
        <f t="shared" si="37"/>
        <v>1716.6041279999999</v>
      </c>
      <c r="N570" s="7"/>
      <c r="O570" s="7"/>
    </row>
    <row r="571" spans="1:15" ht="15">
      <c r="A571">
        <v>2005</v>
      </c>
      <c r="B571">
        <v>1</v>
      </c>
      <c r="C571">
        <v>24</v>
      </c>
      <c r="D571">
        <v>16</v>
      </c>
      <c r="E571">
        <v>4641</v>
      </c>
      <c r="F571" s="1">
        <v>113</v>
      </c>
      <c r="G571" s="1">
        <v>105.95826</v>
      </c>
      <c r="H571" s="1">
        <f t="shared" si="35"/>
        <v>4422.0417399999997</v>
      </c>
      <c r="I571" s="1">
        <f t="shared" si="36"/>
        <v>148067.3768561465</v>
      </c>
      <c r="J571" s="1">
        <v>105.95826</v>
      </c>
      <c r="K571">
        <f t="shared" si="37"/>
        <v>1271.4991199999999</v>
      </c>
      <c r="N571" s="7"/>
      <c r="O571" s="7"/>
    </row>
    <row r="572" spans="1:15" ht="15">
      <c r="A572">
        <v>2005</v>
      </c>
      <c r="B572">
        <v>1</v>
      </c>
      <c r="C572">
        <v>24</v>
      </c>
      <c r="D572">
        <v>17</v>
      </c>
      <c r="E572">
        <v>4700</v>
      </c>
      <c r="F572" s="1">
        <v>179.5</v>
      </c>
      <c r="G572" s="1">
        <v>57.588965999999999</v>
      </c>
      <c r="H572" s="1">
        <f t="shared" si="35"/>
        <v>4462.9110339999997</v>
      </c>
      <c r="I572" s="1">
        <f t="shared" si="36"/>
        <v>150680.24181729581</v>
      </c>
      <c r="J572" s="1">
        <v>57.588965999999999</v>
      </c>
      <c r="K572">
        <f t="shared" si="37"/>
        <v>691.06759199999999</v>
      </c>
      <c r="N572" s="7"/>
      <c r="O572" s="7"/>
    </row>
    <row r="573" spans="1:15" ht="15">
      <c r="A573">
        <v>2005</v>
      </c>
      <c r="B573">
        <v>1</v>
      </c>
      <c r="C573">
        <v>24</v>
      </c>
      <c r="D573">
        <v>18</v>
      </c>
      <c r="E573">
        <v>5153</v>
      </c>
      <c r="F573" s="1">
        <v>277</v>
      </c>
      <c r="G573" s="1">
        <v>4.8312393779999994</v>
      </c>
      <c r="H573" s="1">
        <f t="shared" si="35"/>
        <v>4871.1687606220003</v>
      </c>
      <c r="I573" s="1">
        <f t="shared" si="36"/>
        <v>177182.68881983167</v>
      </c>
      <c r="J573" s="1">
        <v>4.8312393779999994</v>
      </c>
      <c r="K573">
        <f t="shared" si="37"/>
        <v>57.974872535999992</v>
      </c>
      <c r="N573" s="7"/>
      <c r="O573" s="7"/>
    </row>
    <row r="574" spans="1:15" ht="15">
      <c r="A574">
        <v>2005</v>
      </c>
      <c r="B574">
        <v>1</v>
      </c>
      <c r="C574">
        <v>24</v>
      </c>
      <c r="D574">
        <v>19</v>
      </c>
      <c r="E574">
        <v>5294</v>
      </c>
      <c r="F574" s="1">
        <v>367</v>
      </c>
      <c r="G574" s="1">
        <v>0</v>
      </c>
      <c r="H574" s="1">
        <f t="shared" si="35"/>
        <v>4927</v>
      </c>
      <c r="I574" s="1">
        <f t="shared" si="36"/>
        <v>180889.69522643686</v>
      </c>
      <c r="J574" s="1">
        <v>0</v>
      </c>
      <c r="K574">
        <f t="shared" si="37"/>
        <v>0</v>
      </c>
      <c r="N574" s="7"/>
      <c r="O574" s="7"/>
    </row>
    <row r="575" spans="1:15" ht="15">
      <c r="A575">
        <v>2005</v>
      </c>
      <c r="B575">
        <v>1</v>
      </c>
      <c r="C575">
        <v>24</v>
      </c>
      <c r="D575">
        <v>20</v>
      </c>
      <c r="E575">
        <v>5196</v>
      </c>
      <c r="F575" s="1">
        <v>365</v>
      </c>
      <c r="G575" s="1">
        <v>0</v>
      </c>
      <c r="H575" s="1">
        <f t="shared" si="35"/>
        <v>4831</v>
      </c>
      <c r="I575" s="1">
        <f t="shared" si="36"/>
        <v>174515.61829390278</v>
      </c>
      <c r="J575" s="1">
        <v>0</v>
      </c>
      <c r="K575">
        <f t="shared" si="37"/>
        <v>0</v>
      </c>
      <c r="N575" s="7"/>
      <c r="O575" s="7"/>
    </row>
    <row r="576" spans="1:15" ht="15">
      <c r="A576">
        <v>2005</v>
      </c>
      <c r="B576">
        <v>1</v>
      </c>
      <c r="C576">
        <v>24</v>
      </c>
      <c r="D576">
        <v>21</v>
      </c>
      <c r="E576">
        <v>5016</v>
      </c>
      <c r="F576" s="1">
        <v>318</v>
      </c>
      <c r="G576" s="1">
        <v>0</v>
      </c>
      <c r="H576" s="1">
        <f t="shared" si="35"/>
        <v>4698</v>
      </c>
      <c r="I576" s="1">
        <f t="shared" si="36"/>
        <v>165710.00284067483</v>
      </c>
      <c r="J576" s="1">
        <v>0</v>
      </c>
      <c r="K576">
        <f t="shared" si="37"/>
        <v>0</v>
      </c>
      <c r="N576" s="7"/>
      <c r="O576" s="7"/>
    </row>
    <row r="577" spans="1:15" ht="15">
      <c r="A577">
        <v>2005</v>
      </c>
      <c r="B577">
        <v>1</v>
      </c>
      <c r="C577">
        <v>24</v>
      </c>
      <c r="D577">
        <v>22</v>
      </c>
      <c r="E577">
        <v>4701</v>
      </c>
      <c r="F577" s="1">
        <v>293.5</v>
      </c>
      <c r="G577" s="1">
        <v>0</v>
      </c>
      <c r="H577" s="1">
        <f t="shared" si="35"/>
        <v>4407.5</v>
      </c>
      <c r="I577" s="1">
        <f t="shared" si="36"/>
        <v>147137.69104067481</v>
      </c>
      <c r="J577" s="1">
        <v>0</v>
      </c>
      <c r="K577">
        <f t="shared" si="37"/>
        <v>0</v>
      </c>
      <c r="N577" s="7"/>
      <c r="O577" s="7"/>
    </row>
    <row r="578" spans="1:15" ht="15">
      <c r="A578">
        <v>2005</v>
      </c>
      <c r="B578">
        <v>1</v>
      </c>
      <c r="C578">
        <v>24</v>
      </c>
      <c r="D578">
        <v>23</v>
      </c>
      <c r="E578">
        <v>4236</v>
      </c>
      <c r="F578" s="1">
        <v>296</v>
      </c>
      <c r="G578" s="1">
        <v>0</v>
      </c>
      <c r="H578" s="1">
        <f t="shared" si="35"/>
        <v>3940</v>
      </c>
      <c r="I578" s="1">
        <f t="shared" si="36"/>
        <v>118852.42171103627</v>
      </c>
      <c r="J578" s="1">
        <v>0</v>
      </c>
      <c r="K578">
        <f t="shared" si="37"/>
        <v>0</v>
      </c>
      <c r="N578" s="7"/>
      <c r="O578" s="7"/>
    </row>
    <row r="579" spans="1:15" ht="15">
      <c r="A579">
        <v>2005</v>
      </c>
      <c r="B579">
        <v>1</v>
      </c>
      <c r="C579">
        <v>24</v>
      </c>
      <c r="D579">
        <v>24</v>
      </c>
      <c r="E579">
        <v>3863</v>
      </c>
      <c r="F579" s="1">
        <v>344</v>
      </c>
      <c r="G579" s="1">
        <v>0</v>
      </c>
      <c r="H579" s="1">
        <f t="shared" si="35"/>
        <v>3519</v>
      </c>
      <c r="I579" s="1">
        <f t="shared" si="36"/>
        <v>93525.706392893291</v>
      </c>
      <c r="J579" s="1">
        <v>0</v>
      </c>
      <c r="K579">
        <f t="shared" si="37"/>
        <v>0</v>
      </c>
      <c r="N579" s="7"/>
      <c r="O579" s="7"/>
    </row>
    <row r="580" spans="1:15" ht="15">
      <c r="A580">
        <v>2005</v>
      </c>
      <c r="B580">
        <v>1</v>
      </c>
      <c r="C580">
        <v>25</v>
      </c>
      <c r="D580">
        <v>1</v>
      </c>
      <c r="E580">
        <v>3664</v>
      </c>
      <c r="F580" s="1">
        <v>411</v>
      </c>
      <c r="G580" s="1">
        <v>0</v>
      </c>
      <c r="H580" s="1">
        <f t="shared" ref="H580:H643" si="38">E580-SUM(F580:G580)</f>
        <v>3253</v>
      </c>
      <c r="I580" s="1">
        <f t="shared" si="36"/>
        <v>77550.652797980016</v>
      </c>
      <c r="J580" s="1">
        <v>0</v>
      </c>
      <c r="K580">
        <f t="shared" si="37"/>
        <v>0</v>
      </c>
      <c r="N580" s="7"/>
      <c r="O580" s="7"/>
    </row>
    <row r="581" spans="1:15" ht="15">
      <c r="A581">
        <v>2005</v>
      </c>
      <c r="B581">
        <v>1</v>
      </c>
      <c r="C581">
        <v>25</v>
      </c>
      <c r="D581">
        <v>2</v>
      </c>
      <c r="E581">
        <v>3616</v>
      </c>
      <c r="F581" s="1">
        <v>345.5</v>
      </c>
      <c r="G581" s="1">
        <v>0</v>
      </c>
      <c r="H581" s="1">
        <f t="shared" si="38"/>
        <v>3270.5</v>
      </c>
      <c r="I581" s="1">
        <f t="shared" ref="I581:I644" si="39">IF(H581&lt;$S$22,H581*$Q$22,IF(H581&lt;$S$23,((H581-$S$22)*$Q$23)+$U$22,IF(H581&lt;$S$24,((H581-$S$23)*$Q$24)+$U$23,IF(H581&lt;$S$25,((H581-$S$24)*$Q$25)+$U$24,IF(H581&lt;$S$26,((H581-$S$25)*$Q$26)+$U$25,IF(H581&lt;$S$27,((H581-$S$26)*$Q$27)+$U$26,IF(H581&lt;$S$28,((H581-$S$27)*$Q$28)+$U$27,IF(H581&lt;$S$29,((H581-$S$28)*$Q$29)+$U$28,IF(H581&lt;$S$30,((H581-$S$29)*$Q$30)+$U$29,IF(H581&lt;$S$31,((H581-$S$30)*$Q$31)+$U$30,IF(H581&lt;$S$32,((H581-$S$31)*$Q$32)+$U$31,IF(H581&lt;$S$33,((H581-$S$32)*$Q$33)+$U$32,IF(H581&lt;$S$34,((H581-$S$33)*$Q$34)+$U$33,IF(H581&lt;$S$35,((H581-$S$34)*$Q$35)+$U$34,IF(H581&gt;$S$35,(($S$34-H581)*$Q$35)+$U$35)))))))))))))))</f>
        <v>78601.643166066409</v>
      </c>
      <c r="J581" s="1">
        <v>0</v>
      </c>
      <c r="K581">
        <f t="shared" ref="K581:K644" si="40">J581*12</f>
        <v>0</v>
      </c>
      <c r="N581" s="7"/>
      <c r="O581" s="7"/>
    </row>
    <row r="582" spans="1:15" ht="15">
      <c r="A582">
        <v>2005</v>
      </c>
      <c r="B582">
        <v>1</v>
      </c>
      <c r="C582">
        <v>25</v>
      </c>
      <c r="D582">
        <v>3</v>
      </c>
      <c r="E582">
        <v>3555</v>
      </c>
      <c r="F582" s="1">
        <v>363.5</v>
      </c>
      <c r="G582" s="1">
        <v>0</v>
      </c>
      <c r="H582" s="1">
        <f t="shared" si="38"/>
        <v>3191.5</v>
      </c>
      <c r="I582" s="1">
        <f t="shared" si="39"/>
        <v>73857.172361562087</v>
      </c>
      <c r="J582" s="1">
        <v>0</v>
      </c>
      <c r="K582">
        <f t="shared" si="40"/>
        <v>0</v>
      </c>
      <c r="N582" s="7"/>
      <c r="O582" s="7"/>
    </row>
    <row r="583" spans="1:15" ht="15">
      <c r="A583">
        <v>2005</v>
      </c>
      <c r="B583">
        <v>1</v>
      </c>
      <c r="C583">
        <v>25</v>
      </c>
      <c r="D583">
        <v>4</v>
      </c>
      <c r="E583">
        <v>3587</v>
      </c>
      <c r="F583" s="1">
        <v>478.5</v>
      </c>
      <c r="G583" s="1">
        <v>0</v>
      </c>
      <c r="H583" s="1">
        <f t="shared" si="38"/>
        <v>3108.5</v>
      </c>
      <c r="I583" s="1">
        <f t="shared" si="39"/>
        <v>68872.475187209449</v>
      </c>
      <c r="J583" s="1">
        <v>0</v>
      </c>
      <c r="K583">
        <f t="shared" si="40"/>
        <v>0</v>
      </c>
      <c r="N583" s="7"/>
      <c r="O583" s="7"/>
    </row>
    <row r="584" spans="1:15" ht="15">
      <c r="A584">
        <v>2005</v>
      </c>
      <c r="B584">
        <v>1</v>
      </c>
      <c r="C584">
        <v>25</v>
      </c>
      <c r="D584">
        <v>5</v>
      </c>
      <c r="E584">
        <v>3685</v>
      </c>
      <c r="F584" s="1">
        <v>649.5</v>
      </c>
      <c r="G584" s="1">
        <v>0</v>
      </c>
      <c r="H584" s="1">
        <f t="shared" si="38"/>
        <v>3035.5</v>
      </c>
      <c r="I584" s="1">
        <f t="shared" si="39"/>
        <v>64691.647792586067</v>
      </c>
      <c r="J584" s="1">
        <v>0</v>
      </c>
      <c r="K584">
        <f t="shared" si="40"/>
        <v>0</v>
      </c>
      <c r="N584" s="7"/>
      <c r="O584" s="7"/>
    </row>
    <row r="585" spans="1:15" ht="15">
      <c r="A585">
        <v>2005</v>
      </c>
      <c r="B585">
        <v>1</v>
      </c>
      <c r="C585">
        <v>25</v>
      </c>
      <c r="D585">
        <v>6</v>
      </c>
      <c r="E585">
        <v>4039</v>
      </c>
      <c r="F585" s="1">
        <v>748</v>
      </c>
      <c r="G585" s="1">
        <v>0</v>
      </c>
      <c r="H585" s="1">
        <f t="shared" si="38"/>
        <v>3291</v>
      </c>
      <c r="I585" s="1">
        <f t="shared" si="39"/>
        <v>79832.803311539057</v>
      </c>
      <c r="J585" s="1">
        <v>0</v>
      </c>
      <c r="K585">
        <f t="shared" si="40"/>
        <v>0</v>
      </c>
      <c r="N585" s="7"/>
      <c r="O585" s="7"/>
    </row>
    <row r="586" spans="1:15" ht="15">
      <c r="A586">
        <v>2005</v>
      </c>
      <c r="B586">
        <v>1</v>
      </c>
      <c r="C586">
        <v>25</v>
      </c>
      <c r="D586">
        <v>7</v>
      </c>
      <c r="E586">
        <v>4600</v>
      </c>
      <c r="F586" s="1">
        <v>797</v>
      </c>
      <c r="G586" s="1">
        <v>0</v>
      </c>
      <c r="H586" s="1">
        <f t="shared" si="38"/>
        <v>3803</v>
      </c>
      <c r="I586" s="1">
        <f t="shared" si="39"/>
        <v>110597.18531103627</v>
      </c>
      <c r="J586" s="1">
        <v>0</v>
      </c>
      <c r="K586">
        <f t="shared" si="40"/>
        <v>0</v>
      </c>
      <c r="N586" s="7"/>
      <c r="O586" s="7"/>
    </row>
    <row r="587" spans="1:15" ht="15">
      <c r="A587">
        <v>2005</v>
      </c>
      <c r="B587">
        <v>1</v>
      </c>
      <c r="C587">
        <v>25</v>
      </c>
      <c r="D587">
        <v>8</v>
      </c>
      <c r="E587">
        <v>4821</v>
      </c>
      <c r="F587" s="1">
        <v>814</v>
      </c>
      <c r="G587" s="1">
        <v>28.762002000000003</v>
      </c>
      <c r="H587" s="1">
        <f t="shared" si="38"/>
        <v>3978.2379980000001</v>
      </c>
      <c r="I587" s="1">
        <f t="shared" si="39"/>
        <v>121156.53640412187</v>
      </c>
      <c r="J587" s="1">
        <v>28.762002000000003</v>
      </c>
      <c r="K587">
        <f t="shared" si="40"/>
        <v>345.14402400000006</v>
      </c>
      <c r="N587" s="7"/>
      <c r="O587" s="7"/>
    </row>
    <row r="588" spans="1:15" ht="15">
      <c r="A588">
        <v>2005</v>
      </c>
      <c r="B588">
        <v>1</v>
      </c>
      <c r="C588">
        <v>25</v>
      </c>
      <c r="D588">
        <v>9</v>
      </c>
      <c r="E588">
        <v>4819</v>
      </c>
      <c r="F588" s="1">
        <v>697</v>
      </c>
      <c r="G588" s="1">
        <v>70.48272</v>
      </c>
      <c r="H588" s="1">
        <f t="shared" si="38"/>
        <v>4051.51728</v>
      </c>
      <c r="I588" s="1">
        <f t="shared" si="39"/>
        <v>125572.14075545227</v>
      </c>
      <c r="J588" s="1">
        <v>70.48272</v>
      </c>
      <c r="K588">
        <f t="shared" si="40"/>
        <v>845.79264000000001</v>
      </c>
      <c r="N588" s="7"/>
      <c r="O588" s="7"/>
    </row>
    <row r="589" spans="1:15" ht="15">
      <c r="A589">
        <v>2005</v>
      </c>
      <c r="B589">
        <v>1</v>
      </c>
      <c r="C589">
        <v>25</v>
      </c>
      <c r="D589">
        <v>10</v>
      </c>
      <c r="E589">
        <v>4840</v>
      </c>
      <c r="F589" s="1">
        <v>567</v>
      </c>
      <c r="G589" s="1">
        <v>128.876148</v>
      </c>
      <c r="H589" s="1">
        <f t="shared" si="38"/>
        <v>4144.1238519999997</v>
      </c>
      <c r="I589" s="1">
        <f t="shared" si="39"/>
        <v>131152.35348577064</v>
      </c>
      <c r="J589" s="1">
        <v>128.876148</v>
      </c>
      <c r="K589">
        <f t="shared" si="40"/>
        <v>1546.513776</v>
      </c>
      <c r="N589" s="7"/>
      <c r="O589" s="7"/>
    </row>
    <row r="590" spans="1:15" ht="15">
      <c r="A590">
        <v>2005</v>
      </c>
      <c r="B590">
        <v>1</v>
      </c>
      <c r="C590">
        <v>25</v>
      </c>
      <c r="D590">
        <v>11</v>
      </c>
      <c r="E590">
        <v>4871</v>
      </c>
      <c r="F590" s="1">
        <v>561.5</v>
      </c>
      <c r="G590" s="1">
        <v>132.102588</v>
      </c>
      <c r="H590" s="1">
        <f t="shared" si="38"/>
        <v>4177.3974120000003</v>
      </c>
      <c r="I590" s="1">
        <f t="shared" si="39"/>
        <v>133157.32504540269</v>
      </c>
      <c r="J590" s="1">
        <v>132.102588</v>
      </c>
      <c r="K590">
        <f t="shared" si="40"/>
        <v>1585.2310560000001</v>
      </c>
      <c r="N590" s="7"/>
      <c r="O590" s="7"/>
    </row>
    <row r="591" spans="1:15" ht="15">
      <c r="A591">
        <v>2005</v>
      </c>
      <c r="B591">
        <v>1</v>
      </c>
      <c r="C591">
        <v>25</v>
      </c>
      <c r="D591">
        <v>12</v>
      </c>
      <c r="E591">
        <v>4853</v>
      </c>
      <c r="F591" s="1">
        <v>544.5</v>
      </c>
      <c r="G591" s="1">
        <v>156.22888799999998</v>
      </c>
      <c r="H591" s="1">
        <f t="shared" si="38"/>
        <v>4152.2711120000004</v>
      </c>
      <c r="I591" s="1">
        <f t="shared" si="39"/>
        <v>131643.2845610427</v>
      </c>
      <c r="J591" s="1">
        <v>156.22888799999998</v>
      </c>
      <c r="K591">
        <f t="shared" si="40"/>
        <v>1874.7466559999998</v>
      </c>
      <c r="N591" s="7"/>
      <c r="O591" s="7"/>
    </row>
    <row r="592" spans="1:15" ht="15">
      <c r="A592">
        <v>2005</v>
      </c>
      <c r="B592">
        <v>1</v>
      </c>
      <c r="C592">
        <v>25</v>
      </c>
      <c r="D592">
        <v>13</v>
      </c>
      <c r="E592">
        <v>4819</v>
      </c>
      <c r="F592" s="1">
        <v>488.5</v>
      </c>
      <c r="G592" s="1">
        <v>168.86414400000001</v>
      </c>
      <c r="H592" s="1">
        <f t="shared" si="38"/>
        <v>4161.6358559999999</v>
      </c>
      <c r="I592" s="1">
        <f t="shared" si="39"/>
        <v>132207.57781319946</v>
      </c>
      <c r="J592" s="1">
        <v>168.86414400000001</v>
      </c>
      <c r="K592">
        <f t="shared" si="40"/>
        <v>2026.3697280000001</v>
      </c>
      <c r="N592" s="7"/>
      <c r="O592" s="7"/>
    </row>
    <row r="593" spans="1:15" ht="15">
      <c r="A593">
        <v>2005</v>
      </c>
      <c r="B593">
        <v>1</v>
      </c>
      <c r="C593">
        <v>25</v>
      </c>
      <c r="D593">
        <v>14</v>
      </c>
      <c r="E593">
        <v>4806</v>
      </c>
      <c r="F593" s="1">
        <v>426</v>
      </c>
      <c r="G593" s="1">
        <v>149.43171599999999</v>
      </c>
      <c r="H593" s="1">
        <f t="shared" si="38"/>
        <v>4230.5682839999999</v>
      </c>
      <c r="I593" s="1">
        <f t="shared" si="39"/>
        <v>136361.25291368106</v>
      </c>
      <c r="J593" s="1">
        <v>149.43171599999999</v>
      </c>
      <c r="K593">
        <f t="shared" si="40"/>
        <v>1793.1805919999999</v>
      </c>
      <c r="N593" s="7"/>
      <c r="O593" s="7"/>
    </row>
    <row r="594" spans="1:15" ht="15">
      <c r="A594">
        <v>2005</v>
      </c>
      <c r="B594">
        <v>1</v>
      </c>
      <c r="C594">
        <v>25</v>
      </c>
      <c r="D594">
        <v>15</v>
      </c>
      <c r="E594">
        <v>4748</v>
      </c>
      <c r="F594" s="1">
        <v>325.5</v>
      </c>
      <c r="G594" s="1">
        <v>128.63619599999998</v>
      </c>
      <c r="H594" s="1">
        <f t="shared" si="38"/>
        <v>4293.8638039999996</v>
      </c>
      <c r="I594" s="1">
        <f t="shared" si="39"/>
        <v>140175.26372142503</v>
      </c>
      <c r="J594" s="1">
        <v>128.63619599999998</v>
      </c>
      <c r="K594">
        <f t="shared" si="40"/>
        <v>1543.6343519999998</v>
      </c>
      <c r="N594" s="7"/>
      <c r="O594" s="7"/>
    </row>
    <row r="595" spans="1:15" ht="15">
      <c r="A595">
        <v>2005</v>
      </c>
      <c r="B595">
        <v>1</v>
      </c>
      <c r="C595">
        <v>25</v>
      </c>
      <c r="D595">
        <v>16</v>
      </c>
      <c r="E595">
        <v>4740</v>
      </c>
      <c r="F595" s="1">
        <v>302</v>
      </c>
      <c r="G595" s="1">
        <v>92.298282</v>
      </c>
      <c r="H595" s="1">
        <f t="shared" si="38"/>
        <v>4345.7017180000003</v>
      </c>
      <c r="I595" s="1">
        <f t="shared" si="39"/>
        <v>143298.87127290588</v>
      </c>
      <c r="J595" s="1">
        <v>92.298282</v>
      </c>
      <c r="K595">
        <f t="shared" si="40"/>
        <v>1107.5793840000001</v>
      </c>
      <c r="N595" s="7"/>
      <c r="O595" s="7"/>
    </row>
    <row r="596" spans="1:15" ht="15">
      <c r="A596">
        <v>2005</v>
      </c>
      <c r="B596">
        <v>1</v>
      </c>
      <c r="C596">
        <v>25</v>
      </c>
      <c r="D596">
        <v>17</v>
      </c>
      <c r="E596">
        <v>4797</v>
      </c>
      <c r="F596" s="1">
        <v>384.5</v>
      </c>
      <c r="G596" s="1">
        <v>37.855829999999997</v>
      </c>
      <c r="H596" s="1">
        <f t="shared" si="38"/>
        <v>4374.6441699999996</v>
      </c>
      <c r="I596" s="1">
        <f t="shared" si="39"/>
        <v>145042.86239156025</v>
      </c>
      <c r="J596" s="1">
        <v>37.855829999999997</v>
      </c>
      <c r="K596">
        <f t="shared" si="40"/>
        <v>454.26995999999997</v>
      </c>
      <c r="N596" s="7"/>
      <c r="O596" s="7"/>
    </row>
    <row r="597" spans="1:15" ht="15">
      <c r="A597">
        <v>2005</v>
      </c>
      <c r="B597">
        <v>1</v>
      </c>
      <c r="C597">
        <v>25</v>
      </c>
      <c r="D597">
        <v>18</v>
      </c>
      <c r="E597">
        <v>5205</v>
      </c>
      <c r="F597" s="1">
        <v>479</v>
      </c>
      <c r="G597" s="1">
        <v>2.9039178780000001</v>
      </c>
      <c r="H597" s="1">
        <f t="shared" si="38"/>
        <v>4723.0960821219996</v>
      </c>
      <c r="I597" s="1">
        <f t="shared" si="39"/>
        <v>167351.16127435886</v>
      </c>
      <c r="J597" s="1">
        <v>2.9039178780000001</v>
      </c>
      <c r="K597">
        <f t="shared" si="40"/>
        <v>34.847014536000003</v>
      </c>
      <c r="N597" s="7"/>
      <c r="O597" s="7"/>
    </row>
    <row r="598" spans="1:15" ht="15">
      <c r="A598">
        <v>2005</v>
      </c>
      <c r="B598">
        <v>1</v>
      </c>
      <c r="C598">
        <v>25</v>
      </c>
      <c r="D598">
        <v>19</v>
      </c>
      <c r="E598">
        <v>5322</v>
      </c>
      <c r="F598" s="1">
        <v>515</v>
      </c>
      <c r="G598" s="1">
        <v>0</v>
      </c>
      <c r="H598" s="1">
        <f t="shared" si="38"/>
        <v>4807</v>
      </c>
      <c r="I598" s="1">
        <f t="shared" si="39"/>
        <v>172922.09906076925</v>
      </c>
      <c r="J598" s="1">
        <v>0</v>
      </c>
      <c r="K598">
        <f t="shared" si="40"/>
        <v>0</v>
      </c>
      <c r="N598" s="7"/>
      <c r="O598" s="7"/>
    </row>
    <row r="599" spans="1:15" ht="15">
      <c r="A599">
        <v>2005</v>
      </c>
      <c r="B599">
        <v>1</v>
      </c>
      <c r="C599">
        <v>25</v>
      </c>
      <c r="D599">
        <v>20</v>
      </c>
      <c r="E599">
        <v>5248</v>
      </c>
      <c r="F599" s="1">
        <v>469.5</v>
      </c>
      <c r="G599" s="1">
        <v>0</v>
      </c>
      <c r="H599" s="1">
        <f t="shared" si="38"/>
        <v>4778.5</v>
      </c>
      <c r="I599" s="1">
        <f t="shared" si="39"/>
        <v>171029.79497142319</v>
      </c>
      <c r="J599" s="1">
        <v>0</v>
      </c>
      <c r="K599">
        <f t="shared" si="40"/>
        <v>0</v>
      </c>
      <c r="N599" s="7"/>
      <c r="O599" s="7"/>
    </row>
    <row r="600" spans="1:15" ht="15">
      <c r="A600">
        <v>2005</v>
      </c>
      <c r="B600">
        <v>1</v>
      </c>
      <c r="C600">
        <v>25</v>
      </c>
      <c r="D600">
        <v>21</v>
      </c>
      <c r="E600">
        <v>5081</v>
      </c>
      <c r="F600" s="1">
        <v>381</v>
      </c>
      <c r="G600" s="1">
        <v>0</v>
      </c>
      <c r="H600" s="1">
        <f t="shared" si="38"/>
        <v>4700</v>
      </c>
      <c r="I600" s="1">
        <f t="shared" si="39"/>
        <v>165837.86729368687</v>
      </c>
      <c r="J600" s="1">
        <v>0</v>
      </c>
      <c r="K600">
        <f t="shared" si="40"/>
        <v>0</v>
      </c>
      <c r="N600" s="7"/>
      <c r="O600" s="7"/>
    </row>
    <row r="601" spans="1:15" ht="15">
      <c r="A601">
        <v>2005</v>
      </c>
      <c r="B601">
        <v>1</v>
      </c>
      <c r="C601">
        <v>25</v>
      </c>
      <c r="D601">
        <v>22</v>
      </c>
      <c r="E601">
        <v>4768</v>
      </c>
      <c r="F601" s="1">
        <v>284.5</v>
      </c>
      <c r="G601" s="1">
        <v>0</v>
      </c>
      <c r="H601" s="1">
        <f t="shared" si="38"/>
        <v>4483.5</v>
      </c>
      <c r="I601" s="1">
        <f t="shared" si="39"/>
        <v>151996.54025513266</v>
      </c>
      <c r="J601" s="1">
        <v>0</v>
      </c>
      <c r="K601">
        <f t="shared" si="40"/>
        <v>0</v>
      </c>
      <c r="N601" s="7"/>
      <c r="O601" s="7"/>
    </row>
    <row r="602" spans="1:15" ht="15">
      <c r="A602">
        <v>2005</v>
      </c>
      <c r="B602">
        <v>1</v>
      </c>
      <c r="C602">
        <v>25</v>
      </c>
      <c r="D602">
        <v>23</v>
      </c>
      <c r="E602">
        <v>4285</v>
      </c>
      <c r="F602" s="1">
        <v>208</v>
      </c>
      <c r="G602" s="1">
        <v>0</v>
      </c>
      <c r="H602" s="1">
        <f t="shared" si="38"/>
        <v>4077</v>
      </c>
      <c r="I602" s="1">
        <f t="shared" si="39"/>
        <v>127107.65811103626</v>
      </c>
      <c r="J602" s="1">
        <v>0</v>
      </c>
      <c r="K602">
        <f t="shared" si="40"/>
        <v>0</v>
      </c>
      <c r="N602" s="7"/>
      <c r="O602" s="7"/>
    </row>
    <row r="603" spans="1:15" ht="15">
      <c r="A603">
        <v>2005</v>
      </c>
      <c r="B603">
        <v>1</v>
      </c>
      <c r="C603">
        <v>25</v>
      </c>
      <c r="D603">
        <v>24</v>
      </c>
      <c r="E603">
        <v>3918</v>
      </c>
      <c r="F603" s="1">
        <v>173</v>
      </c>
      <c r="G603" s="1">
        <v>0</v>
      </c>
      <c r="H603" s="1">
        <f t="shared" si="38"/>
        <v>3745</v>
      </c>
      <c r="I603" s="1">
        <f t="shared" si="39"/>
        <v>107102.26771103627</v>
      </c>
      <c r="J603" s="1">
        <v>0</v>
      </c>
      <c r="K603">
        <f t="shared" si="40"/>
        <v>0</v>
      </c>
      <c r="N603" s="7"/>
      <c r="O603" s="7"/>
    </row>
    <row r="604" spans="1:15" ht="15">
      <c r="A604">
        <v>2005</v>
      </c>
      <c r="B604">
        <v>1</v>
      </c>
      <c r="C604">
        <v>26</v>
      </c>
      <c r="D604">
        <v>1</v>
      </c>
      <c r="E604">
        <v>3702</v>
      </c>
      <c r="F604" s="1">
        <v>153.5</v>
      </c>
      <c r="G604" s="1">
        <v>0</v>
      </c>
      <c r="H604" s="1">
        <f t="shared" si="38"/>
        <v>3548.5</v>
      </c>
      <c r="I604" s="1">
        <f t="shared" si="39"/>
        <v>95297.375870524658</v>
      </c>
      <c r="J604" s="1">
        <v>0</v>
      </c>
      <c r="K604">
        <f t="shared" si="40"/>
        <v>0</v>
      </c>
      <c r="N604" s="7"/>
      <c r="O604" s="7"/>
    </row>
    <row r="605" spans="1:15" ht="15">
      <c r="A605">
        <v>2005</v>
      </c>
      <c r="B605">
        <v>1</v>
      </c>
      <c r="C605">
        <v>26</v>
      </c>
      <c r="D605">
        <v>2</v>
      </c>
      <c r="E605">
        <v>3639</v>
      </c>
      <c r="F605" s="1">
        <v>95.5</v>
      </c>
      <c r="G605" s="1">
        <v>0</v>
      </c>
      <c r="H605" s="1">
        <f t="shared" si="38"/>
        <v>3543.5</v>
      </c>
      <c r="I605" s="1">
        <f t="shared" si="39"/>
        <v>94997.092908214254</v>
      </c>
      <c r="J605" s="1">
        <v>0</v>
      </c>
      <c r="K605">
        <f t="shared" si="40"/>
        <v>0</v>
      </c>
      <c r="N605" s="7"/>
      <c r="O605" s="7"/>
    </row>
    <row r="606" spans="1:15" ht="15">
      <c r="A606">
        <v>2005</v>
      </c>
      <c r="B606">
        <v>1</v>
      </c>
      <c r="C606">
        <v>26</v>
      </c>
      <c r="D606">
        <v>3</v>
      </c>
      <c r="E606">
        <v>3611</v>
      </c>
      <c r="F606" s="1">
        <v>82</v>
      </c>
      <c r="G606" s="1">
        <v>0</v>
      </c>
      <c r="H606" s="1">
        <f t="shared" si="38"/>
        <v>3529</v>
      </c>
      <c r="I606" s="1">
        <f t="shared" si="39"/>
        <v>94126.272317514085</v>
      </c>
      <c r="J606" s="1">
        <v>0</v>
      </c>
      <c r="K606">
        <f t="shared" si="40"/>
        <v>0</v>
      </c>
      <c r="N606" s="7"/>
      <c r="O606" s="7"/>
    </row>
    <row r="607" spans="1:15" ht="15">
      <c r="A607">
        <v>2005</v>
      </c>
      <c r="B607">
        <v>1</v>
      </c>
      <c r="C607">
        <v>26</v>
      </c>
      <c r="D607">
        <v>4</v>
      </c>
      <c r="E607">
        <v>3617</v>
      </c>
      <c r="F607" s="1">
        <v>122</v>
      </c>
      <c r="G607" s="1">
        <v>0</v>
      </c>
      <c r="H607" s="1">
        <f t="shared" si="38"/>
        <v>3495</v>
      </c>
      <c r="I607" s="1">
        <f t="shared" si="39"/>
        <v>92084.348173803373</v>
      </c>
      <c r="J607" s="1">
        <v>0</v>
      </c>
      <c r="K607">
        <f t="shared" si="40"/>
        <v>0</v>
      </c>
      <c r="N607" s="7"/>
      <c r="O607" s="7"/>
    </row>
    <row r="608" spans="1:15" ht="15">
      <c r="A608">
        <v>2005</v>
      </c>
      <c r="B608">
        <v>1</v>
      </c>
      <c r="C608">
        <v>26</v>
      </c>
      <c r="D608">
        <v>5</v>
      </c>
      <c r="E608">
        <v>3738</v>
      </c>
      <c r="F608" s="1">
        <v>184</v>
      </c>
      <c r="G608" s="1">
        <v>0</v>
      </c>
      <c r="H608" s="1">
        <f t="shared" si="38"/>
        <v>3554</v>
      </c>
      <c r="I608" s="1">
        <f t="shared" si="39"/>
        <v>95627.687129066093</v>
      </c>
      <c r="J608" s="1">
        <v>0</v>
      </c>
      <c r="K608">
        <f t="shared" si="40"/>
        <v>0</v>
      </c>
      <c r="N608" s="7"/>
      <c r="O608" s="7"/>
    </row>
    <row r="609" spans="1:15" ht="15">
      <c r="A609">
        <v>2005</v>
      </c>
      <c r="B609">
        <v>1</v>
      </c>
      <c r="C609">
        <v>26</v>
      </c>
      <c r="D609">
        <v>6</v>
      </c>
      <c r="E609">
        <v>4048</v>
      </c>
      <c r="F609" s="1">
        <v>217</v>
      </c>
      <c r="G609" s="1">
        <v>0</v>
      </c>
      <c r="H609" s="1">
        <f t="shared" si="38"/>
        <v>3831</v>
      </c>
      <c r="I609" s="1">
        <f t="shared" si="39"/>
        <v>112284.38691103627</v>
      </c>
      <c r="J609" s="1">
        <v>0</v>
      </c>
      <c r="K609">
        <f t="shared" si="40"/>
        <v>0</v>
      </c>
      <c r="N609" s="7"/>
      <c r="O609" s="7"/>
    </row>
    <row r="610" spans="1:15" ht="15">
      <c r="A610">
        <v>2005</v>
      </c>
      <c r="B610">
        <v>1</v>
      </c>
      <c r="C610">
        <v>26</v>
      </c>
      <c r="D610">
        <v>7</v>
      </c>
      <c r="E610">
        <v>4614</v>
      </c>
      <c r="F610" s="1">
        <v>234.5</v>
      </c>
      <c r="G610" s="1">
        <v>0</v>
      </c>
      <c r="H610" s="1">
        <f t="shared" si="38"/>
        <v>4379.5</v>
      </c>
      <c r="I610" s="1">
        <f t="shared" si="39"/>
        <v>145347.58869850615</v>
      </c>
      <c r="J610" s="1">
        <v>0</v>
      </c>
      <c r="K610">
        <f t="shared" si="40"/>
        <v>0</v>
      </c>
      <c r="N610" s="7"/>
      <c r="O610" s="7"/>
    </row>
    <row r="611" spans="1:15" ht="15">
      <c r="A611">
        <v>2005</v>
      </c>
      <c r="B611">
        <v>1</v>
      </c>
      <c r="C611">
        <v>26</v>
      </c>
      <c r="D611">
        <v>8</v>
      </c>
      <c r="E611">
        <v>4832</v>
      </c>
      <c r="F611" s="1">
        <v>247</v>
      </c>
      <c r="G611" s="1">
        <v>23.131815</v>
      </c>
      <c r="H611" s="1">
        <f t="shared" si="38"/>
        <v>4561.8681850000003</v>
      </c>
      <c r="I611" s="1">
        <f t="shared" si="39"/>
        <v>157006.79280941866</v>
      </c>
      <c r="J611" s="1">
        <v>23.131815</v>
      </c>
      <c r="K611">
        <f t="shared" si="40"/>
        <v>277.58177999999998</v>
      </c>
      <c r="N611" s="7"/>
      <c r="O611" s="7"/>
    </row>
    <row r="612" spans="1:15" ht="15">
      <c r="A612">
        <v>2005</v>
      </c>
      <c r="B612">
        <v>1</v>
      </c>
      <c r="C612">
        <v>26</v>
      </c>
      <c r="D612">
        <v>9</v>
      </c>
      <c r="E612">
        <v>4812</v>
      </c>
      <c r="F612" s="1">
        <v>214.5</v>
      </c>
      <c r="G612" s="1">
        <v>72.722375999999997</v>
      </c>
      <c r="H612" s="1">
        <f t="shared" si="38"/>
        <v>4524.7776240000003</v>
      </c>
      <c r="I612" s="1">
        <f t="shared" si="39"/>
        <v>154635.51066233116</v>
      </c>
      <c r="J612" s="1">
        <v>72.722375999999997</v>
      </c>
      <c r="K612">
        <f t="shared" si="40"/>
        <v>872.66851199999996</v>
      </c>
      <c r="N612" s="7"/>
      <c r="O612" s="7"/>
    </row>
    <row r="613" spans="1:15" ht="15">
      <c r="A613">
        <v>2005</v>
      </c>
      <c r="B613">
        <v>1</v>
      </c>
      <c r="C613">
        <v>26</v>
      </c>
      <c r="D613">
        <v>10</v>
      </c>
      <c r="E613">
        <v>4814</v>
      </c>
      <c r="F613" s="1">
        <v>183.5</v>
      </c>
      <c r="G613" s="1">
        <v>109.64424</v>
      </c>
      <c r="H613" s="1">
        <f t="shared" si="38"/>
        <v>4520.8557600000004</v>
      </c>
      <c r="I613" s="1">
        <f t="shared" si="39"/>
        <v>154384.77716475734</v>
      </c>
      <c r="J613" s="1">
        <v>109.64424</v>
      </c>
      <c r="K613">
        <f t="shared" si="40"/>
        <v>1315.7308800000001</v>
      </c>
      <c r="N613" s="7"/>
      <c r="O613" s="7"/>
    </row>
    <row r="614" spans="1:15" ht="15">
      <c r="A614">
        <v>2005</v>
      </c>
      <c r="B614">
        <v>1</v>
      </c>
      <c r="C614">
        <v>26</v>
      </c>
      <c r="D614">
        <v>11</v>
      </c>
      <c r="E614">
        <v>4819</v>
      </c>
      <c r="F614" s="1">
        <v>193</v>
      </c>
      <c r="G614" s="1">
        <v>146.66625599999998</v>
      </c>
      <c r="H614" s="1">
        <f t="shared" si="38"/>
        <v>4479.3337439999996</v>
      </c>
      <c r="I614" s="1">
        <f t="shared" si="39"/>
        <v>151730.18223285855</v>
      </c>
      <c r="J614" s="1">
        <v>146.66625599999998</v>
      </c>
      <c r="K614">
        <f t="shared" si="40"/>
        <v>1759.9950719999997</v>
      </c>
      <c r="N614" s="7"/>
      <c r="O614" s="7"/>
    </row>
    <row r="615" spans="1:15" ht="15">
      <c r="A615">
        <v>2005</v>
      </c>
      <c r="B615">
        <v>1</v>
      </c>
      <c r="C615">
        <v>26</v>
      </c>
      <c r="D615">
        <v>12</v>
      </c>
      <c r="E615">
        <v>4796</v>
      </c>
      <c r="F615" s="1">
        <v>194</v>
      </c>
      <c r="G615" s="1">
        <v>164.92001999999999</v>
      </c>
      <c r="H615" s="1">
        <f t="shared" si="38"/>
        <v>4437.0799800000004</v>
      </c>
      <c r="I615" s="1">
        <f t="shared" si="39"/>
        <v>149028.80502207851</v>
      </c>
      <c r="J615" s="1">
        <v>164.92001999999999</v>
      </c>
      <c r="K615">
        <f t="shared" si="40"/>
        <v>1979.0402399999998</v>
      </c>
      <c r="N615" s="7"/>
      <c r="O615" s="7"/>
    </row>
    <row r="616" spans="1:15" ht="15">
      <c r="A616">
        <v>2005</v>
      </c>
      <c r="B616">
        <v>1</v>
      </c>
      <c r="C616">
        <v>26</v>
      </c>
      <c r="D616">
        <v>13</v>
      </c>
      <c r="E616">
        <v>4747</v>
      </c>
      <c r="F616" s="1">
        <v>182.5</v>
      </c>
      <c r="G616" s="1">
        <v>167.346936</v>
      </c>
      <c r="H616" s="1">
        <f t="shared" si="38"/>
        <v>4397.1530640000001</v>
      </c>
      <c r="I616" s="1">
        <f t="shared" si="39"/>
        <v>146476.1883846795</v>
      </c>
      <c r="J616" s="1">
        <v>167.346936</v>
      </c>
      <c r="K616">
        <f t="shared" si="40"/>
        <v>2008.1632319999999</v>
      </c>
      <c r="N616" s="7"/>
      <c r="O616" s="7"/>
    </row>
    <row r="617" spans="1:15" ht="15">
      <c r="A617">
        <v>2005</v>
      </c>
      <c r="B617">
        <v>1</v>
      </c>
      <c r="C617">
        <v>26</v>
      </c>
      <c r="D617">
        <v>14</v>
      </c>
      <c r="E617">
        <v>4716</v>
      </c>
      <c r="F617" s="1">
        <v>185</v>
      </c>
      <c r="G617" s="1">
        <v>156.77131199999999</v>
      </c>
      <c r="H617" s="1">
        <f t="shared" si="38"/>
        <v>4374.2286880000001</v>
      </c>
      <c r="I617" s="1">
        <f t="shared" si="39"/>
        <v>145017.82660958989</v>
      </c>
      <c r="J617" s="1">
        <v>156.77131199999999</v>
      </c>
      <c r="K617">
        <f t="shared" si="40"/>
        <v>1881.255744</v>
      </c>
      <c r="N617" s="7"/>
      <c r="O617" s="7"/>
    </row>
    <row r="618" spans="1:15" ht="15">
      <c r="A618">
        <v>2005</v>
      </c>
      <c r="B618">
        <v>1</v>
      </c>
      <c r="C618">
        <v>26</v>
      </c>
      <c r="D618">
        <v>15</v>
      </c>
      <c r="E618">
        <v>4689</v>
      </c>
      <c r="F618" s="1">
        <v>190.5</v>
      </c>
      <c r="G618" s="1">
        <v>136.25922</v>
      </c>
      <c r="H618" s="1">
        <f t="shared" si="38"/>
        <v>4362.2407800000001</v>
      </c>
      <c r="I618" s="1">
        <f t="shared" si="39"/>
        <v>144295.46883965228</v>
      </c>
      <c r="J618" s="1">
        <v>136.25922</v>
      </c>
      <c r="K618">
        <f t="shared" si="40"/>
        <v>1635.1106399999999</v>
      </c>
      <c r="N618" s="7"/>
      <c r="O618" s="7"/>
    </row>
    <row r="619" spans="1:15" ht="15">
      <c r="A619">
        <v>2005</v>
      </c>
      <c r="B619">
        <v>1</v>
      </c>
      <c r="C619">
        <v>26</v>
      </c>
      <c r="D619">
        <v>16</v>
      </c>
      <c r="E619">
        <v>4694</v>
      </c>
      <c r="F619" s="1">
        <v>240</v>
      </c>
      <c r="G619" s="1">
        <v>100.91979600000001</v>
      </c>
      <c r="H619" s="1">
        <f t="shared" si="38"/>
        <v>4353.0802039999999</v>
      </c>
      <c r="I619" s="1">
        <f t="shared" si="39"/>
        <v>143743.47817950507</v>
      </c>
      <c r="J619" s="1">
        <v>100.91979600000001</v>
      </c>
      <c r="K619">
        <f t="shared" si="40"/>
        <v>1211.037552</v>
      </c>
      <c r="N619" s="7"/>
      <c r="O619" s="7"/>
    </row>
    <row r="620" spans="1:15" ht="15">
      <c r="A620">
        <v>2005</v>
      </c>
      <c r="B620">
        <v>1</v>
      </c>
      <c r="C620">
        <v>26</v>
      </c>
      <c r="D620">
        <v>17</v>
      </c>
      <c r="E620">
        <v>4814</v>
      </c>
      <c r="F620" s="1">
        <v>359.5</v>
      </c>
      <c r="G620" s="1">
        <v>43.821191999999996</v>
      </c>
      <c r="H620" s="1">
        <f t="shared" si="38"/>
        <v>4410.6788079999997</v>
      </c>
      <c r="I620" s="1">
        <f t="shared" si="39"/>
        <v>147340.91931374997</v>
      </c>
      <c r="J620" s="1">
        <v>43.821191999999996</v>
      </c>
      <c r="K620">
        <f t="shared" si="40"/>
        <v>525.85430399999996</v>
      </c>
      <c r="N620" s="7"/>
      <c r="O620" s="7"/>
    </row>
    <row r="621" spans="1:15" ht="15">
      <c r="A621">
        <v>2005</v>
      </c>
      <c r="B621">
        <v>1</v>
      </c>
      <c r="C621">
        <v>26</v>
      </c>
      <c r="D621">
        <v>18</v>
      </c>
      <c r="E621">
        <v>5243</v>
      </c>
      <c r="F621" s="1">
        <v>455.5</v>
      </c>
      <c r="G621" s="1">
        <v>3.7410562500000002</v>
      </c>
      <c r="H621" s="1">
        <f t="shared" si="38"/>
        <v>4783.7589437500001</v>
      </c>
      <c r="I621" s="1">
        <f t="shared" si="39"/>
        <v>171378.97113857287</v>
      </c>
      <c r="J621" s="1">
        <v>3.7410562500000002</v>
      </c>
      <c r="K621">
        <f t="shared" si="40"/>
        <v>44.892675000000004</v>
      </c>
      <c r="N621" s="7"/>
      <c r="O621" s="7"/>
    </row>
    <row r="622" spans="1:15" ht="15">
      <c r="A622">
        <v>2005</v>
      </c>
      <c r="B622">
        <v>1</v>
      </c>
      <c r="C622">
        <v>26</v>
      </c>
      <c r="D622">
        <v>19</v>
      </c>
      <c r="E622">
        <v>5338</v>
      </c>
      <c r="F622" s="1">
        <v>510.5</v>
      </c>
      <c r="G622" s="1">
        <v>0</v>
      </c>
      <c r="H622" s="1">
        <f t="shared" si="38"/>
        <v>4827.5</v>
      </c>
      <c r="I622" s="1">
        <f t="shared" si="39"/>
        <v>174283.23007240414</v>
      </c>
      <c r="J622" s="1">
        <v>0</v>
      </c>
      <c r="K622">
        <f t="shared" si="40"/>
        <v>0</v>
      </c>
      <c r="N622" s="7"/>
      <c r="O622" s="7"/>
    </row>
    <row r="623" spans="1:15" ht="15">
      <c r="A623">
        <v>2005</v>
      </c>
      <c r="B623">
        <v>1</v>
      </c>
      <c r="C623">
        <v>26</v>
      </c>
      <c r="D623">
        <v>20</v>
      </c>
      <c r="E623">
        <v>5224</v>
      </c>
      <c r="F623" s="1">
        <v>527</v>
      </c>
      <c r="G623" s="1">
        <v>0</v>
      </c>
      <c r="H623" s="1">
        <f t="shared" si="38"/>
        <v>4697</v>
      </c>
      <c r="I623" s="1">
        <f t="shared" si="39"/>
        <v>165646.0706141688</v>
      </c>
      <c r="J623" s="1">
        <v>0</v>
      </c>
      <c r="K623">
        <f t="shared" si="40"/>
        <v>0</v>
      </c>
      <c r="N623" s="7"/>
      <c r="O623" s="7"/>
    </row>
    <row r="624" spans="1:15" ht="15">
      <c r="A624">
        <v>2005</v>
      </c>
      <c r="B624">
        <v>1</v>
      </c>
      <c r="C624">
        <v>26</v>
      </c>
      <c r="D624">
        <v>21</v>
      </c>
      <c r="E624">
        <v>5056</v>
      </c>
      <c r="F624" s="1">
        <v>505.5</v>
      </c>
      <c r="G624" s="1">
        <v>0</v>
      </c>
      <c r="H624" s="1">
        <f t="shared" si="38"/>
        <v>4550.5</v>
      </c>
      <c r="I624" s="1">
        <f t="shared" si="39"/>
        <v>156279.99943103627</v>
      </c>
      <c r="J624" s="1">
        <v>0</v>
      </c>
      <c r="K624">
        <f t="shared" si="40"/>
        <v>0</v>
      </c>
      <c r="N624" s="7"/>
      <c r="O624" s="7"/>
    </row>
    <row r="625" spans="1:15" ht="15">
      <c r="A625">
        <v>2005</v>
      </c>
      <c r="B625">
        <v>1</v>
      </c>
      <c r="C625">
        <v>26</v>
      </c>
      <c r="D625">
        <v>22</v>
      </c>
      <c r="E625">
        <v>4737</v>
      </c>
      <c r="F625" s="1">
        <v>486.5</v>
      </c>
      <c r="G625" s="1">
        <v>0</v>
      </c>
      <c r="H625" s="1">
        <f t="shared" si="38"/>
        <v>4250.5</v>
      </c>
      <c r="I625" s="1">
        <f t="shared" si="39"/>
        <v>137562.28231103628</v>
      </c>
      <c r="J625" s="1">
        <v>0</v>
      </c>
      <c r="K625">
        <f t="shared" si="40"/>
        <v>0</v>
      </c>
      <c r="N625" s="7"/>
      <c r="O625" s="7"/>
    </row>
    <row r="626" spans="1:15" ht="15">
      <c r="A626">
        <v>2005</v>
      </c>
      <c r="B626">
        <v>1</v>
      </c>
      <c r="C626">
        <v>26</v>
      </c>
      <c r="D626">
        <v>23</v>
      </c>
      <c r="E626">
        <v>4269</v>
      </c>
      <c r="F626" s="1">
        <v>448</v>
      </c>
      <c r="G626" s="1">
        <v>0</v>
      </c>
      <c r="H626" s="1">
        <f t="shared" si="38"/>
        <v>3821</v>
      </c>
      <c r="I626" s="1">
        <f t="shared" si="39"/>
        <v>111681.81491103627</v>
      </c>
      <c r="J626" s="1">
        <v>0</v>
      </c>
      <c r="K626">
        <f t="shared" si="40"/>
        <v>0</v>
      </c>
      <c r="N626" s="7"/>
      <c r="O626" s="7"/>
    </row>
    <row r="627" spans="1:15" ht="15">
      <c r="A627">
        <v>2005</v>
      </c>
      <c r="B627">
        <v>1</v>
      </c>
      <c r="C627">
        <v>26</v>
      </c>
      <c r="D627">
        <v>24</v>
      </c>
      <c r="E627">
        <v>3899</v>
      </c>
      <c r="F627" s="1">
        <v>450</v>
      </c>
      <c r="G627" s="1">
        <v>0</v>
      </c>
      <c r="H627" s="1">
        <f t="shared" si="38"/>
        <v>3449</v>
      </c>
      <c r="I627" s="1">
        <f t="shared" si="39"/>
        <v>89321.744920547702</v>
      </c>
      <c r="J627" s="1">
        <v>0</v>
      </c>
      <c r="K627">
        <f t="shared" si="40"/>
        <v>0</v>
      </c>
      <c r="N627" s="7"/>
      <c r="O627" s="7"/>
    </row>
    <row r="628" spans="1:15" ht="15">
      <c r="A628">
        <v>2005</v>
      </c>
      <c r="B628">
        <v>1</v>
      </c>
      <c r="C628">
        <v>27</v>
      </c>
      <c r="D628">
        <v>1</v>
      </c>
      <c r="E628">
        <v>3696</v>
      </c>
      <c r="F628" s="1">
        <v>424</v>
      </c>
      <c r="G628" s="1">
        <v>0</v>
      </c>
      <c r="H628" s="1">
        <f t="shared" si="38"/>
        <v>3272</v>
      </c>
      <c r="I628" s="1">
        <f t="shared" si="39"/>
        <v>78691.728054759529</v>
      </c>
      <c r="J628" s="1">
        <v>0</v>
      </c>
      <c r="K628">
        <f t="shared" si="40"/>
        <v>0</v>
      </c>
      <c r="N628" s="7"/>
      <c r="O628" s="7"/>
    </row>
    <row r="629" spans="1:15" ht="15">
      <c r="A629">
        <v>2005</v>
      </c>
      <c r="B629">
        <v>1</v>
      </c>
      <c r="C629">
        <v>27</v>
      </c>
      <c r="D629">
        <v>2</v>
      </c>
      <c r="E629">
        <v>3606</v>
      </c>
      <c r="F629" s="1">
        <v>416.5</v>
      </c>
      <c r="G629" s="1">
        <v>0</v>
      </c>
      <c r="H629" s="1">
        <f t="shared" si="38"/>
        <v>3189.5</v>
      </c>
      <c r="I629" s="1">
        <f t="shared" si="39"/>
        <v>73737.059176637937</v>
      </c>
      <c r="J629" s="1">
        <v>0</v>
      </c>
      <c r="K629">
        <f t="shared" si="40"/>
        <v>0</v>
      </c>
      <c r="N629" s="7"/>
      <c r="O629" s="7"/>
    </row>
    <row r="630" spans="1:15" ht="15">
      <c r="A630">
        <v>2005</v>
      </c>
      <c r="B630">
        <v>1</v>
      </c>
      <c r="C630">
        <v>27</v>
      </c>
      <c r="D630">
        <v>3</v>
      </c>
      <c r="E630">
        <v>3596</v>
      </c>
      <c r="F630" s="1">
        <v>432</v>
      </c>
      <c r="G630" s="1">
        <v>0</v>
      </c>
      <c r="H630" s="1">
        <f t="shared" si="38"/>
        <v>3164</v>
      </c>
      <c r="I630" s="1">
        <f t="shared" si="39"/>
        <v>72205.616068854899</v>
      </c>
      <c r="J630" s="1">
        <v>0</v>
      </c>
      <c r="K630">
        <f t="shared" si="40"/>
        <v>0</v>
      </c>
      <c r="N630" s="7"/>
      <c r="O630" s="7"/>
    </row>
    <row r="631" spans="1:15" ht="15">
      <c r="A631">
        <v>2005</v>
      </c>
      <c r="B631">
        <v>1</v>
      </c>
      <c r="C631">
        <v>27</v>
      </c>
      <c r="D631">
        <v>4</v>
      </c>
      <c r="E631">
        <v>3586</v>
      </c>
      <c r="F631" s="1">
        <v>417</v>
      </c>
      <c r="G631" s="1">
        <v>0</v>
      </c>
      <c r="H631" s="1">
        <f t="shared" si="38"/>
        <v>3169</v>
      </c>
      <c r="I631" s="1">
        <f t="shared" si="39"/>
        <v>72505.899031165289</v>
      </c>
      <c r="J631" s="1">
        <v>0</v>
      </c>
      <c r="K631">
        <f t="shared" si="40"/>
        <v>0</v>
      </c>
      <c r="N631" s="7"/>
      <c r="O631" s="7"/>
    </row>
    <row r="632" spans="1:15" ht="15">
      <c r="A632">
        <v>2005</v>
      </c>
      <c r="B632">
        <v>1</v>
      </c>
      <c r="C632">
        <v>27</v>
      </c>
      <c r="D632">
        <v>5</v>
      </c>
      <c r="E632">
        <v>3714</v>
      </c>
      <c r="F632" s="1">
        <v>424.5</v>
      </c>
      <c r="G632" s="1">
        <v>0</v>
      </c>
      <c r="H632" s="1">
        <f t="shared" si="38"/>
        <v>3289.5</v>
      </c>
      <c r="I632" s="1">
        <f t="shared" si="39"/>
        <v>79742.718422845937</v>
      </c>
      <c r="J632" s="1">
        <v>0</v>
      </c>
      <c r="K632">
        <f t="shared" si="40"/>
        <v>0</v>
      </c>
      <c r="N632" s="7"/>
      <c r="O632" s="7"/>
    </row>
    <row r="633" spans="1:15" ht="15">
      <c r="A633">
        <v>2005</v>
      </c>
      <c r="B633">
        <v>1</v>
      </c>
      <c r="C633">
        <v>27</v>
      </c>
      <c r="D633">
        <v>6</v>
      </c>
      <c r="E633">
        <v>4014</v>
      </c>
      <c r="F633" s="1">
        <v>426.5</v>
      </c>
      <c r="G633" s="1">
        <v>0</v>
      </c>
      <c r="H633" s="1">
        <f t="shared" si="38"/>
        <v>3587.5</v>
      </c>
      <c r="I633" s="1">
        <f t="shared" si="39"/>
        <v>97639.582976545775</v>
      </c>
      <c r="J633" s="1">
        <v>0</v>
      </c>
      <c r="K633">
        <f t="shared" si="40"/>
        <v>0</v>
      </c>
      <c r="N633" s="7"/>
      <c r="O633" s="7"/>
    </row>
    <row r="634" spans="1:15" ht="15">
      <c r="A634">
        <v>2005</v>
      </c>
      <c r="B634">
        <v>1</v>
      </c>
      <c r="C634">
        <v>27</v>
      </c>
      <c r="D634">
        <v>7</v>
      </c>
      <c r="E634">
        <v>4582</v>
      </c>
      <c r="F634" s="1">
        <v>446</v>
      </c>
      <c r="G634" s="1">
        <v>0</v>
      </c>
      <c r="H634" s="1">
        <f t="shared" si="38"/>
        <v>4136</v>
      </c>
      <c r="I634" s="1">
        <f t="shared" si="39"/>
        <v>130662.83291103627</v>
      </c>
      <c r="J634" s="1">
        <v>0</v>
      </c>
      <c r="K634">
        <f t="shared" si="40"/>
        <v>0</v>
      </c>
      <c r="N634" s="7"/>
      <c r="O634" s="7"/>
    </row>
    <row r="635" spans="1:15" ht="15">
      <c r="A635">
        <v>2005</v>
      </c>
      <c r="B635">
        <v>1</v>
      </c>
      <c r="C635">
        <v>27</v>
      </c>
      <c r="D635">
        <v>8</v>
      </c>
      <c r="E635">
        <v>4851</v>
      </c>
      <c r="F635" s="1">
        <v>438</v>
      </c>
      <c r="G635" s="1">
        <v>26.250912</v>
      </c>
      <c r="H635" s="1">
        <f t="shared" si="38"/>
        <v>4386.7490880000005</v>
      </c>
      <c r="I635" s="1">
        <f t="shared" si="39"/>
        <v>145811.03903448427</v>
      </c>
      <c r="J635" s="1">
        <v>26.250912</v>
      </c>
      <c r="K635">
        <f t="shared" si="40"/>
        <v>315.01094399999999</v>
      </c>
      <c r="N635" s="7"/>
      <c r="O635" s="7"/>
    </row>
    <row r="636" spans="1:15" ht="15">
      <c r="A636">
        <v>2005</v>
      </c>
      <c r="B636">
        <v>1</v>
      </c>
      <c r="C636">
        <v>27</v>
      </c>
      <c r="D636">
        <v>9</v>
      </c>
      <c r="E636">
        <v>4871</v>
      </c>
      <c r="F636" s="1">
        <v>412</v>
      </c>
      <c r="G636" s="1">
        <v>84.191574000000003</v>
      </c>
      <c r="H636" s="1">
        <f t="shared" si="38"/>
        <v>4374.8084259999996</v>
      </c>
      <c r="I636" s="1">
        <f t="shared" si="39"/>
        <v>145052.75999820343</v>
      </c>
      <c r="J636" s="1">
        <v>84.191574000000003</v>
      </c>
      <c r="K636">
        <f t="shared" si="40"/>
        <v>1010.298888</v>
      </c>
      <c r="N636" s="7"/>
      <c r="O636" s="7"/>
    </row>
    <row r="637" spans="1:15" ht="15">
      <c r="A637">
        <v>2005</v>
      </c>
      <c r="B637">
        <v>1</v>
      </c>
      <c r="C637">
        <v>27</v>
      </c>
      <c r="D637">
        <v>10</v>
      </c>
      <c r="E637">
        <v>4898</v>
      </c>
      <c r="F637" s="1">
        <v>409.5</v>
      </c>
      <c r="G637" s="1">
        <v>112.622592</v>
      </c>
      <c r="H637" s="1">
        <f t="shared" si="38"/>
        <v>4375.8774080000003</v>
      </c>
      <c r="I637" s="1">
        <f t="shared" si="39"/>
        <v>145117.17386037388</v>
      </c>
      <c r="J637" s="1">
        <v>112.622592</v>
      </c>
      <c r="K637">
        <f t="shared" si="40"/>
        <v>1351.471104</v>
      </c>
      <c r="N637" s="7"/>
      <c r="O637" s="7"/>
    </row>
    <row r="638" spans="1:15" ht="15">
      <c r="A638">
        <v>2005</v>
      </c>
      <c r="B638">
        <v>1</v>
      </c>
      <c r="C638">
        <v>27</v>
      </c>
      <c r="D638">
        <v>11</v>
      </c>
      <c r="E638">
        <v>4907</v>
      </c>
      <c r="F638" s="1">
        <v>446.5</v>
      </c>
      <c r="G638" s="1">
        <v>157.40139600000001</v>
      </c>
      <c r="H638" s="1">
        <f t="shared" si="38"/>
        <v>4303.0986039999998</v>
      </c>
      <c r="I638" s="1">
        <f t="shared" si="39"/>
        <v>140731.72691198505</v>
      </c>
      <c r="J638" s="1">
        <v>157.40139600000001</v>
      </c>
      <c r="K638">
        <f t="shared" si="40"/>
        <v>1888.8167520000002</v>
      </c>
      <c r="N638" s="7"/>
      <c r="O638" s="7"/>
    </row>
    <row r="639" spans="1:15" ht="15">
      <c r="A639">
        <v>2005</v>
      </c>
      <c r="B639">
        <v>1</v>
      </c>
      <c r="C639">
        <v>27</v>
      </c>
      <c r="D639">
        <v>12</v>
      </c>
      <c r="E639">
        <v>4861</v>
      </c>
      <c r="F639" s="1">
        <v>484</v>
      </c>
      <c r="G639" s="1">
        <v>166.01501999999999</v>
      </c>
      <c r="H639" s="1">
        <f t="shared" si="38"/>
        <v>4210.9849800000002</v>
      </c>
      <c r="I639" s="1">
        <f t="shared" si="39"/>
        <v>135181.21784789229</v>
      </c>
      <c r="J639" s="1">
        <v>166.01501999999999</v>
      </c>
      <c r="K639">
        <f t="shared" si="40"/>
        <v>1992.1802399999999</v>
      </c>
      <c r="N639" s="7"/>
      <c r="O639" s="7"/>
    </row>
    <row r="640" spans="1:15" ht="15">
      <c r="A640">
        <v>2005</v>
      </c>
      <c r="B640">
        <v>1</v>
      </c>
      <c r="C640">
        <v>27</v>
      </c>
      <c r="D640">
        <v>13</v>
      </c>
      <c r="E640">
        <v>4808</v>
      </c>
      <c r="F640" s="1">
        <v>507.5</v>
      </c>
      <c r="G640" s="1">
        <v>169.17403199999998</v>
      </c>
      <c r="H640" s="1">
        <f t="shared" si="38"/>
        <v>4131.3259680000001</v>
      </c>
      <c r="I640" s="1">
        <f t="shared" si="39"/>
        <v>130381.18883000588</v>
      </c>
      <c r="J640" s="1">
        <v>169.17403199999998</v>
      </c>
      <c r="K640">
        <f t="shared" si="40"/>
        <v>2030.0883839999997</v>
      </c>
      <c r="N640" s="7"/>
      <c r="O640" s="7"/>
    </row>
    <row r="641" spans="1:15" ht="15">
      <c r="A641">
        <v>2005</v>
      </c>
      <c r="B641">
        <v>1</v>
      </c>
      <c r="C641">
        <v>27</v>
      </c>
      <c r="D641">
        <v>14</v>
      </c>
      <c r="E641">
        <v>4756</v>
      </c>
      <c r="F641" s="1">
        <v>541.5</v>
      </c>
      <c r="G641" s="1">
        <v>168.570696</v>
      </c>
      <c r="H641" s="1">
        <f t="shared" si="38"/>
        <v>4045.9293040000002</v>
      </c>
      <c r="I641" s="1">
        <f t="shared" si="39"/>
        <v>125235.42496802508</v>
      </c>
      <c r="J641" s="1">
        <v>168.570696</v>
      </c>
      <c r="K641">
        <f t="shared" si="40"/>
        <v>2022.848352</v>
      </c>
      <c r="N641" s="7"/>
      <c r="O641" s="7"/>
    </row>
    <row r="642" spans="1:15" ht="15">
      <c r="A642">
        <v>2005</v>
      </c>
      <c r="B642">
        <v>1</v>
      </c>
      <c r="C642">
        <v>27</v>
      </c>
      <c r="D642">
        <v>15</v>
      </c>
      <c r="E642">
        <v>4724</v>
      </c>
      <c r="F642" s="1">
        <v>593</v>
      </c>
      <c r="G642" s="1">
        <v>133.016604</v>
      </c>
      <c r="H642" s="1">
        <f t="shared" si="38"/>
        <v>3997.9833960000001</v>
      </c>
      <c r="I642" s="1">
        <f t="shared" si="39"/>
        <v>122346.33880048747</v>
      </c>
      <c r="J642" s="1">
        <v>133.016604</v>
      </c>
      <c r="K642">
        <f t="shared" si="40"/>
        <v>1596.1992479999999</v>
      </c>
      <c r="N642" s="7"/>
      <c r="O642" s="7"/>
    </row>
    <row r="643" spans="1:15" ht="15">
      <c r="A643">
        <v>2005</v>
      </c>
      <c r="B643">
        <v>1</v>
      </c>
      <c r="C643">
        <v>27</v>
      </c>
      <c r="D643">
        <v>16</v>
      </c>
      <c r="E643">
        <v>4717</v>
      </c>
      <c r="F643" s="1">
        <v>632</v>
      </c>
      <c r="G643" s="1">
        <v>100.943412</v>
      </c>
      <c r="H643" s="1">
        <f t="shared" si="38"/>
        <v>3984.0565879999999</v>
      </c>
      <c r="I643" s="1">
        <f t="shared" si="39"/>
        <v>121507.14834546986</v>
      </c>
      <c r="J643" s="1">
        <v>100.943412</v>
      </c>
      <c r="K643">
        <f t="shared" si="40"/>
        <v>1211.3209440000001</v>
      </c>
      <c r="N643" s="7"/>
      <c r="O643" s="7"/>
    </row>
    <row r="644" spans="1:15" ht="15">
      <c r="A644">
        <v>2005</v>
      </c>
      <c r="B644">
        <v>1</v>
      </c>
      <c r="C644">
        <v>27</v>
      </c>
      <c r="D644">
        <v>17</v>
      </c>
      <c r="E644">
        <v>4847</v>
      </c>
      <c r="F644" s="1">
        <v>691</v>
      </c>
      <c r="G644" s="1">
        <v>58.202603999999994</v>
      </c>
      <c r="H644" s="1">
        <f t="shared" ref="H644:H707" si="41">E644-SUM(F644:G644)</f>
        <v>4097.7973959999999</v>
      </c>
      <c r="I644" s="1">
        <f t="shared" si="39"/>
        <v>128360.85096128746</v>
      </c>
      <c r="J644" s="1">
        <v>58.202603999999994</v>
      </c>
      <c r="K644">
        <f t="shared" si="40"/>
        <v>698.43124799999987</v>
      </c>
      <c r="N644" s="7"/>
      <c r="O644" s="7"/>
    </row>
    <row r="645" spans="1:15" ht="15">
      <c r="A645">
        <v>2005</v>
      </c>
      <c r="B645">
        <v>1</v>
      </c>
      <c r="C645">
        <v>27</v>
      </c>
      <c r="D645">
        <v>18</v>
      </c>
      <c r="E645">
        <v>5269</v>
      </c>
      <c r="F645" s="1">
        <v>764.5</v>
      </c>
      <c r="G645" s="1">
        <v>5.6733944999999997</v>
      </c>
      <c r="H645" s="1">
        <f t="shared" si="41"/>
        <v>4498.8266055000004</v>
      </c>
      <c r="I645" s="1">
        <f t="shared" ref="I645:I708" si="42">IF(H645&lt;$S$22,H645*$Q$22,IF(H645&lt;$S$23,((H645-$S$22)*$Q$23)+$U$22,IF(H645&lt;$S$24,((H645-$S$23)*$Q$24)+$U$23,IF(H645&lt;$S$25,((H645-$S$24)*$Q$25)+$U$24,IF(H645&lt;$S$26,((H645-$S$25)*$Q$26)+$U$25,IF(H645&lt;$S$27,((H645-$S$26)*$Q$27)+$U$26,IF(H645&lt;$S$28,((H645-$S$27)*$Q$28)+$U$27,IF(H645&lt;$S$29,((H645-$S$28)*$Q$29)+$U$28,IF(H645&lt;$S$30,((H645-$S$29)*$Q$30)+$U$29,IF(H645&lt;$S$31,((H645-$S$30)*$Q$31)+$U$30,IF(H645&lt;$S$32,((H645-$S$31)*$Q$32)+$U$31,IF(H645&lt;$S$33,((H645-$S$32)*$Q$33)+$U$32,IF(H645&lt;$S$34,((H645-$S$33)*$Q$34)+$U$33,IF(H645&lt;$S$35,((H645-$S$34)*$Q$35)+$U$34,IF(H645&gt;$S$35,(($S$34-H645)*$Q$35)+$U$35)))))))))))))))</f>
        <v>152976.40426952715</v>
      </c>
      <c r="J645" s="1">
        <v>5.6733944999999997</v>
      </c>
      <c r="K645">
        <f t="shared" ref="K645:K708" si="43">J645*12</f>
        <v>68.080733999999993</v>
      </c>
      <c r="N645" s="7"/>
      <c r="O645" s="7"/>
    </row>
    <row r="646" spans="1:15" ht="15">
      <c r="A646">
        <v>2005</v>
      </c>
      <c r="B646">
        <v>1</v>
      </c>
      <c r="C646">
        <v>27</v>
      </c>
      <c r="D646">
        <v>19</v>
      </c>
      <c r="E646">
        <v>5396</v>
      </c>
      <c r="F646" s="1">
        <v>821.5</v>
      </c>
      <c r="G646" s="1">
        <v>0</v>
      </c>
      <c r="H646" s="1">
        <f t="shared" si="41"/>
        <v>4574.5</v>
      </c>
      <c r="I646" s="1">
        <f t="shared" si="42"/>
        <v>157814.37286718085</v>
      </c>
      <c r="J646" s="1">
        <v>0</v>
      </c>
      <c r="K646">
        <f t="shared" si="43"/>
        <v>0</v>
      </c>
      <c r="N646" s="7"/>
      <c r="O646" s="7"/>
    </row>
    <row r="647" spans="1:15" ht="15">
      <c r="A647">
        <v>2005</v>
      </c>
      <c r="B647">
        <v>1</v>
      </c>
      <c r="C647">
        <v>27</v>
      </c>
      <c r="D647">
        <v>20</v>
      </c>
      <c r="E647">
        <v>5241</v>
      </c>
      <c r="F647" s="1">
        <v>872.5</v>
      </c>
      <c r="G647" s="1">
        <v>0</v>
      </c>
      <c r="H647" s="1">
        <f t="shared" si="41"/>
        <v>4368.5</v>
      </c>
      <c r="I647" s="1">
        <f t="shared" si="42"/>
        <v>144672.63191103627</v>
      </c>
      <c r="J647" s="1">
        <v>0</v>
      </c>
      <c r="K647">
        <f t="shared" si="43"/>
        <v>0</v>
      </c>
      <c r="N647" s="7"/>
      <c r="O647" s="7"/>
    </row>
    <row r="648" spans="1:15" ht="15">
      <c r="A648">
        <v>2005</v>
      </c>
      <c r="B648">
        <v>1</v>
      </c>
      <c r="C648">
        <v>27</v>
      </c>
      <c r="D648">
        <v>21</v>
      </c>
      <c r="E648">
        <v>5089</v>
      </c>
      <c r="F648" s="1">
        <v>912.5</v>
      </c>
      <c r="G648" s="1">
        <v>0</v>
      </c>
      <c r="H648" s="1">
        <f t="shared" si="41"/>
        <v>4176.5</v>
      </c>
      <c r="I648" s="1">
        <f t="shared" si="42"/>
        <v>133103.24951103627</v>
      </c>
      <c r="J648" s="1">
        <v>0</v>
      </c>
      <c r="K648">
        <f t="shared" si="43"/>
        <v>0</v>
      </c>
      <c r="N648" s="7"/>
      <c r="O648" s="7"/>
    </row>
    <row r="649" spans="1:15" ht="15">
      <c r="A649">
        <v>2005</v>
      </c>
      <c r="B649">
        <v>1</v>
      </c>
      <c r="C649">
        <v>27</v>
      </c>
      <c r="D649">
        <v>22</v>
      </c>
      <c r="E649">
        <v>4763</v>
      </c>
      <c r="F649" s="1">
        <v>904</v>
      </c>
      <c r="G649" s="1">
        <v>0</v>
      </c>
      <c r="H649" s="1">
        <f t="shared" si="41"/>
        <v>3859</v>
      </c>
      <c r="I649" s="1">
        <f t="shared" si="42"/>
        <v>113971.58851103627</v>
      </c>
      <c r="J649" s="1">
        <v>0</v>
      </c>
      <c r="K649">
        <f t="shared" si="43"/>
        <v>0</v>
      </c>
      <c r="N649" s="7"/>
      <c r="O649" s="7"/>
    </row>
    <row r="650" spans="1:15" ht="15">
      <c r="A650">
        <v>2005</v>
      </c>
      <c r="B650">
        <v>1</v>
      </c>
      <c r="C650">
        <v>27</v>
      </c>
      <c r="D650">
        <v>23</v>
      </c>
      <c r="E650">
        <v>4292</v>
      </c>
      <c r="F650" s="1">
        <v>846</v>
      </c>
      <c r="G650" s="1">
        <v>0</v>
      </c>
      <c r="H650" s="1">
        <f t="shared" si="41"/>
        <v>3446</v>
      </c>
      <c r="I650" s="1">
        <f t="shared" si="42"/>
        <v>89141.575143161448</v>
      </c>
      <c r="J650" s="1">
        <v>0</v>
      </c>
      <c r="K650">
        <f t="shared" si="43"/>
        <v>0</v>
      </c>
      <c r="N650" s="7"/>
      <c r="O650" s="7"/>
    </row>
    <row r="651" spans="1:15" ht="15">
      <c r="A651">
        <v>2005</v>
      </c>
      <c r="B651">
        <v>1</v>
      </c>
      <c r="C651">
        <v>27</v>
      </c>
      <c r="D651">
        <v>24</v>
      </c>
      <c r="E651">
        <v>3943</v>
      </c>
      <c r="F651" s="1">
        <v>832.5</v>
      </c>
      <c r="G651" s="1">
        <v>0</v>
      </c>
      <c r="H651" s="1">
        <f t="shared" si="41"/>
        <v>3110.5</v>
      </c>
      <c r="I651" s="1">
        <f t="shared" si="42"/>
        <v>68992.588372133614</v>
      </c>
      <c r="J651" s="1">
        <v>0</v>
      </c>
      <c r="K651">
        <f t="shared" si="43"/>
        <v>0</v>
      </c>
      <c r="N651" s="7"/>
      <c r="O651" s="7"/>
    </row>
    <row r="652" spans="1:15" ht="15">
      <c r="A652">
        <v>2005</v>
      </c>
      <c r="B652">
        <v>1</v>
      </c>
      <c r="C652">
        <v>28</v>
      </c>
      <c r="D652">
        <v>1</v>
      </c>
      <c r="E652">
        <v>3730</v>
      </c>
      <c r="F652" s="1">
        <v>868</v>
      </c>
      <c r="G652" s="1">
        <v>0</v>
      </c>
      <c r="H652" s="1">
        <f t="shared" si="41"/>
        <v>2862</v>
      </c>
      <c r="I652" s="1">
        <f t="shared" si="42"/>
        <v>54777.901007033783</v>
      </c>
      <c r="J652" s="1">
        <v>0</v>
      </c>
      <c r="K652">
        <f t="shared" si="43"/>
        <v>0</v>
      </c>
      <c r="N652" s="7"/>
      <c r="O652" s="7"/>
    </row>
    <row r="653" spans="1:15" ht="15">
      <c r="A653">
        <v>2005</v>
      </c>
      <c r="B653">
        <v>1</v>
      </c>
      <c r="C653">
        <v>28</v>
      </c>
      <c r="D653">
        <v>2</v>
      </c>
      <c r="E653">
        <v>3617</v>
      </c>
      <c r="F653" s="1">
        <v>932</v>
      </c>
      <c r="G653" s="1">
        <v>0</v>
      </c>
      <c r="H653" s="1">
        <f t="shared" si="41"/>
        <v>2685</v>
      </c>
      <c r="I653" s="1">
        <f t="shared" si="42"/>
        <v>44664.165093242686</v>
      </c>
      <c r="J653" s="1">
        <v>0</v>
      </c>
      <c r="K653">
        <f t="shared" si="43"/>
        <v>0</v>
      </c>
      <c r="N653" s="7"/>
      <c r="O653" s="7"/>
    </row>
    <row r="654" spans="1:15" ht="15">
      <c r="A654">
        <v>2005</v>
      </c>
      <c r="B654">
        <v>1</v>
      </c>
      <c r="C654">
        <v>28</v>
      </c>
      <c r="D654">
        <v>3</v>
      </c>
      <c r="E654">
        <v>3574</v>
      </c>
      <c r="F654" s="1">
        <v>1054</v>
      </c>
      <c r="G654" s="1">
        <v>0</v>
      </c>
      <c r="H654" s="1">
        <f t="shared" si="41"/>
        <v>2520</v>
      </c>
      <c r="I654" s="1">
        <f t="shared" si="42"/>
        <v>35236.106190556078</v>
      </c>
      <c r="J654" s="1">
        <v>0</v>
      </c>
      <c r="K654">
        <f t="shared" si="43"/>
        <v>0</v>
      </c>
      <c r="N654" s="7"/>
      <c r="O654" s="7"/>
    </row>
    <row r="655" spans="1:15" ht="15">
      <c r="A655">
        <v>2005</v>
      </c>
      <c r="B655">
        <v>1</v>
      </c>
      <c r="C655">
        <v>28</v>
      </c>
      <c r="D655">
        <v>4</v>
      </c>
      <c r="E655">
        <v>3576</v>
      </c>
      <c r="F655" s="1">
        <v>1001.5</v>
      </c>
      <c r="G655" s="1">
        <v>0</v>
      </c>
      <c r="H655" s="1">
        <f t="shared" si="41"/>
        <v>2574.5</v>
      </c>
      <c r="I655" s="1">
        <f t="shared" si="42"/>
        <v>38350.222615988925</v>
      </c>
      <c r="J655" s="1">
        <v>0</v>
      </c>
      <c r="K655">
        <f t="shared" si="43"/>
        <v>0</v>
      </c>
      <c r="N655" s="7"/>
      <c r="O655" s="7"/>
    </row>
    <row r="656" spans="1:15" ht="15">
      <c r="A656">
        <v>2005</v>
      </c>
      <c r="B656">
        <v>1</v>
      </c>
      <c r="C656">
        <v>28</v>
      </c>
      <c r="D656">
        <v>5</v>
      </c>
      <c r="E656">
        <v>3688</v>
      </c>
      <c r="F656" s="1">
        <v>991</v>
      </c>
      <c r="G656" s="1">
        <v>0</v>
      </c>
      <c r="H656" s="1">
        <f t="shared" si="41"/>
        <v>2697</v>
      </c>
      <c r="I656" s="1">
        <f t="shared" si="42"/>
        <v>45349.842104347175</v>
      </c>
      <c r="J656" s="1">
        <v>0</v>
      </c>
      <c r="K656">
        <f t="shared" si="43"/>
        <v>0</v>
      </c>
      <c r="N656" s="7"/>
      <c r="O656" s="7"/>
    </row>
    <row r="657" spans="1:15" ht="15">
      <c r="A657">
        <v>2005</v>
      </c>
      <c r="B657">
        <v>1</v>
      </c>
      <c r="C657">
        <v>28</v>
      </c>
      <c r="D657">
        <v>6</v>
      </c>
      <c r="E657">
        <v>4002</v>
      </c>
      <c r="F657" s="1">
        <v>946.5</v>
      </c>
      <c r="G657" s="1">
        <v>0</v>
      </c>
      <c r="H657" s="1">
        <f t="shared" si="41"/>
        <v>3055.5</v>
      </c>
      <c r="I657" s="1">
        <f t="shared" si="42"/>
        <v>65834.442811093541</v>
      </c>
      <c r="J657" s="1">
        <v>0</v>
      </c>
      <c r="K657">
        <f t="shared" si="43"/>
        <v>0</v>
      </c>
      <c r="N657" s="7"/>
      <c r="O657" s="7"/>
    </row>
    <row r="658" spans="1:15" ht="15">
      <c r="A658">
        <v>2005</v>
      </c>
      <c r="B658">
        <v>1</v>
      </c>
      <c r="C658">
        <v>28</v>
      </c>
      <c r="D658">
        <v>7</v>
      </c>
      <c r="E658">
        <v>4558</v>
      </c>
      <c r="F658" s="1">
        <v>845.5</v>
      </c>
      <c r="G658" s="1">
        <v>0</v>
      </c>
      <c r="H658" s="1">
        <f t="shared" si="41"/>
        <v>3712.5</v>
      </c>
      <c r="I658" s="1">
        <f t="shared" si="42"/>
        <v>105146.65703430577</v>
      </c>
      <c r="J658" s="1">
        <v>0</v>
      </c>
      <c r="K658">
        <f t="shared" si="43"/>
        <v>0</v>
      </c>
      <c r="N658" s="7"/>
      <c r="O658" s="7"/>
    </row>
    <row r="659" spans="1:15" ht="15">
      <c r="A659">
        <v>2005</v>
      </c>
      <c r="B659">
        <v>1</v>
      </c>
      <c r="C659">
        <v>28</v>
      </c>
      <c r="D659">
        <v>8</v>
      </c>
      <c r="E659">
        <v>4866</v>
      </c>
      <c r="F659" s="1">
        <v>715.5</v>
      </c>
      <c r="G659" s="1">
        <v>29.766677999999999</v>
      </c>
      <c r="H659" s="1">
        <f t="shared" si="41"/>
        <v>4120.733322</v>
      </c>
      <c r="I659" s="1">
        <f t="shared" si="42"/>
        <v>129742.90564145468</v>
      </c>
      <c r="J659" s="1">
        <v>29.766677999999999</v>
      </c>
      <c r="K659">
        <f t="shared" si="43"/>
        <v>357.20013599999999</v>
      </c>
      <c r="N659" s="7"/>
      <c r="O659" s="7"/>
    </row>
    <row r="660" spans="1:15" ht="15">
      <c r="A660">
        <v>2005</v>
      </c>
      <c r="B660">
        <v>1</v>
      </c>
      <c r="C660">
        <v>28</v>
      </c>
      <c r="D660">
        <v>9</v>
      </c>
      <c r="E660">
        <v>4913</v>
      </c>
      <c r="F660" s="1">
        <v>633.5</v>
      </c>
      <c r="G660" s="1">
        <v>87.160709999999995</v>
      </c>
      <c r="H660" s="1">
        <f t="shared" si="41"/>
        <v>4192.3392899999999</v>
      </c>
      <c r="I660" s="1">
        <f t="shared" si="42"/>
        <v>134057.68077642427</v>
      </c>
      <c r="J660" s="1">
        <v>87.160709999999995</v>
      </c>
      <c r="K660">
        <f t="shared" si="43"/>
        <v>1045.9285199999999</v>
      </c>
      <c r="N660" s="7"/>
      <c r="O660" s="7"/>
    </row>
    <row r="661" spans="1:15" ht="15">
      <c r="A661">
        <v>2005</v>
      </c>
      <c r="B661">
        <v>1</v>
      </c>
      <c r="C661">
        <v>28</v>
      </c>
      <c r="D661">
        <v>10</v>
      </c>
      <c r="E661">
        <v>4955</v>
      </c>
      <c r="F661" s="1">
        <v>510</v>
      </c>
      <c r="G661" s="1">
        <v>131.43829199999999</v>
      </c>
      <c r="H661" s="1">
        <f t="shared" si="41"/>
        <v>4313.5617080000002</v>
      </c>
      <c r="I661" s="1">
        <f t="shared" si="42"/>
        <v>141362.20426233386</v>
      </c>
      <c r="J661" s="1">
        <v>131.43829199999999</v>
      </c>
      <c r="K661">
        <f t="shared" si="43"/>
        <v>1577.2595039999999</v>
      </c>
      <c r="N661" s="7"/>
      <c r="O661" s="7"/>
    </row>
    <row r="662" spans="1:15" ht="15">
      <c r="A662">
        <v>2005</v>
      </c>
      <c r="B662">
        <v>1</v>
      </c>
      <c r="C662">
        <v>28</v>
      </c>
      <c r="D662">
        <v>11</v>
      </c>
      <c r="E662">
        <v>4932</v>
      </c>
      <c r="F662" s="1">
        <v>475.5</v>
      </c>
      <c r="G662" s="1">
        <v>157.277376</v>
      </c>
      <c r="H662" s="1">
        <f t="shared" si="41"/>
        <v>4299.222624</v>
      </c>
      <c r="I662" s="1">
        <f t="shared" si="42"/>
        <v>140498.17120992907</v>
      </c>
      <c r="J662" s="1">
        <v>157.277376</v>
      </c>
      <c r="K662">
        <f t="shared" si="43"/>
        <v>1887.328512</v>
      </c>
      <c r="N662" s="7"/>
      <c r="O662" s="7"/>
    </row>
    <row r="663" spans="1:15" ht="15">
      <c r="A663">
        <v>2005</v>
      </c>
      <c r="B663">
        <v>1</v>
      </c>
      <c r="C663">
        <v>28</v>
      </c>
      <c r="D663">
        <v>12</v>
      </c>
      <c r="E663">
        <v>4895</v>
      </c>
      <c r="F663" s="1">
        <v>474</v>
      </c>
      <c r="G663" s="1">
        <v>158.948532</v>
      </c>
      <c r="H663" s="1">
        <f t="shared" si="41"/>
        <v>4262.0514679999997</v>
      </c>
      <c r="I663" s="1">
        <f t="shared" si="42"/>
        <v>138258.34142860584</v>
      </c>
      <c r="J663" s="1">
        <v>158.948532</v>
      </c>
      <c r="K663">
        <f t="shared" si="43"/>
        <v>1907.382384</v>
      </c>
      <c r="N663" s="7"/>
      <c r="O663" s="7"/>
    </row>
    <row r="664" spans="1:15" ht="15">
      <c r="A664">
        <v>2005</v>
      </c>
      <c r="B664">
        <v>1</v>
      </c>
      <c r="C664">
        <v>28</v>
      </c>
      <c r="D664">
        <v>13</v>
      </c>
      <c r="E664">
        <v>4825</v>
      </c>
      <c r="F664" s="1">
        <v>403</v>
      </c>
      <c r="G664" s="1">
        <v>171.48228</v>
      </c>
      <c r="H664" s="1">
        <f t="shared" si="41"/>
        <v>4250.5177199999998</v>
      </c>
      <c r="I664" s="1">
        <f t="shared" si="42"/>
        <v>137563.35006862026</v>
      </c>
      <c r="J664" s="1">
        <v>171.48228</v>
      </c>
      <c r="K664">
        <f t="shared" si="43"/>
        <v>2057.7873600000003</v>
      </c>
      <c r="N664" s="7"/>
      <c r="O664" s="7"/>
    </row>
    <row r="665" spans="1:15" ht="15">
      <c r="A665">
        <v>2005</v>
      </c>
      <c r="B665">
        <v>1</v>
      </c>
      <c r="C665">
        <v>28</v>
      </c>
      <c r="D665">
        <v>14</v>
      </c>
      <c r="E665">
        <v>4778</v>
      </c>
      <c r="F665" s="1">
        <v>374</v>
      </c>
      <c r="G665" s="1">
        <v>160.807368</v>
      </c>
      <c r="H665" s="1">
        <f t="shared" si="41"/>
        <v>4243.1926320000002</v>
      </c>
      <c r="I665" s="1">
        <f t="shared" si="42"/>
        <v>137121.96077598669</v>
      </c>
      <c r="J665" s="1">
        <v>160.807368</v>
      </c>
      <c r="K665">
        <f t="shared" si="43"/>
        <v>1929.688416</v>
      </c>
      <c r="N665" s="7"/>
      <c r="O665" s="7"/>
    </row>
    <row r="666" spans="1:15" ht="15">
      <c r="A666">
        <v>2005</v>
      </c>
      <c r="B666">
        <v>1</v>
      </c>
      <c r="C666">
        <v>28</v>
      </c>
      <c r="D666">
        <v>15</v>
      </c>
      <c r="E666">
        <v>4754</v>
      </c>
      <c r="F666" s="1">
        <v>375.5</v>
      </c>
      <c r="G666" s="1">
        <v>142.18614000000002</v>
      </c>
      <c r="H666" s="1">
        <f t="shared" si="41"/>
        <v>4236.3138600000002</v>
      </c>
      <c r="I666" s="1">
        <f t="shared" si="42"/>
        <v>136707.46523582828</v>
      </c>
      <c r="J666" s="1">
        <v>142.18614000000002</v>
      </c>
      <c r="K666">
        <f t="shared" si="43"/>
        <v>1706.2336800000003</v>
      </c>
      <c r="N666" s="7"/>
      <c r="O666" s="7"/>
    </row>
    <row r="667" spans="1:15" ht="15">
      <c r="A667">
        <v>2005</v>
      </c>
      <c r="B667">
        <v>1</v>
      </c>
      <c r="C667">
        <v>28</v>
      </c>
      <c r="D667">
        <v>16</v>
      </c>
      <c r="E667">
        <v>4730</v>
      </c>
      <c r="F667" s="1">
        <v>467.5</v>
      </c>
      <c r="G667" s="1">
        <v>108.18006</v>
      </c>
      <c r="H667" s="1">
        <f t="shared" si="41"/>
        <v>4154.3199400000003</v>
      </c>
      <c r="I667" s="1">
        <f t="shared" si="42"/>
        <v>131766.74119960429</v>
      </c>
      <c r="J667" s="1">
        <v>108.18006</v>
      </c>
      <c r="K667">
        <f t="shared" si="43"/>
        <v>1298.1607199999999</v>
      </c>
      <c r="N667" s="7"/>
      <c r="O667" s="7"/>
    </row>
    <row r="668" spans="1:15" ht="15">
      <c r="A668">
        <v>2005</v>
      </c>
      <c r="B668">
        <v>1</v>
      </c>
      <c r="C668">
        <v>28</v>
      </c>
      <c r="D668">
        <v>17</v>
      </c>
      <c r="E668">
        <v>4795</v>
      </c>
      <c r="F668" s="1">
        <v>616</v>
      </c>
      <c r="G668" s="1">
        <v>60.592224000000002</v>
      </c>
      <c r="H668" s="1">
        <f t="shared" si="41"/>
        <v>4118.407776</v>
      </c>
      <c r="I668" s="1">
        <f t="shared" si="42"/>
        <v>129602.77475102348</v>
      </c>
      <c r="J668" s="1">
        <v>60.592224000000002</v>
      </c>
      <c r="K668">
        <f t="shared" si="43"/>
        <v>727.10668800000008</v>
      </c>
      <c r="N668" s="7"/>
      <c r="O668" s="7"/>
    </row>
    <row r="669" spans="1:15" ht="15">
      <c r="A669">
        <v>2005</v>
      </c>
      <c r="B669">
        <v>1</v>
      </c>
      <c r="C669">
        <v>28</v>
      </c>
      <c r="D669">
        <v>18</v>
      </c>
      <c r="E669">
        <v>5164</v>
      </c>
      <c r="F669" s="1">
        <v>643.5</v>
      </c>
      <c r="G669" s="1">
        <v>6.4247835000000002</v>
      </c>
      <c r="H669" s="1">
        <f t="shared" si="41"/>
        <v>4514.0752165000004</v>
      </c>
      <c r="I669" s="1">
        <f t="shared" si="42"/>
        <v>153951.2819218814</v>
      </c>
      <c r="J669" s="1">
        <v>6.4247835000000002</v>
      </c>
      <c r="K669">
        <f t="shared" si="43"/>
        <v>77.097402000000002</v>
      </c>
      <c r="N669" s="7"/>
      <c r="O669" s="7"/>
    </row>
    <row r="670" spans="1:15" ht="15">
      <c r="A670">
        <v>2005</v>
      </c>
      <c r="B670">
        <v>1</v>
      </c>
      <c r="C670">
        <v>28</v>
      </c>
      <c r="D670">
        <v>19</v>
      </c>
      <c r="E670">
        <v>5255</v>
      </c>
      <c r="F670" s="1">
        <v>668.5</v>
      </c>
      <c r="G670" s="1">
        <v>0</v>
      </c>
      <c r="H670" s="1">
        <f t="shared" si="41"/>
        <v>4586.5</v>
      </c>
      <c r="I670" s="1">
        <f t="shared" si="42"/>
        <v>158581.55958525313</v>
      </c>
      <c r="J670" s="1">
        <v>0</v>
      </c>
      <c r="K670">
        <f t="shared" si="43"/>
        <v>0</v>
      </c>
      <c r="N670" s="7"/>
      <c r="O670" s="7"/>
    </row>
    <row r="671" spans="1:15" ht="15">
      <c r="A671">
        <v>2005</v>
      </c>
      <c r="B671">
        <v>1</v>
      </c>
      <c r="C671">
        <v>28</v>
      </c>
      <c r="D671">
        <v>20</v>
      </c>
      <c r="E671">
        <v>5118</v>
      </c>
      <c r="F671" s="1">
        <v>654</v>
      </c>
      <c r="G671" s="1">
        <v>0</v>
      </c>
      <c r="H671" s="1">
        <f t="shared" si="41"/>
        <v>4464</v>
      </c>
      <c r="I671" s="1">
        <f t="shared" si="42"/>
        <v>150749.86183826518</v>
      </c>
      <c r="J671" s="1">
        <v>0</v>
      </c>
      <c r="K671">
        <f t="shared" si="43"/>
        <v>0</v>
      </c>
      <c r="N671" s="7"/>
      <c r="O671" s="7"/>
    </row>
    <row r="672" spans="1:15" ht="15">
      <c r="A672">
        <v>2005</v>
      </c>
      <c r="B672">
        <v>1</v>
      </c>
      <c r="C672">
        <v>28</v>
      </c>
      <c r="D672">
        <v>21</v>
      </c>
      <c r="E672">
        <v>4963</v>
      </c>
      <c r="F672" s="1">
        <v>653</v>
      </c>
      <c r="G672" s="1">
        <v>0</v>
      </c>
      <c r="H672" s="1">
        <f t="shared" si="41"/>
        <v>4310</v>
      </c>
      <c r="I672" s="1">
        <f t="shared" si="42"/>
        <v>141147.58571103628</v>
      </c>
      <c r="J672" s="1">
        <v>0</v>
      </c>
      <c r="K672">
        <f t="shared" si="43"/>
        <v>0</v>
      </c>
      <c r="N672" s="7"/>
      <c r="O672" s="7"/>
    </row>
    <row r="673" spans="1:15" ht="15">
      <c r="A673">
        <v>2005</v>
      </c>
      <c r="B673">
        <v>1</v>
      </c>
      <c r="C673">
        <v>28</v>
      </c>
      <c r="D673">
        <v>22</v>
      </c>
      <c r="E673">
        <v>4694</v>
      </c>
      <c r="F673" s="1">
        <v>655</v>
      </c>
      <c r="G673" s="1">
        <v>0</v>
      </c>
      <c r="H673" s="1">
        <f t="shared" si="41"/>
        <v>4039</v>
      </c>
      <c r="I673" s="1">
        <f t="shared" si="42"/>
        <v>124817.88451103627</v>
      </c>
      <c r="J673" s="1">
        <v>0</v>
      </c>
      <c r="K673">
        <f t="shared" si="43"/>
        <v>0</v>
      </c>
      <c r="N673" s="7"/>
      <c r="O673" s="7"/>
    </row>
    <row r="674" spans="1:15" ht="15">
      <c r="A674">
        <v>2005</v>
      </c>
      <c r="B674">
        <v>1</v>
      </c>
      <c r="C674">
        <v>28</v>
      </c>
      <c r="D674">
        <v>23</v>
      </c>
      <c r="E674">
        <v>4317</v>
      </c>
      <c r="F674" s="1">
        <v>690.5</v>
      </c>
      <c r="G674" s="1">
        <v>0</v>
      </c>
      <c r="H674" s="1">
        <f t="shared" si="41"/>
        <v>3626.5</v>
      </c>
      <c r="I674" s="1">
        <f t="shared" si="42"/>
        <v>99981.790082566891</v>
      </c>
      <c r="J674" s="1">
        <v>0</v>
      </c>
      <c r="K674">
        <f t="shared" si="43"/>
        <v>0</v>
      </c>
      <c r="N674" s="7"/>
      <c r="O674" s="7"/>
    </row>
    <row r="675" spans="1:15" ht="15">
      <c r="A675">
        <v>2005</v>
      </c>
      <c r="B675">
        <v>1</v>
      </c>
      <c r="C675">
        <v>28</v>
      </c>
      <c r="D675">
        <v>24</v>
      </c>
      <c r="E675">
        <v>3963</v>
      </c>
      <c r="F675" s="1">
        <v>696.5</v>
      </c>
      <c r="G675" s="1">
        <v>0</v>
      </c>
      <c r="H675" s="1">
        <f t="shared" si="41"/>
        <v>3266.5</v>
      </c>
      <c r="I675" s="1">
        <f t="shared" si="42"/>
        <v>78361.416796218095</v>
      </c>
      <c r="J675" s="1">
        <v>0</v>
      </c>
      <c r="K675">
        <f t="shared" si="43"/>
        <v>0</v>
      </c>
      <c r="N675" s="7"/>
      <c r="O675" s="7"/>
    </row>
    <row r="676" spans="1:15" ht="15">
      <c r="A676">
        <v>2005</v>
      </c>
      <c r="B676">
        <v>1</v>
      </c>
      <c r="C676">
        <v>29</v>
      </c>
      <c r="D676">
        <v>1</v>
      </c>
      <c r="E676">
        <v>3754</v>
      </c>
      <c r="F676" s="1">
        <v>769.5</v>
      </c>
      <c r="G676" s="1">
        <v>0</v>
      </c>
      <c r="H676" s="1">
        <f t="shared" si="41"/>
        <v>2984.5</v>
      </c>
      <c r="I676" s="1">
        <f t="shared" si="42"/>
        <v>61777.520495392026</v>
      </c>
      <c r="J676" s="1">
        <v>0</v>
      </c>
      <c r="K676">
        <f t="shared" si="43"/>
        <v>0</v>
      </c>
      <c r="N676" s="7"/>
      <c r="O676" s="7"/>
    </row>
    <row r="677" spans="1:15" ht="15">
      <c r="A677">
        <v>2005</v>
      </c>
      <c r="B677">
        <v>1</v>
      </c>
      <c r="C677">
        <v>29</v>
      </c>
      <c r="D677">
        <v>2</v>
      </c>
      <c r="E677">
        <v>3652</v>
      </c>
      <c r="F677" s="1">
        <v>798</v>
      </c>
      <c r="G677" s="1">
        <v>0</v>
      </c>
      <c r="H677" s="1">
        <f t="shared" si="41"/>
        <v>2854</v>
      </c>
      <c r="I677" s="1">
        <f t="shared" si="42"/>
        <v>54320.782999630799</v>
      </c>
      <c r="J677" s="1">
        <v>0</v>
      </c>
      <c r="K677">
        <f t="shared" si="43"/>
        <v>0</v>
      </c>
      <c r="N677" s="7"/>
      <c r="O677" s="7"/>
    </row>
    <row r="678" spans="1:15" ht="15">
      <c r="A678">
        <v>2005</v>
      </c>
      <c r="B678">
        <v>1</v>
      </c>
      <c r="C678">
        <v>29</v>
      </c>
      <c r="D678">
        <v>3</v>
      </c>
      <c r="E678">
        <v>3580</v>
      </c>
      <c r="F678" s="1">
        <v>804.5</v>
      </c>
      <c r="G678" s="1">
        <v>0</v>
      </c>
      <c r="H678" s="1">
        <f t="shared" si="41"/>
        <v>2775.5</v>
      </c>
      <c r="I678" s="1">
        <f t="shared" si="42"/>
        <v>49835.312551988987</v>
      </c>
      <c r="J678" s="1">
        <v>0</v>
      </c>
      <c r="K678">
        <f t="shared" si="43"/>
        <v>0</v>
      </c>
      <c r="N678" s="7"/>
      <c r="O678" s="7"/>
    </row>
    <row r="679" spans="1:15" ht="15">
      <c r="A679">
        <v>2005</v>
      </c>
      <c r="B679">
        <v>1</v>
      </c>
      <c r="C679">
        <v>29</v>
      </c>
      <c r="D679">
        <v>4</v>
      </c>
      <c r="E679">
        <v>3587</v>
      </c>
      <c r="F679" s="1">
        <v>815</v>
      </c>
      <c r="G679" s="1">
        <v>0</v>
      </c>
      <c r="H679" s="1">
        <f t="shared" si="41"/>
        <v>2772</v>
      </c>
      <c r="I679" s="1">
        <f t="shared" si="42"/>
        <v>49635.323423750175</v>
      </c>
      <c r="J679" s="1">
        <v>0</v>
      </c>
      <c r="K679">
        <f t="shared" si="43"/>
        <v>0</v>
      </c>
      <c r="N679" s="7"/>
      <c r="O679" s="7"/>
    </row>
    <row r="680" spans="1:15" ht="15">
      <c r="A680">
        <v>2005</v>
      </c>
      <c r="B680">
        <v>1</v>
      </c>
      <c r="C680">
        <v>29</v>
      </c>
      <c r="D680">
        <v>5</v>
      </c>
      <c r="E680">
        <v>3640</v>
      </c>
      <c r="F680" s="1">
        <v>802.5</v>
      </c>
      <c r="G680" s="1">
        <v>0</v>
      </c>
      <c r="H680" s="1">
        <f t="shared" si="41"/>
        <v>2837.5</v>
      </c>
      <c r="I680" s="1">
        <f t="shared" si="42"/>
        <v>53377.977109362138</v>
      </c>
      <c r="J680" s="1">
        <v>0</v>
      </c>
      <c r="K680">
        <f t="shared" si="43"/>
        <v>0</v>
      </c>
      <c r="N680" s="7"/>
      <c r="O680" s="7"/>
    </row>
    <row r="681" spans="1:15" ht="15">
      <c r="A681">
        <v>2005</v>
      </c>
      <c r="B681">
        <v>1</v>
      </c>
      <c r="C681">
        <v>29</v>
      </c>
      <c r="D681">
        <v>6</v>
      </c>
      <c r="E681">
        <v>3794</v>
      </c>
      <c r="F681" s="1">
        <v>802</v>
      </c>
      <c r="G681" s="1">
        <v>0</v>
      </c>
      <c r="H681" s="1">
        <f t="shared" si="41"/>
        <v>2992</v>
      </c>
      <c r="I681" s="1">
        <f t="shared" si="42"/>
        <v>62206.068627332323</v>
      </c>
      <c r="J681" s="1">
        <v>0</v>
      </c>
      <c r="K681">
        <f t="shared" si="43"/>
        <v>0</v>
      </c>
      <c r="N681" s="7"/>
      <c r="O681" s="7"/>
    </row>
    <row r="682" spans="1:15" ht="15">
      <c r="A682">
        <v>2005</v>
      </c>
      <c r="B682">
        <v>1</v>
      </c>
      <c r="C682">
        <v>29</v>
      </c>
      <c r="D682">
        <v>7</v>
      </c>
      <c r="E682">
        <v>4110</v>
      </c>
      <c r="F682" s="1">
        <v>774.5</v>
      </c>
      <c r="G682" s="1">
        <v>0</v>
      </c>
      <c r="H682" s="1">
        <f t="shared" si="41"/>
        <v>3335.5</v>
      </c>
      <c r="I682" s="1">
        <f t="shared" si="42"/>
        <v>82505.321676101608</v>
      </c>
      <c r="J682" s="1">
        <v>0</v>
      </c>
      <c r="K682">
        <f t="shared" si="43"/>
        <v>0</v>
      </c>
      <c r="N682" s="7"/>
      <c r="O682" s="7"/>
    </row>
    <row r="683" spans="1:15" ht="15">
      <c r="A683">
        <v>2005</v>
      </c>
      <c r="B683">
        <v>1</v>
      </c>
      <c r="C683">
        <v>29</v>
      </c>
      <c r="D683">
        <v>8</v>
      </c>
      <c r="E683">
        <v>4347</v>
      </c>
      <c r="F683" s="1">
        <v>693.5</v>
      </c>
      <c r="G683" s="1">
        <v>21.428543999999999</v>
      </c>
      <c r="H683" s="1">
        <f t="shared" si="41"/>
        <v>3632.0714560000001</v>
      </c>
      <c r="I683" s="1">
        <f t="shared" si="42"/>
        <v>100316.39274497931</v>
      </c>
      <c r="J683" s="1">
        <v>21.428543999999999</v>
      </c>
      <c r="K683">
        <f t="shared" si="43"/>
        <v>257.14252799999997</v>
      </c>
      <c r="N683" s="7"/>
      <c r="O683" s="7"/>
    </row>
    <row r="684" spans="1:15" ht="15">
      <c r="A684">
        <v>2005</v>
      </c>
      <c r="B684">
        <v>1</v>
      </c>
      <c r="C684">
        <v>29</v>
      </c>
      <c r="D684">
        <v>9</v>
      </c>
      <c r="E684">
        <v>4516</v>
      </c>
      <c r="F684" s="1">
        <v>562</v>
      </c>
      <c r="G684" s="1">
        <v>72.774522000000005</v>
      </c>
      <c r="H684" s="1">
        <f t="shared" si="41"/>
        <v>3881.2254779999998</v>
      </c>
      <c r="I684" s="1">
        <f t="shared" si="42"/>
        <v>115310.83358397786</v>
      </c>
      <c r="J684" s="1">
        <v>72.774522000000005</v>
      </c>
      <c r="K684">
        <f t="shared" si="43"/>
        <v>873.29426400000011</v>
      </c>
      <c r="N684" s="7"/>
      <c r="O684" s="7"/>
    </row>
    <row r="685" spans="1:15" ht="15">
      <c r="A685">
        <v>2005</v>
      </c>
      <c r="B685">
        <v>1</v>
      </c>
      <c r="C685">
        <v>29</v>
      </c>
      <c r="D685">
        <v>10</v>
      </c>
      <c r="E685">
        <v>4688</v>
      </c>
      <c r="F685" s="1">
        <v>418</v>
      </c>
      <c r="G685" s="1">
        <v>118.287024</v>
      </c>
      <c r="H685" s="1">
        <f t="shared" si="41"/>
        <v>4151.7129759999998</v>
      </c>
      <c r="I685" s="1">
        <f t="shared" si="42"/>
        <v>131609.65284846345</v>
      </c>
      <c r="J685" s="1">
        <v>118.287024</v>
      </c>
      <c r="K685">
        <f t="shared" si="43"/>
        <v>1419.4442880000001</v>
      </c>
      <c r="N685" s="7"/>
      <c r="O685" s="7"/>
    </row>
    <row r="686" spans="1:15" ht="15">
      <c r="A686">
        <v>2005</v>
      </c>
      <c r="B686">
        <v>1</v>
      </c>
      <c r="C686">
        <v>29</v>
      </c>
      <c r="D686">
        <v>11</v>
      </c>
      <c r="E686">
        <v>4727</v>
      </c>
      <c r="F686" s="1">
        <v>332.5</v>
      </c>
      <c r="G686" s="1">
        <v>152.40539999999999</v>
      </c>
      <c r="H686" s="1">
        <f t="shared" si="41"/>
        <v>4242.0946000000004</v>
      </c>
      <c r="I686" s="1">
        <f t="shared" si="42"/>
        <v>137055.79644215628</v>
      </c>
      <c r="J686" s="1">
        <v>152.40539999999999</v>
      </c>
      <c r="K686">
        <f t="shared" si="43"/>
        <v>1828.8647999999998</v>
      </c>
      <c r="N686" s="7"/>
      <c r="O686" s="7"/>
    </row>
    <row r="687" spans="1:15" ht="15">
      <c r="A687">
        <v>2005</v>
      </c>
      <c r="B687">
        <v>1</v>
      </c>
      <c r="C687">
        <v>29</v>
      </c>
      <c r="D687">
        <v>12</v>
      </c>
      <c r="E687">
        <v>4707</v>
      </c>
      <c r="F687" s="1">
        <v>297</v>
      </c>
      <c r="G687" s="1">
        <v>159.138972</v>
      </c>
      <c r="H687" s="1">
        <f t="shared" si="41"/>
        <v>4250.8610280000003</v>
      </c>
      <c r="I687" s="1">
        <f t="shared" si="42"/>
        <v>137584.03684743788</v>
      </c>
      <c r="J687" s="1">
        <v>159.138972</v>
      </c>
      <c r="K687">
        <f t="shared" si="43"/>
        <v>1909.6676640000001</v>
      </c>
      <c r="N687" s="7"/>
      <c r="O687" s="7"/>
    </row>
    <row r="688" spans="1:15" ht="15">
      <c r="A688">
        <v>2005</v>
      </c>
      <c r="B688">
        <v>1</v>
      </c>
      <c r="C688">
        <v>29</v>
      </c>
      <c r="D688">
        <v>13</v>
      </c>
      <c r="E688">
        <v>4646</v>
      </c>
      <c r="F688" s="1">
        <v>266.5</v>
      </c>
      <c r="G688" s="1">
        <v>157.076292</v>
      </c>
      <c r="H688" s="1">
        <f t="shared" si="41"/>
        <v>4222.4237080000003</v>
      </c>
      <c r="I688" s="1">
        <f t="shared" si="42"/>
        <v>135870.48356873388</v>
      </c>
      <c r="J688" s="1">
        <v>157.076292</v>
      </c>
      <c r="K688">
        <f t="shared" si="43"/>
        <v>1884.9155040000001</v>
      </c>
      <c r="N688" s="7"/>
      <c r="O688" s="7"/>
    </row>
    <row r="689" spans="1:15" ht="15">
      <c r="A689">
        <v>2005</v>
      </c>
      <c r="B689">
        <v>1</v>
      </c>
      <c r="C689">
        <v>29</v>
      </c>
      <c r="D689">
        <v>14</v>
      </c>
      <c r="E689">
        <v>4561</v>
      </c>
      <c r="F689" s="1">
        <v>255</v>
      </c>
      <c r="G689" s="1">
        <v>144.33088799999999</v>
      </c>
      <c r="H689" s="1">
        <f t="shared" si="41"/>
        <v>4161.6691119999996</v>
      </c>
      <c r="I689" s="1">
        <f t="shared" si="42"/>
        <v>132209.58172664265</v>
      </c>
      <c r="J689" s="1">
        <v>144.33088799999999</v>
      </c>
      <c r="K689">
        <f t="shared" si="43"/>
        <v>1731.970656</v>
      </c>
      <c r="N689" s="7"/>
      <c r="O689" s="7"/>
    </row>
    <row r="690" spans="1:15" ht="15">
      <c r="A690">
        <v>2005</v>
      </c>
      <c r="B690">
        <v>1</v>
      </c>
      <c r="C690">
        <v>29</v>
      </c>
      <c r="D690">
        <v>15</v>
      </c>
      <c r="E690">
        <v>4542</v>
      </c>
      <c r="F690" s="1">
        <v>265.5</v>
      </c>
      <c r="G690" s="1">
        <v>135.00442799999999</v>
      </c>
      <c r="H690" s="1">
        <f t="shared" si="41"/>
        <v>4141.4955719999998</v>
      </c>
      <c r="I690" s="1">
        <f t="shared" si="42"/>
        <v>130993.98069215466</v>
      </c>
      <c r="J690" s="1">
        <v>135.00442799999999</v>
      </c>
      <c r="K690">
        <f t="shared" si="43"/>
        <v>1620.053136</v>
      </c>
      <c r="N690" s="7"/>
      <c r="O690" s="7"/>
    </row>
    <row r="691" spans="1:15" ht="15">
      <c r="A691">
        <v>2005</v>
      </c>
      <c r="B691">
        <v>1</v>
      </c>
      <c r="C691">
        <v>29</v>
      </c>
      <c r="D691">
        <v>16</v>
      </c>
      <c r="E691">
        <v>4502</v>
      </c>
      <c r="F691" s="1">
        <v>358</v>
      </c>
      <c r="G691" s="1">
        <v>104.15128799999999</v>
      </c>
      <c r="H691" s="1">
        <f t="shared" si="41"/>
        <v>4039.848712</v>
      </c>
      <c r="I691" s="1">
        <f t="shared" si="42"/>
        <v>124869.02551976267</v>
      </c>
      <c r="J691" s="1">
        <v>104.15128799999999</v>
      </c>
      <c r="K691">
        <f t="shared" si="43"/>
        <v>1249.8154559999998</v>
      </c>
      <c r="N691" s="7"/>
      <c r="O691" s="7"/>
    </row>
    <row r="692" spans="1:15" ht="15">
      <c r="A692">
        <v>2005</v>
      </c>
      <c r="B692">
        <v>1</v>
      </c>
      <c r="C692">
        <v>29</v>
      </c>
      <c r="D692">
        <v>17</v>
      </c>
      <c r="E692">
        <v>4654</v>
      </c>
      <c r="F692" s="1">
        <v>429.5</v>
      </c>
      <c r="G692" s="1">
        <v>60.595236</v>
      </c>
      <c r="H692" s="1">
        <f t="shared" si="41"/>
        <v>4163.9047639999999</v>
      </c>
      <c r="I692" s="1">
        <f t="shared" si="42"/>
        <v>132344.29585633706</v>
      </c>
      <c r="J692" s="1">
        <v>60.595236</v>
      </c>
      <c r="K692">
        <f t="shared" si="43"/>
        <v>727.142832</v>
      </c>
      <c r="N692" s="7"/>
      <c r="O692" s="7"/>
    </row>
    <row r="693" spans="1:15" ht="15">
      <c r="A693">
        <v>2005</v>
      </c>
      <c r="B693">
        <v>1</v>
      </c>
      <c r="C693">
        <v>29</v>
      </c>
      <c r="D693">
        <v>18</v>
      </c>
      <c r="E693">
        <v>5049</v>
      </c>
      <c r="F693" s="1">
        <v>417.5</v>
      </c>
      <c r="G693" s="1">
        <v>6.89691075</v>
      </c>
      <c r="H693" s="1">
        <f t="shared" si="41"/>
        <v>4624.6030892500003</v>
      </c>
      <c r="I693" s="1">
        <f t="shared" si="42"/>
        <v>161017.57491776341</v>
      </c>
      <c r="J693" s="1">
        <v>6.89691075</v>
      </c>
      <c r="K693">
        <f t="shared" si="43"/>
        <v>82.762929</v>
      </c>
      <c r="N693" s="7"/>
      <c r="O693" s="7"/>
    </row>
    <row r="694" spans="1:15" ht="15">
      <c r="A694">
        <v>2005</v>
      </c>
      <c r="B694">
        <v>1</v>
      </c>
      <c r="C694">
        <v>29</v>
      </c>
      <c r="D694">
        <v>19</v>
      </c>
      <c r="E694">
        <v>5111</v>
      </c>
      <c r="F694" s="1">
        <v>365</v>
      </c>
      <c r="G694" s="1">
        <v>0</v>
      </c>
      <c r="H694" s="1">
        <f t="shared" si="41"/>
        <v>4746</v>
      </c>
      <c r="I694" s="1">
        <f t="shared" si="42"/>
        <v>168871.90434322154</v>
      </c>
      <c r="J694" s="1">
        <v>0</v>
      </c>
      <c r="K694">
        <f t="shared" si="43"/>
        <v>0</v>
      </c>
      <c r="N694" s="7"/>
      <c r="O694" s="7"/>
    </row>
    <row r="695" spans="1:15" ht="15">
      <c r="A695">
        <v>2005</v>
      </c>
      <c r="B695">
        <v>1</v>
      </c>
      <c r="C695">
        <v>29</v>
      </c>
      <c r="D695">
        <v>20</v>
      </c>
      <c r="E695">
        <v>4998</v>
      </c>
      <c r="F695" s="1">
        <v>320</v>
      </c>
      <c r="G695" s="1">
        <v>0</v>
      </c>
      <c r="H695" s="1">
        <f t="shared" si="41"/>
        <v>4678</v>
      </c>
      <c r="I695" s="1">
        <f t="shared" si="42"/>
        <v>164431.35831055435</v>
      </c>
      <c r="J695" s="1">
        <v>0</v>
      </c>
      <c r="K695">
        <f t="shared" si="43"/>
        <v>0</v>
      </c>
      <c r="N695" s="7"/>
      <c r="O695" s="7"/>
    </row>
    <row r="696" spans="1:15" ht="15">
      <c r="A696">
        <v>2005</v>
      </c>
      <c r="B696">
        <v>1</v>
      </c>
      <c r="C696">
        <v>29</v>
      </c>
      <c r="D696">
        <v>21</v>
      </c>
      <c r="E696">
        <v>4864</v>
      </c>
      <c r="F696" s="1">
        <v>276</v>
      </c>
      <c r="G696" s="1">
        <v>0</v>
      </c>
      <c r="H696" s="1">
        <f t="shared" si="41"/>
        <v>4588</v>
      </c>
      <c r="I696" s="1">
        <f t="shared" si="42"/>
        <v>158677.45792501216</v>
      </c>
      <c r="J696" s="1">
        <v>0</v>
      </c>
      <c r="K696">
        <f t="shared" si="43"/>
        <v>0</v>
      </c>
      <c r="N696" s="7"/>
      <c r="O696" s="7"/>
    </row>
    <row r="697" spans="1:15" ht="15">
      <c r="A697">
        <v>2005</v>
      </c>
      <c r="B697">
        <v>1</v>
      </c>
      <c r="C697">
        <v>29</v>
      </c>
      <c r="D697">
        <v>22</v>
      </c>
      <c r="E697">
        <v>4642</v>
      </c>
      <c r="F697" s="1">
        <v>244</v>
      </c>
      <c r="G697" s="1">
        <v>0</v>
      </c>
      <c r="H697" s="1">
        <f t="shared" si="41"/>
        <v>4398</v>
      </c>
      <c r="I697" s="1">
        <f t="shared" si="42"/>
        <v>146530.3348888676</v>
      </c>
      <c r="J697" s="1">
        <v>0</v>
      </c>
      <c r="K697">
        <f t="shared" si="43"/>
        <v>0</v>
      </c>
      <c r="N697" s="7"/>
      <c r="O697" s="7"/>
    </row>
    <row r="698" spans="1:15" ht="15">
      <c r="A698">
        <v>2005</v>
      </c>
      <c r="B698">
        <v>1</v>
      </c>
      <c r="C698">
        <v>29</v>
      </c>
      <c r="D698">
        <v>23</v>
      </c>
      <c r="E698">
        <v>4322</v>
      </c>
      <c r="F698" s="1">
        <v>229</v>
      </c>
      <c r="G698" s="1">
        <v>0</v>
      </c>
      <c r="H698" s="1">
        <f t="shared" si="41"/>
        <v>4093</v>
      </c>
      <c r="I698" s="1">
        <f t="shared" si="42"/>
        <v>128071.77331103626</v>
      </c>
      <c r="J698" s="1">
        <v>0</v>
      </c>
      <c r="K698">
        <f t="shared" si="43"/>
        <v>0</v>
      </c>
      <c r="N698" s="7"/>
      <c r="O698" s="7"/>
    </row>
    <row r="699" spans="1:15" ht="15">
      <c r="A699">
        <v>2005</v>
      </c>
      <c r="B699">
        <v>1</v>
      </c>
      <c r="C699">
        <v>29</v>
      </c>
      <c r="D699">
        <v>24</v>
      </c>
      <c r="E699">
        <v>3980</v>
      </c>
      <c r="F699" s="1">
        <v>210.5</v>
      </c>
      <c r="G699" s="1">
        <v>0</v>
      </c>
      <c r="H699" s="1">
        <f t="shared" si="41"/>
        <v>3769.5</v>
      </c>
      <c r="I699" s="1">
        <f t="shared" si="42"/>
        <v>108578.56911103627</v>
      </c>
      <c r="J699" s="1">
        <v>0</v>
      </c>
      <c r="K699">
        <f t="shared" si="43"/>
        <v>0</v>
      </c>
      <c r="N699" s="7"/>
      <c r="O699" s="7"/>
    </row>
    <row r="700" spans="1:15" ht="15">
      <c r="A700">
        <v>2005</v>
      </c>
      <c r="B700">
        <v>1</v>
      </c>
      <c r="C700">
        <v>30</v>
      </c>
      <c r="D700">
        <v>1</v>
      </c>
      <c r="E700">
        <v>3742</v>
      </c>
      <c r="F700" s="1">
        <v>227.5</v>
      </c>
      <c r="G700" s="1">
        <v>0</v>
      </c>
      <c r="H700" s="1">
        <f t="shared" si="41"/>
        <v>3514.5</v>
      </c>
      <c r="I700" s="1">
        <f t="shared" si="42"/>
        <v>93255.451726813932</v>
      </c>
      <c r="J700" s="1">
        <v>0</v>
      </c>
      <c r="K700">
        <f t="shared" si="43"/>
        <v>0</v>
      </c>
      <c r="N700" s="7"/>
      <c r="O700" s="7"/>
    </row>
    <row r="701" spans="1:15" ht="15">
      <c r="A701">
        <v>2005</v>
      </c>
      <c r="B701">
        <v>1</v>
      </c>
      <c r="C701">
        <v>30</v>
      </c>
      <c r="D701">
        <v>2</v>
      </c>
      <c r="E701">
        <v>3609</v>
      </c>
      <c r="F701" s="1">
        <v>240</v>
      </c>
      <c r="G701" s="1">
        <v>0</v>
      </c>
      <c r="H701" s="1">
        <f t="shared" si="41"/>
        <v>3369</v>
      </c>
      <c r="I701" s="1">
        <f t="shared" si="42"/>
        <v>84517.21752358129</v>
      </c>
      <c r="J701" s="1">
        <v>0</v>
      </c>
      <c r="K701">
        <f t="shared" si="43"/>
        <v>0</v>
      </c>
      <c r="N701" s="7"/>
      <c r="O701" s="7"/>
    </row>
    <row r="702" spans="1:15" ht="15">
      <c r="A702">
        <v>2005</v>
      </c>
      <c r="B702">
        <v>1</v>
      </c>
      <c r="C702">
        <v>30</v>
      </c>
      <c r="D702">
        <v>3</v>
      </c>
      <c r="E702">
        <v>3569</v>
      </c>
      <c r="F702" s="1">
        <v>230.5</v>
      </c>
      <c r="G702" s="1">
        <v>0</v>
      </c>
      <c r="H702" s="1">
        <f t="shared" si="41"/>
        <v>3338.5</v>
      </c>
      <c r="I702" s="1">
        <f t="shared" si="42"/>
        <v>82685.491453487848</v>
      </c>
      <c r="J702" s="1">
        <v>0</v>
      </c>
      <c r="K702">
        <f t="shared" si="43"/>
        <v>0</v>
      </c>
      <c r="N702" s="7"/>
      <c r="O702" s="7"/>
    </row>
    <row r="703" spans="1:15" ht="15">
      <c r="A703">
        <v>2005</v>
      </c>
      <c r="B703">
        <v>1</v>
      </c>
      <c r="C703">
        <v>30</v>
      </c>
      <c r="D703">
        <v>4</v>
      </c>
      <c r="E703">
        <v>3541</v>
      </c>
      <c r="F703" s="1">
        <v>251</v>
      </c>
      <c r="G703" s="1">
        <v>0</v>
      </c>
      <c r="H703" s="1">
        <f t="shared" si="41"/>
        <v>3290</v>
      </c>
      <c r="I703" s="1">
        <f t="shared" si="42"/>
        <v>79772.746719076968</v>
      </c>
      <c r="J703" s="1">
        <v>0</v>
      </c>
      <c r="K703">
        <f t="shared" si="43"/>
        <v>0</v>
      </c>
      <c r="N703" s="7"/>
      <c r="O703" s="7"/>
    </row>
    <row r="704" spans="1:15" ht="15">
      <c r="A704">
        <v>2005</v>
      </c>
      <c r="B704">
        <v>1</v>
      </c>
      <c r="C704">
        <v>30</v>
      </c>
      <c r="D704">
        <v>5</v>
      </c>
      <c r="E704">
        <v>3578</v>
      </c>
      <c r="F704" s="1">
        <v>252</v>
      </c>
      <c r="G704" s="1">
        <v>0</v>
      </c>
      <c r="H704" s="1">
        <f t="shared" si="41"/>
        <v>3326</v>
      </c>
      <c r="I704" s="1">
        <f t="shared" si="42"/>
        <v>81934.784047711859</v>
      </c>
      <c r="J704" s="1">
        <v>0</v>
      </c>
      <c r="K704">
        <f t="shared" si="43"/>
        <v>0</v>
      </c>
      <c r="N704" s="7"/>
      <c r="O704" s="7"/>
    </row>
    <row r="705" spans="1:15" ht="15">
      <c r="A705">
        <v>2005</v>
      </c>
      <c r="B705">
        <v>1</v>
      </c>
      <c r="C705">
        <v>30</v>
      </c>
      <c r="D705">
        <v>6</v>
      </c>
      <c r="E705">
        <v>3669</v>
      </c>
      <c r="F705" s="1">
        <v>232</v>
      </c>
      <c r="G705" s="1">
        <v>0</v>
      </c>
      <c r="H705" s="1">
        <f t="shared" si="41"/>
        <v>3437</v>
      </c>
      <c r="I705" s="1">
        <f t="shared" si="42"/>
        <v>88601.065811002729</v>
      </c>
      <c r="J705" s="1">
        <v>0</v>
      </c>
      <c r="K705">
        <f t="shared" si="43"/>
        <v>0</v>
      </c>
      <c r="N705" s="7"/>
      <c r="O705" s="7"/>
    </row>
    <row r="706" spans="1:15" ht="15">
      <c r="A706">
        <v>2005</v>
      </c>
      <c r="B706">
        <v>1</v>
      </c>
      <c r="C706">
        <v>30</v>
      </c>
      <c r="D706">
        <v>7</v>
      </c>
      <c r="E706">
        <v>3826</v>
      </c>
      <c r="F706" s="1">
        <v>217</v>
      </c>
      <c r="G706" s="1">
        <v>0</v>
      </c>
      <c r="H706" s="1">
        <f t="shared" si="41"/>
        <v>3609</v>
      </c>
      <c r="I706" s="1">
        <f t="shared" si="42"/>
        <v>98930.799714480498</v>
      </c>
      <c r="J706" s="1">
        <v>0</v>
      </c>
      <c r="K706">
        <f t="shared" si="43"/>
        <v>0</v>
      </c>
      <c r="N706" s="7"/>
      <c r="O706" s="7"/>
    </row>
    <row r="707" spans="1:15" ht="15">
      <c r="A707">
        <v>2005</v>
      </c>
      <c r="B707">
        <v>1</v>
      </c>
      <c r="C707">
        <v>30</v>
      </c>
      <c r="D707">
        <v>8</v>
      </c>
      <c r="E707">
        <v>3997</v>
      </c>
      <c r="F707" s="1">
        <v>197</v>
      </c>
      <c r="G707" s="1">
        <v>29.617182</v>
      </c>
      <c r="H707" s="1">
        <f t="shared" si="41"/>
        <v>3770.382818</v>
      </c>
      <c r="I707" s="1">
        <f t="shared" si="42"/>
        <v>108631.76525182587</v>
      </c>
      <c r="J707" s="1">
        <v>29.617182</v>
      </c>
      <c r="K707">
        <f t="shared" si="43"/>
        <v>355.406184</v>
      </c>
      <c r="N707" s="7"/>
      <c r="O707" s="7"/>
    </row>
    <row r="708" spans="1:15" ht="15">
      <c r="A708">
        <v>2005</v>
      </c>
      <c r="B708">
        <v>1</v>
      </c>
      <c r="C708">
        <v>30</v>
      </c>
      <c r="D708">
        <v>9</v>
      </c>
      <c r="E708">
        <v>4203</v>
      </c>
      <c r="F708" s="1">
        <v>152.5</v>
      </c>
      <c r="G708" s="1">
        <v>85.993848</v>
      </c>
      <c r="H708" s="1">
        <f t="shared" ref="H708:H771" si="44">E708-SUM(F708:G708)</f>
        <v>3964.5061519999999</v>
      </c>
      <c r="I708" s="1">
        <f t="shared" si="42"/>
        <v>120329.09381333066</v>
      </c>
      <c r="J708" s="1">
        <v>85.993848</v>
      </c>
      <c r="K708">
        <f t="shared" si="43"/>
        <v>1031.9261759999999</v>
      </c>
      <c r="N708" s="7"/>
      <c r="O708" s="7"/>
    </row>
    <row r="709" spans="1:15" ht="15">
      <c r="A709">
        <v>2005</v>
      </c>
      <c r="B709">
        <v>1</v>
      </c>
      <c r="C709">
        <v>30</v>
      </c>
      <c r="D709">
        <v>10</v>
      </c>
      <c r="E709">
        <v>4405</v>
      </c>
      <c r="F709" s="1">
        <v>132</v>
      </c>
      <c r="G709" s="1">
        <v>127.13078400000001</v>
      </c>
      <c r="H709" s="1">
        <f t="shared" si="44"/>
        <v>4145.8692160000001</v>
      </c>
      <c r="I709" s="1">
        <f t="shared" ref="I709:I772" si="45">IF(H709&lt;$S$22,H709*$Q$22,IF(H709&lt;$S$23,((H709-$S$22)*$Q$23)+$U$22,IF(H709&lt;$S$24,((H709-$S$23)*$Q$24)+$U$23,IF(H709&lt;$S$25,((H709-$S$24)*$Q$25)+$U$24,IF(H709&lt;$S$26,((H709-$S$25)*$Q$26)+$U$25,IF(H709&lt;$S$27,((H709-$S$26)*$Q$27)+$U$26,IF(H709&lt;$S$28,((H709-$S$27)*$Q$28)+$U$27,IF(H709&lt;$S$29,((H709-$S$28)*$Q$29)+$U$28,IF(H709&lt;$S$30,((H709-$S$29)*$Q$30)+$U$29,IF(H709&lt;$S$31,((H709-$S$30)*$Q$31)+$U$30,IF(H709&lt;$S$32,((H709-$S$31)*$Q$32)+$U$31,IF(H709&lt;$S$33,((H709-$S$32)*$Q$33)+$U$32,IF(H709&lt;$S$34,((H709-$S$33)*$Q$34)+$U$33,IF(H709&lt;$S$35,((H709-$S$34)*$Q$35)+$U$34,IF(H709&gt;$S$35,(($S$34-H709)*$Q$35)+$U$35)))))))))))))))</f>
        <v>131257.52423339148</v>
      </c>
      <c r="J709" s="1">
        <v>127.13078400000001</v>
      </c>
      <c r="K709">
        <f t="shared" ref="K709:K772" si="46">J709*12</f>
        <v>1525.5694080000001</v>
      </c>
      <c r="N709" s="7"/>
      <c r="O709" s="7"/>
    </row>
    <row r="710" spans="1:15" ht="15">
      <c r="A710">
        <v>2005</v>
      </c>
      <c r="B710">
        <v>1</v>
      </c>
      <c r="C710">
        <v>30</v>
      </c>
      <c r="D710">
        <v>11</v>
      </c>
      <c r="E710">
        <v>4499</v>
      </c>
      <c r="F710" s="1">
        <v>128</v>
      </c>
      <c r="G710" s="1">
        <v>149.92732800000002</v>
      </c>
      <c r="H710" s="1">
        <f t="shared" si="44"/>
        <v>4221.0726720000002</v>
      </c>
      <c r="I710" s="1">
        <f t="shared" si="45"/>
        <v>135789.07392227469</v>
      </c>
      <c r="J710" s="1">
        <v>149.92732800000002</v>
      </c>
      <c r="K710">
        <f t="shared" si="46"/>
        <v>1799.1279360000003</v>
      </c>
      <c r="N710" s="7"/>
      <c r="O710" s="7"/>
    </row>
    <row r="711" spans="1:15" ht="15">
      <c r="A711">
        <v>2005</v>
      </c>
      <c r="B711">
        <v>1</v>
      </c>
      <c r="C711">
        <v>30</v>
      </c>
      <c r="D711">
        <v>12</v>
      </c>
      <c r="E711">
        <v>4529</v>
      </c>
      <c r="F711" s="1">
        <v>128</v>
      </c>
      <c r="G711" s="1">
        <v>165.45522</v>
      </c>
      <c r="H711" s="1">
        <f t="shared" si="44"/>
        <v>4235.5447800000002</v>
      </c>
      <c r="I711" s="1">
        <f t="shared" si="45"/>
        <v>136661.12262845229</v>
      </c>
      <c r="J711" s="1">
        <v>165.45522</v>
      </c>
      <c r="K711">
        <f t="shared" si="46"/>
        <v>1985.46264</v>
      </c>
      <c r="N711" s="7"/>
      <c r="O711" s="7"/>
    </row>
    <row r="712" spans="1:15" ht="15">
      <c r="A712">
        <v>2005</v>
      </c>
      <c r="B712">
        <v>1</v>
      </c>
      <c r="C712">
        <v>30</v>
      </c>
      <c r="D712">
        <v>13</v>
      </c>
      <c r="E712">
        <v>4512</v>
      </c>
      <c r="F712" s="1">
        <v>135.5</v>
      </c>
      <c r="G712" s="1">
        <v>155.21583600000002</v>
      </c>
      <c r="H712" s="1">
        <f t="shared" si="44"/>
        <v>4221.2841639999997</v>
      </c>
      <c r="I712" s="1">
        <f t="shared" si="45"/>
        <v>135801.81783801704</v>
      </c>
      <c r="J712" s="1">
        <v>155.21583600000002</v>
      </c>
      <c r="K712">
        <f t="shared" si="46"/>
        <v>1862.5900320000003</v>
      </c>
      <c r="N712" s="7"/>
      <c r="O712" s="7"/>
    </row>
    <row r="713" spans="1:15" ht="15">
      <c r="A713">
        <v>2005</v>
      </c>
      <c r="B713">
        <v>1</v>
      </c>
      <c r="C713">
        <v>30</v>
      </c>
      <c r="D713">
        <v>14</v>
      </c>
      <c r="E713">
        <v>4468</v>
      </c>
      <c r="F713" s="1">
        <v>137</v>
      </c>
      <c r="G713" s="1">
        <v>140.66343599999999</v>
      </c>
      <c r="H713" s="1">
        <f t="shared" si="44"/>
        <v>4190.3365640000002</v>
      </c>
      <c r="I713" s="1">
        <f t="shared" si="45"/>
        <v>133937.00211529707</v>
      </c>
      <c r="J713" s="1">
        <v>140.66343599999999</v>
      </c>
      <c r="K713">
        <f t="shared" si="46"/>
        <v>1687.9612319999999</v>
      </c>
      <c r="N713" s="7"/>
      <c r="O713" s="7"/>
    </row>
    <row r="714" spans="1:15" ht="15">
      <c r="A714">
        <v>2005</v>
      </c>
      <c r="B714">
        <v>1</v>
      </c>
      <c r="C714">
        <v>30</v>
      </c>
      <c r="D714">
        <v>15</v>
      </c>
      <c r="E714">
        <v>4468</v>
      </c>
      <c r="F714" s="1">
        <v>150.5</v>
      </c>
      <c r="G714" s="1">
        <v>62.957436000000001</v>
      </c>
      <c r="H714" s="1">
        <f t="shared" si="44"/>
        <v>4254.5425640000003</v>
      </c>
      <c r="I714" s="1">
        <f t="shared" si="45"/>
        <v>137805.87589849709</v>
      </c>
      <c r="J714" s="1">
        <v>62.957436000000001</v>
      </c>
      <c r="K714">
        <f t="shared" si="46"/>
        <v>755.48923200000002</v>
      </c>
      <c r="N714" s="7"/>
      <c r="O714" s="7"/>
    </row>
    <row r="715" spans="1:15" ht="15">
      <c r="A715">
        <v>2005</v>
      </c>
      <c r="B715">
        <v>1</v>
      </c>
      <c r="C715">
        <v>30</v>
      </c>
      <c r="D715">
        <v>16</v>
      </c>
      <c r="E715">
        <v>4497</v>
      </c>
      <c r="F715" s="1">
        <v>190.5</v>
      </c>
      <c r="G715" s="1">
        <v>58.038623999999999</v>
      </c>
      <c r="H715" s="1">
        <f t="shared" si="44"/>
        <v>4248.4613760000002</v>
      </c>
      <c r="I715" s="1">
        <f t="shared" si="45"/>
        <v>137439.4405369435</v>
      </c>
      <c r="J715" s="1">
        <v>58.038623999999999</v>
      </c>
      <c r="K715">
        <f t="shared" si="46"/>
        <v>696.46348799999998</v>
      </c>
      <c r="N715" s="7"/>
      <c r="O715" s="7"/>
    </row>
    <row r="716" spans="1:15" ht="15">
      <c r="A716">
        <v>2005</v>
      </c>
      <c r="B716">
        <v>1</v>
      </c>
      <c r="C716">
        <v>30</v>
      </c>
      <c r="D716">
        <v>17</v>
      </c>
      <c r="E716">
        <v>4655</v>
      </c>
      <c r="F716" s="1">
        <v>225.5</v>
      </c>
      <c r="G716" s="1">
        <v>18.277878000000001</v>
      </c>
      <c r="H716" s="1">
        <f t="shared" si="44"/>
        <v>4411.2221220000001</v>
      </c>
      <c r="I716" s="1">
        <f t="shared" si="45"/>
        <v>147375.65458746188</v>
      </c>
      <c r="J716" s="1">
        <v>18.277878000000001</v>
      </c>
      <c r="K716">
        <f t="shared" si="46"/>
        <v>219.33453600000001</v>
      </c>
      <c r="N716" s="7"/>
      <c r="O716" s="7"/>
    </row>
    <row r="717" spans="1:15" ht="15">
      <c r="A717">
        <v>2005</v>
      </c>
      <c r="B717">
        <v>1</v>
      </c>
      <c r="C717">
        <v>30</v>
      </c>
      <c r="D717">
        <v>18</v>
      </c>
      <c r="E717">
        <v>5116</v>
      </c>
      <c r="F717" s="1">
        <v>245</v>
      </c>
      <c r="G717" s="1">
        <v>2.0191766280000003</v>
      </c>
      <c r="H717" s="1">
        <f t="shared" si="44"/>
        <v>4868.9808233719996</v>
      </c>
      <c r="I717" s="1">
        <f t="shared" si="45"/>
        <v>177037.41714946646</v>
      </c>
      <c r="J717" s="1">
        <v>2.0191766280000003</v>
      </c>
      <c r="K717">
        <f t="shared" si="46"/>
        <v>24.230119536000004</v>
      </c>
      <c r="N717" s="7"/>
      <c r="O717" s="7"/>
    </row>
    <row r="718" spans="1:15" ht="15">
      <c r="A718">
        <v>2005</v>
      </c>
      <c r="B718">
        <v>1</v>
      </c>
      <c r="C718">
        <v>30</v>
      </c>
      <c r="D718">
        <v>19</v>
      </c>
      <c r="E718">
        <v>5215</v>
      </c>
      <c r="F718" s="1">
        <v>237.5</v>
      </c>
      <c r="G718" s="1">
        <v>0</v>
      </c>
      <c r="H718" s="1">
        <f t="shared" si="44"/>
        <v>4977.5</v>
      </c>
      <c r="I718" s="1">
        <f t="shared" si="45"/>
        <v>184242.72527948863</v>
      </c>
      <c r="J718" s="1">
        <v>0</v>
      </c>
      <c r="K718">
        <f t="shared" si="46"/>
        <v>0</v>
      </c>
      <c r="N718" s="7"/>
      <c r="O718" s="7"/>
    </row>
    <row r="719" spans="1:15" ht="15">
      <c r="A719">
        <v>2005</v>
      </c>
      <c r="B719">
        <v>1</v>
      </c>
      <c r="C719">
        <v>30</v>
      </c>
      <c r="D719">
        <v>20</v>
      </c>
      <c r="E719">
        <v>5125</v>
      </c>
      <c r="F719" s="1">
        <v>210.5</v>
      </c>
      <c r="G719" s="1">
        <v>0</v>
      </c>
      <c r="H719" s="1">
        <f t="shared" si="44"/>
        <v>4914.5</v>
      </c>
      <c r="I719" s="1">
        <f t="shared" si="45"/>
        <v>180059.73729251313</v>
      </c>
      <c r="J719" s="1">
        <v>0</v>
      </c>
      <c r="K719">
        <f t="shared" si="46"/>
        <v>0</v>
      </c>
      <c r="N719" s="7"/>
      <c r="O719" s="7"/>
    </row>
    <row r="720" spans="1:15" ht="15">
      <c r="A720">
        <v>2005</v>
      </c>
      <c r="B720">
        <v>1</v>
      </c>
      <c r="C720">
        <v>30</v>
      </c>
      <c r="D720">
        <v>21</v>
      </c>
      <c r="E720">
        <v>4934</v>
      </c>
      <c r="F720" s="1">
        <v>186</v>
      </c>
      <c r="G720" s="1">
        <v>0</v>
      </c>
      <c r="H720" s="1">
        <f t="shared" si="44"/>
        <v>4748</v>
      </c>
      <c r="I720" s="1">
        <f t="shared" si="45"/>
        <v>169004.69761264935</v>
      </c>
      <c r="J720" s="1">
        <v>0</v>
      </c>
      <c r="K720">
        <f t="shared" si="46"/>
        <v>0</v>
      </c>
      <c r="N720" s="7"/>
      <c r="O720" s="7"/>
    </row>
    <row r="721" spans="1:15" ht="15">
      <c r="A721">
        <v>2005</v>
      </c>
      <c r="B721">
        <v>1</v>
      </c>
      <c r="C721">
        <v>30</v>
      </c>
      <c r="D721">
        <v>22</v>
      </c>
      <c r="E721">
        <v>4708</v>
      </c>
      <c r="F721" s="1">
        <v>174.5</v>
      </c>
      <c r="G721" s="1">
        <v>0</v>
      </c>
      <c r="H721" s="1">
        <f t="shared" si="44"/>
        <v>4533.5</v>
      </c>
      <c r="I721" s="1">
        <f t="shared" si="45"/>
        <v>155193.15158043386</v>
      </c>
      <c r="J721" s="1">
        <v>0</v>
      </c>
      <c r="K721">
        <f t="shared" si="46"/>
        <v>0</v>
      </c>
      <c r="N721" s="7"/>
      <c r="O721" s="7"/>
    </row>
    <row r="722" spans="1:15" ht="15">
      <c r="A722">
        <v>2005</v>
      </c>
      <c r="B722">
        <v>1</v>
      </c>
      <c r="C722">
        <v>30</v>
      </c>
      <c r="D722">
        <v>23</v>
      </c>
      <c r="E722">
        <v>4279</v>
      </c>
      <c r="F722" s="1">
        <v>215</v>
      </c>
      <c r="G722" s="1">
        <v>0</v>
      </c>
      <c r="H722" s="1">
        <f t="shared" si="44"/>
        <v>4064</v>
      </c>
      <c r="I722" s="1">
        <f t="shared" si="45"/>
        <v>126324.31451103627</v>
      </c>
      <c r="J722" s="1">
        <v>0</v>
      </c>
      <c r="K722">
        <f t="shared" si="46"/>
        <v>0</v>
      </c>
      <c r="N722" s="7"/>
      <c r="O722" s="7"/>
    </row>
    <row r="723" spans="1:15" ht="15">
      <c r="A723">
        <v>2005</v>
      </c>
      <c r="B723">
        <v>1</v>
      </c>
      <c r="C723">
        <v>30</v>
      </c>
      <c r="D723">
        <v>24</v>
      </c>
      <c r="E723">
        <v>3948</v>
      </c>
      <c r="F723" s="1">
        <v>266</v>
      </c>
      <c r="G723" s="1">
        <v>0</v>
      </c>
      <c r="H723" s="1">
        <f t="shared" si="44"/>
        <v>3682</v>
      </c>
      <c r="I723" s="1">
        <f t="shared" si="45"/>
        <v>103314.93096421234</v>
      </c>
      <c r="J723" s="1">
        <v>0</v>
      </c>
      <c r="K723">
        <f t="shared" si="46"/>
        <v>0</v>
      </c>
      <c r="N723" s="7"/>
      <c r="O723" s="7"/>
    </row>
    <row r="724" spans="1:15" ht="15">
      <c r="A724">
        <v>2005</v>
      </c>
      <c r="B724">
        <v>1</v>
      </c>
      <c r="C724">
        <v>31</v>
      </c>
      <c r="D724">
        <v>1</v>
      </c>
      <c r="E724">
        <v>3775</v>
      </c>
      <c r="F724" s="1">
        <v>285.5</v>
      </c>
      <c r="G724" s="1">
        <v>0</v>
      </c>
      <c r="H724" s="1">
        <f t="shared" si="44"/>
        <v>3489.5</v>
      </c>
      <c r="I724" s="1">
        <f t="shared" si="45"/>
        <v>91754.036915261939</v>
      </c>
      <c r="J724" s="1">
        <v>0</v>
      </c>
      <c r="K724">
        <f t="shared" si="46"/>
        <v>0</v>
      </c>
      <c r="N724" s="7"/>
      <c r="O724" s="7"/>
    </row>
    <row r="725" spans="1:15" ht="15">
      <c r="A725">
        <v>2005</v>
      </c>
      <c r="B725">
        <v>1</v>
      </c>
      <c r="C725">
        <v>31</v>
      </c>
      <c r="D725">
        <v>2</v>
      </c>
      <c r="E725">
        <v>3679</v>
      </c>
      <c r="F725" s="1">
        <v>311.5</v>
      </c>
      <c r="G725" s="1">
        <v>0</v>
      </c>
      <c r="H725" s="1">
        <f t="shared" si="44"/>
        <v>3367.5</v>
      </c>
      <c r="I725" s="1">
        <f t="shared" si="45"/>
        <v>84427.13263488817</v>
      </c>
      <c r="J725" s="1">
        <v>0</v>
      </c>
      <c r="K725">
        <f t="shared" si="46"/>
        <v>0</v>
      </c>
      <c r="N725" s="7"/>
      <c r="O725" s="7"/>
    </row>
    <row r="726" spans="1:15" ht="15">
      <c r="A726">
        <v>2005</v>
      </c>
      <c r="B726">
        <v>1</v>
      </c>
      <c r="C726">
        <v>31</v>
      </c>
      <c r="D726">
        <v>3</v>
      </c>
      <c r="E726">
        <v>3647</v>
      </c>
      <c r="F726" s="1">
        <v>337</v>
      </c>
      <c r="G726" s="1">
        <v>0</v>
      </c>
      <c r="H726" s="1">
        <f t="shared" si="44"/>
        <v>3310</v>
      </c>
      <c r="I726" s="1">
        <f t="shared" si="45"/>
        <v>80973.878568318571</v>
      </c>
      <c r="J726" s="1">
        <v>0</v>
      </c>
      <c r="K726">
        <f t="shared" si="46"/>
        <v>0</v>
      </c>
      <c r="N726" s="7"/>
      <c r="O726" s="7"/>
    </row>
    <row r="727" spans="1:15" ht="15">
      <c r="A727">
        <v>2005</v>
      </c>
      <c r="B727">
        <v>1</v>
      </c>
      <c r="C727">
        <v>31</v>
      </c>
      <c r="D727">
        <v>4</v>
      </c>
      <c r="E727">
        <v>3661</v>
      </c>
      <c r="F727" s="1">
        <v>402</v>
      </c>
      <c r="G727" s="1">
        <v>0</v>
      </c>
      <c r="H727" s="1">
        <f t="shared" si="44"/>
        <v>3259</v>
      </c>
      <c r="I727" s="1">
        <f t="shared" si="45"/>
        <v>77910.992352752495</v>
      </c>
      <c r="J727" s="1">
        <v>0</v>
      </c>
      <c r="K727">
        <f t="shared" si="46"/>
        <v>0</v>
      </c>
      <c r="N727" s="7"/>
      <c r="O727" s="7"/>
    </row>
    <row r="728" spans="1:15" ht="15">
      <c r="A728">
        <v>2005</v>
      </c>
      <c r="B728">
        <v>1</v>
      </c>
      <c r="C728">
        <v>31</v>
      </c>
      <c r="D728">
        <v>5</v>
      </c>
      <c r="E728">
        <v>3758</v>
      </c>
      <c r="F728" s="1">
        <v>397.5</v>
      </c>
      <c r="G728" s="1">
        <v>0</v>
      </c>
      <c r="H728" s="1">
        <f t="shared" si="44"/>
        <v>3360.5</v>
      </c>
      <c r="I728" s="1">
        <f t="shared" si="45"/>
        <v>84006.736487653616</v>
      </c>
      <c r="J728" s="1">
        <v>0</v>
      </c>
      <c r="K728">
        <f t="shared" si="46"/>
        <v>0</v>
      </c>
      <c r="N728" s="7"/>
      <c r="O728" s="7"/>
    </row>
    <row r="729" spans="1:15" ht="15">
      <c r="A729">
        <v>2005</v>
      </c>
      <c r="B729">
        <v>1</v>
      </c>
      <c r="C729">
        <v>31</v>
      </c>
      <c r="D729">
        <v>6</v>
      </c>
      <c r="E729">
        <v>4009</v>
      </c>
      <c r="F729" s="1">
        <v>418</v>
      </c>
      <c r="G729" s="1">
        <v>0</v>
      </c>
      <c r="H729" s="1">
        <f t="shared" si="44"/>
        <v>3591</v>
      </c>
      <c r="I729" s="1">
        <f t="shared" si="45"/>
        <v>97849.781050163059</v>
      </c>
      <c r="J729" s="1">
        <v>0</v>
      </c>
      <c r="K729">
        <f t="shared" si="46"/>
        <v>0</v>
      </c>
      <c r="N729" s="7"/>
      <c r="O729" s="7"/>
    </row>
    <row r="730" spans="1:15" ht="15">
      <c r="A730">
        <v>2005</v>
      </c>
      <c r="B730">
        <v>1</v>
      </c>
      <c r="C730">
        <v>31</v>
      </c>
      <c r="D730">
        <v>7</v>
      </c>
      <c r="E730">
        <v>4436</v>
      </c>
      <c r="F730" s="1">
        <v>473</v>
      </c>
      <c r="G730" s="1">
        <v>0</v>
      </c>
      <c r="H730" s="1">
        <f t="shared" si="44"/>
        <v>3963</v>
      </c>
      <c r="I730" s="1">
        <f t="shared" si="45"/>
        <v>120238.33731103627</v>
      </c>
      <c r="J730" s="1">
        <v>0</v>
      </c>
      <c r="K730">
        <f t="shared" si="46"/>
        <v>0</v>
      </c>
      <c r="N730" s="7"/>
      <c r="O730" s="7"/>
    </row>
    <row r="731" spans="1:15" ht="15">
      <c r="A731">
        <v>2005</v>
      </c>
      <c r="B731">
        <v>1</v>
      </c>
      <c r="C731">
        <v>31</v>
      </c>
      <c r="D731">
        <v>8</v>
      </c>
      <c r="E731">
        <v>4633</v>
      </c>
      <c r="F731" s="1">
        <v>394.5</v>
      </c>
      <c r="G731" s="1">
        <v>15.861265500000002</v>
      </c>
      <c r="H731" s="1">
        <f t="shared" si="44"/>
        <v>4222.6387345000003</v>
      </c>
      <c r="I731" s="1">
        <f t="shared" si="45"/>
        <v>135883.44046354969</v>
      </c>
      <c r="J731" s="1">
        <v>15.861265500000002</v>
      </c>
      <c r="K731">
        <f t="shared" si="46"/>
        <v>190.33518600000002</v>
      </c>
      <c r="N731" s="7"/>
      <c r="O731" s="7"/>
    </row>
    <row r="732" spans="1:15" ht="15">
      <c r="A732">
        <v>2005</v>
      </c>
      <c r="B732">
        <v>1</v>
      </c>
      <c r="C732">
        <v>31</v>
      </c>
      <c r="D732">
        <v>9</v>
      </c>
      <c r="E732">
        <v>4739</v>
      </c>
      <c r="F732" s="1">
        <v>307.5</v>
      </c>
      <c r="G732" s="1">
        <v>39.539022000000003</v>
      </c>
      <c r="H732" s="1">
        <f t="shared" si="44"/>
        <v>4391.9609780000001</v>
      </c>
      <c r="I732" s="1">
        <f t="shared" si="45"/>
        <v>146144.24676648874</v>
      </c>
      <c r="J732" s="1">
        <v>39.539022000000003</v>
      </c>
      <c r="K732">
        <f t="shared" si="46"/>
        <v>474.46826400000003</v>
      </c>
      <c r="N732" s="7"/>
      <c r="O732" s="7"/>
    </row>
    <row r="733" spans="1:15" ht="15">
      <c r="A733">
        <v>2005</v>
      </c>
      <c r="B733">
        <v>1</v>
      </c>
      <c r="C733">
        <v>31</v>
      </c>
      <c r="D733">
        <v>10</v>
      </c>
      <c r="E733">
        <v>4808</v>
      </c>
      <c r="F733" s="1">
        <v>238</v>
      </c>
      <c r="G733" s="1">
        <v>60.107825999999996</v>
      </c>
      <c r="H733" s="1">
        <f t="shared" si="44"/>
        <v>4509.8921739999996</v>
      </c>
      <c r="I733" s="1">
        <f t="shared" si="45"/>
        <v>153683.85070128704</v>
      </c>
      <c r="J733" s="1">
        <v>60.107825999999996</v>
      </c>
      <c r="K733">
        <f t="shared" si="46"/>
        <v>721.29391199999998</v>
      </c>
      <c r="N733" s="7"/>
      <c r="O733" s="7"/>
    </row>
    <row r="734" spans="1:15" ht="15">
      <c r="A734">
        <v>2005</v>
      </c>
      <c r="B734">
        <v>1</v>
      </c>
      <c r="C734">
        <v>31</v>
      </c>
      <c r="D734">
        <v>11</v>
      </c>
      <c r="E734">
        <v>4812</v>
      </c>
      <c r="F734" s="1">
        <v>208.5</v>
      </c>
      <c r="G734" s="1">
        <v>85.152408000000008</v>
      </c>
      <c r="H734" s="1">
        <f t="shared" si="44"/>
        <v>4518.3475920000001</v>
      </c>
      <c r="I734" s="1">
        <f t="shared" si="45"/>
        <v>154224.42440006617</v>
      </c>
      <c r="J734" s="1">
        <v>85.152408000000008</v>
      </c>
      <c r="K734">
        <f t="shared" si="46"/>
        <v>1021.8288960000001</v>
      </c>
      <c r="N734" s="7"/>
      <c r="O734" s="7"/>
    </row>
    <row r="735" spans="1:15" ht="15">
      <c r="A735">
        <v>2005</v>
      </c>
      <c r="B735">
        <v>1</v>
      </c>
      <c r="C735">
        <v>31</v>
      </c>
      <c r="D735">
        <v>12</v>
      </c>
      <c r="E735">
        <v>4844</v>
      </c>
      <c r="F735" s="1">
        <v>137.5</v>
      </c>
      <c r="G735" s="1">
        <v>140.02641599999998</v>
      </c>
      <c r="H735" s="1">
        <f t="shared" si="44"/>
        <v>4566.4735840000003</v>
      </c>
      <c r="I735" s="1">
        <f t="shared" si="45"/>
        <v>157301.22622143727</v>
      </c>
      <c r="J735" s="1">
        <v>140.02641599999998</v>
      </c>
      <c r="K735">
        <f t="shared" si="46"/>
        <v>1680.3169919999998</v>
      </c>
      <c r="N735" s="7"/>
      <c r="O735" s="7"/>
    </row>
    <row r="736" spans="1:15" ht="15">
      <c r="A736">
        <v>2005</v>
      </c>
      <c r="B736">
        <v>1</v>
      </c>
      <c r="C736">
        <v>31</v>
      </c>
      <c r="D736">
        <v>13</v>
      </c>
      <c r="E736">
        <v>4794</v>
      </c>
      <c r="F736" s="1">
        <v>161.5</v>
      </c>
      <c r="G736" s="1">
        <v>129.34921200000002</v>
      </c>
      <c r="H736" s="1">
        <f t="shared" si="44"/>
        <v>4503.1507879999999</v>
      </c>
      <c r="I736" s="1">
        <f t="shared" si="45"/>
        <v>153252.85888457051</v>
      </c>
      <c r="J736" s="1">
        <v>129.34921200000002</v>
      </c>
      <c r="K736">
        <f t="shared" si="46"/>
        <v>1552.1905440000003</v>
      </c>
      <c r="N736" s="7"/>
      <c r="O736" s="7"/>
    </row>
    <row r="737" spans="1:15" ht="15">
      <c r="A737">
        <v>2005</v>
      </c>
      <c r="B737">
        <v>1</v>
      </c>
      <c r="C737">
        <v>31</v>
      </c>
      <c r="D737">
        <v>14</v>
      </c>
      <c r="E737">
        <v>4783</v>
      </c>
      <c r="F737" s="1">
        <v>132.5</v>
      </c>
      <c r="G737" s="1">
        <v>121.04654399999998</v>
      </c>
      <c r="H737" s="1">
        <f t="shared" si="44"/>
        <v>4529.4534560000002</v>
      </c>
      <c r="I737" s="1">
        <f t="shared" si="45"/>
        <v>154934.44701285928</v>
      </c>
      <c r="J737" s="1">
        <v>121.04654399999998</v>
      </c>
      <c r="K737">
        <f t="shared" si="46"/>
        <v>1452.5585279999998</v>
      </c>
      <c r="N737" s="7"/>
      <c r="O737" s="7"/>
    </row>
    <row r="738" spans="1:15" ht="15">
      <c r="A738">
        <v>2005</v>
      </c>
      <c r="B738">
        <v>1</v>
      </c>
      <c r="C738">
        <v>31</v>
      </c>
      <c r="D738">
        <v>15</v>
      </c>
      <c r="E738">
        <v>4736</v>
      </c>
      <c r="F738" s="1">
        <v>91</v>
      </c>
      <c r="G738" s="1">
        <v>106.453428</v>
      </c>
      <c r="H738" s="1">
        <f t="shared" si="44"/>
        <v>4538.5465720000002</v>
      </c>
      <c r="I738" s="1">
        <f t="shared" si="45"/>
        <v>155515.79016461683</v>
      </c>
      <c r="J738" s="1">
        <v>106.453428</v>
      </c>
      <c r="K738">
        <f t="shared" si="46"/>
        <v>1277.4411359999999</v>
      </c>
      <c r="N738" s="7"/>
      <c r="O738" s="7"/>
    </row>
    <row r="739" spans="1:15" ht="15">
      <c r="A739">
        <v>2005</v>
      </c>
      <c r="B739">
        <v>1</v>
      </c>
      <c r="C739">
        <v>31</v>
      </c>
      <c r="D739">
        <v>16</v>
      </c>
      <c r="E739">
        <v>4773</v>
      </c>
      <c r="F739" s="1">
        <v>81.5</v>
      </c>
      <c r="G739" s="1">
        <v>73.71108000000001</v>
      </c>
      <c r="H739" s="1">
        <f t="shared" si="44"/>
        <v>4617.78892</v>
      </c>
      <c r="I739" s="1">
        <f t="shared" si="45"/>
        <v>160581.92990582201</v>
      </c>
      <c r="J739" s="1">
        <v>73.71108000000001</v>
      </c>
      <c r="K739">
        <f t="shared" si="46"/>
        <v>884.53296000000012</v>
      </c>
      <c r="N739" s="7"/>
      <c r="O739" s="7"/>
    </row>
    <row r="740" spans="1:15" ht="15">
      <c r="A740">
        <v>2005</v>
      </c>
      <c r="B740">
        <v>1</v>
      </c>
      <c r="C740">
        <v>31</v>
      </c>
      <c r="D740">
        <v>17</v>
      </c>
      <c r="E740">
        <v>4868</v>
      </c>
      <c r="F740" s="1">
        <v>83</v>
      </c>
      <c r="G740" s="1">
        <v>27.284799</v>
      </c>
      <c r="H740" s="1">
        <f t="shared" si="44"/>
        <v>4757.715201</v>
      </c>
      <c r="I740" s="1">
        <f t="shared" si="45"/>
        <v>169649.75426461842</v>
      </c>
      <c r="J740" s="1">
        <v>27.284799</v>
      </c>
      <c r="K740">
        <f t="shared" si="46"/>
        <v>327.41758800000002</v>
      </c>
      <c r="N740" s="7"/>
      <c r="O740" s="7"/>
    </row>
    <row r="741" spans="1:15" ht="15">
      <c r="A741">
        <v>2005</v>
      </c>
      <c r="B741">
        <v>1</v>
      </c>
      <c r="C741">
        <v>31</v>
      </c>
      <c r="D741">
        <v>18</v>
      </c>
      <c r="E741">
        <v>5345</v>
      </c>
      <c r="F741" s="1">
        <v>76.5</v>
      </c>
      <c r="G741" s="1">
        <v>3.4314629999999999</v>
      </c>
      <c r="H741" s="1">
        <f t="shared" si="44"/>
        <v>5265.0685370000001</v>
      </c>
      <c r="I741" s="1">
        <f t="shared" si="45"/>
        <v>203336.3083858873</v>
      </c>
      <c r="J741" s="1">
        <v>3.4314629999999999</v>
      </c>
      <c r="K741">
        <f t="shared" si="46"/>
        <v>41.177555999999996</v>
      </c>
      <c r="N741" s="7"/>
      <c r="O741" s="7"/>
    </row>
    <row r="742" spans="1:15" ht="15">
      <c r="A742">
        <v>2005</v>
      </c>
      <c r="B742">
        <v>1</v>
      </c>
      <c r="C742">
        <v>31</v>
      </c>
      <c r="D742">
        <v>19</v>
      </c>
      <c r="E742">
        <v>5515</v>
      </c>
      <c r="F742" s="1">
        <v>80</v>
      </c>
      <c r="G742" s="1">
        <v>0</v>
      </c>
      <c r="H742" s="1">
        <f t="shared" si="44"/>
        <v>5435</v>
      </c>
      <c r="I742" s="1">
        <f t="shared" si="45"/>
        <v>217149.82070055796</v>
      </c>
      <c r="J742" s="1">
        <v>0</v>
      </c>
      <c r="K742">
        <f t="shared" si="46"/>
        <v>0</v>
      </c>
      <c r="N742" s="7"/>
      <c r="O742" s="7"/>
    </row>
    <row r="743" spans="1:15" ht="15">
      <c r="A743">
        <v>2005</v>
      </c>
      <c r="B743">
        <v>1</v>
      </c>
      <c r="C743">
        <v>31</v>
      </c>
      <c r="D743">
        <v>20</v>
      </c>
      <c r="E743">
        <v>5426</v>
      </c>
      <c r="F743" s="1">
        <v>69.5</v>
      </c>
      <c r="G743" s="1">
        <v>0</v>
      </c>
      <c r="H743" s="1">
        <f t="shared" si="44"/>
        <v>5356.5</v>
      </c>
      <c r="I743" s="1">
        <f t="shared" si="45"/>
        <v>210735.90114534323</v>
      </c>
      <c r="J743" s="1">
        <v>0</v>
      </c>
      <c r="K743">
        <f t="shared" si="46"/>
        <v>0</v>
      </c>
      <c r="N743" s="7"/>
      <c r="O743" s="7"/>
    </row>
    <row r="744" spans="1:15" ht="15">
      <c r="A744">
        <v>2005</v>
      </c>
      <c r="B744">
        <v>1</v>
      </c>
      <c r="C744">
        <v>31</v>
      </c>
      <c r="D744">
        <v>21</v>
      </c>
      <c r="E744">
        <v>5236</v>
      </c>
      <c r="F744" s="1">
        <v>58.5</v>
      </c>
      <c r="G744" s="1">
        <v>0</v>
      </c>
      <c r="H744" s="1">
        <f t="shared" si="44"/>
        <v>5177.5</v>
      </c>
      <c r="I744" s="1">
        <f t="shared" si="45"/>
        <v>197522.05222226796</v>
      </c>
      <c r="J744" s="1">
        <v>0</v>
      </c>
      <c r="K744">
        <f t="shared" si="46"/>
        <v>0</v>
      </c>
      <c r="N744" s="7"/>
      <c r="O744" s="7"/>
    </row>
    <row r="745" spans="1:15" ht="15">
      <c r="A745">
        <v>2005</v>
      </c>
      <c r="B745">
        <v>1</v>
      </c>
      <c r="C745">
        <v>31</v>
      </c>
      <c r="D745">
        <v>22</v>
      </c>
      <c r="E745">
        <v>4942</v>
      </c>
      <c r="F745" s="1">
        <v>54</v>
      </c>
      <c r="G745" s="1">
        <v>0</v>
      </c>
      <c r="H745" s="1">
        <f t="shared" si="44"/>
        <v>4888</v>
      </c>
      <c r="I745" s="1">
        <f t="shared" si="45"/>
        <v>178300.22647259489</v>
      </c>
      <c r="J745" s="1">
        <v>0</v>
      </c>
      <c r="K745">
        <f t="shared" si="46"/>
        <v>0</v>
      </c>
      <c r="N745" s="7"/>
      <c r="O745" s="7"/>
    </row>
    <row r="746" spans="1:15" ht="15">
      <c r="A746">
        <v>2005</v>
      </c>
      <c r="B746">
        <v>1</v>
      </c>
      <c r="C746">
        <v>31</v>
      </c>
      <c r="D746">
        <v>23</v>
      </c>
      <c r="E746">
        <v>4459</v>
      </c>
      <c r="F746" s="1">
        <v>69.5</v>
      </c>
      <c r="G746" s="1">
        <v>0</v>
      </c>
      <c r="H746" s="1">
        <f t="shared" si="44"/>
        <v>4389.5</v>
      </c>
      <c r="I746" s="1">
        <f t="shared" si="45"/>
        <v>145986.91096356639</v>
      </c>
      <c r="J746" s="1">
        <v>0</v>
      </c>
      <c r="K746">
        <f t="shared" si="46"/>
        <v>0</v>
      </c>
      <c r="N746" s="7"/>
      <c r="O746" s="7"/>
    </row>
    <row r="747" spans="1:15" ht="15">
      <c r="A747">
        <v>2005</v>
      </c>
      <c r="B747">
        <v>1</v>
      </c>
      <c r="C747">
        <v>31</v>
      </c>
      <c r="D747">
        <v>24</v>
      </c>
      <c r="E747">
        <v>4066</v>
      </c>
      <c r="F747" s="1">
        <v>88</v>
      </c>
      <c r="G747" s="1">
        <v>0</v>
      </c>
      <c r="H747" s="1">
        <f t="shared" si="44"/>
        <v>3978</v>
      </c>
      <c r="I747" s="1">
        <f t="shared" si="45"/>
        <v>121142.19531103627</v>
      </c>
      <c r="J747" s="1">
        <v>0</v>
      </c>
      <c r="K747">
        <f t="shared" si="46"/>
        <v>0</v>
      </c>
      <c r="N747" s="7"/>
      <c r="O747" s="7"/>
    </row>
    <row r="748" spans="1:15" ht="15">
      <c r="A748">
        <v>2005</v>
      </c>
      <c r="B748">
        <v>2</v>
      </c>
      <c r="C748">
        <v>1</v>
      </c>
      <c r="D748">
        <v>1</v>
      </c>
      <c r="E748">
        <v>3885</v>
      </c>
      <c r="F748" s="1">
        <v>93.5</v>
      </c>
      <c r="G748" s="1">
        <v>0</v>
      </c>
      <c r="H748" s="1">
        <f t="shared" si="44"/>
        <v>3791.5</v>
      </c>
      <c r="I748" s="1">
        <f t="shared" si="45"/>
        <v>109904.22751103627</v>
      </c>
      <c r="J748" s="1">
        <v>0</v>
      </c>
      <c r="K748">
        <f t="shared" si="46"/>
        <v>0</v>
      </c>
      <c r="N748" s="7"/>
      <c r="O748" s="7"/>
    </row>
    <row r="749" spans="1:15" ht="15">
      <c r="A749">
        <v>2005</v>
      </c>
      <c r="B749">
        <v>2</v>
      </c>
      <c r="C749">
        <v>1</v>
      </c>
      <c r="D749">
        <v>2</v>
      </c>
      <c r="E749">
        <v>3806</v>
      </c>
      <c r="F749" s="1">
        <v>101</v>
      </c>
      <c r="G749" s="1">
        <v>0</v>
      </c>
      <c r="H749" s="1">
        <f t="shared" si="44"/>
        <v>3705</v>
      </c>
      <c r="I749" s="1">
        <f t="shared" si="45"/>
        <v>104696.23259084017</v>
      </c>
      <c r="J749" s="1">
        <v>0</v>
      </c>
      <c r="K749">
        <f t="shared" si="46"/>
        <v>0</v>
      </c>
      <c r="N749" s="7"/>
      <c r="O749" s="7"/>
    </row>
    <row r="750" spans="1:15" ht="15">
      <c r="A750">
        <v>2005</v>
      </c>
      <c r="B750">
        <v>2</v>
      </c>
      <c r="C750">
        <v>1</v>
      </c>
      <c r="D750">
        <v>3</v>
      </c>
      <c r="E750">
        <v>3753</v>
      </c>
      <c r="F750" s="1">
        <v>109</v>
      </c>
      <c r="G750" s="1">
        <v>0</v>
      </c>
      <c r="H750" s="1">
        <f t="shared" si="44"/>
        <v>3644</v>
      </c>
      <c r="I750" s="1">
        <f t="shared" si="45"/>
        <v>101032.7804506533</v>
      </c>
      <c r="J750" s="1">
        <v>0</v>
      </c>
      <c r="K750">
        <f t="shared" si="46"/>
        <v>0</v>
      </c>
      <c r="N750" s="7"/>
      <c r="O750" s="7"/>
    </row>
    <row r="751" spans="1:15" ht="15">
      <c r="A751">
        <v>2005</v>
      </c>
      <c r="B751">
        <v>2</v>
      </c>
      <c r="C751">
        <v>1</v>
      </c>
      <c r="D751">
        <v>4</v>
      </c>
      <c r="E751">
        <v>3790</v>
      </c>
      <c r="F751" s="1">
        <v>130.5</v>
      </c>
      <c r="G751" s="1">
        <v>0</v>
      </c>
      <c r="H751" s="1">
        <f t="shared" si="44"/>
        <v>3659.5</v>
      </c>
      <c r="I751" s="1">
        <f t="shared" si="45"/>
        <v>101963.65763381554</v>
      </c>
      <c r="J751" s="1">
        <v>0</v>
      </c>
      <c r="K751">
        <f t="shared" si="46"/>
        <v>0</v>
      </c>
      <c r="N751" s="7"/>
      <c r="O751" s="7"/>
    </row>
    <row r="752" spans="1:15" ht="15">
      <c r="A752">
        <v>2005</v>
      </c>
      <c r="B752">
        <v>2</v>
      </c>
      <c r="C752">
        <v>1</v>
      </c>
      <c r="D752">
        <v>5</v>
      </c>
      <c r="E752">
        <v>3897</v>
      </c>
      <c r="F752" s="1">
        <v>130.5</v>
      </c>
      <c r="G752" s="1">
        <v>0</v>
      </c>
      <c r="H752" s="1">
        <f t="shared" si="44"/>
        <v>3766.5</v>
      </c>
      <c r="I752" s="1">
        <f t="shared" si="45"/>
        <v>108397.79751103627</v>
      </c>
      <c r="J752" s="1">
        <v>0</v>
      </c>
      <c r="K752">
        <f t="shared" si="46"/>
        <v>0</v>
      </c>
      <c r="N752" s="7"/>
      <c r="O752" s="7"/>
    </row>
    <row r="753" spans="1:15" ht="15">
      <c r="A753">
        <v>2005</v>
      </c>
      <c r="B753">
        <v>2</v>
      </c>
      <c r="C753">
        <v>1</v>
      </c>
      <c r="D753">
        <v>6</v>
      </c>
      <c r="E753">
        <v>4235</v>
      </c>
      <c r="F753" s="1">
        <v>136.5</v>
      </c>
      <c r="G753" s="1">
        <v>0</v>
      </c>
      <c r="H753" s="1">
        <f t="shared" si="44"/>
        <v>4098.5</v>
      </c>
      <c r="I753" s="1">
        <f t="shared" si="45"/>
        <v>128403.18791103626</v>
      </c>
      <c r="J753" s="1">
        <v>0</v>
      </c>
      <c r="K753">
        <f t="shared" si="46"/>
        <v>0</v>
      </c>
      <c r="N753" s="7"/>
      <c r="O753" s="7"/>
    </row>
    <row r="754" spans="1:15" ht="15">
      <c r="A754">
        <v>2005</v>
      </c>
      <c r="B754">
        <v>2</v>
      </c>
      <c r="C754">
        <v>1</v>
      </c>
      <c r="D754">
        <v>7</v>
      </c>
      <c r="E754">
        <v>4771</v>
      </c>
      <c r="F754" s="1">
        <v>159</v>
      </c>
      <c r="G754" s="1">
        <v>0</v>
      </c>
      <c r="H754" s="1">
        <f t="shared" si="44"/>
        <v>4612</v>
      </c>
      <c r="I754" s="1">
        <f t="shared" si="45"/>
        <v>160211.83136115674</v>
      </c>
      <c r="J754" s="1">
        <v>0</v>
      </c>
      <c r="K754">
        <f t="shared" si="46"/>
        <v>0</v>
      </c>
      <c r="N754" s="7"/>
      <c r="O754" s="7"/>
    </row>
    <row r="755" spans="1:15" ht="15">
      <c r="A755">
        <v>2005</v>
      </c>
      <c r="B755">
        <v>2</v>
      </c>
      <c r="C755">
        <v>1</v>
      </c>
      <c r="D755">
        <v>8</v>
      </c>
      <c r="E755">
        <v>4978</v>
      </c>
      <c r="F755" s="1">
        <v>143</v>
      </c>
      <c r="G755" s="1">
        <v>26.053080000000001</v>
      </c>
      <c r="H755" s="1">
        <f t="shared" si="44"/>
        <v>4808.9469200000003</v>
      </c>
      <c r="I755" s="1">
        <f t="shared" si="45"/>
        <v>173051.36799682645</v>
      </c>
      <c r="J755" s="1">
        <v>26.053080000000001</v>
      </c>
      <c r="K755">
        <f t="shared" si="46"/>
        <v>312.63696000000004</v>
      </c>
      <c r="N755" s="7"/>
      <c r="O755" s="7"/>
    </row>
    <row r="756" spans="1:15" ht="15">
      <c r="A756">
        <v>2005</v>
      </c>
      <c r="B756">
        <v>2</v>
      </c>
      <c r="C756">
        <v>1</v>
      </c>
      <c r="D756">
        <v>9</v>
      </c>
      <c r="E756">
        <v>4968</v>
      </c>
      <c r="F756" s="1">
        <v>110.5</v>
      </c>
      <c r="G756" s="1">
        <v>79.959593999999996</v>
      </c>
      <c r="H756" s="1">
        <f t="shared" si="44"/>
        <v>4777.5404060000001</v>
      </c>
      <c r="I756" s="1">
        <f t="shared" si="45"/>
        <v>170966.08115913154</v>
      </c>
      <c r="J756" s="1">
        <v>79.959593999999996</v>
      </c>
      <c r="K756">
        <f t="shared" si="46"/>
        <v>959.515128</v>
      </c>
      <c r="N756" s="7"/>
      <c r="O756" s="7"/>
    </row>
    <row r="757" spans="1:15" ht="15">
      <c r="A757">
        <v>2005</v>
      </c>
      <c r="B757">
        <v>2</v>
      </c>
      <c r="C757">
        <v>1</v>
      </c>
      <c r="D757">
        <v>10</v>
      </c>
      <c r="E757">
        <v>4960</v>
      </c>
      <c r="F757" s="1">
        <v>89</v>
      </c>
      <c r="G757" s="1">
        <v>121.857168</v>
      </c>
      <c r="H757" s="1">
        <f t="shared" si="44"/>
        <v>4749.1428319999995</v>
      </c>
      <c r="I757" s="1">
        <f t="shared" si="45"/>
        <v>169080.57781149267</v>
      </c>
      <c r="J757" s="1">
        <v>121.857168</v>
      </c>
      <c r="K757">
        <f t="shared" si="46"/>
        <v>1462.286016</v>
      </c>
      <c r="N757" s="7"/>
      <c r="O757" s="7"/>
    </row>
    <row r="758" spans="1:15" ht="15">
      <c r="A758">
        <v>2005</v>
      </c>
      <c r="B758">
        <v>2</v>
      </c>
      <c r="C758">
        <v>1</v>
      </c>
      <c r="D758">
        <v>11</v>
      </c>
      <c r="E758">
        <v>4942</v>
      </c>
      <c r="F758" s="1">
        <v>90</v>
      </c>
      <c r="G758" s="1">
        <v>151.33718400000001</v>
      </c>
      <c r="H758" s="1">
        <f t="shared" si="44"/>
        <v>4700.662816</v>
      </c>
      <c r="I758" s="1">
        <f t="shared" si="45"/>
        <v>165880.24259633067</v>
      </c>
      <c r="J758" s="1">
        <v>151.33718400000001</v>
      </c>
      <c r="K758">
        <f t="shared" si="46"/>
        <v>1816.0462080000002</v>
      </c>
      <c r="N758" s="7"/>
      <c r="O758" s="7"/>
    </row>
    <row r="759" spans="1:15" ht="15">
      <c r="A759">
        <v>2005</v>
      </c>
      <c r="B759">
        <v>2</v>
      </c>
      <c r="C759">
        <v>1</v>
      </c>
      <c r="D759">
        <v>12</v>
      </c>
      <c r="E759">
        <v>4921</v>
      </c>
      <c r="F759" s="1">
        <v>73</v>
      </c>
      <c r="G759" s="1">
        <v>166.64722799999998</v>
      </c>
      <c r="H759" s="1">
        <f t="shared" si="44"/>
        <v>4681.3527720000002</v>
      </c>
      <c r="I759" s="1">
        <f t="shared" si="45"/>
        <v>164645.70848948142</v>
      </c>
      <c r="J759" s="1">
        <v>166.64722799999998</v>
      </c>
      <c r="K759">
        <f t="shared" si="46"/>
        <v>1999.7667359999998</v>
      </c>
      <c r="N759" s="7"/>
      <c r="O759" s="7"/>
    </row>
    <row r="760" spans="1:15" ht="15">
      <c r="A760">
        <v>2005</v>
      </c>
      <c r="B760">
        <v>2</v>
      </c>
      <c r="C760">
        <v>1</v>
      </c>
      <c r="D760">
        <v>13</v>
      </c>
      <c r="E760">
        <v>4879</v>
      </c>
      <c r="F760" s="1">
        <v>90.5</v>
      </c>
      <c r="G760" s="1">
        <v>170.178516</v>
      </c>
      <c r="H760" s="1">
        <f t="shared" si="44"/>
        <v>4618.3214840000001</v>
      </c>
      <c r="I760" s="1">
        <f t="shared" si="45"/>
        <v>160615.97790809895</v>
      </c>
      <c r="J760" s="1">
        <v>170.178516</v>
      </c>
      <c r="K760">
        <f t="shared" si="46"/>
        <v>2042.142192</v>
      </c>
      <c r="N760" s="7"/>
      <c r="O760" s="7"/>
    </row>
    <row r="761" spans="1:15" ht="15">
      <c r="A761">
        <v>2005</v>
      </c>
      <c r="B761">
        <v>2</v>
      </c>
      <c r="C761">
        <v>1</v>
      </c>
      <c r="D761">
        <v>14</v>
      </c>
      <c r="E761">
        <v>4870</v>
      </c>
      <c r="F761" s="1">
        <v>102.5</v>
      </c>
      <c r="G761" s="1">
        <v>160.27361999999999</v>
      </c>
      <c r="H761" s="1">
        <f t="shared" si="44"/>
        <v>4607.2263800000001</v>
      </c>
      <c r="I761" s="1">
        <f t="shared" si="45"/>
        <v>159906.64320606308</v>
      </c>
      <c r="J761" s="1">
        <v>160.27361999999999</v>
      </c>
      <c r="K761">
        <f t="shared" si="46"/>
        <v>1923.2834399999999</v>
      </c>
      <c r="N761" s="7"/>
      <c r="O761" s="7"/>
    </row>
    <row r="762" spans="1:15" ht="15">
      <c r="A762">
        <v>2005</v>
      </c>
      <c r="B762">
        <v>2</v>
      </c>
      <c r="C762">
        <v>1</v>
      </c>
      <c r="D762">
        <v>15</v>
      </c>
      <c r="E762">
        <v>4842</v>
      </c>
      <c r="F762" s="1">
        <v>120</v>
      </c>
      <c r="G762" s="1">
        <v>137.27080800000002</v>
      </c>
      <c r="H762" s="1">
        <f t="shared" si="44"/>
        <v>4584.7291919999998</v>
      </c>
      <c r="I762" s="1">
        <f t="shared" si="45"/>
        <v>158468.34788709844</v>
      </c>
      <c r="J762" s="1">
        <v>137.27080800000002</v>
      </c>
      <c r="K762">
        <f t="shared" si="46"/>
        <v>1647.2496960000003</v>
      </c>
      <c r="N762" s="7"/>
      <c r="O762" s="7"/>
    </row>
    <row r="763" spans="1:15" ht="15">
      <c r="A763">
        <v>2005</v>
      </c>
      <c r="B763">
        <v>2</v>
      </c>
      <c r="C763">
        <v>1</v>
      </c>
      <c r="D763">
        <v>16</v>
      </c>
      <c r="E763">
        <v>4802</v>
      </c>
      <c r="F763" s="1">
        <v>158.5</v>
      </c>
      <c r="G763" s="1">
        <v>101.552076</v>
      </c>
      <c r="H763" s="1">
        <f t="shared" si="44"/>
        <v>4541.9479240000001</v>
      </c>
      <c r="I763" s="1">
        <f t="shared" si="45"/>
        <v>155733.24617110754</v>
      </c>
      <c r="J763" s="1">
        <v>101.552076</v>
      </c>
      <c r="K763">
        <f t="shared" si="46"/>
        <v>1218.624912</v>
      </c>
      <c r="N763" s="7"/>
      <c r="O763" s="7"/>
    </row>
    <row r="764" spans="1:15" ht="15">
      <c r="A764">
        <v>2005</v>
      </c>
      <c r="B764">
        <v>2</v>
      </c>
      <c r="C764">
        <v>1</v>
      </c>
      <c r="D764">
        <v>17</v>
      </c>
      <c r="E764">
        <v>4864</v>
      </c>
      <c r="F764" s="1">
        <v>162</v>
      </c>
      <c r="G764" s="1">
        <v>54.312660000000008</v>
      </c>
      <c r="H764" s="1">
        <f t="shared" si="44"/>
        <v>4647.6873400000004</v>
      </c>
      <c r="I764" s="1">
        <f t="shared" si="45"/>
        <v>162493.40246543428</v>
      </c>
      <c r="J764" s="1">
        <v>54.312660000000008</v>
      </c>
      <c r="K764">
        <f t="shared" si="46"/>
        <v>651.75192000000015</v>
      </c>
      <c r="N764" s="7"/>
      <c r="O764" s="7"/>
    </row>
    <row r="765" spans="1:15" ht="15">
      <c r="A765">
        <v>2005</v>
      </c>
      <c r="B765">
        <v>2</v>
      </c>
      <c r="C765">
        <v>1</v>
      </c>
      <c r="D765">
        <v>18</v>
      </c>
      <c r="E765">
        <v>5299</v>
      </c>
      <c r="F765" s="1">
        <v>176.5</v>
      </c>
      <c r="G765" s="1">
        <v>5.7697488779999997</v>
      </c>
      <c r="H765" s="1">
        <f t="shared" si="44"/>
        <v>5116.7302511219996</v>
      </c>
      <c r="I765" s="1">
        <f t="shared" si="45"/>
        <v>193487.14540436014</v>
      </c>
      <c r="J765" s="1">
        <v>5.7697488779999997</v>
      </c>
      <c r="K765">
        <f t="shared" si="46"/>
        <v>69.236986535999989</v>
      </c>
      <c r="N765" s="7"/>
      <c r="O765" s="7"/>
    </row>
    <row r="766" spans="1:15" ht="15">
      <c r="A766">
        <v>2005</v>
      </c>
      <c r="B766">
        <v>2</v>
      </c>
      <c r="C766">
        <v>1</v>
      </c>
      <c r="D766">
        <v>19</v>
      </c>
      <c r="E766">
        <v>5515</v>
      </c>
      <c r="F766" s="1">
        <v>210.5</v>
      </c>
      <c r="G766" s="1">
        <v>0</v>
      </c>
      <c r="H766" s="1">
        <f t="shared" si="44"/>
        <v>5304.5</v>
      </c>
      <c r="I766" s="1">
        <f t="shared" si="45"/>
        <v>206487.19010239842</v>
      </c>
      <c r="J766" s="1">
        <v>0</v>
      </c>
      <c r="K766">
        <f t="shared" si="46"/>
        <v>0</v>
      </c>
      <c r="N766" s="7"/>
      <c r="O766" s="7"/>
    </row>
    <row r="767" spans="1:15" ht="15">
      <c r="A767">
        <v>2005</v>
      </c>
      <c r="B767">
        <v>2</v>
      </c>
      <c r="C767">
        <v>1</v>
      </c>
      <c r="D767">
        <v>20</v>
      </c>
      <c r="E767">
        <v>5431</v>
      </c>
      <c r="F767" s="1">
        <v>217</v>
      </c>
      <c r="G767" s="1">
        <v>0</v>
      </c>
      <c r="H767" s="1">
        <f t="shared" si="44"/>
        <v>5214</v>
      </c>
      <c r="I767" s="1">
        <f t="shared" si="45"/>
        <v>199945.52938932518</v>
      </c>
      <c r="J767" s="1">
        <v>0</v>
      </c>
      <c r="K767">
        <f t="shared" si="46"/>
        <v>0</v>
      </c>
      <c r="N767" s="7"/>
      <c r="O767" s="7"/>
    </row>
    <row r="768" spans="1:15" ht="15">
      <c r="A768">
        <v>2005</v>
      </c>
      <c r="B768">
        <v>2</v>
      </c>
      <c r="C768">
        <v>1</v>
      </c>
      <c r="D768">
        <v>21</v>
      </c>
      <c r="E768">
        <v>5259</v>
      </c>
      <c r="F768" s="1">
        <v>248</v>
      </c>
      <c r="G768" s="1">
        <v>0</v>
      </c>
      <c r="H768" s="1">
        <f t="shared" si="44"/>
        <v>5011</v>
      </c>
      <c r="I768" s="1">
        <f t="shared" si="45"/>
        <v>186467.01254240418</v>
      </c>
      <c r="J768" s="1">
        <v>0</v>
      </c>
      <c r="K768">
        <f t="shared" si="46"/>
        <v>0</v>
      </c>
      <c r="N768" s="7"/>
      <c r="O768" s="7"/>
    </row>
    <row r="769" spans="1:15" ht="15">
      <c r="A769">
        <v>2005</v>
      </c>
      <c r="B769">
        <v>2</v>
      </c>
      <c r="C769">
        <v>1</v>
      </c>
      <c r="D769">
        <v>22</v>
      </c>
      <c r="E769">
        <v>4947</v>
      </c>
      <c r="F769" s="1">
        <v>316</v>
      </c>
      <c r="G769" s="1">
        <v>0</v>
      </c>
      <c r="H769" s="1">
        <f t="shared" si="44"/>
        <v>4631</v>
      </c>
      <c r="I769" s="1">
        <f t="shared" si="45"/>
        <v>161426.54366477119</v>
      </c>
      <c r="J769" s="1">
        <v>0</v>
      </c>
      <c r="K769">
        <f t="shared" si="46"/>
        <v>0</v>
      </c>
      <c r="N769" s="7"/>
      <c r="O769" s="7"/>
    </row>
    <row r="770" spans="1:15" ht="15">
      <c r="A770">
        <v>2005</v>
      </c>
      <c r="B770">
        <v>2</v>
      </c>
      <c r="C770">
        <v>1</v>
      </c>
      <c r="D770">
        <v>23</v>
      </c>
      <c r="E770">
        <v>4514</v>
      </c>
      <c r="F770" s="1">
        <v>347</v>
      </c>
      <c r="G770" s="1">
        <v>0</v>
      </c>
      <c r="H770" s="1">
        <f t="shared" si="44"/>
        <v>4167</v>
      </c>
      <c r="I770" s="1">
        <f t="shared" si="45"/>
        <v>132530.80611103628</v>
      </c>
      <c r="J770" s="1">
        <v>0</v>
      </c>
      <c r="K770">
        <f t="shared" si="46"/>
        <v>0</v>
      </c>
      <c r="N770" s="7"/>
      <c r="O770" s="7"/>
    </row>
    <row r="771" spans="1:15" ht="15">
      <c r="A771">
        <v>2005</v>
      </c>
      <c r="B771">
        <v>2</v>
      </c>
      <c r="C771">
        <v>1</v>
      </c>
      <c r="D771">
        <v>24</v>
      </c>
      <c r="E771">
        <v>4105</v>
      </c>
      <c r="F771" s="1">
        <v>426</v>
      </c>
      <c r="G771" s="1">
        <v>0</v>
      </c>
      <c r="H771" s="1">
        <f t="shared" si="44"/>
        <v>3679</v>
      </c>
      <c r="I771" s="1">
        <f t="shared" si="45"/>
        <v>103134.7611868261</v>
      </c>
      <c r="J771" s="1">
        <v>0</v>
      </c>
      <c r="K771">
        <f t="shared" si="46"/>
        <v>0</v>
      </c>
      <c r="N771" s="7"/>
      <c r="O771" s="7"/>
    </row>
    <row r="772" spans="1:15" ht="15">
      <c r="A772">
        <v>2005</v>
      </c>
      <c r="B772">
        <v>2</v>
      </c>
      <c r="C772">
        <v>2</v>
      </c>
      <c r="D772">
        <v>1</v>
      </c>
      <c r="E772">
        <v>3914</v>
      </c>
      <c r="F772" s="1">
        <v>454.5</v>
      </c>
      <c r="G772" s="1">
        <v>0</v>
      </c>
      <c r="H772" s="1">
        <f t="shared" ref="H772:H835" si="47">E772-SUM(F772:G772)</f>
        <v>3459.5</v>
      </c>
      <c r="I772" s="1">
        <f t="shared" si="45"/>
        <v>89952.339141399541</v>
      </c>
      <c r="J772" s="1">
        <v>0</v>
      </c>
      <c r="K772">
        <f t="shared" si="46"/>
        <v>0</v>
      </c>
      <c r="N772" s="7"/>
      <c r="O772" s="7"/>
    </row>
    <row r="773" spans="1:15" ht="15">
      <c r="A773">
        <v>2005</v>
      </c>
      <c r="B773">
        <v>2</v>
      </c>
      <c r="C773">
        <v>2</v>
      </c>
      <c r="D773">
        <v>2</v>
      </c>
      <c r="E773">
        <v>3833</v>
      </c>
      <c r="F773" s="1">
        <v>458.5</v>
      </c>
      <c r="G773" s="1">
        <v>0</v>
      </c>
      <c r="H773" s="1">
        <f t="shared" si="47"/>
        <v>3374.5</v>
      </c>
      <c r="I773" s="1">
        <f t="shared" ref="I773:I836" si="48">IF(H773&lt;$S$22,H773*$Q$22,IF(H773&lt;$S$23,((H773-$S$22)*$Q$23)+$U$22,IF(H773&lt;$S$24,((H773-$S$23)*$Q$24)+$U$23,IF(H773&lt;$S$25,((H773-$S$24)*$Q$25)+$U$24,IF(H773&lt;$S$26,((H773-$S$25)*$Q$26)+$U$25,IF(H773&lt;$S$27,((H773-$S$26)*$Q$27)+$U$26,IF(H773&lt;$S$28,((H773-$S$27)*$Q$28)+$U$27,IF(H773&lt;$S$29,((H773-$S$28)*$Q$29)+$U$28,IF(H773&lt;$S$30,((H773-$S$29)*$Q$30)+$U$29,IF(H773&lt;$S$31,((H773-$S$30)*$Q$31)+$U$30,IF(H773&lt;$S$32,((H773-$S$31)*$Q$32)+$U$31,IF(H773&lt;$S$33,((H773-$S$32)*$Q$33)+$U$32,IF(H773&lt;$S$34,((H773-$S$33)*$Q$34)+$U$33,IF(H773&lt;$S$35,((H773-$S$34)*$Q$35)+$U$34,IF(H773&gt;$S$35,(($S$34-H773)*$Q$35)+$U$35)))))))))))))))</f>
        <v>84847.528782122739</v>
      </c>
      <c r="J773" s="1">
        <v>0</v>
      </c>
      <c r="K773">
        <f t="shared" ref="K773:K836" si="49">J773*12</f>
        <v>0</v>
      </c>
      <c r="N773" s="7"/>
      <c r="O773" s="7"/>
    </row>
    <row r="774" spans="1:15" ht="15">
      <c r="A774">
        <v>2005</v>
      </c>
      <c r="B774">
        <v>2</v>
      </c>
      <c r="C774">
        <v>2</v>
      </c>
      <c r="D774">
        <v>3</v>
      </c>
      <c r="E774">
        <v>3805</v>
      </c>
      <c r="F774" s="1">
        <v>399.5</v>
      </c>
      <c r="G774" s="1">
        <v>0</v>
      </c>
      <c r="H774" s="1">
        <f t="shared" si="47"/>
        <v>3405.5</v>
      </c>
      <c r="I774" s="1">
        <f t="shared" si="48"/>
        <v>86709.283148447212</v>
      </c>
      <c r="J774" s="1">
        <v>0</v>
      </c>
      <c r="K774">
        <f t="shared" si="49"/>
        <v>0</v>
      </c>
      <c r="N774" s="7"/>
      <c r="O774" s="7"/>
    </row>
    <row r="775" spans="1:15" ht="15">
      <c r="A775">
        <v>2005</v>
      </c>
      <c r="B775">
        <v>2</v>
      </c>
      <c r="C775">
        <v>2</v>
      </c>
      <c r="D775">
        <v>4</v>
      </c>
      <c r="E775">
        <v>3841</v>
      </c>
      <c r="F775" s="1">
        <v>338.5</v>
      </c>
      <c r="G775" s="1">
        <v>0</v>
      </c>
      <c r="H775" s="1">
        <f t="shared" si="47"/>
        <v>3502.5</v>
      </c>
      <c r="I775" s="1">
        <f t="shared" si="48"/>
        <v>92534.772617268973</v>
      </c>
      <c r="J775" s="1">
        <v>0</v>
      </c>
      <c r="K775">
        <f t="shared" si="49"/>
        <v>0</v>
      </c>
      <c r="N775" s="7"/>
      <c r="O775" s="7"/>
    </row>
    <row r="776" spans="1:15" ht="15">
      <c r="A776">
        <v>2005</v>
      </c>
      <c r="B776">
        <v>2</v>
      </c>
      <c r="C776">
        <v>2</v>
      </c>
      <c r="D776">
        <v>5</v>
      </c>
      <c r="E776">
        <v>3945</v>
      </c>
      <c r="F776" s="1">
        <v>330</v>
      </c>
      <c r="G776" s="1">
        <v>0</v>
      </c>
      <c r="H776" s="1">
        <f t="shared" si="47"/>
        <v>3615</v>
      </c>
      <c r="I776" s="1">
        <f t="shared" si="48"/>
        <v>99291.139269252977</v>
      </c>
      <c r="J776" s="1">
        <v>0</v>
      </c>
      <c r="K776">
        <f t="shared" si="49"/>
        <v>0</v>
      </c>
      <c r="N776" s="7"/>
      <c r="O776" s="7"/>
    </row>
    <row r="777" spans="1:15" ht="15">
      <c r="A777">
        <v>2005</v>
      </c>
      <c r="B777">
        <v>2</v>
      </c>
      <c r="C777">
        <v>2</v>
      </c>
      <c r="D777">
        <v>6</v>
      </c>
      <c r="E777">
        <v>4287</v>
      </c>
      <c r="F777" s="1">
        <v>353</v>
      </c>
      <c r="G777" s="1">
        <v>0</v>
      </c>
      <c r="H777" s="1">
        <f t="shared" si="47"/>
        <v>3934</v>
      </c>
      <c r="I777" s="1">
        <f t="shared" si="48"/>
        <v>118490.87851103627</v>
      </c>
      <c r="J777" s="1">
        <v>0</v>
      </c>
      <c r="K777">
        <f t="shared" si="49"/>
        <v>0</v>
      </c>
      <c r="N777" s="7"/>
      <c r="O777" s="7"/>
    </row>
    <row r="778" spans="1:15" ht="15">
      <c r="A778">
        <v>2005</v>
      </c>
      <c r="B778">
        <v>2</v>
      </c>
      <c r="C778">
        <v>2</v>
      </c>
      <c r="D778">
        <v>7</v>
      </c>
      <c r="E778">
        <v>4837</v>
      </c>
      <c r="F778" s="1">
        <v>407</v>
      </c>
      <c r="G778" s="1">
        <v>0</v>
      </c>
      <c r="H778" s="1">
        <f t="shared" si="47"/>
        <v>4430</v>
      </c>
      <c r="I778" s="1">
        <f t="shared" si="48"/>
        <v>148576.16613706035</v>
      </c>
      <c r="J778" s="1">
        <v>0</v>
      </c>
      <c r="K778">
        <f t="shared" si="49"/>
        <v>0</v>
      </c>
      <c r="N778" s="7"/>
      <c r="O778" s="7"/>
    </row>
    <row r="779" spans="1:15" ht="15">
      <c r="A779">
        <v>2005</v>
      </c>
      <c r="B779">
        <v>2</v>
      </c>
      <c r="C779">
        <v>2</v>
      </c>
      <c r="D779">
        <v>8</v>
      </c>
      <c r="E779">
        <v>5030</v>
      </c>
      <c r="F779" s="1">
        <v>322</v>
      </c>
      <c r="G779" s="1">
        <v>26.635902000000002</v>
      </c>
      <c r="H779" s="1">
        <f t="shared" si="47"/>
        <v>4681.364098</v>
      </c>
      <c r="I779" s="1">
        <f t="shared" si="48"/>
        <v>164646.43258587879</v>
      </c>
      <c r="J779" s="1">
        <v>26.635902000000002</v>
      </c>
      <c r="K779">
        <f t="shared" si="49"/>
        <v>319.63082400000002</v>
      </c>
      <c r="N779" s="7"/>
      <c r="O779" s="7"/>
    </row>
    <row r="780" spans="1:15" ht="15">
      <c r="A780">
        <v>2005</v>
      </c>
      <c r="B780">
        <v>2</v>
      </c>
      <c r="C780">
        <v>2</v>
      </c>
      <c r="D780">
        <v>9</v>
      </c>
      <c r="E780">
        <v>4992</v>
      </c>
      <c r="F780" s="1">
        <v>177</v>
      </c>
      <c r="G780" s="1">
        <v>81.495750000000001</v>
      </c>
      <c r="H780" s="1">
        <f t="shared" si="47"/>
        <v>4733.50425</v>
      </c>
      <c r="I780" s="1">
        <f t="shared" si="48"/>
        <v>168042.22859499537</v>
      </c>
      <c r="J780" s="1">
        <v>81.495750000000001</v>
      </c>
      <c r="K780">
        <f t="shared" si="49"/>
        <v>977.94900000000007</v>
      </c>
      <c r="N780" s="7"/>
      <c r="O780" s="7"/>
    </row>
    <row r="781" spans="1:15" ht="15">
      <c r="A781">
        <v>2005</v>
      </c>
      <c r="B781">
        <v>2</v>
      </c>
      <c r="C781">
        <v>2</v>
      </c>
      <c r="D781">
        <v>10</v>
      </c>
      <c r="E781">
        <v>4997</v>
      </c>
      <c r="F781" s="1">
        <v>189</v>
      </c>
      <c r="G781" s="1">
        <v>123.439752</v>
      </c>
      <c r="H781" s="1">
        <f t="shared" si="47"/>
        <v>4684.5602479999998</v>
      </c>
      <c r="I781" s="1">
        <f t="shared" si="48"/>
        <v>164850.76957162601</v>
      </c>
      <c r="J781" s="1">
        <v>123.439752</v>
      </c>
      <c r="K781">
        <f t="shared" si="49"/>
        <v>1481.277024</v>
      </c>
      <c r="N781" s="7"/>
      <c r="O781" s="7"/>
    </row>
    <row r="782" spans="1:15" ht="15">
      <c r="A782">
        <v>2005</v>
      </c>
      <c r="B782">
        <v>2</v>
      </c>
      <c r="C782">
        <v>2</v>
      </c>
      <c r="D782">
        <v>11</v>
      </c>
      <c r="E782">
        <v>4971</v>
      </c>
      <c r="F782" s="1">
        <v>184</v>
      </c>
      <c r="G782" s="1">
        <v>152.34442799999999</v>
      </c>
      <c r="H782" s="1">
        <f t="shared" si="47"/>
        <v>4634.6555719999997</v>
      </c>
      <c r="I782" s="1">
        <f t="shared" si="48"/>
        <v>161660.25252188428</v>
      </c>
      <c r="J782" s="1">
        <v>152.34442799999999</v>
      </c>
      <c r="K782">
        <f t="shared" si="49"/>
        <v>1828.1331359999999</v>
      </c>
      <c r="N782" s="7"/>
      <c r="O782" s="7"/>
    </row>
    <row r="783" spans="1:15" ht="15">
      <c r="A783">
        <v>2005</v>
      </c>
      <c r="B783">
        <v>2</v>
      </c>
      <c r="C783">
        <v>2</v>
      </c>
      <c r="D783">
        <v>12</v>
      </c>
      <c r="E783">
        <v>4949</v>
      </c>
      <c r="F783" s="1">
        <v>192</v>
      </c>
      <c r="G783" s="1">
        <v>162.85588799999999</v>
      </c>
      <c r="H783" s="1">
        <f t="shared" si="47"/>
        <v>4594.144112</v>
      </c>
      <c r="I783" s="1">
        <f t="shared" si="48"/>
        <v>159070.26468507454</v>
      </c>
      <c r="J783" s="1">
        <v>162.85588799999999</v>
      </c>
      <c r="K783">
        <f t="shared" si="49"/>
        <v>1954.2706559999999</v>
      </c>
      <c r="N783" s="7"/>
      <c r="O783" s="7"/>
    </row>
    <row r="784" spans="1:15" ht="15">
      <c r="A784">
        <v>2005</v>
      </c>
      <c r="B784">
        <v>2</v>
      </c>
      <c r="C784">
        <v>2</v>
      </c>
      <c r="D784">
        <v>13</v>
      </c>
      <c r="E784">
        <v>4863</v>
      </c>
      <c r="F784" s="1">
        <v>196.5</v>
      </c>
      <c r="G784" s="1">
        <v>160.95052800000002</v>
      </c>
      <c r="H784" s="1">
        <f t="shared" si="47"/>
        <v>4505.5494719999997</v>
      </c>
      <c r="I784" s="1">
        <f t="shared" si="48"/>
        <v>153406.21209337487</v>
      </c>
      <c r="J784" s="1">
        <v>160.95052800000002</v>
      </c>
      <c r="K784">
        <f t="shared" si="49"/>
        <v>1931.4063360000002</v>
      </c>
      <c r="N784" s="7"/>
      <c r="O784" s="7"/>
    </row>
    <row r="785" spans="1:15" ht="15">
      <c r="A785">
        <v>2005</v>
      </c>
      <c r="B785">
        <v>2</v>
      </c>
      <c r="C785">
        <v>2</v>
      </c>
      <c r="D785">
        <v>14</v>
      </c>
      <c r="E785">
        <v>4847</v>
      </c>
      <c r="F785" s="1">
        <v>199</v>
      </c>
      <c r="G785" s="1">
        <v>146.683224</v>
      </c>
      <c r="H785" s="1">
        <f t="shared" si="47"/>
        <v>4501.3167759999997</v>
      </c>
      <c r="I785" s="1">
        <f t="shared" si="48"/>
        <v>153135.60641397172</v>
      </c>
      <c r="J785" s="1">
        <v>146.683224</v>
      </c>
      <c r="K785">
        <f t="shared" si="49"/>
        <v>1760.1986879999999</v>
      </c>
      <c r="N785" s="7"/>
      <c r="O785" s="7"/>
    </row>
    <row r="786" spans="1:15" ht="15">
      <c r="A786">
        <v>2005</v>
      </c>
      <c r="B786">
        <v>2</v>
      </c>
      <c r="C786">
        <v>2</v>
      </c>
      <c r="D786">
        <v>15</v>
      </c>
      <c r="E786">
        <v>4770</v>
      </c>
      <c r="F786" s="1">
        <v>323.5</v>
      </c>
      <c r="G786" s="1">
        <v>127.346676</v>
      </c>
      <c r="H786" s="1">
        <f t="shared" si="47"/>
        <v>4319.1533239999999</v>
      </c>
      <c r="I786" s="1">
        <f t="shared" si="48"/>
        <v>141699.13938596906</v>
      </c>
      <c r="J786" s="1">
        <v>127.346676</v>
      </c>
      <c r="K786">
        <f t="shared" si="49"/>
        <v>1528.160112</v>
      </c>
      <c r="N786" s="7"/>
      <c r="O786" s="7"/>
    </row>
    <row r="787" spans="1:15" ht="15">
      <c r="A787">
        <v>2005</v>
      </c>
      <c r="B787">
        <v>2</v>
      </c>
      <c r="C787">
        <v>2</v>
      </c>
      <c r="D787">
        <v>16</v>
      </c>
      <c r="E787">
        <v>4740</v>
      </c>
      <c r="F787" s="1">
        <v>454.5</v>
      </c>
      <c r="G787" s="1">
        <v>96.800609999999992</v>
      </c>
      <c r="H787" s="1">
        <f t="shared" si="47"/>
        <v>4188.6993899999998</v>
      </c>
      <c r="I787" s="1">
        <f t="shared" si="48"/>
        <v>133838.35059414426</v>
      </c>
      <c r="J787" s="1">
        <v>96.800609999999992</v>
      </c>
      <c r="K787">
        <f t="shared" si="49"/>
        <v>1161.6073199999998</v>
      </c>
      <c r="N787" s="7"/>
      <c r="O787" s="7"/>
    </row>
    <row r="788" spans="1:15" ht="15">
      <c r="A788">
        <v>2005</v>
      </c>
      <c r="B788">
        <v>2</v>
      </c>
      <c r="C788">
        <v>2</v>
      </c>
      <c r="D788">
        <v>17</v>
      </c>
      <c r="E788">
        <v>4734</v>
      </c>
      <c r="F788" s="1">
        <v>586.5</v>
      </c>
      <c r="G788" s="1">
        <v>53.384046000000005</v>
      </c>
      <c r="H788" s="1">
        <f t="shared" si="47"/>
        <v>4094.1159539999999</v>
      </c>
      <c r="I788" s="1">
        <f t="shared" si="48"/>
        <v>128139.01757440506</v>
      </c>
      <c r="J788" s="1">
        <v>53.384046000000005</v>
      </c>
      <c r="K788">
        <f t="shared" si="49"/>
        <v>640.60855200000003</v>
      </c>
      <c r="N788" s="7"/>
      <c r="O788" s="7"/>
    </row>
    <row r="789" spans="1:15" ht="15">
      <c r="A789">
        <v>2005</v>
      </c>
      <c r="B789">
        <v>2</v>
      </c>
      <c r="C789">
        <v>2</v>
      </c>
      <c r="D789">
        <v>18</v>
      </c>
      <c r="E789">
        <v>5149</v>
      </c>
      <c r="F789" s="1">
        <v>705</v>
      </c>
      <c r="G789" s="1">
        <v>6.1759897499999994</v>
      </c>
      <c r="H789" s="1">
        <f t="shared" si="47"/>
        <v>4437.8240102500004</v>
      </c>
      <c r="I789" s="1">
        <f t="shared" si="48"/>
        <v>149076.37253254885</v>
      </c>
      <c r="J789" s="1">
        <v>6.1759897499999994</v>
      </c>
      <c r="K789">
        <f t="shared" si="49"/>
        <v>74.111876999999993</v>
      </c>
      <c r="N789" s="7"/>
      <c r="O789" s="7"/>
    </row>
    <row r="790" spans="1:15" ht="15">
      <c r="A790">
        <v>2005</v>
      </c>
      <c r="B790">
        <v>2</v>
      </c>
      <c r="C790">
        <v>2</v>
      </c>
      <c r="D790">
        <v>19</v>
      </c>
      <c r="E790">
        <v>5383</v>
      </c>
      <c r="F790" s="1">
        <v>755.5</v>
      </c>
      <c r="G790" s="1">
        <v>0</v>
      </c>
      <c r="H790" s="1">
        <f t="shared" si="47"/>
        <v>4627.5</v>
      </c>
      <c r="I790" s="1">
        <f t="shared" si="48"/>
        <v>161202.78087200012</v>
      </c>
      <c r="J790" s="1">
        <v>0</v>
      </c>
      <c r="K790">
        <f t="shared" si="49"/>
        <v>0</v>
      </c>
      <c r="N790" s="7"/>
      <c r="O790" s="7"/>
    </row>
    <row r="791" spans="1:15" ht="15">
      <c r="A791">
        <v>2005</v>
      </c>
      <c r="B791">
        <v>2</v>
      </c>
      <c r="C791">
        <v>2</v>
      </c>
      <c r="D791">
        <v>20</v>
      </c>
      <c r="E791">
        <v>5315</v>
      </c>
      <c r="F791" s="1">
        <v>776</v>
      </c>
      <c r="G791" s="1">
        <v>0</v>
      </c>
      <c r="H791" s="1">
        <f t="shared" si="47"/>
        <v>4539</v>
      </c>
      <c r="I791" s="1">
        <f t="shared" si="48"/>
        <v>155544.77882621699</v>
      </c>
      <c r="J791" s="1">
        <v>0</v>
      </c>
      <c r="K791">
        <f t="shared" si="49"/>
        <v>0</v>
      </c>
      <c r="N791" s="7"/>
      <c r="O791" s="7"/>
    </row>
    <row r="792" spans="1:15" ht="15">
      <c r="A792">
        <v>2005</v>
      </c>
      <c r="B792">
        <v>2</v>
      </c>
      <c r="C792">
        <v>2</v>
      </c>
      <c r="D792">
        <v>21</v>
      </c>
      <c r="E792">
        <v>5166</v>
      </c>
      <c r="F792" s="1">
        <v>808.5</v>
      </c>
      <c r="G792" s="1">
        <v>0</v>
      </c>
      <c r="H792" s="1">
        <f t="shared" si="47"/>
        <v>4357.5</v>
      </c>
      <c r="I792" s="1">
        <f t="shared" si="48"/>
        <v>144009.80271103626</v>
      </c>
      <c r="J792" s="1">
        <v>0</v>
      </c>
      <c r="K792">
        <f t="shared" si="49"/>
        <v>0</v>
      </c>
      <c r="N792" s="7"/>
      <c r="O792" s="7"/>
    </row>
    <row r="793" spans="1:15" ht="15">
      <c r="A793">
        <v>2005</v>
      </c>
      <c r="B793">
        <v>2</v>
      </c>
      <c r="C793">
        <v>2</v>
      </c>
      <c r="D793">
        <v>22</v>
      </c>
      <c r="E793">
        <v>4855</v>
      </c>
      <c r="F793" s="1">
        <v>912.5</v>
      </c>
      <c r="G793" s="1">
        <v>0</v>
      </c>
      <c r="H793" s="1">
        <f t="shared" si="47"/>
        <v>3942.5</v>
      </c>
      <c r="I793" s="1">
        <f t="shared" si="48"/>
        <v>119003.06471103628</v>
      </c>
      <c r="J793" s="1">
        <v>0</v>
      </c>
      <c r="K793">
        <f t="shared" si="49"/>
        <v>0</v>
      </c>
      <c r="N793" s="7"/>
      <c r="O793" s="7"/>
    </row>
    <row r="794" spans="1:15" ht="15">
      <c r="A794">
        <v>2005</v>
      </c>
      <c r="B794">
        <v>2</v>
      </c>
      <c r="C794">
        <v>2</v>
      </c>
      <c r="D794">
        <v>23</v>
      </c>
      <c r="E794">
        <v>4453</v>
      </c>
      <c r="F794" s="1">
        <v>978</v>
      </c>
      <c r="G794" s="1">
        <v>0</v>
      </c>
      <c r="H794" s="1">
        <f t="shared" si="47"/>
        <v>3475</v>
      </c>
      <c r="I794" s="1">
        <f t="shared" si="48"/>
        <v>90883.21632456177</v>
      </c>
      <c r="J794" s="1">
        <v>0</v>
      </c>
      <c r="K794">
        <f t="shared" si="49"/>
        <v>0</v>
      </c>
      <c r="N794" s="7"/>
      <c r="O794" s="7"/>
    </row>
    <row r="795" spans="1:15" ht="15">
      <c r="A795">
        <v>2005</v>
      </c>
      <c r="B795">
        <v>2</v>
      </c>
      <c r="C795">
        <v>2</v>
      </c>
      <c r="D795">
        <v>24</v>
      </c>
      <c r="E795">
        <v>4048</v>
      </c>
      <c r="F795" s="1">
        <v>1050</v>
      </c>
      <c r="G795" s="1">
        <v>0</v>
      </c>
      <c r="H795" s="1">
        <f t="shared" si="47"/>
        <v>2998</v>
      </c>
      <c r="I795" s="1">
        <f t="shared" si="48"/>
        <v>62548.907132884568</v>
      </c>
      <c r="J795" s="1">
        <v>0</v>
      </c>
      <c r="K795">
        <f t="shared" si="49"/>
        <v>0</v>
      </c>
      <c r="N795" s="7"/>
      <c r="O795" s="7"/>
    </row>
    <row r="796" spans="1:15" ht="15">
      <c r="A796">
        <v>2005</v>
      </c>
      <c r="B796">
        <v>2</v>
      </c>
      <c r="C796">
        <v>3</v>
      </c>
      <c r="D796">
        <v>1</v>
      </c>
      <c r="E796">
        <v>3881</v>
      </c>
      <c r="F796" s="1">
        <v>1088</v>
      </c>
      <c r="G796" s="1">
        <v>0</v>
      </c>
      <c r="H796" s="1">
        <f t="shared" si="47"/>
        <v>2793</v>
      </c>
      <c r="I796" s="1">
        <f t="shared" si="48"/>
        <v>50835.258193183021</v>
      </c>
      <c r="J796" s="1">
        <v>0</v>
      </c>
      <c r="K796">
        <f t="shared" si="49"/>
        <v>0</v>
      </c>
      <c r="N796" s="7"/>
      <c r="O796" s="7"/>
    </row>
    <row r="797" spans="1:15" ht="15">
      <c r="A797">
        <v>2005</v>
      </c>
      <c r="B797">
        <v>2</v>
      </c>
      <c r="C797">
        <v>3</v>
      </c>
      <c r="D797">
        <v>2</v>
      </c>
      <c r="E797">
        <v>3777</v>
      </c>
      <c r="F797" s="1">
        <v>1114.5</v>
      </c>
      <c r="G797" s="1">
        <v>0</v>
      </c>
      <c r="H797" s="1">
        <f t="shared" si="47"/>
        <v>2662.5</v>
      </c>
      <c r="I797" s="1">
        <f t="shared" si="48"/>
        <v>43378.520697421787</v>
      </c>
      <c r="J797" s="1">
        <v>0</v>
      </c>
      <c r="K797">
        <f t="shared" si="49"/>
        <v>0</v>
      </c>
      <c r="N797" s="7"/>
      <c r="O797" s="7"/>
    </row>
    <row r="798" spans="1:15" ht="15">
      <c r="A798">
        <v>2005</v>
      </c>
      <c r="B798">
        <v>2</v>
      </c>
      <c r="C798">
        <v>3</v>
      </c>
      <c r="D798">
        <v>3</v>
      </c>
      <c r="E798">
        <v>3771</v>
      </c>
      <c r="F798" s="1">
        <v>1106</v>
      </c>
      <c r="G798" s="1">
        <v>0</v>
      </c>
      <c r="H798" s="1">
        <f t="shared" si="47"/>
        <v>2665</v>
      </c>
      <c r="I798" s="1">
        <f t="shared" si="48"/>
        <v>43521.370074735227</v>
      </c>
      <c r="J798" s="1">
        <v>0</v>
      </c>
      <c r="K798">
        <f t="shared" si="49"/>
        <v>0</v>
      </c>
      <c r="N798" s="7"/>
      <c r="O798" s="7"/>
    </row>
    <row r="799" spans="1:15" ht="15">
      <c r="A799">
        <v>2005</v>
      </c>
      <c r="B799">
        <v>2</v>
      </c>
      <c r="C799">
        <v>3</v>
      </c>
      <c r="D799">
        <v>4</v>
      </c>
      <c r="E799">
        <v>3781</v>
      </c>
      <c r="F799" s="1">
        <v>1069</v>
      </c>
      <c r="G799" s="1">
        <v>0</v>
      </c>
      <c r="H799" s="1">
        <f t="shared" si="47"/>
        <v>2712</v>
      </c>
      <c r="I799" s="1">
        <f t="shared" si="48"/>
        <v>46206.938368227769</v>
      </c>
      <c r="J799" s="1">
        <v>0</v>
      </c>
      <c r="K799">
        <f t="shared" si="49"/>
        <v>0</v>
      </c>
      <c r="N799" s="7"/>
      <c r="O799" s="7"/>
    </row>
    <row r="800" spans="1:15" ht="15">
      <c r="A800">
        <v>2005</v>
      </c>
      <c r="B800">
        <v>2</v>
      </c>
      <c r="C800">
        <v>3</v>
      </c>
      <c r="D800">
        <v>5</v>
      </c>
      <c r="E800">
        <v>3893</v>
      </c>
      <c r="F800" s="1">
        <v>1027.5</v>
      </c>
      <c r="G800" s="1">
        <v>0</v>
      </c>
      <c r="H800" s="1">
        <f t="shared" si="47"/>
        <v>2865.5</v>
      </c>
      <c r="I800" s="1">
        <f t="shared" si="48"/>
        <v>54977.890135272595</v>
      </c>
      <c r="J800" s="1">
        <v>0</v>
      </c>
      <c r="K800">
        <f t="shared" si="49"/>
        <v>0</v>
      </c>
      <c r="N800" s="7"/>
      <c r="O800" s="7"/>
    </row>
    <row r="801" spans="1:15" ht="15">
      <c r="A801">
        <v>2005</v>
      </c>
      <c r="B801">
        <v>2</v>
      </c>
      <c r="C801">
        <v>3</v>
      </c>
      <c r="D801">
        <v>6</v>
      </c>
      <c r="E801">
        <v>4211</v>
      </c>
      <c r="F801" s="1">
        <v>997.5</v>
      </c>
      <c r="G801" s="1">
        <v>0</v>
      </c>
      <c r="H801" s="1">
        <f t="shared" si="47"/>
        <v>3213.5</v>
      </c>
      <c r="I801" s="1">
        <f t="shared" si="48"/>
        <v>75178.417395727854</v>
      </c>
      <c r="J801" s="1">
        <v>0</v>
      </c>
      <c r="K801">
        <f t="shared" si="49"/>
        <v>0</v>
      </c>
      <c r="N801" s="7"/>
      <c r="O801" s="7"/>
    </row>
    <row r="802" spans="1:15" ht="15">
      <c r="A802">
        <v>2005</v>
      </c>
      <c r="B802">
        <v>2</v>
      </c>
      <c r="C802">
        <v>3</v>
      </c>
      <c r="D802">
        <v>7</v>
      </c>
      <c r="E802">
        <v>4730</v>
      </c>
      <c r="F802" s="1">
        <v>965.5</v>
      </c>
      <c r="G802" s="1">
        <v>0</v>
      </c>
      <c r="H802" s="1">
        <f t="shared" si="47"/>
        <v>3764.5</v>
      </c>
      <c r="I802" s="1">
        <f t="shared" si="48"/>
        <v>108277.28311103627</v>
      </c>
      <c r="J802" s="1">
        <v>0</v>
      </c>
      <c r="K802">
        <f t="shared" si="49"/>
        <v>0</v>
      </c>
      <c r="N802" s="7"/>
      <c r="O802" s="7"/>
    </row>
    <row r="803" spans="1:15" ht="15">
      <c r="A803">
        <v>2005</v>
      </c>
      <c r="B803">
        <v>2</v>
      </c>
      <c r="C803">
        <v>3</v>
      </c>
      <c r="D803">
        <v>8</v>
      </c>
      <c r="E803">
        <v>4928</v>
      </c>
      <c r="F803" s="1">
        <v>801</v>
      </c>
      <c r="G803" s="1">
        <v>29.624451000000001</v>
      </c>
      <c r="H803" s="1">
        <f t="shared" si="47"/>
        <v>4097.3755490000003</v>
      </c>
      <c r="I803" s="1">
        <f t="shared" si="48"/>
        <v>128335.43164223908</v>
      </c>
      <c r="J803" s="1">
        <v>29.624451000000001</v>
      </c>
      <c r="K803">
        <f t="shared" si="49"/>
        <v>355.49341200000003</v>
      </c>
      <c r="N803" s="7"/>
      <c r="O803" s="7"/>
    </row>
    <row r="804" spans="1:15" ht="15">
      <c r="A804">
        <v>2005</v>
      </c>
      <c r="B804">
        <v>2</v>
      </c>
      <c r="C804">
        <v>3</v>
      </c>
      <c r="D804">
        <v>9</v>
      </c>
      <c r="E804">
        <v>4928</v>
      </c>
      <c r="F804" s="1">
        <v>461</v>
      </c>
      <c r="G804" s="1">
        <v>84.242831999999993</v>
      </c>
      <c r="H804" s="1">
        <f t="shared" si="47"/>
        <v>4382.7571680000001</v>
      </c>
      <c r="I804" s="1">
        <f t="shared" si="48"/>
        <v>145555.82670085033</v>
      </c>
      <c r="J804" s="1">
        <v>84.242831999999993</v>
      </c>
      <c r="K804">
        <f t="shared" si="49"/>
        <v>1010.9139839999999</v>
      </c>
      <c r="N804" s="7"/>
      <c r="O804" s="7"/>
    </row>
    <row r="805" spans="1:15" ht="15">
      <c r="A805">
        <v>2005</v>
      </c>
      <c r="B805">
        <v>2</v>
      </c>
      <c r="C805">
        <v>3</v>
      </c>
      <c r="D805">
        <v>10</v>
      </c>
      <c r="E805">
        <v>4914</v>
      </c>
      <c r="F805" s="1">
        <v>429.5</v>
      </c>
      <c r="G805" s="1">
        <v>125.506596</v>
      </c>
      <c r="H805" s="1">
        <f t="shared" si="47"/>
        <v>4358.9934039999998</v>
      </c>
      <c r="I805" s="1">
        <f t="shared" si="48"/>
        <v>144099.79105454506</v>
      </c>
      <c r="J805" s="1">
        <v>125.506596</v>
      </c>
      <c r="K805">
        <f t="shared" si="49"/>
        <v>1506.079152</v>
      </c>
      <c r="N805" s="7"/>
      <c r="O805" s="7"/>
    </row>
    <row r="806" spans="1:15" ht="15">
      <c r="A806">
        <v>2005</v>
      </c>
      <c r="B806">
        <v>2</v>
      </c>
      <c r="C806">
        <v>3</v>
      </c>
      <c r="D806">
        <v>11</v>
      </c>
      <c r="E806">
        <v>4925</v>
      </c>
      <c r="F806" s="1">
        <v>348.5</v>
      </c>
      <c r="G806" s="1">
        <v>152.37953999999999</v>
      </c>
      <c r="H806" s="1">
        <f t="shared" si="47"/>
        <v>4424.1204600000001</v>
      </c>
      <c r="I806" s="1">
        <f t="shared" si="48"/>
        <v>148200.27405402914</v>
      </c>
      <c r="J806" s="1">
        <v>152.37953999999999</v>
      </c>
      <c r="K806">
        <f t="shared" si="49"/>
        <v>1828.5544799999998</v>
      </c>
      <c r="N806" s="7"/>
      <c r="O806" s="7"/>
    </row>
    <row r="807" spans="1:15" ht="15">
      <c r="A807">
        <v>2005</v>
      </c>
      <c r="B807">
        <v>2</v>
      </c>
      <c r="C807">
        <v>3</v>
      </c>
      <c r="D807">
        <v>12</v>
      </c>
      <c r="E807">
        <v>4877</v>
      </c>
      <c r="F807" s="1">
        <v>268</v>
      </c>
      <c r="G807" s="1">
        <v>156.148596</v>
      </c>
      <c r="H807" s="1">
        <f t="shared" si="47"/>
        <v>4452.851404</v>
      </c>
      <c r="I807" s="1">
        <f t="shared" si="48"/>
        <v>150037.10727356904</v>
      </c>
      <c r="J807" s="1">
        <v>156.148596</v>
      </c>
      <c r="K807">
        <f t="shared" si="49"/>
        <v>1873.783152</v>
      </c>
      <c r="N807" s="7"/>
      <c r="O807" s="7"/>
    </row>
    <row r="808" spans="1:15" ht="15">
      <c r="A808">
        <v>2005</v>
      </c>
      <c r="B808">
        <v>2</v>
      </c>
      <c r="C808">
        <v>3</v>
      </c>
      <c r="D808">
        <v>13</v>
      </c>
      <c r="E808">
        <v>4804</v>
      </c>
      <c r="F808" s="1">
        <v>226.5</v>
      </c>
      <c r="G808" s="1">
        <v>150.174588</v>
      </c>
      <c r="H808" s="1">
        <f t="shared" si="47"/>
        <v>4427.3254120000001</v>
      </c>
      <c r="I808" s="1">
        <f t="shared" si="48"/>
        <v>148405.17377123408</v>
      </c>
      <c r="J808" s="1">
        <v>150.174588</v>
      </c>
      <c r="K808">
        <f t="shared" si="49"/>
        <v>1802.0950560000001</v>
      </c>
      <c r="N808" s="7"/>
      <c r="O808" s="7"/>
    </row>
    <row r="809" spans="1:15" ht="15">
      <c r="A809">
        <v>2005</v>
      </c>
      <c r="B809">
        <v>2</v>
      </c>
      <c r="C809">
        <v>3</v>
      </c>
      <c r="D809">
        <v>14</v>
      </c>
      <c r="E809">
        <v>4771</v>
      </c>
      <c r="F809" s="1">
        <v>186.5</v>
      </c>
      <c r="G809" s="1">
        <v>139.424508</v>
      </c>
      <c r="H809" s="1">
        <f t="shared" si="47"/>
        <v>4445.0754919999999</v>
      </c>
      <c r="I809" s="1">
        <f t="shared" si="48"/>
        <v>149539.9759062941</v>
      </c>
      <c r="J809" s="1">
        <v>139.424508</v>
      </c>
      <c r="K809">
        <f t="shared" si="49"/>
        <v>1673.094096</v>
      </c>
      <c r="N809" s="7"/>
      <c r="O809" s="7"/>
    </row>
    <row r="810" spans="1:15" ht="15">
      <c r="A810">
        <v>2005</v>
      </c>
      <c r="B810">
        <v>2</v>
      </c>
      <c r="C810">
        <v>3</v>
      </c>
      <c r="D810">
        <v>15</v>
      </c>
      <c r="E810">
        <v>4719</v>
      </c>
      <c r="F810" s="1">
        <v>173.5</v>
      </c>
      <c r="G810" s="1">
        <v>108.68428800000001</v>
      </c>
      <c r="H810" s="1">
        <f t="shared" si="47"/>
        <v>4436.8157119999996</v>
      </c>
      <c r="I810" s="1">
        <f t="shared" si="48"/>
        <v>149011.90978044417</v>
      </c>
      <c r="J810" s="1">
        <v>108.68428800000001</v>
      </c>
      <c r="K810">
        <f t="shared" si="49"/>
        <v>1304.211456</v>
      </c>
      <c r="N810" s="7"/>
      <c r="O810" s="7"/>
    </row>
    <row r="811" spans="1:15" ht="15">
      <c r="A811">
        <v>2005</v>
      </c>
      <c r="B811">
        <v>2</v>
      </c>
      <c r="C811">
        <v>3</v>
      </c>
      <c r="D811">
        <v>16</v>
      </c>
      <c r="E811">
        <v>4674</v>
      </c>
      <c r="F811" s="1">
        <v>179.5</v>
      </c>
      <c r="G811" s="1">
        <v>102.56376</v>
      </c>
      <c r="H811" s="1">
        <f t="shared" si="47"/>
        <v>4391.93624</v>
      </c>
      <c r="I811" s="1">
        <f t="shared" si="48"/>
        <v>146142.66521106943</v>
      </c>
      <c r="J811" s="1">
        <v>102.56376</v>
      </c>
      <c r="K811">
        <f t="shared" si="49"/>
        <v>1230.76512</v>
      </c>
      <c r="N811" s="7"/>
      <c r="O811" s="7"/>
    </row>
    <row r="812" spans="1:15" ht="15">
      <c r="A812">
        <v>2005</v>
      </c>
      <c r="B812">
        <v>2</v>
      </c>
      <c r="C812">
        <v>3</v>
      </c>
      <c r="D812">
        <v>17</v>
      </c>
      <c r="E812">
        <v>4683</v>
      </c>
      <c r="F812" s="1">
        <v>217</v>
      </c>
      <c r="G812" s="1">
        <v>56.169095999999996</v>
      </c>
      <c r="H812" s="1">
        <f t="shared" si="47"/>
        <v>4409.8309040000004</v>
      </c>
      <c r="I812" s="1">
        <f t="shared" si="48"/>
        <v>147286.71092316663</v>
      </c>
      <c r="J812" s="1">
        <v>56.169095999999996</v>
      </c>
      <c r="K812">
        <f t="shared" si="49"/>
        <v>674.02915199999995</v>
      </c>
      <c r="N812" s="7"/>
      <c r="O812" s="7"/>
    </row>
    <row r="813" spans="1:15" ht="15">
      <c r="A813">
        <v>2005</v>
      </c>
      <c r="B813">
        <v>2</v>
      </c>
      <c r="C813">
        <v>3</v>
      </c>
      <c r="D813">
        <v>18</v>
      </c>
      <c r="E813">
        <v>5048</v>
      </c>
      <c r="F813" s="1">
        <v>258.5</v>
      </c>
      <c r="G813" s="1">
        <v>9.248828249999999</v>
      </c>
      <c r="H813" s="1">
        <f t="shared" si="47"/>
        <v>4780.2511717500001</v>
      </c>
      <c r="I813" s="1">
        <f t="shared" si="48"/>
        <v>171146.06688242924</v>
      </c>
      <c r="J813" s="1">
        <v>9.248828249999999</v>
      </c>
      <c r="K813">
        <f t="shared" si="49"/>
        <v>110.98593899999999</v>
      </c>
      <c r="N813" s="7"/>
      <c r="O813" s="7"/>
    </row>
    <row r="814" spans="1:15" ht="15">
      <c r="A814">
        <v>2005</v>
      </c>
      <c r="B814">
        <v>2</v>
      </c>
      <c r="C814">
        <v>3</v>
      </c>
      <c r="D814">
        <v>19</v>
      </c>
      <c r="E814">
        <v>5331</v>
      </c>
      <c r="F814" s="1">
        <v>275.5</v>
      </c>
      <c r="G814" s="1">
        <v>0</v>
      </c>
      <c r="H814" s="1">
        <f t="shared" si="47"/>
        <v>5055.5</v>
      </c>
      <c r="I814" s="1">
        <f t="shared" si="48"/>
        <v>189421.66278717257</v>
      </c>
      <c r="J814" s="1">
        <v>0</v>
      </c>
      <c r="K814">
        <f t="shared" si="49"/>
        <v>0</v>
      </c>
      <c r="N814" s="7"/>
      <c r="O814" s="7"/>
    </row>
    <row r="815" spans="1:15" ht="15">
      <c r="A815">
        <v>2005</v>
      </c>
      <c r="B815">
        <v>2</v>
      </c>
      <c r="C815">
        <v>3</v>
      </c>
      <c r="D815">
        <v>20</v>
      </c>
      <c r="E815">
        <v>5274</v>
      </c>
      <c r="F815" s="1">
        <v>285</v>
      </c>
      <c r="G815" s="1">
        <v>0</v>
      </c>
      <c r="H815" s="1">
        <f t="shared" si="47"/>
        <v>4989</v>
      </c>
      <c r="I815" s="1">
        <f t="shared" si="48"/>
        <v>185006.28657869843</v>
      </c>
      <c r="J815" s="1">
        <v>0</v>
      </c>
      <c r="K815">
        <f t="shared" si="49"/>
        <v>0</v>
      </c>
      <c r="N815" s="7"/>
      <c r="O815" s="7"/>
    </row>
    <row r="816" spans="1:15" ht="15">
      <c r="A816">
        <v>2005</v>
      </c>
      <c r="B816">
        <v>2</v>
      </c>
      <c r="C816">
        <v>3</v>
      </c>
      <c r="D816">
        <v>21</v>
      </c>
      <c r="E816">
        <v>5112</v>
      </c>
      <c r="F816" s="1">
        <v>289</v>
      </c>
      <c r="G816" s="1">
        <v>0</v>
      </c>
      <c r="H816" s="1">
        <f t="shared" si="47"/>
        <v>4823</v>
      </c>
      <c r="I816" s="1">
        <f t="shared" si="48"/>
        <v>173984.44521619158</v>
      </c>
      <c r="J816" s="1">
        <v>0</v>
      </c>
      <c r="K816">
        <f t="shared" si="49"/>
        <v>0</v>
      </c>
      <c r="N816" s="7"/>
      <c r="O816" s="7"/>
    </row>
    <row r="817" spans="1:15" ht="15">
      <c r="A817">
        <v>2005</v>
      </c>
      <c r="B817">
        <v>2</v>
      </c>
      <c r="C817">
        <v>3</v>
      </c>
      <c r="D817">
        <v>22</v>
      </c>
      <c r="E817">
        <v>4814</v>
      </c>
      <c r="F817" s="1">
        <v>300</v>
      </c>
      <c r="G817" s="1">
        <v>0</v>
      </c>
      <c r="H817" s="1">
        <f t="shared" si="47"/>
        <v>4514</v>
      </c>
      <c r="I817" s="1">
        <f t="shared" si="48"/>
        <v>153946.47316356638</v>
      </c>
      <c r="J817" s="1">
        <v>0</v>
      </c>
      <c r="K817">
        <f t="shared" si="49"/>
        <v>0</v>
      </c>
      <c r="N817" s="7"/>
      <c r="O817" s="7"/>
    </row>
    <row r="818" spans="1:15" ht="15">
      <c r="A818">
        <v>2005</v>
      </c>
      <c r="B818">
        <v>2</v>
      </c>
      <c r="C818">
        <v>3</v>
      </c>
      <c r="D818">
        <v>23</v>
      </c>
      <c r="E818">
        <v>4373</v>
      </c>
      <c r="F818" s="1">
        <v>311.5</v>
      </c>
      <c r="G818" s="1">
        <v>0</v>
      </c>
      <c r="H818" s="1">
        <f t="shared" si="47"/>
        <v>4061.5</v>
      </c>
      <c r="I818" s="1">
        <f t="shared" si="48"/>
        <v>126173.67151103627</v>
      </c>
      <c r="J818" s="1">
        <v>0</v>
      </c>
      <c r="K818">
        <f t="shared" si="49"/>
        <v>0</v>
      </c>
      <c r="N818" s="7"/>
      <c r="O818" s="7"/>
    </row>
    <row r="819" spans="1:15" ht="15">
      <c r="A819">
        <v>2005</v>
      </c>
      <c r="B819">
        <v>2</v>
      </c>
      <c r="C819">
        <v>3</v>
      </c>
      <c r="D819">
        <v>24</v>
      </c>
      <c r="E819">
        <v>4001</v>
      </c>
      <c r="F819" s="1">
        <v>342.5</v>
      </c>
      <c r="G819" s="1">
        <v>0</v>
      </c>
      <c r="H819" s="1">
        <f t="shared" si="47"/>
        <v>3658.5</v>
      </c>
      <c r="I819" s="1">
        <f t="shared" si="48"/>
        <v>101903.60104135345</v>
      </c>
      <c r="J819" s="1">
        <v>0</v>
      </c>
      <c r="K819">
        <f t="shared" si="49"/>
        <v>0</v>
      </c>
      <c r="N819" s="7"/>
      <c r="O819" s="7"/>
    </row>
    <row r="820" spans="1:15" ht="15">
      <c r="A820">
        <v>2005</v>
      </c>
      <c r="B820">
        <v>2</v>
      </c>
      <c r="C820">
        <v>4</v>
      </c>
      <c r="D820">
        <v>1</v>
      </c>
      <c r="E820">
        <v>3806</v>
      </c>
      <c r="F820" s="1">
        <v>380.5</v>
      </c>
      <c r="G820" s="1">
        <v>0</v>
      </c>
      <c r="H820" s="1">
        <f t="shared" si="47"/>
        <v>3425.5</v>
      </c>
      <c r="I820" s="1">
        <f t="shared" si="48"/>
        <v>87910.414997688815</v>
      </c>
      <c r="J820" s="1">
        <v>0</v>
      </c>
      <c r="K820">
        <f t="shared" si="49"/>
        <v>0</v>
      </c>
      <c r="N820" s="7"/>
      <c r="O820" s="7"/>
    </row>
    <row r="821" spans="1:15" ht="15">
      <c r="A821">
        <v>2005</v>
      </c>
      <c r="B821">
        <v>2</v>
      </c>
      <c r="C821">
        <v>4</v>
      </c>
      <c r="D821">
        <v>2</v>
      </c>
      <c r="E821">
        <v>3722</v>
      </c>
      <c r="F821" s="1">
        <v>401.5</v>
      </c>
      <c r="G821" s="1">
        <v>0</v>
      </c>
      <c r="H821" s="1">
        <f t="shared" si="47"/>
        <v>3320.5</v>
      </c>
      <c r="I821" s="1">
        <f t="shared" si="48"/>
        <v>81604.47278917041</v>
      </c>
      <c r="J821" s="1">
        <v>0</v>
      </c>
      <c r="K821">
        <f t="shared" si="49"/>
        <v>0</v>
      </c>
      <c r="N821" s="7"/>
      <c r="O821" s="7"/>
    </row>
    <row r="822" spans="1:15" ht="15">
      <c r="A822">
        <v>2005</v>
      </c>
      <c r="B822">
        <v>2</v>
      </c>
      <c r="C822">
        <v>4</v>
      </c>
      <c r="D822">
        <v>3</v>
      </c>
      <c r="E822">
        <v>3684</v>
      </c>
      <c r="F822" s="1">
        <v>397.5</v>
      </c>
      <c r="G822" s="1">
        <v>0</v>
      </c>
      <c r="H822" s="1">
        <f t="shared" si="47"/>
        <v>3286.5</v>
      </c>
      <c r="I822" s="1">
        <f t="shared" si="48"/>
        <v>79562.548645459698</v>
      </c>
      <c r="J822" s="1">
        <v>0</v>
      </c>
      <c r="K822">
        <f t="shared" si="49"/>
        <v>0</v>
      </c>
      <c r="N822" s="7"/>
      <c r="O822" s="7"/>
    </row>
    <row r="823" spans="1:15" ht="15">
      <c r="A823">
        <v>2005</v>
      </c>
      <c r="B823">
        <v>2</v>
      </c>
      <c r="C823">
        <v>4</v>
      </c>
      <c r="D823">
        <v>4</v>
      </c>
      <c r="E823">
        <v>3696</v>
      </c>
      <c r="F823" s="1">
        <v>392.5</v>
      </c>
      <c r="G823" s="1">
        <v>0</v>
      </c>
      <c r="H823" s="1">
        <f t="shared" si="47"/>
        <v>3303.5</v>
      </c>
      <c r="I823" s="1">
        <f t="shared" si="48"/>
        <v>80583.510717315046</v>
      </c>
      <c r="J823" s="1">
        <v>0</v>
      </c>
      <c r="K823">
        <f t="shared" si="49"/>
        <v>0</v>
      </c>
      <c r="N823" s="7"/>
      <c r="O823" s="7"/>
    </row>
    <row r="824" spans="1:15" ht="15">
      <c r="A824">
        <v>2005</v>
      </c>
      <c r="B824">
        <v>2</v>
      </c>
      <c r="C824">
        <v>4</v>
      </c>
      <c r="D824">
        <v>5</v>
      </c>
      <c r="E824">
        <v>3821</v>
      </c>
      <c r="F824" s="1">
        <v>373</v>
      </c>
      <c r="G824" s="1">
        <v>0</v>
      </c>
      <c r="H824" s="1">
        <f t="shared" si="47"/>
        <v>3448</v>
      </c>
      <c r="I824" s="1">
        <f t="shared" si="48"/>
        <v>89261.688328085613</v>
      </c>
      <c r="J824" s="1">
        <v>0</v>
      </c>
      <c r="K824">
        <f t="shared" si="49"/>
        <v>0</v>
      </c>
      <c r="N824" s="7"/>
      <c r="O824" s="7"/>
    </row>
    <row r="825" spans="1:15" ht="15">
      <c r="A825">
        <v>2005</v>
      </c>
      <c r="B825">
        <v>2</v>
      </c>
      <c r="C825">
        <v>4</v>
      </c>
      <c r="D825">
        <v>6</v>
      </c>
      <c r="E825">
        <v>4131</v>
      </c>
      <c r="F825" s="1">
        <v>359.5</v>
      </c>
      <c r="G825" s="1">
        <v>0</v>
      </c>
      <c r="H825" s="1">
        <f t="shared" si="47"/>
        <v>3771.5</v>
      </c>
      <c r="I825" s="1">
        <f t="shared" si="48"/>
        <v>108699.08351103627</v>
      </c>
      <c r="J825" s="1">
        <v>0</v>
      </c>
      <c r="K825">
        <f t="shared" si="49"/>
        <v>0</v>
      </c>
      <c r="N825" s="7"/>
      <c r="O825" s="7"/>
    </row>
    <row r="826" spans="1:15" ht="15">
      <c r="A826">
        <v>2005</v>
      </c>
      <c r="B826">
        <v>2</v>
      </c>
      <c r="C826">
        <v>4</v>
      </c>
      <c r="D826">
        <v>7</v>
      </c>
      <c r="E826">
        <v>4648</v>
      </c>
      <c r="F826" s="1">
        <v>349.5</v>
      </c>
      <c r="G826" s="1">
        <v>0</v>
      </c>
      <c r="H826" s="1">
        <f t="shared" si="47"/>
        <v>4298.5</v>
      </c>
      <c r="I826" s="1">
        <f t="shared" si="48"/>
        <v>140454.62791103625</v>
      </c>
      <c r="J826" s="1">
        <v>0</v>
      </c>
      <c r="K826">
        <f t="shared" si="49"/>
        <v>0</v>
      </c>
      <c r="N826" s="7"/>
      <c r="O826" s="7"/>
    </row>
    <row r="827" spans="1:15" ht="15">
      <c r="A827">
        <v>2005</v>
      </c>
      <c r="B827">
        <v>2</v>
      </c>
      <c r="C827">
        <v>4</v>
      </c>
      <c r="D827">
        <v>8</v>
      </c>
      <c r="E827">
        <v>4828</v>
      </c>
      <c r="F827" s="1">
        <v>316</v>
      </c>
      <c r="G827" s="1">
        <v>8.4569729999999996</v>
      </c>
      <c r="H827" s="1">
        <f t="shared" si="47"/>
        <v>4503.5430269999997</v>
      </c>
      <c r="I827" s="1">
        <f t="shared" si="48"/>
        <v>153277.93559716298</v>
      </c>
      <c r="J827" s="1">
        <v>8.4569729999999996</v>
      </c>
      <c r="K827">
        <f t="shared" si="49"/>
        <v>101.483676</v>
      </c>
      <c r="N827" s="7"/>
      <c r="O827" s="7"/>
    </row>
    <row r="828" spans="1:15" ht="15">
      <c r="A828">
        <v>2005</v>
      </c>
      <c r="B828">
        <v>2</v>
      </c>
      <c r="C828">
        <v>4</v>
      </c>
      <c r="D828">
        <v>9</v>
      </c>
      <c r="E828">
        <v>4878</v>
      </c>
      <c r="F828" s="1">
        <v>210.5</v>
      </c>
      <c r="G828" s="1">
        <v>31.455339000000002</v>
      </c>
      <c r="H828" s="1">
        <f t="shared" si="47"/>
        <v>4636.0446609999999</v>
      </c>
      <c r="I828" s="1">
        <f t="shared" si="48"/>
        <v>161749.06007446931</v>
      </c>
      <c r="J828" s="1">
        <v>31.455339000000002</v>
      </c>
      <c r="K828">
        <f t="shared" si="49"/>
        <v>377.464068</v>
      </c>
      <c r="N828" s="7"/>
      <c r="O828" s="7"/>
    </row>
    <row r="829" spans="1:15" ht="15">
      <c r="A829">
        <v>2005</v>
      </c>
      <c r="B829">
        <v>2</v>
      </c>
      <c r="C829">
        <v>4</v>
      </c>
      <c r="D829">
        <v>10</v>
      </c>
      <c r="E829">
        <v>4874</v>
      </c>
      <c r="F829" s="1">
        <v>154.5</v>
      </c>
      <c r="G829" s="1">
        <v>79.818570000000008</v>
      </c>
      <c r="H829" s="1">
        <f t="shared" si="47"/>
        <v>4639.6814299999996</v>
      </c>
      <c r="I829" s="1">
        <f t="shared" si="48"/>
        <v>161981.56681392738</v>
      </c>
      <c r="J829" s="1">
        <v>79.818570000000008</v>
      </c>
      <c r="K829">
        <f t="shared" si="49"/>
        <v>957.82284000000004</v>
      </c>
      <c r="N829" s="7"/>
      <c r="O829" s="7"/>
    </row>
    <row r="830" spans="1:15" ht="15">
      <c r="A830">
        <v>2005</v>
      </c>
      <c r="B830">
        <v>2</v>
      </c>
      <c r="C830">
        <v>4</v>
      </c>
      <c r="D830">
        <v>11</v>
      </c>
      <c r="E830">
        <v>4893</v>
      </c>
      <c r="F830" s="1">
        <v>148.5</v>
      </c>
      <c r="G830" s="1">
        <v>95.074776</v>
      </c>
      <c r="H830" s="1">
        <f t="shared" si="47"/>
        <v>4649.4252239999996</v>
      </c>
      <c r="I830" s="1">
        <f t="shared" si="48"/>
        <v>162604.5092589634</v>
      </c>
      <c r="J830" s="1">
        <v>95.074776</v>
      </c>
      <c r="K830">
        <f t="shared" si="49"/>
        <v>1140.8973120000001</v>
      </c>
      <c r="N830" s="7"/>
      <c r="O830" s="7"/>
    </row>
    <row r="831" spans="1:15" ht="15">
      <c r="A831">
        <v>2005</v>
      </c>
      <c r="B831">
        <v>2</v>
      </c>
      <c r="C831">
        <v>4</v>
      </c>
      <c r="D831">
        <v>12</v>
      </c>
      <c r="E831">
        <v>4845</v>
      </c>
      <c r="F831" s="1">
        <v>146</v>
      </c>
      <c r="G831" s="1">
        <v>104.32198799999999</v>
      </c>
      <c r="H831" s="1">
        <f t="shared" si="47"/>
        <v>4594.6780120000003</v>
      </c>
      <c r="I831" s="1">
        <f t="shared" si="48"/>
        <v>159104.39810080614</v>
      </c>
      <c r="J831" s="1">
        <v>104.32198799999999</v>
      </c>
      <c r="K831">
        <f t="shared" si="49"/>
        <v>1251.8638559999999</v>
      </c>
      <c r="N831" s="7"/>
      <c r="O831" s="7"/>
    </row>
    <row r="832" spans="1:15" ht="15">
      <c r="A832">
        <v>2005</v>
      </c>
      <c r="B832">
        <v>2</v>
      </c>
      <c r="C832">
        <v>4</v>
      </c>
      <c r="D832">
        <v>13</v>
      </c>
      <c r="E832">
        <v>4808</v>
      </c>
      <c r="F832" s="1">
        <v>160</v>
      </c>
      <c r="G832" s="1">
        <v>122.31313200000001</v>
      </c>
      <c r="H832" s="1">
        <f t="shared" si="47"/>
        <v>4525.6868679999998</v>
      </c>
      <c r="I832" s="1">
        <f t="shared" si="48"/>
        <v>154693.64065568839</v>
      </c>
      <c r="J832" s="1">
        <v>122.31313200000001</v>
      </c>
      <c r="K832">
        <f t="shared" si="49"/>
        <v>1467.7575840000002</v>
      </c>
      <c r="N832" s="7"/>
      <c r="O832" s="7"/>
    </row>
    <row r="833" spans="1:15" ht="15">
      <c r="A833">
        <v>2005</v>
      </c>
      <c r="B833">
        <v>2</v>
      </c>
      <c r="C833">
        <v>4</v>
      </c>
      <c r="D833">
        <v>14</v>
      </c>
      <c r="E833">
        <v>4750</v>
      </c>
      <c r="F833" s="1">
        <v>167.5</v>
      </c>
      <c r="G833" s="1">
        <v>59.146134000000004</v>
      </c>
      <c r="H833" s="1">
        <f t="shared" si="47"/>
        <v>4523.3538660000004</v>
      </c>
      <c r="I833" s="1">
        <f t="shared" si="48"/>
        <v>154544.4866433854</v>
      </c>
      <c r="J833" s="1">
        <v>59.146134000000004</v>
      </c>
      <c r="K833">
        <f t="shared" si="49"/>
        <v>709.75360799999999</v>
      </c>
      <c r="N833" s="7"/>
      <c r="O833" s="7"/>
    </row>
    <row r="834" spans="1:15" ht="15">
      <c r="A834">
        <v>2005</v>
      </c>
      <c r="B834">
        <v>2</v>
      </c>
      <c r="C834">
        <v>4</v>
      </c>
      <c r="D834">
        <v>15</v>
      </c>
      <c r="E834">
        <v>4715</v>
      </c>
      <c r="F834" s="1">
        <v>166.5</v>
      </c>
      <c r="G834" s="1">
        <v>89.132387999999992</v>
      </c>
      <c r="H834" s="1">
        <f t="shared" si="47"/>
        <v>4459.367612</v>
      </c>
      <c r="I834" s="1">
        <f t="shared" si="48"/>
        <v>150453.70295938538</v>
      </c>
      <c r="J834" s="1">
        <v>89.132387999999992</v>
      </c>
      <c r="K834">
        <f t="shared" si="49"/>
        <v>1069.5886559999999</v>
      </c>
      <c r="N834" s="7"/>
      <c r="O834" s="7"/>
    </row>
    <row r="835" spans="1:15" ht="15">
      <c r="A835">
        <v>2005</v>
      </c>
      <c r="B835">
        <v>2</v>
      </c>
      <c r="C835">
        <v>4</v>
      </c>
      <c r="D835">
        <v>16</v>
      </c>
      <c r="E835">
        <v>4648</v>
      </c>
      <c r="F835" s="1">
        <v>199</v>
      </c>
      <c r="G835" s="1">
        <v>49.601343</v>
      </c>
      <c r="H835" s="1">
        <f t="shared" si="47"/>
        <v>4399.3986569999997</v>
      </c>
      <c r="I835" s="1">
        <f t="shared" si="48"/>
        <v>146619.75414499582</v>
      </c>
      <c r="J835" s="1">
        <v>49.601343</v>
      </c>
      <c r="K835">
        <f t="shared" si="49"/>
        <v>595.21611600000006</v>
      </c>
      <c r="N835" s="7"/>
      <c r="O835" s="7"/>
    </row>
    <row r="836" spans="1:15" ht="15">
      <c r="A836">
        <v>2005</v>
      </c>
      <c r="B836">
        <v>2</v>
      </c>
      <c r="C836">
        <v>4</v>
      </c>
      <c r="D836">
        <v>17</v>
      </c>
      <c r="E836">
        <v>4668</v>
      </c>
      <c r="F836" s="1">
        <v>303.5</v>
      </c>
      <c r="G836" s="1">
        <v>31.247949000000002</v>
      </c>
      <c r="H836" s="1">
        <f t="shared" ref="H836:H899" si="50">E836-SUM(F836:G836)</f>
        <v>4333.2520510000004</v>
      </c>
      <c r="I836" s="1">
        <f t="shared" si="48"/>
        <v>142548.6891985535</v>
      </c>
      <c r="J836" s="1">
        <v>31.247949000000002</v>
      </c>
      <c r="K836">
        <f t="shared" si="49"/>
        <v>374.97538800000001</v>
      </c>
      <c r="N836" s="7"/>
      <c r="O836" s="7"/>
    </row>
    <row r="837" spans="1:15" ht="15">
      <c r="A837">
        <v>2005</v>
      </c>
      <c r="B837">
        <v>2</v>
      </c>
      <c r="C837">
        <v>4</v>
      </c>
      <c r="D837">
        <v>18</v>
      </c>
      <c r="E837">
        <v>4958</v>
      </c>
      <c r="F837" s="1">
        <v>421</v>
      </c>
      <c r="G837" s="1">
        <v>7.2741682499999998</v>
      </c>
      <c r="H837" s="1">
        <f t="shared" si="50"/>
        <v>4529.72583175</v>
      </c>
      <c r="I837" s="1">
        <f t="shared" ref="I837:I900" si="51">IF(H837&lt;$S$22,H837*$Q$22,IF(H837&lt;$S$23,((H837-$S$22)*$Q$23)+$U$22,IF(H837&lt;$S$24,((H837-$S$23)*$Q$24)+$U$23,IF(H837&lt;$S$25,((H837-$S$24)*$Q$25)+$U$24,IF(H837&lt;$S$26,((H837-$S$25)*$Q$26)+$U$25,IF(H837&lt;$S$27,((H837-$S$26)*$Q$27)+$U$26,IF(H837&lt;$S$28,((H837-$S$27)*$Q$28)+$U$27,IF(H837&lt;$S$29,((H837-$S$28)*$Q$29)+$U$28,IF(H837&lt;$S$30,((H837-$S$29)*$Q$30)+$U$29,IF(H837&lt;$S$31,((H837-$S$30)*$Q$31)+$U$30,IF(H837&lt;$S$32,((H837-$S$31)*$Q$32)+$U$31,IF(H837&lt;$S$33,((H837-$S$32)*$Q$33)+$U$32,IF(H837&lt;$S$34,((H837-$S$33)*$Q$34)+$U$33,IF(H837&lt;$S$35,((H837-$S$34)*$Q$35)+$U$34,IF(H837&gt;$S$35,(($S$34-H837)*$Q$35)+$U$35)))))))))))))))</f>
        <v>154951.86060100302</v>
      </c>
      <c r="J837" s="1">
        <v>7.2741682499999998</v>
      </c>
      <c r="K837">
        <f t="shared" ref="K837:K900" si="52">J837*12</f>
        <v>87.290019000000001</v>
      </c>
      <c r="N837" s="7"/>
      <c r="O837" s="7"/>
    </row>
    <row r="838" spans="1:15" ht="15">
      <c r="A838">
        <v>2005</v>
      </c>
      <c r="B838">
        <v>2</v>
      </c>
      <c r="C838">
        <v>4</v>
      </c>
      <c r="D838">
        <v>19</v>
      </c>
      <c r="E838">
        <v>5180</v>
      </c>
      <c r="F838" s="1">
        <v>499</v>
      </c>
      <c r="G838" s="1">
        <v>0</v>
      </c>
      <c r="H838" s="1">
        <f t="shared" si="50"/>
        <v>4681</v>
      </c>
      <c r="I838" s="1">
        <f t="shared" si="51"/>
        <v>164623.15499007242</v>
      </c>
      <c r="J838" s="1">
        <v>0</v>
      </c>
      <c r="K838">
        <f t="shared" si="52"/>
        <v>0</v>
      </c>
      <c r="N838" s="7"/>
      <c r="O838" s="7"/>
    </row>
    <row r="839" spans="1:15" ht="15">
      <c r="A839">
        <v>2005</v>
      </c>
      <c r="B839">
        <v>2</v>
      </c>
      <c r="C839">
        <v>4</v>
      </c>
      <c r="D839">
        <v>20</v>
      </c>
      <c r="E839">
        <v>5096</v>
      </c>
      <c r="F839" s="1">
        <v>525.5</v>
      </c>
      <c r="G839" s="1">
        <v>0</v>
      </c>
      <c r="H839" s="1">
        <f t="shared" si="50"/>
        <v>4570.5</v>
      </c>
      <c r="I839" s="1">
        <f t="shared" si="51"/>
        <v>157558.64396115675</v>
      </c>
      <c r="J839" s="1">
        <v>0</v>
      </c>
      <c r="K839">
        <f t="shared" si="52"/>
        <v>0</v>
      </c>
      <c r="N839" s="7"/>
      <c r="O839" s="7"/>
    </row>
    <row r="840" spans="1:15" ht="15">
      <c r="A840">
        <v>2005</v>
      </c>
      <c r="B840">
        <v>2</v>
      </c>
      <c r="C840">
        <v>4</v>
      </c>
      <c r="D840">
        <v>21</v>
      </c>
      <c r="E840">
        <v>4917</v>
      </c>
      <c r="F840" s="1">
        <v>533.5</v>
      </c>
      <c r="G840" s="1">
        <v>0</v>
      </c>
      <c r="H840" s="1">
        <f t="shared" si="50"/>
        <v>4383.5</v>
      </c>
      <c r="I840" s="1">
        <f t="shared" si="51"/>
        <v>145603.31760453025</v>
      </c>
      <c r="J840" s="1">
        <v>0</v>
      </c>
      <c r="K840">
        <f t="shared" si="52"/>
        <v>0</v>
      </c>
      <c r="N840" s="7"/>
      <c r="O840" s="7"/>
    </row>
    <row r="841" spans="1:15" ht="15">
      <c r="A841">
        <v>2005</v>
      </c>
      <c r="B841">
        <v>2</v>
      </c>
      <c r="C841">
        <v>4</v>
      </c>
      <c r="D841">
        <v>22</v>
      </c>
      <c r="E841">
        <v>4689</v>
      </c>
      <c r="F841" s="1">
        <v>519.5</v>
      </c>
      <c r="G841" s="1">
        <v>0</v>
      </c>
      <c r="H841" s="1">
        <f t="shared" si="50"/>
        <v>4169.5</v>
      </c>
      <c r="I841" s="1">
        <f t="shared" si="51"/>
        <v>132681.44911103626</v>
      </c>
      <c r="J841" s="1">
        <v>0</v>
      </c>
      <c r="K841">
        <f t="shared" si="52"/>
        <v>0</v>
      </c>
      <c r="N841" s="7"/>
      <c r="O841" s="7"/>
    </row>
    <row r="842" spans="1:15" ht="15">
      <c r="A842">
        <v>2005</v>
      </c>
      <c r="B842">
        <v>2</v>
      </c>
      <c r="C842">
        <v>4</v>
      </c>
      <c r="D842">
        <v>23</v>
      </c>
      <c r="E842">
        <v>4324</v>
      </c>
      <c r="F842" s="1">
        <v>487</v>
      </c>
      <c r="G842" s="1">
        <v>0</v>
      </c>
      <c r="H842" s="1">
        <f t="shared" si="50"/>
        <v>3837</v>
      </c>
      <c r="I842" s="1">
        <f t="shared" si="51"/>
        <v>112645.93011103627</v>
      </c>
      <c r="J842" s="1">
        <v>0</v>
      </c>
      <c r="K842">
        <f t="shared" si="52"/>
        <v>0</v>
      </c>
      <c r="N842" s="7"/>
      <c r="O842" s="7"/>
    </row>
    <row r="843" spans="1:15" ht="15">
      <c r="A843">
        <v>2005</v>
      </c>
      <c r="B843">
        <v>2</v>
      </c>
      <c r="C843">
        <v>4</v>
      </c>
      <c r="D843">
        <v>24</v>
      </c>
      <c r="E843">
        <v>3998</v>
      </c>
      <c r="F843" s="1">
        <v>456</v>
      </c>
      <c r="G843" s="1">
        <v>0</v>
      </c>
      <c r="H843" s="1">
        <f t="shared" si="50"/>
        <v>3542</v>
      </c>
      <c r="I843" s="1">
        <f t="shared" si="51"/>
        <v>94907.008019521134</v>
      </c>
      <c r="J843" s="1">
        <v>0</v>
      </c>
      <c r="K843">
        <f t="shared" si="52"/>
        <v>0</v>
      </c>
      <c r="N843" s="7"/>
      <c r="O843" s="7"/>
    </row>
    <row r="844" spans="1:15" ht="15">
      <c r="A844">
        <v>2005</v>
      </c>
      <c r="B844">
        <v>2</v>
      </c>
      <c r="C844">
        <v>5</v>
      </c>
      <c r="D844">
        <v>1</v>
      </c>
      <c r="E844">
        <v>3790</v>
      </c>
      <c r="F844" s="1">
        <v>460</v>
      </c>
      <c r="G844" s="1">
        <v>0</v>
      </c>
      <c r="H844" s="1">
        <f t="shared" si="50"/>
        <v>3330</v>
      </c>
      <c r="I844" s="1">
        <f t="shared" si="51"/>
        <v>82175.010417560174</v>
      </c>
      <c r="J844" s="1">
        <v>0</v>
      </c>
      <c r="K844">
        <f t="shared" si="52"/>
        <v>0</v>
      </c>
      <c r="N844" s="7"/>
      <c r="O844" s="7"/>
    </row>
    <row r="845" spans="1:15" ht="15">
      <c r="A845">
        <v>2005</v>
      </c>
      <c r="B845">
        <v>2</v>
      </c>
      <c r="C845">
        <v>5</v>
      </c>
      <c r="D845">
        <v>2</v>
      </c>
      <c r="E845">
        <v>3701</v>
      </c>
      <c r="F845" s="1">
        <v>487.5</v>
      </c>
      <c r="G845" s="1">
        <v>0</v>
      </c>
      <c r="H845" s="1">
        <f t="shared" si="50"/>
        <v>3213.5</v>
      </c>
      <c r="I845" s="1">
        <f t="shared" si="51"/>
        <v>75178.417395727854</v>
      </c>
      <c r="J845" s="1">
        <v>0</v>
      </c>
      <c r="K845">
        <f t="shared" si="52"/>
        <v>0</v>
      </c>
      <c r="N845" s="7"/>
      <c r="O845" s="7"/>
    </row>
    <row r="846" spans="1:15" ht="15">
      <c r="A846">
        <v>2005</v>
      </c>
      <c r="B846">
        <v>2</v>
      </c>
      <c r="C846">
        <v>5</v>
      </c>
      <c r="D846">
        <v>3</v>
      </c>
      <c r="E846">
        <v>3626</v>
      </c>
      <c r="F846" s="1">
        <v>471.5</v>
      </c>
      <c r="G846" s="1">
        <v>0</v>
      </c>
      <c r="H846" s="1">
        <f t="shared" si="50"/>
        <v>3154.5</v>
      </c>
      <c r="I846" s="1">
        <f t="shared" si="51"/>
        <v>71635.078440465135</v>
      </c>
      <c r="J846" s="1">
        <v>0</v>
      </c>
      <c r="K846">
        <f t="shared" si="52"/>
        <v>0</v>
      </c>
      <c r="N846" s="7"/>
      <c r="O846" s="7"/>
    </row>
    <row r="847" spans="1:15" ht="15">
      <c r="A847">
        <v>2005</v>
      </c>
      <c r="B847">
        <v>2</v>
      </c>
      <c r="C847">
        <v>5</v>
      </c>
      <c r="D847">
        <v>4</v>
      </c>
      <c r="E847">
        <v>3634</v>
      </c>
      <c r="F847" s="1">
        <v>423.5</v>
      </c>
      <c r="G847" s="1">
        <v>0</v>
      </c>
      <c r="H847" s="1">
        <f t="shared" si="50"/>
        <v>3210.5</v>
      </c>
      <c r="I847" s="1">
        <f t="shared" si="51"/>
        <v>74998.247618341615</v>
      </c>
      <c r="J847" s="1">
        <v>0</v>
      </c>
      <c r="K847">
        <f t="shared" si="52"/>
        <v>0</v>
      </c>
      <c r="N847" s="7"/>
      <c r="O847" s="7"/>
    </row>
    <row r="848" spans="1:15" ht="15">
      <c r="A848">
        <v>2005</v>
      </c>
      <c r="B848">
        <v>2</v>
      </c>
      <c r="C848">
        <v>5</v>
      </c>
      <c r="D848">
        <v>5</v>
      </c>
      <c r="E848">
        <v>3694</v>
      </c>
      <c r="F848" s="1">
        <v>431.5</v>
      </c>
      <c r="G848" s="1">
        <v>0</v>
      </c>
      <c r="H848" s="1">
        <f t="shared" si="50"/>
        <v>3262.5</v>
      </c>
      <c r="I848" s="1">
        <f t="shared" si="51"/>
        <v>78121.19042636978</v>
      </c>
      <c r="J848" s="1">
        <v>0</v>
      </c>
      <c r="K848">
        <f t="shared" si="52"/>
        <v>0</v>
      </c>
      <c r="N848" s="7"/>
      <c r="O848" s="7"/>
    </row>
    <row r="849" spans="1:15" ht="15">
      <c r="A849">
        <v>2005</v>
      </c>
      <c r="B849">
        <v>2</v>
      </c>
      <c r="C849">
        <v>5</v>
      </c>
      <c r="D849">
        <v>6</v>
      </c>
      <c r="E849">
        <v>3841</v>
      </c>
      <c r="F849" s="1">
        <v>469</v>
      </c>
      <c r="G849" s="1">
        <v>0</v>
      </c>
      <c r="H849" s="1">
        <f t="shared" si="50"/>
        <v>3372</v>
      </c>
      <c r="I849" s="1">
        <f t="shared" si="51"/>
        <v>84697.38730096753</v>
      </c>
      <c r="J849" s="1">
        <v>0</v>
      </c>
      <c r="K849">
        <f t="shared" si="52"/>
        <v>0</v>
      </c>
      <c r="N849" s="7"/>
      <c r="O849" s="7"/>
    </row>
    <row r="850" spans="1:15" ht="15">
      <c r="A850">
        <v>2005</v>
      </c>
      <c r="B850">
        <v>2</v>
      </c>
      <c r="C850">
        <v>5</v>
      </c>
      <c r="D850">
        <v>7</v>
      </c>
      <c r="E850">
        <v>4159</v>
      </c>
      <c r="F850" s="1">
        <v>439</v>
      </c>
      <c r="G850" s="1">
        <v>0</v>
      </c>
      <c r="H850" s="1">
        <f t="shared" si="50"/>
        <v>3720</v>
      </c>
      <c r="I850" s="1">
        <f t="shared" si="51"/>
        <v>105597.08147777137</v>
      </c>
      <c r="J850" s="1">
        <v>0</v>
      </c>
      <c r="K850">
        <f t="shared" si="52"/>
        <v>0</v>
      </c>
      <c r="N850" s="7"/>
      <c r="O850" s="7"/>
    </row>
    <row r="851" spans="1:15" ht="15">
      <c r="A851">
        <v>2005</v>
      </c>
      <c r="B851">
        <v>2</v>
      </c>
      <c r="C851">
        <v>5</v>
      </c>
      <c r="D851">
        <v>8</v>
      </c>
      <c r="E851">
        <v>4349</v>
      </c>
      <c r="F851" s="1">
        <v>402.5</v>
      </c>
      <c r="G851" s="1">
        <v>6.7518209999999996</v>
      </c>
      <c r="H851" s="1">
        <f t="shared" si="50"/>
        <v>3939.7481790000002</v>
      </c>
      <c r="I851" s="1">
        <f t="shared" si="51"/>
        <v>118837.24768267508</v>
      </c>
      <c r="J851" s="1">
        <v>6.7518209999999996</v>
      </c>
      <c r="K851">
        <f t="shared" si="52"/>
        <v>81.021851999999996</v>
      </c>
      <c r="N851" s="7"/>
      <c r="O851" s="7"/>
    </row>
    <row r="852" spans="1:15" ht="15">
      <c r="A852">
        <v>2005</v>
      </c>
      <c r="B852">
        <v>2</v>
      </c>
      <c r="C852">
        <v>5</v>
      </c>
      <c r="D852">
        <v>9</v>
      </c>
      <c r="E852">
        <v>4491</v>
      </c>
      <c r="F852" s="1">
        <v>275.5</v>
      </c>
      <c r="G852" s="1">
        <v>16.007740500000001</v>
      </c>
      <c r="H852" s="1">
        <f t="shared" si="50"/>
        <v>4199.4922594999998</v>
      </c>
      <c r="I852" s="1">
        <f t="shared" si="51"/>
        <v>134488.69869017965</v>
      </c>
      <c r="J852" s="1">
        <v>16.007740500000001</v>
      </c>
      <c r="K852">
        <f t="shared" si="52"/>
        <v>192.09288600000002</v>
      </c>
      <c r="N852" s="7"/>
      <c r="O852" s="7"/>
    </row>
    <row r="853" spans="1:15" ht="15">
      <c r="A853">
        <v>2005</v>
      </c>
      <c r="B853">
        <v>2</v>
      </c>
      <c r="C853">
        <v>5</v>
      </c>
      <c r="D853">
        <v>10</v>
      </c>
      <c r="E853">
        <v>4577</v>
      </c>
      <c r="F853" s="1">
        <v>126.5</v>
      </c>
      <c r="G853" s="1">
        <v>66.01488599999999</v>
      </c>
      <c r="H853" s="1">
        <f t="shared" si="50"/>
        <v>4384.4851140000001</v>
      </c>
      <c r="I853" s="1">
        <f t="shared" si="51"/>
        <v>145666.29813591251</v>
      </c>
      <c r="J853" s="1">
        <v>66.01488599999999</v>
      </c>
      <c r="K853">
        <f t="shared" si="52"/>
        <v>792.17863199999988</v>
      </c>
      <c r="N853" s="7"/>
      <c r="O853" s="7"/>
    </row>
    <row r="854" spans="1:15" ht="15">
      <c r="A854">
        <v>2005</v>
      </c>
      <c r="B854">
        <v>2</v>
      </c>
      <c r="C854">
        <v>5</v>
      </c>
      <c r="D854">
        <v>11</v>
      </c>
      <c r="E854">
        <v>4596</v>
      </c>
      <c r="F854" s="1">
        <v>79.5</v>
      </c>
      <c r="G854" s="1">
        <v>91.840218000000007</v>
      </c>
      <c r="H854" s="1">
        <f t="shared" si="50"/>
        <v>4424.6597819999997</v>
      </c>
      <c r="I854" s="1">
        <f t="shared" si="51"/>
        <v>148234.75411029279</v>
      </c>
      <c r="J854" s="1">
        <v>91.840218000000007</v>
      </c>
      <c r="K854">
        <f t="shared" si="52"/>
        <v>1102.0826160000001</v>
      </c>
      <c r="N854" s="7"/>
      <c r="O854" s="7"/>
    </row>
    <row r="855" spans="1:15" ht="15">
      <c r="A855">
        <v>2005</v>
      </c>
      <c r="B855">
        <v>2</v>
      </c>
      <c r="C855">
        <v>5</v>
      </c>
      <c r="D855">
        <v>12</v>
      </c>
      <c r="E855">
        <v>4598</v>
      </c>
      <c r="F855" s="1">
        <v>94</v>
      </c>
      <c r="G855" s="1">
        <v>146.940696</v>
      </c>
      <c r="H855" s="1">
        <f t="shared" si="50"/>
        <v>4357.0593040000003</v>
      </c>
      <c r="I855" s="1">
        <f t="shared" si="51"/>
        <v>143983.24760402509</v>
      </c>
      <c r="J855" s="1">
        <v>146.940696</v>
      </c>
      <c r="K855">
        <f t="shared" si="52"/>
        <v>1763.288352</v>
      </c>
      <c r="N855" s="7"/>
      <c r="O855" s="7"/>
    </row>
    <row r="856" spans="1:15" ht="15">
      <c r="A856">
        <v>2005</v>
      </c>
      <c r="B856">
        <v>2</v>
      </c>
      <c r="C856">
        <v>5</v>
      </c>
      <c r="D856">
        <v>13</v>
      </c>
      <c r="E856">
        <v>4535</v>
      </c>
      <c r="F856" s="1">
        <v>113.5</v>
      </c>
      <c r="G856" s="1">
        <v>128.428572</v>
      </c>
      <c r="H856" s="1">
        <f t="shared" si="50"/>
        <v>4293.0714280000002</v>
      </c>
      <c r="I856" s="1">
        <f t="shared" si="51"/>
        <v>140127.51736231789</v>
      </c>
      <c r="J856" s="1">
        <v>128.428572</v>
      </c>
      <c r="K856">
        <f t="shared" si="52"/>
        <v>1541.1428639999999</v>
      </c>
      <c r="N856" s="7"/>
      <c r="O856" s="7"/>
    </row>
    <row r="857" spans="1:15" ht="15">
      <c r="A857">
        <v>2005</v>
      </c>
      <c r="B857">
        <v>2</v>
      </c>
      <c r="C857">
        <v>5</v>
      </c>
      <c r="D857">
        <v>14</v>
      </c>
      <c r="E857">
        <v>4434</v>
      </c>
      <c r="F857" s="1">
        <v>138.5</v>
      </c>
      <c r="G857" s="1">
        <v>159.00103200000001</v>
      </c>
      <c r="H857" s="1">
        <f t="shared" si="50"/>
        <v>4136.4989679999999</v>
      </c>
      <c r="I857" s="1">
        <f t="shared" si="51"/>
        <v>130692.89932560586</v>
      </c>
      <c r="J857" s="1">
        <v>159.00103200000001</v>
      </c>
      <c r="K857">
        <f t="shared" si="52"/>
        <v>1908.0123840000001</v>
      </c>
      <c r="N857" s="7"/>
      <c r="O857" s="7"/>
    </row>
    <row r="858" spans="1:15" ht="15">
      <c r="A858">
        <v>2005</v>
      </c>
      <c r="B858">
        <v>2</v>
      </c>
      <c r="C858">
        <v>5</v>
      </c>
      <c r="D858">
        <v>15</v>
      </c>
      <c r="E858">
        <v>4375</v>
      </c>
      <c r="F858" s="1">
        <v>266</v>
      </c>
      <c r="G858" s="1">
        <v>138.26256000000001</v>
      </c>
      <c r="H858" s="1">
        <f t="shared" si="50"/>
        <v>3970.7374399999999</v>
      </c>
      <c r="I858" s="1">
        <f t="shared" si="51"/>
        <v>120704.57378060426</v>
      </c>
      <c r="J858" s="1">
        <v>138.26256000000001</v>
      </c>
      <c r="K858">
        <f t="shared" si="52"/>
        <v>1659.1507200000001</v>
      </c>
      <c r="N858" s="7"/>
      <c r="O858" s="7"/>
    </row>
    <row r="859" spans="1:15" ht="15">
      <c r="A859">
        <v>2005</v>
      </c>
      <c r="B859">
        <v>2</v>
      </c>
      <c r="C859">
        <v>5</v>
      </c>
      <c r="D859">
        <v>16</v>
      </c>
      <c r="E859">
        <v>4349</v>
      </c>
      <c r="F859" s="1">
        <v>420</v>
      </c>
      <c r="G859" s="1">
        <v>101.4402</v>
      </c>
      <c r="H859" s="1">
        <f t="shared" si="50"/>
        <v>3827.5598</v>
      </c>
      <c r="I859" s="1">
        <f t="shared" si="51"/>
        <v>112077.09009159627</v>
      </c>
      <c r="J859" s="1">
        <v>101.4402</v>
      </c>
      <c r="K859">
        <f t="shared" si="52"/>
        <v>1217.2824000000001</v>
      </c>
      <c r="N859" s="7"/>
      <c r="O859" s="7"/>
    </row>
    <row r="860" spans="1:15" ht="15">
      <c r="A860">
        <v>2005</v>
      </c>
      <c r="B860">
        <v>2</v>
      </c>
      <c r="C860">
        <v>5</v>
      </c>
      <c r="D860">
        <v>17</v>
      </c>
      <c r="E860">
        <v>4409</v>
      </c>
      <c r="F860" s="1">
        <v>518</v>
      </c>
      <c r="G860" s="1">
        <v>53.469084000000002</v>
      </c>
      <c r="H860" s="1">
        <f t="shared" si="50"/>
        <v>3837.5309160000002</v>
      </c>
      <c r="I860" s="1">
        <f t="shared" si="51"/>
        <v>112677.92162263147</v>
      </c>
      <c r="J860" s="1">
        <v>53.469084000000002</v>
      </c>
      <c r="K860">
        <f t="shared" si="52"/>
        <v>641.629008</v>
      </c>
      <c r="N860" s="7"/>
      <c r="O860" s="7"/>
    </row>
    <row r="861" spans="1:15" ht="15">
      <c r="A861">
        <v>2005</v>
      </c>
      <c r="B861">
        <v>2</v>
      </c>
      <c r="C861">
        <v>5</v>
      </c>
      <c r="D861">
        <v>18</v>
      </c>
      <c r="E861">
        <v>4757</v>
      </c>
      <c r="F861" s="1">
        <v>639.5</v>
      </c>
      <c r="G861" s="1">
        <v>9.0562372499999988</v>
      </c>
      <c r="H861" s="1">
        <f t="shared" si="50"/>
        <v>4108.4437627500001</v>
      </c>
      <c r="I861" s="1">
        <f t="shared" si="51"/>
        <v>129002.37121181558</v>
      </c>
      <c r="J861" s="1">
        <v>9.0562372499999988</v>
      </c>
      <c r="K861">
        <f t="shared" si="52"/>
        <v>108.67484699999999</v>
      </c>
      <c r="N861" s="7"/>
      <c r="O861" s="7"/>
    </row>
    <row r="862" spans="1:15" ht="15">
      <c r="A862">
        <v>2005</v>
      </c>
      <c r="B862">
        <v>2</v>
      </c>
      <c r="C862">
        <v>5</v>
      </c>
      <c r="D862">
        <v>19</v>
      </c>
      <c r="E862">
        <v>5001</v>
      </c>
      <c r="F862" s="1">
        <v>719.5</v>
      </c>
      <c r="G862" s="1">
        <v>0</v>
      </c>
      <c r="H862" s="1">
        <f t="shared" si="50"/>
        <v>4281.5</v>
      </c>
      <c r="I862" s="1">
        <f t="shared" si="51"/>
        <v>139430.25551103626</v>
      </c>
      <c r="J862" s="1">
        <v>0</v>
      </c>
      <c r="K862">
        <f t="shared" si="52"/>
        <v>0</v>
      </c>
      <c r="N862" s="7"/>
      <c r="O862" s="7"/>
    </row>
    <row r="863" spans="1:15" ht="15">
      <c r="A863">
        <v>2005</v>
      </c>
      <c r="B863">
        <v>2</v>
      </c>
      <c r="C863">
        <v>5</v>
      </c>
      <c r="D863">
        <v>20</v>
      </c>
      <c r="E863">
        <v>4928</v>
      </c>
      <c r="F863" s="1">
        <v>751.5</v>
      </c>
      <c r="G863" s="1">
        <v>0</v>
      </c>
      <c r="H863" s="1">
        <f t="shared" si="50"/>
        <v>4176.5</v>
      </c>
      <c r="I863" s="1">
        <f t="shared" si="51"/>
        <v>133103.24951103627</v>
      </c>
      <c r="J863" s="1">
        <v>0</v>
      </c>
      <c r="K863">
        <f t="shared" si="52"/>
        <v>0</v>
      </c>
      <c r="N863" s="7"/>
      <c r="O863" s="7"/>
    </row>
    <row r="864" spans="1:15" ht="15">
      <c r="A864">
        <v>2005</v>
      </c>
      <c r="B864">
        <v>2</v>
      </c>
      <c r="C864">
        <v>5</v>
      </c>
      <c r="D864">
        <v>21</v>
      </c>
      <c r="E864">
        <v>4774</v>
      </c>
      <c r="F864" s="1">
        <v>781</v>
      </c>
      <c r="G864" s="1">
        <v>0</v>
      </c>
      <c r="H864" s="1">
        <f t="shared" si="50"/>
        <v>3993</v>
      </c>
      <c r="I864" s="1">
        <f t="shared" si="51"/>
        <v>122046.05331103627</v>
      </c>
      <c r="J864" s="1">
        <v>0</v>
      </c>
      <c r="K864">
        <f t="shared" si="52"/>
        <v>0</v>
      </c>
      <c r="N864" s="7"/>
      <c r="O864" s="7"/>
    </row>
    <row r="865" spans="1:15" ht="15">
      <c r="A865">
        <v>2005</v>
      </c>
      <c r="B865">
        <v>2</v>
      </c>
      <c r="C865">
        <v>5</v>
      </c>
      <c r="D865">
        <v>22</v>
      </c>
      <c r="E865">
        <v>4596</v>
      </c>
      <c r="F865" s="1">
        <v>714.5</v>
      </c>
      <c r="G865" s="1">
        <v>0</v>
      </c>
      <c r="H865" s="1">
        <f t="shared" si="50"/>
        <v>3881.5</v>
      </c>
      <c r="I865" s="1">
        <f t="shared" si="51"/>
        <v>115327.37551103627</v>
      </c>
      <c r="J865" s="1">
        <v>0</v>
      </c>
      <c r="K865">
        <f t="shared" si="52"/>
        <v>0</v>
      </c>
      <c r="N865" s="7"/>
      <c r="O865" s="7"/>
    </row>
    <row r="866" spans="1:15" ht="15">
      <c r="A866">
        <v>2005</v>
      </c>
      <c r="B866">
        <v>2</v>
      </c>
      <c r="C866">
        <v>5</v>
      </c>
      <c r="D866">
        <v>23</v>
      </c>
      <c r="E866">
        <v>4240</v>
      </c>
      <c r="F866" s="1">
        <v>638.5</v>
      </c>
      <c r="G866" s="1">
        <v>0</v>
      </c>
      <c r="H866" s="1">
        <f t="shared" si="50"/>
        <v>3601.5</v>
      </c>
      <c r="I866" s="1">
        <f t="shared" si="51"/>
        <v>98480.375271014898</v>
      </c>
      <c r="J866" s="1">
        <v>0</v>
      </c>
      <c r="K866">
        <f t="shared" si="52"/>
        <v>0</v>
      </c>
      <c r="N866" s="7"/>
      <c r="O866" s="7"/>
    </row>
    <row r="867" spans="1:15" ht="15">
      <c r="A867">
        <v>2005</v>
      </c>
      <c r="B867">
        <v>2</v>
      </c>
      <c r="C867">
        <v>5</v>
      </c>
      <c r="D867">
        <v>24</v>
      </c>
      <c r="E867">
        <v>3942</v>
      </c>
      <c r="F867" s="1">
        <v>597</v>
      </c>
      <c r="G867" s="1">
        <v>0</v>
      </c>
      <c r="H867" s="1">
        <f t="shared" si="50"/>
        <v>3345</v>
      </c>
      <c r="I867" s="1">
        <f t="shared" si="51"/>
        <v>83075.859304491372</v>
      </c>
      <c r="J867" s="1">
        <v>0</v>
      </c>
      <c r="K867">
        <f t="shared" si="52"/>
        <v>0</v>
      </c>
      <c r="N867" s="7"/>
      <c r="O867" s="7"/>
    </row>
    <row r="868" spans="1:15" ht="15">
      <c r="A868">
        <v>2005</v>
      </c>
      <c r="B868">
        <v>2</v>
      </c>
      <c r="C868">
        <v>6</v>
      </c>
      <c r="D868">
        <v>1</v>
      </c>
      <c r="E868">
        <v>3765</v>
      </c>
      <c r="F868" s="1">
        <v>758</v>
      </c>
      <c r="G868" s="1">
        <v>0</v>
      </c>
      <c r="H868" s="1">
        <f t="shared" si="50"/>
        <v>3007</v>
      </c>
      <c r="I868" s="1">
        <f t="shared" si="51"/>
        <v>63063.164891212924</v>
      </c>
      <c r="J868" s="1">
        <v>0</v>
      </c>
      <c r="K868">
        <f t="shared" si="52"/>
        <v>0</v>
      </c>
      <c r="N868" s="7"/>
      <c r="O868" s="7"/>
    </row>
    <row r="869" spans="1:15" ht="15">
      <c r="A869">
        <v>2005</v>
      </c>
      <c r="B869">
        <v>2</v>
      </c>
      <c r="C869">
        <v>6</v>
      </c>
      <c r="D869">
        <v>2</v>
      </c>
      <c r="E869">
        <v>3621</v>
      </c>
      <c r="F869" s="1">
        <v>759</v>
      </c>
      <c r="G869" s="1">
        <v>0</v>
      </c>
      <c r="H869" s="1">
        <f t="shared" si="50"/>
        <v>2862</v>
      </c>
      <c r="I869" s="1">
        <f t="shared" si="51"/>
        <v>54777.901007033783</v>
      </c>
      <c r="J869" s="1">
        <v>0</v>
      </c>
      <c r="K869">
        <f t="shared" si="52"/>
        <v>0</v>
      </c>
      <c r="N869" s="7"/>
      <c r="O869" s="7"/>
    </row>
    <row r="870" spans="1:15" ht="15">
      <c r="A870">
        <v>2005</v>
      </c>
      <c r="B870">
        <v>2</v>
      </c>
      <c r="C870">
        <v>6</v>
      </c>
      <c r="D870">
        <v>3</v>
      </c>
      <c r="E870">
        <v>3563</v>
      </c>
      <c r="F870" s="1">
        <v>750.5</v>
      </c>
      <c r="G870" s="1">
        <v>0</v>
      </c>
      <c r="H870" s="1">
        <f t="shared" si="50"/>
        <v>2812.5</v>
      </c>
      <c r="I870" s="1">
        <f t="shared" si="51"/>
        <v>51949.4833362278</v>
      </c>
      <c r="J870" s="1">
        <v>0</v>
      </c>
      <c r="K870">
        <f t="shared" si="52"/>
        <v>0</v>
      </c>
      <c r="N870" s="7"/>
      <c r="O870" s="7"/>
    </row>
    <row r="871" spans="1:15" ht="15">
      <c r="A871">
        <v>2005</v>
      </c>
      <c r="B871">
        <v>2</v>
      </c>
      <c r="C871">
        <v>6</v>
      </c>
      <c r="D871">
        <v>4</v>
      </c>
      <c r="E871">
        <v>3558</v>
      </c>
      <c r="F871" s="1">
        <v>669</v>
      </c>
      <c r="G871" s="1">
        <v>0</v>
      </c>
      <c r="H871" s="1">
        <f t="shared" si="50"/>
        <v>2889</v>
      </c>
      <c r="I871" s="1">
        <f t="shared" si="51"/>
        <v>56320.674282018867</v>
      </c>
      <c r="J871" s="1">
        <v>0</v>
      </c>
      <c r="K871">
        <f t="shared" si="52"/>
        <v>0</v>
      </c>
      <c r="N871" s="7"/>
      <c r="O871" s="7"/>
    </row>
    <row r="872" spans="1:15" ht="15">
      <c r="A872">
        <v>2005</v>
      </c>
      <c r="B872">
        <v>2</v>
      </c>
      <c r="C872">
        <v>6</v>
      </c>
      <c r="D872">
        <v>5</v>
      </c>
      <c r="E872">
        <v>3597</v>
      </c>
      <c r="F872" s="1">
        <v>737</v>
      </c>
      <c r="G872" s="1">
        <v>0</v>
      </c>
      <c r="H872" s="1">
        <f t="shared" si="50"/>
        <v>2860</v>
      </c>
      <c r="I872" s="1">
        <f t="shared" si="51"/>
        <v>54663.621505183037</v>
      </c>
      <c r="J872" s="1">
        <v>0</v>
      </c>
      <c r="K872">
        <f t="shared" si="52"/>
        <v>0</v>
      </c>
      <c r="N872" s="7"/>
      <c r="O872" s="7"/>
    </row>
    <row r="873" spans="1:15" ht="15">
      <c r="A873">
        <v>2005</v>
      </c>
      <c r="B873">
        <v>2</v>
      </c>
      <c r="C873">
        <v>6</v>
      </c>
      <c r="D873">
        <v>6</v>
      </c>
      <c r="E873">
        <v>3704</v>
      </c>
      <c r="F873" s="1">
        <v>753.5</v>
      </c>
      <c r="G873" s="1">
        <v>0</v>
      </c>
      <c r="H873" s="1">
        <f t="shared" si="50"/>
        <v>2950.5</v>
      </c>
      <c r="I873" s="1">
        <f t="shared" si="51"/>
        <v>59834.768963929331</v>
      </c>
      <c r="J873" s="1">
        <v>0</v>
      </c>
      <c r="K873">
        <f t="shared" si="52"/>
        <v>0</v>
      </c>
      <c r="N873" s="7"/>
      <c r="O873" s="7"/>
    </row>
    <row r="874" spans="1:15" ht="15">
      <c r="A874">
        <v>2005</v>
      </c>
      <c r="B874">
        <v>2</v>
      </c>
      <c r="C874">
        <v>6</v>
      </c>
      <c r="D874">
        <v>7</v>
      </c>
      <c r="E874">
        <v>3912</v>
      </c>
      <c r="F874" s="1">
        <v>674</v>
      </c>
      <c r="G874" s="1">
        <v>0</v>
      </c>
      <c r="H874" s="1">
        <f t="shared" si="50"/>
        <v>3238</v>
      </c>
      <c r="I874" s="1">
        <f t="shared" si="51"/>
        <v>76649.803911048817</v>
      </c>
      <c r="J874" s="1">
        <v>0</v>
      </c>
      <c r="K874">
        <f t="shared" si="52"/>
        <v>0</v>
      </c>
      <c r="N874" s="7"/>
      <c r="O874" s="7"/>
    </row>
    <row r="875" spans="1:15" ht="15">
      <c r="A875">
        <v>2005</v>
      </c>
      <c r="B875">
        <v>2</v>
      </c>
      <c r="C875">
        <v>6</v>
      </c>
      <c r="D875">
        <v>8</v>
      </c>
      <c r="E875">
        <v>4082</v>
      </c>
      <c r="F875" s="1">
        <v>541</v>
      </c>
      <c r="G875" s="1">
        <v>30.846557999999998</v>
      </c>
      <c r="H875" s="1">
        <f t="shared" si="50"/>
        <v>3510.1534419999998</v>
      </c>
      <c r="I875" s="1">
        <f t="shared" si="51"/>
        <v>92994.412264395127</v>
      </c>
      <c r="J875" s="1">
        <v>30.846557999999998</v>
      </c>
      <c r="K875">
        <f t="shared" si="52"/>
        <v>370.15869599999996</v>
      </c>
      <c r="N875" s="7"/>
      <c r="O875" s="7"/>
    </row>
    <row r="876" spans="1:15" ht="15">
      <c r="A876">
        <v>2005</v>
      </c>
      <c r="B876">
        <v>2</v>
      </c>
      <c r="C876">
        <v>6</v>
      </c>
      <c r="D876">
        <v>9</v>
      </c>
      <c r="E876">
        <v>4330</v>
      </c>
      <c r="F876" s="1">
        <v>423</v>
      </c>
      <c r="G876" s="1">
        <v>82.672986000000009</v>
      </c>
      <c r="H876" s="1">
        <f t="shared" si="50"/>
        <v>3824.327014</v>
      </c>
      <c r="I876" s="1">
        <f t="shared" si="51"/>
        <v>111882.29145903706</v>
      </c>
      <c r="J876" s="1">
        <v>82.672986000000009</v>
      </c>
      <c r="K876">
        <f t="shared" si="52"/>
        <v>992.0758320000001</v>
      </c>
      <c r="N876" s="7"/>
      <c r="O876" s="7"/>
    </row>
    <row r="877" spans="1:15" ht="15">
      <c r="A877">
        <v>2005</v>
      </c>
      <c r="B877">
        <v>2</v>
      </c>
      <c r="C877">
        <v>6</v>
      </c>
      <c r="D877">
        <v>10</v>
      </c>
      <c r="E877">
        <v>4535</v>
      </c>
      <c r="F877" s="1">
        <v>319</v>
      </c>
      <c r="G877" s="1">
        <v>121.48700400000001</v>
      </c>
      <c r="H877" s="1">
        <f t="shared" si="50"/>
        <v>4094.5129959999999</v>
      </c>
      <c r="I877" s="1">
        <f t="shared" si="51"/>
        <v>128162.94221360746</v>
      </c>
      <c r="J877" s="1">
        <v>121.48700400000001</v>
      </c>
      <c r="K877">
        <f t="shared" si="52"/>
        <v>1457.8440480000002</v>
      </c>
      <c r="N877" s="7"/>
      <c r="O877" s="7"/>
    </row>
    <row r="878" spans="1:15" ht="15">
      <c r="A878">
        <v>2005</v>
      </c>
      <c r="B878">
        <v>2</v>
      </c>
      <c r="C878">
        <v>6</v>
      </c>
      <c r="D878">
        <v>11</v>
      </c>
      <c r="E878">
        <v>4639</v>
      </c>
      <c r="F878" s="1">
        <v>284.5</v>
      </c>
      <c r="G878" s="1">
        <v>146.97647999999998</v>
      </c>
      <c r="H878" s="1">
        <f t="shared" si="50"/>
        <v>4207.5235199999997</v>
      </c>
      <c r="I878" s="1">
        <f t="shared" si="51"/>
        <v>134972.63996038024</v>
      </c>
      <c r="J878" s="1">
        <v>146.97647999999998</v>
      </c>
      <c r="K878">
        <f t="shared" si="52"/>
        <v>1763.7177599999998</v>
      </c>
      <c r="N878" s="7"/>
      <c r="O878" s="7"/>
    </row>
    <row r="879" spans="1:15" ht="15">
      <c r="A879">
        <v>2005</v>
      </c>
      <c r="B879">
        <v>2</v>
      </c>
      <c r="C879">
        <v>6</v>
      </c>
      <c r="D879">
        <v>12</v>
      </c>
      <c r="E879">
        <v>4676</v>
      </c>
      <c r="F879" s="1">
        <v>267</v>
      </c>
      <c r="G879" s="1">
        <v>166.01087999999999</v>
      </c>
      <c r="H879" s="1">
        <f t="shared" si="50"/>
        <v>4242.9891200000002</v>
      </c>
      <c r="I879" s="1">
        <f t="shared" si="51"/>
        <v>137109.69771270029</v>
      </c>
      <c r="J879" s="1">
        <v>166.01087999999999</v>
      </c>
      <c r="K879">
        <f t="shared" si="52"/>
        <v>1992.1305599999998</v>
      </c>
      <c r="N879" s="7"/>
      <c r="O879" s="7"/>
    </row>
    <row r="880" spans="1:15" ht="15">
      <c r="A880">
        <v>2005</v>
      </c>
      <c r="B880">
        <v>2</v>
      </c>
      <c r="C880">
        <v>6</v>
      </c>
      <c r="D880">
        <v>13</v>
      </c>
      <c r="E880">
        <v>4665</v>
      </c>
      <c r="F880" s="1">
        <v>276</v>
      </c>
      <c r="G880" s="1">
        <v>173.02189199999998</v>
      </c>
      <c r="H880" s="1">
        <f t="shared" si="50"/>
        <v>4215.9781080000002</v>
      </c>
      <c r="I880" s="1">
        <f t="shared" si="51"/>
        <v>135482.08976041389</v>
      </c>
      <c r="J880" s="1">
        <v>173.02189199999998</v>
      </c>
      <c r="K880">
        <f t="shared" si="52"/>
        <v>2076.2627039999998</v>
      </c>
      <c r="N880" s="7"/>
      <c r="O880" s="7"/>
    </row>
    <row r="881" spans="1:15" ht="15">
      <c r="A881">
        <v>2005</v>
      </c>
      <c r="B881">
        <v>2</v>
      </c>
      <c r="C881">
        <v>6</v>
      </c>
      <c r="D881">
        <v>14</v>
      </c>
      <c r="E881">
        <v>4574</v>
      </c>
      <c r="F881" s="1">
        <v>309.5</v>
      </c>
      <c r="G881" s="1">
        <v>166.02430800000002</v>
      </c>
      <c r="H881" s="1">
        <f t="shared" si="50"/>
        <v>4098.475692</v>
      </c>
      <c r="I881" s="1">
        <f t="shared" si="51"/>
        <v>128401.72317901866</v>
      </c>
      <c r="J881" s="1">
        <v>166.02430800000002</v>
      </c>
      <c r="K881">
        <f t="shared" si="52"/>
        <v>1992.2916960000002</v>
      </c>
      <c r="N881" s="7"/>
      <c r="O881" s="7"/>
    </row>
    <row r="882" spans="1:15" ht="15">
      <c r="A882">
        <v>2005</v>
      </c>
      <c r="B882">
        <v>2</v>
      </c>
      <c r="C882">
        <v>6</v>
      </c>
      <c r="D882">
        <v>15</v>
      </c>
      <c r="E882">
        <v>4568</v>
      </c>
      <c r="F882" s="1">
        <v>398.5</v>
      </c>
      <c r="G882" s="1">
        <v>143.911788</v>
      </c>
      <c r="H882" s="1">
        <f t="shared" si="50"/>
        <v>4025.5882120000001</v>
      </c>
      <c r="I882" s="1">
        <f t="shared" si="51"/>
        <v>124009.72771916268</v>
      </c>
      <c r="J882" s="1">
        <v>143.911788</v>
      </c>
      <c r="K882">
        <f t="shared" si="52"/>
        <v>1726.941456</v>
      </c>
      <c r="N882" s="7"/>
      <c r="O882" s="7"/>
    </row>
    <row r="883" spans="1:15" ht="15">
      <c r="A883">
        <v>2005</v>
      </c>
      <c r="B883">
        <v>2</v>
      </c>
      <c r="C883">
        <v>6</v>
      </c>
      <c r="D883">
        <v>16</v>
      </c>
      <c r="E883">
        <v>4552</v>
      </c>
      <c r="F883" s="1">
        <v>491</v>
      </c>
      <c r="G883" s="1">
        <v>110.07609599999999</v>
      </c>
      <c r="H883" s="1">
        <f t="shared" si="50"/>
        <v>3950.9239040000002</v>
      </c>
      <c r="I883" s="1">
        <f t="shared" si="51"/>
        <v>119510.66557914508</v>
      </c>
      <c r="J883" s="1">
        <v>110.07609599999999</v>
      </c>
      <c r="K883">
        <f t="shared" si="52"/>
        <v>1320.9131519999999</v>
      </c>
      <c r="N883" s="7"/>
      <c r="O883" s="7"/>
    </row>
    <row r="884" spans="1:15" ht="15">
      <c r="A884">
        <v>2005</v>
      </c>
      <c r="B884">
        <v>2</v>
      </c>
      <c r="C884">
        <v>6</v>
      </c>
      <c r="D884">
        <v>17</v>
      </c>
      <c r="E884">
        <v>4625</v>
      </c>
      <c r="F884" s="1">
        <v>633</v>
      </c>
      <c r="G884" s="1">
        <v>62.020482000000001</v>
      </c>
      <c r="H884" s="1">
        <f t="shared" si="50"/>
        <v>3929.9795180000001</v>
      </c>
      <c r="I884" s="1">
        <f t="shared" si="51"/>
        <v>118248.61552306588</v>
      </c>
      <c r="J884" s="1">
        <v>62.020482000000001</v>
      </c>
      <c r="K884">
        <f t="shared" si="52"/>
        <v>744.24578399999996</v>
      </c>
      <c r="N884" s="7"/>
      <c r="O884" s="7"/>
    </row>
    <row r="885" spans="1:15" ht="15">
      <c r="A885">
        <v>2005</v>
      </c>
      <c r="B885">
        <v>2</v>
      </c>
      <c r="C885">
        <v>6</v>
      </c>
      <c r="D885">
        <v>18</v>
      </c>
      <c r="E885">
        <v>4912</v>
      </c>
      <c r="F885" s="1">
        <v>739</v>
      </c>
      <c r="G885" s="1">
        <v>11.187980249999999</v>
      </c>
      <c r="H885" s="1">
        <f t="shared" si="50"/>
        <v>4161.8120197500002</v>
      </c>
      <c r="I885" s="1">
        <f t="shared" si="51"/>
        <v>132218.19294751598</v>
      </c>
      <c r="J885" s="1">
        <v>11.187980249999999</v>
      </c>
      <c r="K885">
        <f t="shared" si="52"/>
        <v>134.255763</v>
      </c>
      <c r="N885" s="7"/>
      <c r="O885" s="7"/>
    </row>
    <row r="886" spans="1:15" ht="15">
      <c r="A886">
        <v>2005</v>
      </c>
      <c r="B886">
        <v>2</v>
      </c>
      <c r="C886">
        <v>6</v>
      </c>
      <c r="D886">
        <v>19</v>
      </c>
      <c r="E886">
        <v>5113</v>
      </c>
      <c r="F886" s="1">
        <v>765</v>
      </c>
      <c r="G886" s="1">
        <v>0</v>
      </c>
      <c r="H886" s="1">
        <f t="shared" si="50"/>
        <v>4348</v>
      </c>
      <c r="I886" s="1">
        <f t="shared" si="51"/>
        <v>143437.35931103627</v>
      </c>
      <c r="J886" s="1">
        <v>0</v>
      </c>
      <c r="K886">
        <f t="shared" si="52"/>
        <v>0</v>
      </c>
      <c r="N886" s="7"/>
      <c r="O886" s="7"/>
    </row>
    <row r="887" spans="1:15" ht="15">
      <c r="A887">
        <v>2005</v>
      </c>
      <c r="B887">
        <v>2</v>
      </c>
      <c r="C887">
        <v>6</v>
      </c>
      <c r="D887">
        <v>20</v>
      </c>
      <c r="E887">
        <v>5023</v>
      </c>
      <c r="F887" s="1">
        <v>729.5</v>
      </c>
      <c r="G887" s="1">
        <v>0</v>
      </c>
      <c r="H887" s="1">
        <f t="shared" si="50"/>
        <v>4293.5</v>
      </c>
      <c r="I887" s="1">
        <f t="shared" si="51"/>
        <v>140153.34191103626</v>
      </c>
      <c r="J887" s="1">
        <v>0</v>
      </c>
      <c r="K887">
        <f t="shared" si="52"/>
        <v>0</v>
      </c>
      <c r="N887" s="7"/>
      <c r="O887" s="7"/>
    </row>
    <row r="888" spans="1:15" ht="15">
      <c r="A888">
        <v>2005</v>
      </c>
      <c r="B888">
        <v>2</v>
      </c>
      <c r="C888">
        <v>6</v>
      </c>
      <c r="D888">
        <v>21</v>
      </c>
      <c r="E888">
        <v>4920</v>
      </c>
      <c r="F888" s="1">
        <v>676.5</v>
      </c>
      <c r="G888" s="1">
        <v>0</v>
      </c>
      <c r="H888" s="1">
        <f t="shared" si="50"/>
        <v>4243.5</v>
      </c>
      <c r="I888" s="1">
        <f t="shared" si="51"/>
        <v>137140.48191103627</v>
      </c>
      <c r="J888" s="1">
        <v>0</v>
      </c>
      <c r="K888">
        <f t="shared" si="52"/>
        <v>0</v>
      </c>
      <c r="N888" s="7"/>
      <c r="O888" s="7"/>
    </row>
    <row r="889" spans="1:15" ht="15">
      <c r="A889">
        <v>2005</v>
      </c>
      <c r="B889">
        <v>2</v>
      </c>
      <c r="C889">
        <v>6</v>
      </c>
      <c r="D889">
        <v>22</v>
      </c>
      <c r="E889">
        <v>4739</v>
      </c>
      <c r="F889" s="1">
        <v>557.5</v>
      </c>
      <c r="G889" s="1">
        <v>0</v>
      </c>
      <c r="H889" s="1">
        <f t="shared" si="50"/>
        <v>4181.5</v>
      </c>
      <c r="I889" s="1">
        <f t="shared" si="51"/>
        <v>133404.53551103626</v>
      </c>
      <c r="J889" s="1">
        <v>0</v>
      </c>
      <c r="K889">
        <f t="shared" si="52"/>
        <v>0</v>
      </c>
      <c r="N889" s="7"/>
      <c r="O889" s="7"/>
    </row>
    <row r="890" spans="1:15" ht="15">
      <c r="A890">
        <v>2005</v>
      </c>
      <c r="B890">
        <v>2</v>
      </c>
      <c r="C890">
        <v>6</v>
      </c>
      <c r="D890">
        <v>23</v>
      </c>
      <c r="E890">
        <v>4326</v>
      </c>
      <c r="F890" s="1">
        <v>402</v>
      </c>
      <c r="G890" s="1">
        <v>0</v>
      </c>
      <c r="H890" s="1">
        <f t="shared" si="50"/>
        <v>3924</v>
      </c>
      <c r="I890" s="1">
        <f t="shared" si="51"/>
        <v>117888.30651103627</v>
      </c>
      <c r="J890" s="1">
        <v>0</v>
      </c>
      <c r="K890">
        <f t="shared" si="52"/>
        <v>0</v>
      </c>
      <c r="N890" s="7"/>
      <c r="O890" s="7"/>
    </row>
    <row r="891" spans="1:15" ht="15">
      <c r="A891">
        <v>2005</v>
      </c>
      <c r="B891">
        <v>2</v>
      </c>
      <c r="C891">
        <v>6</v>
      </c>
      <c r="D891">
        <v>24</v>
      </c>
      <c r="E891">
        <v>3981</v>
      </c>
      <c r="F891" s="1">
        <v>357</v>
      </c>
      <c r="G891" s="1">
        <v>0</v>
      </c>
      <c r="H891" s="1">
        <f t="shared" si="50"/>
        <v>3624</v>
      </c>
      <c r="I891" s="1">
        <f t="shared" si="51"/>
        <v>99831.648601411696</v>
      </c>
      <c r="J891" s="1">
        <v>0</v>
      </c>
      <c r="K891">
        <f t="shared" si="52"/>
        <v>0</v>
      </c>
      <c r="N891" s="7"/>
      <c r="O891" s="7"/>
    </row>
    <row r="892" spans="1:15" ht="15">
      <c r="A892">
        <v>2005</v>
      </c>
      <c r="B892">
        <v>2</v>
      </c>
      <c r="C892">
        <v>7</v>
      </c>
      <c r="D892">
        <v>1</v>
      </c>
      <c r="E892">
        <v>3774</v>
      </c>
      <c r="F892" s="1">
        <v>417</v>
      </c>
      <c r="G892" s="1">
        <v>0</v>
      </c>
      <c r="H892" s="1">
        <f t="shared" si="50"/>
        <v>3357</v>
      </c>
      <c r="I892" s="1">
        <f t="shared" si="51"/>
        <v>83796.538414036331</v>
      </c>
      <c r="J892" s="1">
        <v>0</v>
      </c>
      <c r="K892">
        <f t="shared" si="52"/>
        <v>0</v>
      </c>
      <c r="N892" s="7"/>
      <c r="O892" s="7"/>
    </row>
    <row r="893" spans="1:15" ht="15">
      <c r="A893">
        <v>2005</v>
      </c>
      <c r="B893">
        <v>2</v>
      </c>
      <c r="C893">
        <v>7</v>
      </c>
      <c r="D893">
        <v>2</v>
      </c>
      <c r="E893">
        <v>3681</v>
      </c>
      <c r="F893" s="1">
        <v>447.5</v>
      </c>
      <c r="G893" s="1">
        <v>0</v>
      </c>
      <c r="H893" s="1">
        <f t="shared" si="50"/>
        <v>3233.5</v>
      </c>
      <c r="I893" s="1">
        <f t="shared" si="51"/>
        <v>76379.549244969458</v>
      </c>
      <c r="J893" s="1">
        <v>0</v>
      </c>
      <c r="K893">
        <f t="shared" si="52"/>
        <v>0</v>
      </c>
      <c r="N893" s="7"/>
      <c r="O893" s="7"/>
    </row>
    <row r="894" spans="1:15" ht="15">
      <c r="A894">
        <v>2005</v>
      </c>
      <c r="B894">
        <v>2</v>
      </c>
      <c r="C894">
        <v>7</v>
      </c>
      <c r="D894">
        <v>3</v>
      </c>
      <c r="E894">
        <v>3653</v>
      </c>
      <c r="F894" s="1">
        <v>474</v>
      </c>
      <c r="G894" s="1">
        <v>0</v>
      </c>
      <c r="H894" s="1">
        <f t="shared" si="50"/>
        <v>3179</v>
      </c>
      <c r="I894" s="1">
        <f t="shared" si="51"/>
        <v>73106.464955786098</v>
      </c>
      <c r="J894" s="1">
        <v>0</v>
      </c>
      <c r="K894">
        <f t="shared" si="52"/>
        <v>0</v>
      </c>
      <c r="N894" s="7"/>
      <c r="O894" s="7"/>
    </row>
    <row r="895" spans="1:15" ht="15">
      <c r="A895">
        <v>2005</v>
      </c>
      <c r="B895">
        <v>2</v>
      </c>
      <c r="C895">
        <v>7</v>
      </c>
      <c r="D895">
        <v>4</v>
      </c>
      <c r="E895">
        <v>3668</v>
      </c>
      <c r="F895" s="1">
        <v>602</v>
      </c>
      <c r="G895" s="1">
        <v>0</v>
      </c>
      <c r="H895" s="1">
        <f t="shared" si="50"/>
        <v>3066</v>
      </c>
      <c r="I895" s="1">
        <f t="shared" si="51"/>
        <v>66434.410195809964</v>
      </c>
      <c r="J895" s="1">
        <v>0</v>
      </c>
      <c r="K895">
        <f t="shared" si="52"/>
        <v>0</v>
      </c>
      <c r="N895" s="7"/>
      <c r="O895" s="7"/>
    </row>
    <row r="896" spans="1:15" ht="15">
      <c r="A896">
        <v>2005</v>
      </c>
      <c r="B896">
        <v>2</v>
      </c>
      <c r="C896">
        <v>7</v>
      </c>
      <c r="D896">
        <v>5</v>
      </c>
      <c r="E896">
        <v>3760</v>
      </c>
      <c r="F896" s="1">
        <v>672</v>
      </c>
      <c r="G896" s="1">
        <v>0</v>
      </c>
      <c r="H896" s="1">
        <f t="shared" si="50"/>
        <v>3088</v>
      </c>
      <c r="I896" s="1">
        <f t="shared" si="51"/>
        <v>67691.484716168168</v>
      </c>
      <c r="J896" s="1">
        <v>0</v>
      </c>
      <c r="K896">
        <f t="shared" si="52"/>
        <v>0</v>
      </c>
      <c r="N896" s="7"/>
      <c r="O896" s="7"/>
    </row>
    <row r="897" spans="1:15" ht="15">
      <c r="A897">
        <v>2005</v>
      </c>
      <c r="B897">
        <v>2</v>
      </c>
      <c r="C897">
        <v>7</v>
      </c>
      <c r="D897">
        <v>6</v>
      </c>
      <c r="E897">
        <v>4034</v>
      </c>
      <c r="F897" s="1">
        <v>695</v>
      </c>
      <c r="G897" s="1">
        <v>0</v>
      </c>
      <c r="H897" s="1">
        <f t="shared" si="50"/>
        <v>3339</v>
      </c>
      <c r="I897" s="1">
        <f t="shared" si="51"/>
        <v>82715.519749718893</v>
      </c>
      <c r="J897" s="1">
        <v>0</v>
      </c>
      <c r="K897">
        <f t="shared" si="52"/>
        <v>0</v>
      </c>
      <c r="N897" s="7"/>
      <c r="O897" s="7"/>
    </row>
    <row r="898" spans="1:15" ht="15">
      <c r="A898">
        <v>2005</v>
      </c>
      <c r="B898">
        <v>2</v>
      </c>
      <c r="C898">
        <v>7</v>
      </c>
      <c r="D898">
        <v>7</v>
      </c>
      <c r="E898">
        <v>4487</v>
      </c>
      <c r="F898" s="1">
        <v>646</v>
      </c>
      <c r="G898" s="1">
        <v>0</v>
      </c>
      <c r="H898" s="1">
        <f t="shared" si="50"/>
        <v>3841</v>
      </c>
      <c r="I898" s="1">
        <f t="shared" si="51"/>
        <v>112886.95891103627</v>
      </c>
      <c r="J898" s="1">
        <v>0</v>
      </c>
      <c r="K898">
        <f t="shared" si="52"/>
        <v>0</v>
      </c>
      <c r="N898" s="7"/>
      <c r="O898" s="7"/>
    </row>
    <row r="899" spans="1:15" ht="15">
      <c r="A899">
        <v>2005</v>
      </c>
      <c r="B899">
        <v>2</v>
      </c>
      <c r="C899">
        <v>7</v>
      </c>
      <c r="D899">
        <v>8</v>
      </c>
      <c r="E899">
        <v>4761</v>
      </c>
      <c r="F899" s="1">
        <v>481.5</v>
      </c>
      <c r="G899" s="1">
        <v>32.059791000000004</v>
      </c>
      <c r="H899" s="1">
        <f t="shared" si="50"/>
        <v>4247.4402090000003</v>
      </c>
      <c r="I899" s="1">
        <f t="shared" si="51"/>
        <v>137377.90787279108</v>
      </c>
      <c r="J899" s="1">
        <v>32.059791000000004</v>
      </c>
      <c r="K899">
        <f t="shared" si="52"/>
        <v>384.71749200000005</v>
      </c>
      <c r="N899" s="7"/>
      <c r="O899" s="7"/>
    </row>
    <row r="900" spans="1:15" ht="15">
      <c r="A900">
        <v>2005</v>
      </c>
      <c r="B900">
        <v>2</v>
      </c>
      <c r="C900">
        <v>7</v>
      </c>
      <c r="D900">
        <v>9</v>
      </c>
      <c r="E900">
        <v>4896</v>
      </c>
      <c r="F900" s="1">
        <v>419.5</v>
      </c>
      <c r="G900" s="1">
        <v>87.402755999999997</v>
      </c>
      <c r="H900" s="1">
        <f t="shared" ref="H900:H963" si="53">E900-SUM(F900:G900)</f>
        <v>4389.0972439999996</v>
      </c>
      <c r="I900" s="1">
        <f t="shared" si="51"/>
        <v>145961.1618757477</v>
      </c>
      <c r="J900" s="1">
        <v>87.402755999999997</v>
      </c>
      <c r="K900">
        <f t="shared" si="52"/>
        <v>1048.8330719999999</v>
      </c>
      <c r="N900" s="7"/>
      <c r="O900" s="7"/>
    </row>
    <row r="901" spans="1:15" ht="15">
      <c r="A901">
        <v>2005</v>
      </c>
      <c r="B901">
        <v>2</v>
      </c>
      <c r="C901">
        <v>7</v>
      </c>
      <c r="D901">
        <v>10</v>
      </c>
      <c r="E901">
        <v>5016</v>
      </c>
      <c r="F901" s="1">
        <v>456</v>
      </c>
      <c r="G901" s="1">
        <v>128.469336</v>
      </c>
      <c r="H901" s="1">
        <f t="shared" si="53"/>
        <v>4431.5306639999999</v>
      </c>
      <c r="I901" s="1">
        <f t="shared" ref="I901:I964" si="54">IF(H901&lt;$S$22,H901*$Q$22,IF(H901&lt;$S$23,((H901-$S$22)*$Q$23)+$U$22,IF(H901&lt;$S$24,((H901-$S$23)*$Q$24)+$U$23,IF(H901&lt;$S$25,((H901-$S$24)*$Q$25)+$U$24,IF(H901&lt;$S$26,((H901-$S$25)*$Q$26)+$U$25,IF(H901&lt;$S$27,((H901-$S$26)*$Q$27)+$U$26,IF(H901&lt;$S$28,((H901-$S$27)*$Q$28)+$U$27,IF(H901&lt;$S$29,((H901-$S$28)*$Q$29)+$U$28,IF(H901&lt;$S$30,((H901-$S$29)*$Q$30)+$U$29,IF(H901&lt;$S$31,((H901-$S$30)*$Q$31)+$U$30,IF(H901&lt;$S$32,((H901-$S$31)*$Q$32)+$U$31,IF(H901&lt;$S$33,((H901-$S$32)*$Q$33)+$U$32,IF(H901&lt;$S$34,((H901-$S$33)*$Q$34)+$U$33,IF(H901&lt;$S$35,((H901-$S$34)*$Q$35)+$U$34,IF(H901&gt;$S$35,(($S$34-H901)*$Q$35)+$U$35)))))))))))))))</f>
        <v>148674.02489461296</v>
      </c>
      <c r="J901" s="1">
        <v>128.469336</v>
      </c>
      <c r="K901">
        <f t="shared" ref="K901:K964" si="55">J901*12</f>
        <v>1541.632032</v>
      </c>
      <c r="N901" s="7"/>
      <c r="O901" s="7"/>
    </row>
    <row r="902" spans="1:15" ht="15">
      <c r="A902">
        <v>2005</v>
      </c>
      <c r="B902">
        <v>2</v>
      </c>
      <c r="C902">
        <v>7</v>
      </c>
      <c r="D902">
        <v>11</v>
      </c>
      <c r="E902">
        <v>5054</v>
      </c>
      <c r="F902" s="1">
        <v>498</v>
      </c>
      <c r="G902" s="1">
        <v>156.11636399999998</v>
      </c>
      <c r="H902" s="1">
        <f t="shared" si="53"/>
        <v>4399.8836360000005</v>
      </c>
      <c r="I902" s="1">
        <f t="shared" si="54"/>
        <v>146650.75993227452</v>
      </c>
      <c r="J902" s="1">
        <v>156.11636399999998</v>
      </c>
      <c r="K902">
        <f t="shared" si="55"/>
        <v>1873.3963679999997</v>
      </c>
      <c r="N902" s="7"/>
      <c r="O902" s="7"/>
    </row>
    <row r="903" spans="1:15" ht="15">
      <c r="A903">
        <v>2005</v>
      </c>
      <c r="B903">
        <v>2</v>
      </c>
      <c r="C903">
        <v>7</v>
      </c>
      <c r="D903">
        <v>12</v>
      </c>
      <c r="E903">
        <v>5082</v>
      </c>
      <c r="F903" s="1">
        <v>540</v>
      </c>
      <c r="G903" s="1">
        <v>168.76579199999998</v>
      </c>
      <c r="H903" s="1">
        <f t="shared" si="53"/>
        <v>4373.2342079999999</v>
      </c>
      <c r="I903" s="1">
        <f t="shared" si="54"/>
        <v>144957.90202933387</v>
      </c>
      <c r="J903" s="1">
        <v>168.76579199999998</v>
      </c>
      <c r="K903">
        <f t="shared" si="55"/>
        <v>2025.1895039999997</v>
      </c>
      <c r="N903" s="7"/>
      <c r="O903" s="7"/>
    </row>
    <row r="904" spans="1:15" ht="15">
      <c r="A904">
        <v>2005</v>
      </c>
      <c r="B904">
        <v>2</v>
      </c>
      <c r="C904">
        <v>7</v>
      </c>
      <c r="D904">
        <v>13</v>
      </c>
      <c r="E904">
        <v>5037</v>
      </c>
      <c r="F904" s="1">
        <v>613.5</v>
      </c>
      <c r="G904" s="1">
        <v>153.38205600000001</v>
      </c>
      <c r="H904" s="1">
        <f t="shared" si="53"/>
        <v>4270.1179439999996</v>
      </c>
      <c r="I904" s="1">
        <f t="shared" si="54"/>
        <v>138744.40468623303</v>
      </c>
      <c r="J904" s="1">
        <v>153.38205600000001</v>
      </c>
      <c r="K904">
        <f t="shared" si="55"/>
        <v>1840.584672</v>
      </c>
      <c r="N904" s="7"/>
      <c r="O904" s="7"/>
    </row>
    <row r="905" spans="1:15" ht="15">
      <c r="A905">
        <v>2005</v>
      </c>
      <c r="B905">
        <v>2</v>
      </c>
      <c r="C905">
        <v>7</v>
      </c>
      <c r="D905">
        <v>14</v>
      </c>
      <c r="E905">
        <v>4978</v>
      </c>
      <c r="F905" s="1">
        <v>655.5</v>
      </c>
      <c r="G905" s="1">
        <v>146.23621199999999</v>
      </c>
      <c r="H905" s="1">
        <f t="shared" si="53"/>
        <v>4176.2637880000002</v>
      </c>
      <c r="I905" s="1">
        <f t="shared" si="54"/>
        <v>133089.01603730989</v>
      </c>
      <c r="J905" s="1">
        <v>146.23621199999999</v>
      </c>
      <c r="K905">
        <f t="shared" si="55"/>
        <v>1754.8345439999998</v>
      </c>
      <c r="N905" s="7"/>
      <c r="O905" s="7"/>
    </row>
    <row r="906" spans="1:15" ht="15">
      <c r="A906">
        <v>2005</v>
      </c>
      <c r="B906">
        <v>2</v>
      </c>
      <c r="C906">
        <v>7</v>
      </c>
      <c r="D906">
        <v>15</v>
      </c>
      <c r="E906">
        <v>4987</v>
      </c>
      <c r="F906" s="1">
        <v>675</v>
      </c>
      <c r="G906" s="1">
        <v>122.934864</v>
      </c>
      <c r="H906" s="1">
        <f t="shared" si="53"/>
        <v>4189.0651360000002</v>
      </c>
      <c r="I906" s="1">
        <f t="shared" si="54"/>
        <v>133860.38942401548</v>
      </c>
      <c r="J906" s="1">
        <v>122.934864</v>
      </c>
      <c r="K906">
        <f t="shared" si="55"/>
        <v>1475.2183680000001</v>
      </c>
      <c r="N906" s="7"/>
      <c r="O906" s="7"/>
    </row>
    <row r="907" spans="1:15" ht="15">
      <c r="A907">
        <v>2005</v>
      </c>
      <c r="B907">
        <v>2</v>
      </c>
      <c r="C907">
        <v>7</v>
      </c>
      <c r="D907">
        <v>16</v>
      </c>
      <c r="E907">
        <v>4946</v>
      </c>
      <c r="F907" s="1">
        <v>660</v>
      </c>
      <c r="G907" s="1">
        <v>87.217349999999996</v>
      </c>
      <c r="H907" s="1">
        <f t="shared" si="53"/>
        <v>4198.7826500000001</v>
      </c>
      <c r="I907" s="1">
        <f t="shared" si="54"/>
        <v>134445.93960861629</v>
      </c>
      <c r="J907" s="1">
        <v>87.217349999999996</v>
      </c>
      <c r="K907">
        <f t="shared" si="55"/>
        <v>1046.6081999999999</v>
      </c>
      <c r="N907" s="7"/>
      <c r="O907" s="7"/>
    </row>
    <row r="908" spans="1:15" ht="15">
      <c r="A908">
        <v>2005</v>
      </c>
      <c r="B908">
        <v>2</v>
      </c>
      <c r="C908">
        <v>7</v>
      </c>
      <c r="D908">
        <v>17</v>
      </c>
      <c r="E908">
        <v>5069</v>
      </c>
      <c r="F908" s="1">
        <v>778</v>
      </c>
      <c r="G908" s="1">
        <v>26.059092</v>
      </c>
      <c r="H908" s="1">
        <f t="shared" si="53"/>
        <v>4264.9409080000005</v>
      </c>
      <c r="I908" s="1">
        <f t="shared" si="54"/>
        <v>138432.4509925739</v>
      </c>
      <c r="J908" s="1">
        <v>26.059092</v>
      </c>
      <c r="K908">
        <f t="shared" si="55"/>
        <v>312.70910400000002</v>
      </c>
      <c r="N908" s="7"/>
      <c r="O908" s="7"/>
    </row>
    <row r="909" spans="1:15" ht="15">
      <c r="A909">
        <v>2005</v>
      </c>
      <c r="B909">
        <v>2</v>
      </c>
      <c r="C909">
        <v>7</v>
      </c>
      <c r="D909">
        <v>18</v>
      </c>
      <c r="E909">
        <v>5387</v>
      </c>
      <c r="F909" s="1">
        <v>860.5</v>
      </c>
      <c r="G909" s="1">
        <v>3.7205624999999998</v>
      </c>
      <c r="H909" s="1">
        <f t="shared" si="53"/>
        <v>4522.7794375000003</v>
      </c>
      <c r="I909" s="1">
        <f t="shared" si="54"/>
        <v>154507.7621504119</v>
      </c>
      <c r="J909" s="1">
        <v>3.7205624999999998</v>
      </c>
      <c r="K909">
        <f t="shared" si="55"/>
        <v>44.646749999999997</v>
      </c>
      <c r="N909" s="7"/>
      <c r="O909" s="7"/>
    </row>
    <row r="910" spans="1:15" ht="15">
      <c r="A910">
        <v>2005</v>
      </c>
      <c r="B910">
        <v>2</v>
      </c>
      <c r="C910">
        <v>7</v>
      </c>
      <c r="D910">
        <v>19</v>
      </c>
      <c r="E910">
        <v>5587</v>
      </c>
      <c r="F910" s="1">
        <v>872.5</v>
      </c>
      <c r="G910" s="1">
        <v>0</v>
      </c>
      <c r="H910" s="1">
        <f t="shared" si="53"/>
        <v>4714.5</v>
      </c>
      <c r="I910" s="1">
        <f t="shared" si="54"/>
        <v>166780.41034973381</v>
      </c>
      <c r="J910" s="1">
        <v>0</v>
      </c>
      <c r="K910">
        <f t="shared" si="55"/>
        <v>0</v>
      </c>
      <c r="N910" s="7"/>
      <c r="O910" s="7"/>
    </row>
    <row r="911" spans="1:15" ht="15">
      <c r="A911">
        <v>2005</v>
      </c>
      <c r="B911">
        <v>2</v>
      </c>
      <c r="C911">
        <v>7</v>
      </c>
      <c r="D911">
        <v>20</v>
      </c>
      <c r="E911">
        <v>5466</v>
      </c>
      <c r="F911" s="1">
        <v>840</v>
      </c>
      <c r="G911" s="1">
        <v>0</v>
      </c>
      <c r="H911" s="1">
        <f t="shared" si="53"/>
        <v>4626</v>
      </c>
      <c r="I911" s="1">
        <f t="shared" si="54"/>
        <v>161106.88253224108</v>
      </c>
      <c r="J911" s="1">
        <v>0</v>
      </c>
      <c r="K911">
        <f t="shared" si="55"/>
        <v>0</v>
      </c>
      <c r="N911" s="7"/>
      <c r="O911" s="7"/>
    </row>
    <row r="912" spans="1:15" ht="15">
      <c r="A912">
        <v>2005</v>
      </c>
      <c r="B912">
        <v>2</v>
      </c>
      <c r="C912">
        <v>7</v>
      </c>
      <c r="D912">
        <v>21</v>
      </c>
      <c r="E912">
        <v>5316</v>
      </c>
      <c r="F912" s="1">
        <v>831</v>
      </c>
      <c r="G912" s="1">
        <v>0</v>
      </c>
      <c r="H912" s="1">
        <f t="shared" si="53"/>
        <v>4485</v>
      </c>
      <c r="I912" s="1">
        <f t="shared" si="54"/>
        <v>152092.43859489169</v>
      </c>
      <c r="J912" s="1">
        <v>0</v>
      </c>
      <c r="K912">
        <f t="shared" si="55"/>
        <v>0</v>
      </c>
      <c r="N912" s="7"/>
      <c r="O912" s="7"/>
    </row>
    <row r="913" spans="1:15" ht="15">
      <c r="A913">
        <v>2005</v>
      </c>
      <c r="B913">
        <v>2</v>
      </c>
      <c r="C913">
        <v>7</v>
      </c>
      <c r="D913">
        <v>22</v>
      </c>
      <c r="E913">
        <v>5003</v>
      </c>
      <c r="F913" s="1">
        <v>816.5</v>
      </c>
      <c r="G913" s="1">
        <v>0</v>
      </c>
      <c r="H913" s="1">
        <f t="shared" si="53"/>
        <v>4186.5</v>
      </c>
      <c r="I913" s="1">
        <f t="shared" si="54"/>
        <v>133705.82151103628</v>
      </c>
      <c r="J913" s="1">
        <v>0</v>
      </c>
      <c r="K913">
        <f t="shared" si="55"/>
        <v>0</v>
      </c>
      <c r="N913" s="7"/>
      <c r="O913" s="7"/>
    </row>
    <row r="914" spans="1:15" ht="15">
      <c r="A914">
        <v>2005</v>
      </c>
      <c r="B914">
        <v>2</v>
      </c>
      <c r="C914">
        <v>7</v>
      </c>
      <c r="D914">
        <v>23</v>
      </c>
      <c r="E914">
        <v>4521</v>
      </c>
      <c r="F914" s="1">
        <v>767.5</v>
      </c>
      <c r="G914" s="1">
        <v>0</v>
      </c>
      <c r="H914" s="1">
        <f t="shared" si="53"/>
        <v>3753.5</v>
      </c>
      <c r="I914" s="1">
        <f t="shared" si="54"/>
        <v>107614.45391103627</v>
      </c>
      <c r="J914" s="1">
        <v>0</v>
      </c>
      <c r="K914">
        <f t="shared" si="55"/>
        <v>0</v>
      </c>
      <c r="N914" s="7"/>
      <c r="O914" s="7"/>
    </row>
    <row r="915" spans="1:15" ht="15">
      <c r="A915">
        <v>2005</v>
      </c>
      <c r="B915">
        <v>2</v>
      </c>
      <c r="C915">
        <v>7</v>
      </c>
      <c r="D915">
        <v>24</v>
      </c>
      <c r="E915">
        <v>4114</v>
      </c>
      <c r="F915" s="1">
        <v>749.5</v>
      </c>
      <c r="G915" s="1">
        <v>0</v>
      </c>
      <c r="H915" s="1">
        <f t="shared" si="53"/>
        <v>3364.5</v>
      </c>
      <c r="I915" s="1">
        <f t="shared" si="54"/>
        <v>84246.962857501931</v>
      </c>
      <c r="J915" s="1">
        <v>0</v>
      </c>
      <c r="K915">
        <f t="shared" si="55"/>
        <v>0</v>
      </c>
      <c r="N915" s="7"/>
      <c r="O915" s="7"/>
    </row>
    <row r="916" spans="1:15" ht="15">
      <c r="A916">
        <v>2005</v>
      </c>
      <c r="B916">
        <v>2</v>
      </c>
      <c r="C916">
        <v>8</v>
      </c>
      <c r="D916">
        <v>1</v>
      </c>
      <c r="E916">
        <v>3874</v>
      </c>
      <c r="F916" s="1">
        <v>730</v>
      </c>
      <c r="G916" s="1">
        <v>0</v>
      </c>
      <c r="H916" s="1">
        <f t="shared" si="53"/>
        <v>3144</v>
      </c>
      <c r="I916" s="1">
        <f t="shared" si="54"/>
        <v>71004.484219613296</v>
      </c>
      <c r="J916" s="1">
        <v>0</v>
      </c>
      <c r="K916">
        <f t="shared" si="55"/>
        <v>0</v>
      </c>
      <c r="N916" s="7"/>
      <c r="O916" s="7"/>
    </row>
    <row r="917" spans="1:15" ht="15">
      <c r="A917">
        <v>2005</v>
      </c>
      <c r="B917">
        <v>2</v>
      </c>
      <c r="C917">
        <v>8</v>
      </c>
      <c r="D917">
        <v>2</v>
      </c>
      <c r="E917">
        <v>3789</v>
      </c>
      <c r="F917" s="1">
        <v>723</v>
      </c>
      <c r="G917" s="1">
        <v>0</v>
      </c>
      <c r="H917" s="1">
        <f t="shared" si="53"/>
        <v>3066</v>
      </c>
      <c r="I917" s="1">
        <f t="shared" si="54"/>
        <v>66434.410195809964</v>
      </c>
      <c r="J917" s="1">
        <v>0</v>
      </c>
      <c r="K917">
        <f t="shared" si="55"/>
        <v>0</v>
      </c>
      <c r="N917" s="7"/>
      <c r="O917" s="7"/>
    </row>
    <row r="918" spans="1:15" ht="15">
      <c r="A918">
        <v>2005</v>
      </c>
      <c r="B918">
        <v>2</v>
      </c>
      <c r="C918">
        <v>8</v>
      </c>
      <c r="D918">
        <v>3</v>
      </c>
      <c r="E918">
        <v>3781</v>
      </c>
      <c r="F918" s="1">
        <v>717</v>
      </c>
      <c r="G918" s="1">
        <v>0</v>
      </c>
      <c r="H918" s="1">
        <f t="shared" si="53"/>
        <v>3064</v>
      </c>
      <c r="I918" s="1">
        <f t="shared" si="54"/>
        <v>66320.130693959218</v>
      </c>
      <c r="J918" s="1">
        <v>0</v>
      </c>
      <c r="K918">
        <f t="shared" si="55"/>
        <v>0</v>
      </c>
      <c r="N918" s="7"/>
      <c r="O918" s="7"/>
    </row>
    <row r="919" spans="1:15" ht="15">
      <c r="A919">
        <v>2005</v>
      </c>
      <c r="B919">
        <v>2</v>
      </c>
      <c r="C919">
        <v>8</v>
      </c>
      <c r="D919">
        <v>4</v>
      </c>
      <c r="E919">
        <v>3755</v>
      </c>
      <c r="F919" s="1">
        <v>788.5</v>
      </c>
      <c r="G919" s="1">
        <v>0</v>
      </c>
      <c r="H919" s="1">
        <f t="shared" si="53"/>
        <v>2966.5</v>
      </c>
      <c r="I919" s="1">
        <f t="shared" si="54"/>
        <v>60749.004978735305</v>
      </c>
      <c r="J919" s="1">
        <v>0</v>
      </c>
      <c r="K919">
        <f t="shared" si="55"/>
        <v>0</v>
      </c>
      <c r="N919" s="7"/>
      <c r="O919" s="7"/>
    </row>
    <row r="920" spans="1:15" ht="15">
      <c r="A920">
        <v>2005</v>
      </c>
      <c r="B920">
        <v>2</v>
      </c>
      <c r="C920">
        <v>8</v>
      </c>
      <c r="D920">
        <v>5</v>
      </c>
      <c r="E920">
        <v>3892</v>
      </c>
      <c r="F920" s="1">
        <v>806</v>
      </c>
      <c r="G920" s="1">
        <v>0</v>
      </c>
      <c r="H920" s="1">
        <f t="shared" si="53"/>
        <v>3086</v>
      </c>
      <c r="I920" s="1">
        <f t="shared" si="54"/>
        <v>67577.205214317422</v>
      </c>
      <c r="J920" s="1">
        <v>0</v>
      </c>
      <c r="K920">
        <f t="shared" si="55"/>
        <v>0</v>
      </c>
      <c r="N920" s="7"/>
      <c r="O920" s="7"/>
    </row>
    <row r="921" spans="1:15" ht="15">
      <c r="A921">
        <v>2005</v>
      </c>
      <c r="B921">
        <v>2</v>
      </c>
      <c r="C921">
        <v>8</v>
      </c>
      <c r="D921">
        <v>6</v>
      </c>
      <c r="E921">
        <v>4211</v>
      </c>
      <c r="F921" s="1">
        <v>858.5</v>
      </c>
      <c r="G921" s="1">
        <v>0</v>
      </c>
      <c r="H921" s="1">
        <f t="shared" si="53"/>
        <v>3352.5</v>
      </c>
      <c r="I921" s="1">
        <f t="shared" si="54"/>
        <v>83526.283747956972</v>
      </c>
      <c r="J921" s="1">
        <v>0</v>
      </c>
      <c r="K921">
        <f t="shared" si="55"/>
        <v>0</v>
      </c>
      <c r="N921" s="7"/>
      <c r="O921" s="7"/>
    </row>
    <row r="922" spans="1:15" ht="15">
      <c r="A922">
        <v>2005</v>
      </c>
      <c r="B922">
        <v>2</v>
      </c>
      <c r="C922">
        <v>8</v>
      </c>
      <c r="D922">
        <v>7</v>
      </c>
      <c r="E922">
        <v>4754</v>
      </c>
      <c r="F922" s="1">
        <v>880.5</v>
      </c>
      <c r="G922" s="1">
        <v>0</v>
      </c>
      <c r="H922" s="1">
        <f t="shared" si="53"/>
        <v>3873.5</v>
      </c>
      <c r="I922" s="1">
        <f t="shared" si="54"/>
        <v>114845.31791103627</v>
      </c>
      <c r="J922" s="1">
        <v>0</v>
      </c>
      <c r="K922">
        <f t="shared" si="55"/>
        <v>0</v>
      </c>
      <c r="N922" s="7"/>
      <c r="O922" s="7"/>
    </row>
    <row r="923" spans="1:15" ht="15">
      <c r="A923">
        <v>2005</v>
      </c>
      <c r="B923">
        <v>2</v>
      </c>
      <c r="C923">
        <v>8</v>
      </c>
      <c r="D923">
        <v>8</v>
      </c>
      <c r="E923">
        <v>5008</v>
      </c>
      <c r="F923" s="1">
        <v>853.5</v>
      </c>
      <c r="G923" s="1">
        <v>26.831754</v>
      </c>
      <c r="H923" s="1">
        <f t="shared" si="53"/>
        <v>4127.6682460000002</v>
      </c>
      <c r="I923" s="1">
        <f t="shared" si="54"/>
        <v>130160.78474390748</v>
      </c>
      <c r="J923" s="1">
        <v>26.831754</v>
      </c>
      <c r="K923">
        <f t="shared" si="55"/>
        <v>321.98104799999999</v>
      </c>
      <c r="N923" s="7"/>
      <c r="O923" s="7"/>
    </row>
    <row r="924" spans="1:15" ht="15">
      <c r="A924">
        <v>2005</v>
      </c>
      <c r="B924">
        <v>2</v>
      </c>
      <c r="C924">
        <v>8</v>
      </c>
      <c r="D924">
        <v>9</v>
      </c>
      <c r="E924">
        <v>5086</v>
      </c>
      <c r="F924" s="1">
        <v>903.5</v>
      </c>
      <c r="G924" s="1">
        <v>79.148166000000003</v>
      </c>
      <c r="H924" s="1">
        <f t="shared" si="53"/>
        <v>4103.3518340000001</v>
      </c>
      <c r="I924" s="1">
        <f t="shared" si="54"/>
        <v>128695.54584274108</v>
      </c>
      <c r="J924" s="1">
        <v>79.148166000000003</v>
      </c>
      <c r="K924">
        <f t="shared" si="55"/>
        <v>949.77799200000004</v>
      </c>
      <c r="N924" s="7"/>
      <c r="O924" s="7"/>
    </row>
    <row r="925" spans="1:15" ht="15">
      <c r="A925">
        <v>2005</v>
      </c>
      <c r="B925">
        <v>2</v>
      </c>
      <c r="C925">
        <v>8</v>
      </c>
      <c r="D925">
        <v>10</v>
      </c>
      <c r="E925">
        <v>5137</v>
      </c>
      <c r="F925" s="1">
        <v>993.5</v>
      </c>
      <c r="G925" s="1">
        <v>120.397476</v>
      </c>
      <c r="H925" s="1">
        <f t="shared" si="53"/>
        <v>4023.1025239999999</v>
      </c>
      <c r="I925" s="1">
        <f t="shared" si="54"/>
        <v>123859.94712020906</v>
      </c>
      <c r="J925" s="1">
        <v>120.397476</v>
      </c>
      <c r="K925">
        <f t="shared" si="55"/>
        <v>1444.769712</v>
      </c>
      <c r="N925" s="7"/>
      <c r="O925" s="7"/>
    </row>
    <row r="926" spans="1:15" ht="15">
      <c r="A926">
        <v>2005</v>
      </c>
      <c r="B926">
        <v>2</v>
      </c>
      <c r="C926">
        <v>8</v>
      </c>
      <c r="D926">
        <v>11</v>
      </c>
      <c r="E926">
        <v>5142</v>
      </c>
      <c r="F926" s="1">
        <v>1056</v>
      </c>
      <c r="G926" s="1">
        <v>146.80918800000001</v>
      </c>
      <c r="H926" s="1">
        <f t="shared" si="53"/>
        <v>3939.1908119999998</v>
      </c>
      <c r="I926" s="1">
        <f t="shared" si="54"/>
        <v>118803.66230788265</v>
      </c>
      <c r="J926" s="1">
        <v>146.80918800000001</v>
      </c>
      <c r="K926">
        <f t="shared" si="55"/>
        <v>1761.7102560000001</v>
      </c>
      <c r="N926" s="7"/>
      <c r="O926" s="7"/>
    </row>
    <row r="927" spans="1:15" ht="15">
      <c r="A927">
        <v>2005</v>
      </c>
      <c r="B927">
        <v>2</v>
      </c>
      <c r="C927">
        <v>8</v>
      </c>
      <c r="D927">
        <v>12</v>
      </c>
      <c r="E927">
        <v>5122</v>
      </c>
      <c r="F927" s="1">
        <v>1083.5</v>
      </c>
      <c r="G927" s="1">
        <v>162.59550000000002</v>
      </c>
      <c r="H927" s="1">
        <f t="shared" si="53"/>
        <v>3875.9045000000001</v>
      </c>
      <c r="I927" s="1">
        <f t="shared" si="54"/>
        <v>114990.20634843627</v>
      </c>
      <c r="J927" s="1">
        <v>162.59550000000002</v>
      </c>
      <c r="K927">
        <f t="shared" si="55"/>
        <v>1951.1460000000002</v>
      </c>
      <c r="N927" s="7"/>
      <c r="O927" s="7"/>
    </row>
    <row r="928" spans="1:15" ht="15">
      <c r="A928">
        <v>2005</v>
      </c>
      <c r="B928">
        <v>2</v>
      </c>
      <c r="C928">
        <v>8</v>
      </c>
      <c r="D928">
        <v>13</v>
      </c>
      <c r="E928">
        <v>5079</v>
      </c>
      <c r="F928" s="1">
        <v>1050.5</v>
      </c>
      <c r="G928" s="1">
        <v>165.14188799999999</v>
      </c>
      <c r="H928" s="1">
        <f t="shared" si="53"/>
        <v>3863.3581119999999</v>
      </c>
      <c r="I928" s="1">
        <f t="shared" si="54"/>
        <v>114234.19613744266</v>
      </c>
      <c r="J928" s="1">
        <v>165.14188799999999</v>
      </c>
      <c r="K928">
        <f t="shared" si="55"/>
        <v>1981.7026559999999</v>
      </c>
      <c r="N928" s="7"/>
      <c r="O928" s="7"/>
    </row>
    <row r="929" spans="1:15" ht="15">
      <c r="A929">
        <v>2005</v>
      </c>
      <c r="B929">
        <v>2</v>
      </c>
      <c r="C929">
        <v>8</v>
      </c>
      <c r="D929">
        <v>14</v>
      </c>
      <c r="E929">
        <v>5015</v>
      </c>
      <c r="F929" s="1">
        <v>994.5</v>
      </c>
      <c r="G929" s="1">
        <v>155.566968</v>
      </c>
      <c r="H929" s="1">
        <f t="shared" si="53"/>
        <v>3864.9330319999999</v>
      </c>
      <c r="I929" s="1">
        <f t="shared" si="54"/>
        <v>114329.09640686667</v>
      </c>
      <c r="J929" s="1">
        <v>155.566968</v>
      </c>
      <c r="K929">
        <f t="shared" si="55"/>
        <v>1866.8036160000001</v>
      </c>
      <c r="N929" s="7"/>
      <c r="O929" s="7"/>
    </row>
    <row r="930" spans="1:15" ht="15">
      <c r="A930">
        <v>2005</v>
      </c>
      <c r="B930">
        <v>2</v>
      </c>
      <c r="C930">
        <v>8</v>
      </c>
      <c r="D930">
        <v>15</v>
      </c>
      <c r="E930">
        <v>4982</v>
      </c>
      <c r="F930" s="1">
        <v>894.5</v>
      </c>
      <c r="G930" s="1">
        <v>134.05578</v>
      </c>
      <c r="H930" s="1">
        <f t="shared" si="53"/>
        <v>3953.4442200000003</v>
      </c>
      <c r="I930" s="1">
        <f t="shared" si="54"/>
        <v>119662.53276442029</v>
      </c>
      <c r="J930" s="1">
        <v>134.05578</v>
      </c>
      <c r="K930">
        <f t="shared" si="55"/>
        <v>1608.6693599999999</v>
      </c>
      <c r="N930" s="7"/>
      <c r="O930" s="7"/>
    </row>
    <row r="931" spans="1:15" ht="15">
      <c r="A931">
        <v>2005</v>
      </c>
      <c r="B931">
        <v>2</v>
      </c>
      <c r="C931">
        <v>8</v>
      </c>
      <c r="D931">
        <v>16</v>
      </c>
      <c r="E931">
        <v>4930</v>
      </c>
      <c r="F931" s="1">
        <v>892</v>
      </c>
      <c r="G931" s="1">
        <v>100.578564</v>
      </c>
      <c r="H931" s="1">
        <f t="shared" si="53"/>
        <v>3937.4214360000001</v>
      </c>
      <c r="I931" s="1">
        <f t="shared" si="54"/>
        <v>118697.04466437547</v>
      </c>
      <c r="J931" s="1">
        <v>100.578564</v>
      </c>
      <c r="K931">
        <f t="shared" si="55"/>
        <v>1206.9427679999999</v>
      </c>
      <c r="N931" s="7"/>
      <c r="O931" s="7"/>
    </row>
    <row r="932" spans="1:15" ht="15">
      <c r="A932">
        <v>2005</v>
      </c>
      <c r="B932">
        <v>2</v>
      </c>
      <c r="C932">
        <v>8</v>
      </c>
      <c r="D932">
        <v>17</v>
      </c>
      <c r="E932">
        <v>5045</v>
      </c>
      <c r="F932" s="1">
        <v>853.5</v>
      </c>
      <c r="G932" s="1">
        <v>55.075415999999997</v>
      </c>
      <c r="H932" s="1">
        <f t="shared" si="53"/>
        <v>4136.4245840000003</v>
      </c>
      <c r="I932" s="1">
        <f t="shared" si="54"/>
        <v>130688.41715404109</v>
      </c>
      <c r="J932" s="1">
        <v>55.075415999999997</v>
      </c>
      <c r="K932">
        <f t="shared" si="55"/>
        <v>660.90499199999999</v>
      </c>
      <c r="N932" s="7"/>
      <c r="O932" s="7"/>
    </row>
    <row r="933" spans="1:15" ht="15">
      <c r="A933">
        <v>2005</v>
      </c>
      <c r="B933">
        <v>2</v>
      </c>
      <c r="C933">
        <v>8</v>
      </c>
      <c r="D933">
        <v>18</v>
      </c>
      <c r="E933">
        <v>5360</v>
      </c>
      <c r="F933" s="1">
        <v>860.5</v>
      </c>
      <c r="G933" s="1">
        <v>9.8201250000000009</v>
      </c>
      <c r="H933" s="1">
        <f t="shared" si="53"/>
        <v>4489.6798749999998</v>
      </c>
      <c r="I933" s="1">
        <f t="shared" si="54"/>
        <v>152391.63342341155</v>
      </c>
      <c r="J933" s="1">
        <v>9.8201250000000009</v>
      </c>
      <c r="K933">
        <f t="shared" si="55"/>
        <v>117.84150000000001</v>
      </c>
      <c r="N933" s="7"/>
      <c r="O933" s="7"/>
    </row>
    <row r="934" spans="1:15" ht="15">
      <c r="A934">
        <v>2005</v>
      </c>
      <c r="B934">
        <v>2</v>
      </c>
      <c r="C934">
        <v>8</v>
      </c>
      <c r="D934">
        <v>19</v>
      </c>
      <c r="E934">
        <v>5612</v>
      </c>
      <c r="F934" s="1">
        <v>837</v>
      </c>
      <c r="G934" s="1">
        <v>0</v>
      </c>
      <c r="H934" s="1">
        <f t="shared" si="53"/>
        <v>4775</v>
      </c>
      <c r="I934" s="1">
        <f t="shared" si="54"/>
        <v>170797.40674992456</v>
      </c>
      <c r="J934" s="1">
        <v>0</v>
      </c>
      <c r="K934">
        <f t="shared" si="55"/>
        <v>0</v>
      </c>
      <c r="N934" s="7"/>
      <c r="O934" s="7"/>
    </row>
    <row r="935" spans="1:15" ht="15">
      <c r="A935">
        <v>2005</v>
      </c>
      <c r="B935">
        <v>2</v>
      </c>
      <c r="C935">
        <v>8</v>
      </c>
      <c r="D935">
        <v>20</v>
      </c>
      <c r="E935">
        <v>5491</v>
      </c>
      <c r="F935" s="1">
        <v>688</v>
      </c>
      <c r="G935" s="1">
        <v>0</v>
      </c>
      <c r="H935" s="1">
        <f t="shared" si="53"/>
        <v>4803</v>
      </c>
      <c r="I935" s="1">
        <f t="shared" si="54"/>
        <v>172656.51252191365</v>
      </c>
      <c r="J935" s="1">
        <v>0</v>
      </c>
      <c r="K935">
        <f t="shared" si="55"/>
        <v>0</v>
      </c>
      <c r="N935" s="7"/>
      <c r="O935" s="7"/>
    </row>
    <row r="936" spans="1:15" ht="15">
      <c r="A936">
        <v>2005</v>
      </c>
      <c r="B936">
        <v>2</v>
      </c>
      <c r="C936">
        <v>8</v>
      </c>
      <c r="D936">
        <v>21</v>
      </c>
      <c r="E936">
        <v>5347</v>
      </c>
      <c r="F936" s="1">
        <v>605.5</v>
      </c>
      <c r="G936" s="1">
        <v>0</v>
      </c>
      <c r="H936" s="1">
        <f t="shared" si="53"/>
        <v>4741.5</v>
      </c>
      <c r="I936" s="1">
        <f t="shared" si="54"/>
        <v>168573.11948700901</v>
      </c>
      <c r="J936" s="1">
        <v>0</v>
      </c>
      <c r="K936">
        <f t="shared" si="55"/>
        <v>0</v>
      </c>
      <c r="N936" s="7"/>
      <c r="O936" s="7"/>
    </row>
    <row r="937" spans="1:15" ht="15">
      <c r="A937">
        <v>2005</v>
      </c>
      <c r="B937">
        <v>2</v>
      </c>
      <c r="C937">
        <v>8</v>
      </c>
      <c r="D937">
        <v>22</v>
      </c>
      <c r="E937">
        <v>5019</v>
      </c>
      <c r="F937" s="1">
        <v>604.5</v>
      </c>
      <c r="G937" s="1">
        <v>0</v>
      </c>
      <c r="H937" s="1">
        <f t="shared" si="53"/>
        <v>4414.5</v>
      </c>
      <c r="I937" s="1">
        <f t="shared" si="54"/>
        <v>147585.21662621698</v>
      </c>
      <c r="J937" s="1">
        <v>0</v>
      </c>
      <c r="K937">
        <f t="shared" si="55"/>
        <v>0</v>
      </c>
      <c r="N937" s="7"/>
      <c r="O937" s="7"/>
    </row>
    <row r="938" spans="1:15" ht="15">
      <c r="A938">
        <v>2005</v>
      </c>
      <c r="B938">
        <v>2</v>
      </c>
      <c r="C938">
        <v>8</v>
      </c>
      <c r="D938">
        <v>23</v>
      </c>
      <c r="E938">
        <v>4542</v>
      </c>
      <c r="F938" s="1">
        <v>677</v>
      </c>
      <c r="G938" s="1">
        <v>0</v>
      </c>
      <c r="H938" s="1">
        <f t="shared" si="53"/>
        <v>3865</v>
      </c>
      <c r="I938" s="1">
        <f t="shared" si="54"/>
        <v>114333.13171103627</v>
      </c>
      <c r="J938" s="1">
        <v>0</v>
      </c>
      <c r="K938">
        <f t="shared" si="55"/>
        <v>0</v>
      </c>
      <c r="N938" s="7"/>
      <c r="O938" s="7"/>
    </row>
    <row r="939" spans="1:15" ht="15">
      <c r="A939">
        <v>2005</v>
      </c>
      <c r="B939">
        <v>2</v>
      </c>
      <c r="C939">
        <v>8</v>
      </c>
      <c r="D939">
        <v>24</v>
      </c>
      <c r="E939">
        <v>4152</v>
      </c>
      <c r="F939" s="1">
        <v>665.5</v>
      </c>
      <c r="G939" s="1">
        <v>0</v>
      </c>
      <c r="H939" s="1">
        <f t="shared" si="53"/>
        <v>3486.5</v>
      </c>
      <c r="I939" s="1">
        <f t="shared" si="54"/>
        <v>91573.867137875699</v>
      </c>
      <c r="J939" s="1">
        <v>0</v>
      </c>
      <c r="K939">
        <f t="shared" si="55"/>
        <v>0</v>
      </c>
      <c r="N939" s="7"/>
      <c r="O939" s="7"/>
    </row>
    <row r="940" spans="1:15" ht="15">
      <c r="A940">
        <v>2005</v>
      </c>
      <c r="B940">
        <v>2</v>
      </c>
      <c r="C940">
        <v>9</v>
      </c>
      <c r="D940">
        <v>1</v>
      </c>
      <c r="E940">
        <v>3938</v>
      </c>
      <c r="F940" s="1">
        <v>653</v>
      </c>
      <c r="G940" s="1">
        <v>0</v>
      </c>
      <c r="H940" s="1">
        <f t="shared" si="53"/>
        <v>3285</v>
      </c>
      <c r="I940" s="1">
        <f t="shared" si="54"/>
        <v>79472.463756766578</v>
      </c>
      <c r="J940" s="1">
        <v>0</v>
      </c>
      <c r="K940">
        <f t="shared" si="55"/>
        <v>0</v>
      </c>
      <c r="N940" s="7"/>
      <c r="O940" s="7"/>
    </row>
    <row r="941" spans="1:15" ht="15">
      <c r="A941">
        <v>2005</v>
      </c>
      <c r="B941">
        <v>2</v>
      </c>
      <c r="C941">
        <v>9</v>
      </c>
      <c r="D941">
        <v>2</v>
      </c>
      <c r="E941">
        <v>3863</v>
      </c>
      <c r="F941" s="1">
        <v>695</v>
      </c>
      <c r="G941" s="1">
        <v>0</v>
      </c>
      <c r="H941" s="1">
        <f t="shared" si="53"/>
        <v>3168</v>
      </c>
      <c r="I941" s="1">
        <f t="shared" si="54"/>
        <v>72445.842438703214</v>
      </c>
      <c r="J941" s="1">
        <v>0</v>
      </c>
      <c r="K941">
        <f t="shared" si="55"/>
        <v>0</v>
      </c>
      <c r="N941" s="7"/>
      <c r="O941" s="7"/>
    </row>
    <row r="942" spans="1:15" ht="15">
      <c r="A942">
        <v>2005</v>
      </c>
      <c r="B942">
        <v>2</v>
      </c>
      <c r="C942">
        <v>9</v>
      </c>
      <c r="D942">
        <v>3</v>
      </c>
      <c r="E942">
        <v>3834</v>
      </c>
      <c r="F942" s="1">
        <v>706.5</v>
      </c>
      <c r="G942" s="1">
        <v>0</v>
      </c>
      <c r="H942" s="1">
        <f t="shared" si="53"/>
        <v>3127.5</v>
      </c>
      <c r="I942" s="1">
        <f t="shared" si="54"/>
        <v>70013.550443988977</v>
      </c>
      <c r="J942" s="1">
        <v>0</v>
      </c>
      <c r="K942">
        <f t="shared" si="55"/>
        <v>0</v>
      </c>
      <c r="N942" s="7"/>
      <c r="O942" s="7"/>
    </row>
    <row r="943" spans="1:15" ht="15">
      <c r="A943">
        <v>2005</v>
      </c>
      <c r="B943">
        <v>2</v>
      </c>
      <c r="C943">
        <v>9</v>
      </c>
      <c r="D943">
        <v>4</v>
      </c>
      <c r="E943">
        <v>3828</v>
      </c>
      <c r="F943" s="1">
        <v>687</v>
      </c>
      <c r="G943" s="1">
        <v>0</v>
      </c>
      <c r="H943" s="1">
        <f t="shared" si="53"/>
        <v>3141</v>
      </c>
      <c r="I943" s="1">
        <f t="shared" si="54"/>
        <v>70824.314442227056</v>
      </c>
      <c r="J943" s="1">
        <v>0</v>
      </c>
      <c r="K943">
        <f t="shared" si="55"/>
        <v>0</v>
      </c>
      <c r="N943" s="7"/>
      <c r="O943" s="7"/>
    </row>
    <row r="944" spans="1:15" ht="15">
      <c r="A944">
        <v>2005</v>
      </c>
      <c r="B944">
        <v>2</v>
      </c>
      <c r="C944">
        <v>9</v>
      </c>
      <c r="D944">
        <v>5</v>
      </c>
      <c r="E944">
        <v>3950</v>
      </c>
      <c r="F944" s="1">
        <v>746.5</v>
      </c>
      <c r="G944" s="1">
        <v>0</v>
      </c>
      <c r="H944" s="1">
        <f t="shared" si="53"/>
        <v>3203.5</v>
      </c>
      <c r="I944" s="1">
        <f t="shared" si="54"/>
        <v>74577.851471107046</v>
      </c>
      <c r="J944" s="1">
        <v>0</v>
      </c>
      <c r="K944">
        <f t="shared" si="55"/>
        <v>0</v>
      </c>
      <c r="N944" s="7"/>
      <c r="O944" s="7"/>
    </row>
    <row r="945" spans="1:15" ht="15">
      <c r="A945">
        <v>2005</v>
      </c>
      <c r="B945">
        <v>2</v>
      </c>
      <c r="C945">
        <v>9</v>
      </c>
      <c r="D945">
        <v>6</v>
      </c>
      <c r="E945">
        <v>4277</v>
      </c>
      <c r="F945" s="1">
        <v>832</v>
      </c>
      <c r="G945" s="1">
        <v>0</v>
      </c>
      <c r="H945" s="1">
        <f t="shared" si="53"/>
        <v>3445</v>
      </c>
      <c r="I945" s="1">
        <f t="shared" si="54"/>
        <v>89081.518550699373</v>
      </c>
      <c r="J945" s="1">
        <v>0</v>
      </c>
      <c r="K945">
        <f t="shared" si="55"/>
        <v>0</v>
      </c>
      <c r="N945" s="7"/>
      <c r="O945" s="7"/>
    </row>
    <row r="946" spans="1:15" ht="15">
      <c r="A946">
        <v>2005</v>
      </c>
      <c r="B946">
        <v>2</v>
      </c>
      <c r="C946">
        <v>9</v>
      </c>
      <c r="D946">
        <v>7</v>
      </c>
      <c r="E946">
        <v>4811</v>
      </c>
      <c r="F946" s="1">
        <v>857.5</v>
      </c>
      <c r="G946" s="1">
        <v>0</v>
      </c>
      <c r="H946" s="1">
        <f t="shared" si="53"/>
        <v>3953.5</v>
      </c>
      <c r="I946" s="1">
        <f t="shared" si="54"/>
        <v>119665.89391103627</v>
      </c>
      <c r="J946" s="1">
        <v>0</v>
      </c>
      <c r="K946">
        <f t="shared" si="55"/>
        <v>0</v>
      </c>
      <c r="N946" s="7"/>
      <c r="O946" s="7"/>
    </row>
    <row r="947" spans="1:15" ht="15">
      <c r="A947">
        <v>2005</v>
      </c>
      <c r="B947">
        <v>2</v>
      </c>
      <c r="C947">
        <v>9</v>
      </c>
      <c r="D947">
        <v>8</v>
      </c>
      <c r="E947">
        <v>5022</v>
      </c>
      <c r="F947" s="1">
        <v>742.5</v>
      </c>
      <c r="G947" s="1">
        <v>14.9541045</v>
      </c>
      <c r="H947" s="1">
        <f t="shared" si="53"/>
        <v>4264.5458955000004</v>
      </c>
      <c r="I947" s="1">
        <f t="shared" si="54"/>
        <v>138408.64864535889</v>
      </c>
      <c r="J947" s="1">
        <v>14.9541045</v>
      </c>
      <c r="K947">
        <f t="shared" si="55"/>
        <v>179.449254</v>
      </c>
      <c r="N947" s="7"/>
      <c r="O947" s="7"/>
    </row>
    <row r="948" spans="1:15" ht="15">
      <c r="A948">
        <v>2005</v>
      </c>
      <c r="B948">
        <v>2</v>
      </c>
      <c r="C948">
        <v>9</v>
      </c>
      <c r="D948">
        <v>9</v>
      </c>
      <c r="E948">
        <v>5037</v>
      </c>
      <c r="F948" s="1">
        <v>635</v>
      </c>
      <c r="G948" s="1">
        <v>67.486770000000007</v>
      </c>
      <c r="H948" s="1">
        <f t="shared" si="53"/>
        <v>4334.5132300000005</v>
      </c>
      <c r="I948" s="1">
        <f t="shared" si="54"/>
        <v>142624.6843137923</v>
      </c>
      <c r="J948" s="1">
        <v>67.486770000000007</v>
      </c>
      <c r="K948">
        <f t="shared" si="55"/>
        <v>809.84124000000008</v>
      </c>
      <c r="N948" s="7"/>
      <c r="O948" s="7"/>
    </row>
    <row r="949" spans="1:15" ht="15">
      <c r="A949">
        <v>2005</v>
      </c>
      <c r="B949">
        <v>2</v>
      </c>
      <c r="C949">
        <v>9</v>
      </c>
      <c r="D949">
        <v>10</v>
      </c>
      <c r="E949">
        <v>5037</v>
      </c>
      <c r="F949" s="1">
        <v>812.5</v>
      </c>
      <c r="G949" s="1">
        <v>81.664398000000006</v>
      </c>
      <c r="H949" s="1">
        <f t="shared" si="53"/>
        <v>4142.8356020000001</v>
      </c>
      <c r="I949" s="1">
        <f t="shared" si="54"/>
        <v>131074.72714787067</v>
      </c>
      <c r="J949" s="1">
        <v>81.664398000000006</v>
      </c>
      <c r="K949">
        <f t="shared" si="55"/>
        <v>979.97277600000007</v>
      </c>
      <c r="N949" s="7"/>
      <c r="O949" s="7"/>
    </row>
    <row r="950" spans="1:15" ht="15">
      <c r="A950">
        <v>2005</v>
      </c>
      <c r="B950">
        <v>2</v>
      </c>
      <c r="C950">
        <v>9</v>
      </c>
      <c r="D950">
        <v>11</v>
      </c>
      <c r="E950">
        <v>5025</v>
      </c>
      <c r="F950" s="1">
        <v>978</v>
      </c>
      <c r="G950" s="1">
        <v>116.36635200000001</v>
      </c>
      <c r="H950" s="1">
        <f t="shared" si="53"/>
        <v>3930.633648</v>
      </c>
      <c r="I950" s="1">
        <f t="shared" si="54"/>
        <v>118288.03156530188</v>
      </c>
      <c r="J950" s="1">
        <v>116.36635200000001</v>
      </c>
      <c r="K950">
        <f t="shared" si="55"/>
        <v>1396.3962240000001</v>
      </c>
      <c r="N950" s="7"/>
      <c r="O950" s="7"/>
    </row>
    <row r="951" spans="1:15" ht="15">
      <c r="A951">
        <v>2005</v>
      </c>
      <c r="B951">
        <v>2</v>
      </c>
      <c r="C951">
        <v>9</v>
      </c>
      <c r="D951">
        <v>12</v>
      </c>
      <c r="E951">
        <v>4982</v>
      </c>
      <c r="F951" s="1">
        <v>1094</v>
      </c>
      <c r="G951" s="1">
        <v>94.598646000000002</v>
      </c>
      <c r="H951" s="1">
        <f t="shared" si="53"/>
        <v>3793.4013540000001</v>
      </c>
      <c r="I951" s="1">
        <f t="shared" si="54"/>
        <v>110018.79777928507</v>
      </c>
      <c r="J951" s="1">
        <v>94.598646000000002</v>
      </c>
      <c r="K951">
        <f t="shared" si="55"/>
        <v>1135.1837519999999</v>
      </c>
      <c r="N951" s="7"/>
      <c r="O951" s="7"/>
    </row>
    <row r="952" spans="1:15" ht="15">
      <c r="A952">
        <v>2005</v>
      </c>
      <c r="B952">
        <v>2</v>
      </c>
      <c r="C952">
        <v>9</v>
      </c>
      <c r="D952">
        <v>13</v>
      </c>
      <c r="E952">
        <v>4909</v>
      </c>
      <c r="F952" s="1">
        <v>1127</v>
      </c>
      <c r="G952" s="1">
        <v>131.93297999999999</v>
      </c>
      <c r="H952" s="1">
        <f t="shared" si="53"/>
        <v>3650.06702</v>
      </c>
      <c r="I952" s="1">
        <f t="shared" si="54"/>
        <v>101397.14499825258</v>
      </c>
      <c r="J952" s="1">
        <v>131.93297999999999</v>
      </c>
      <c r="K952">
        <f t="shared" si="55"/>
        <v>1583.1957599999998</v>
      </c>
      <c r="N952" s="7"/>
      <c r="O952" s="7"/>
    </row>
    <row r="953" spans="1:15" ht="15">
      <c r="A953">
        <v>2005</v>
      </c>
      <c r="B953">
        <v>2</v>
      </c>
      <c r="C953">
        <v>9</v>
      </c>
      <c r="D953">
        <v>14</v>
      </c>
      <c r="E953">
        <v>4878</v>
      </c>
      <c r="F953" s="1">
        <v>1087.5</v>
      </c>
      <c r="G953" s="1">
        <v>141.22708800000001</v>
      </c>
      <c r="H953" s="1">
        <f t="shared" si="53"/>
        <v>3649.2729119999999</v>
      </c>
      <c r="I953" s="1">
        <f t="shared" si="54"/>
        <v>101349.4535777257</v>
      </c>
      <c r="J953" s="1">
        <v>141.22708800000001</v>
      </c>
      <c r="K953">
        <f t="shared" si="55"/>
        <v>1694.7250560000002</v>
      </c>
      <c r="N953" s="7"/>
      <c r="O953" s="7"/>
    </row>
    <row r="954" spans="1:15" ht="15">
      <c r="A954">
        <v>2005</v>
      </c>
      <c r="B954">
        <v>2</v>
      </c>
      <c r="C954">
        <v>9</v>
      </c>
      <c r="D954">
        <v>15</v>
      </c>
      <c r="E954">
        <v>4837</v>
      </c>
      <c r="F954" s="1">
        <v>974</v>
      </c>
      <c r="G954" s="1">
        <v>79.023161999999999</v>
      </c>
      <c r="H954" s="1">
        <f t="shared" si="53"/>
        <v>3783.976838</v>
      </c>
      <c r="I954" s="1">
        <f t="shared" si="54"/>
        <v>109450.90283376987</v>
      </c>
      <c r="J954" s="1">
        <v>79.023161999999999</v>
      </c>
      <c r="K954">
        <f t="shared" si="55"/>
        <v>948.27794399999993</v>
      </c>
      <c r="N954" s="7"/>
      <c r="O954" s="7"/>
    </row>
    <row r="955" spans="1:15" ht="15">
      <c r="A955">
        <v>2005</v>
      </c>
      <c r="B955">
        <v>2</v>
      </c>
      <c r="C955">
        <v>9</v>
      </c>
      <c r="D955">
        <v>16</v>
      </c>
      <c r="E955">
        <v>4777</v>
      </c>
      <c r="F955" s="1">
        <v>732.5</v>
      </c>
      <c r="G955" s="1">
        <v>81.924047999999999</v>
      </c>
      <c r="H955" s="1">
        <f t="shared" si="53"/>
        <v>3962.5759520000001</v>
      </c>
      <c r="I955" s="1">
        <f t="shared" si="54"/>
        <v>120212.78536589068</v>
      </c>
      <c r="J955" s="1">
        <v>81.924047999999999</v>
      </c>
      <c r="K955">
        <f t="shared" si="55"/>
        <v>983.08857599999999</v>
      </c>
      <c r="N955" s="7"/>
      <c r="O955" s="7"/>
    </row>
    <row r="956" spans="1:15" ht="15">
      <c r="A956">
        <v>2005</v>
      </c>
      <c r="B956">
        <v>2</v>
      </c>
      <c r="C956">
        <v>9</v>
      </c>
      <c r="D956">
        <v>17</v>
      </c>
      <c r="E956">
        <v>4852</v>
      </c>
      <c r="F956" s="1">
        <v>625</v>
      </c>
      <c r="G956" s="1">
        <v>28.424780999999996</v>
      </c>
      <c r="H956" s="1">
        <f t="shared" si="53"/>
        <v>4198.5752190000003</v>
      </c>
      <c r="I956" s="1">
        <f t="shared" si="54"/>
        <v>134433.4403973631</v>
      </c>
      <c r="J956" s="1">
        <v>28.424780999999996</v>
      </c>
      <c r="K956">
        <f t="shared" si="55"/>
        <v>341.09737199999995</v>
      </c>
      <c r="N956" s="7"/>
      <c r="O956" s="7"/>
    </row>
    <row r="957" spans="1:15" ht="15">
      <c r="A957">
        <v>2005</v>
      </c>
      <c r="B957">
        <v>2</v>
      </c>
      <c r="C957">
        <v>9</v>
      </c>
      <c r="D957">
        <v>18</v>
      </c>
      <c r="E957">
        <v>5170</v>
      </c>
      <c r="F957" s="1">
        <v>589</v>
      </c>
      <c r="G957" s="1">
        <v>4.9596599999999995</v>
      </c>
      <c r="H957" s="1">
        <f t="shared" si="53"/>
        <v>4576.0403399999996</v>
      </c>
      <c r="I957" s="1">
        <f t="shared" si="54"/>
        <v>157912.85023295711</v>
      </c>
      <c r="J957" s="1">
        <v>4.9596599999999995</v>
      </c>
      <c r="K957">
        <f t="shared" si="55"/>
        <v>59.515919999999994</v>
      </c>
      <c r="N957" s="7"/>
      <c r="O957" s="7"/>
    </row>
    <row r="958" spans="1:15" ht="15">
      <c r="A958">
        <v>2005</v>
      </c>
      <c r="B958">
        <v>2</v>
      </c>
      <c r="C958">
        <v>9</v>
      </c>
      <c r="D958">
        <v>19</v>
      </c>
      <c r="E958">
        <v>5478</v>
      </c>
      <c r="F958" s="1">
        <v>550</v>
      </c>
      <c r="G958" s="1">
        <v>0</v>
      </c>
      <c r="H958" s="1">
        <f t="shared" si="53"/>
        <v>4928</v>
      </c>
      <c r="I958" s="1">
        <f t="shared" si="54"/>
        <v>180956.09186115075</v>
      </c>
      <c r="J958" s="1">
        <v>0</v>
      </c>
      <c r="K958">
        <f t="shared" si="55"/>
        <v>0</v>
      </c>
      <c r="N958" s="7"/>
      <c r="O958" s="7"/>
    </row>
    <row r="959" spans="1:15" ht="15">
      <c r="A959">
        <v>2005</v>
      </c>
      <c r="B959">
        <v>2</v>
      </c>
      <c r="C959">
        <v>9</v>
      </c>
      <c r="D959">
        <v>20</v>
      </c>
      <c r="E959">
        <v>5430</v>
      </c>
      <c r="F959" s="1">
        <v>467.5</v>
      </c>
      <c r="G959" s="1">
        <v>0</v>
      </c>
      <c r="H959" s="1">
        <f t="shared" si="53"/>
        <v>4962.5</v>
      </c>
      <c r="I959" s="1">
        <f t="shared" si="54"/>
        <v>183246.77575878019</v>
      </c>
      <c r="J959" s="1">
        <v>0</v>
      </c>
      <c r="K959">
        <f t="shared" si="55"/>
        <v>0</v>
      </c>
      <c r="N959" s="7"/>
      <c r="O959" s="7"/>
    </row>
    <row r="960" spans="1:15" ht="15">
      <c r="A960">
        <v>2005</v>
      </c>
      <c r="B960">
        <v>2</v>
      </c>
      <c r="C960">
        <v>9</v>
      </c>
      <c r="D960">
        <v>21</v>
      </c>
      <c r="E960">
        <v>5283</v>
      </c>
      <c r="F960" s="1">
        <v>417.5</v>
      </c>
      <c r="G960" s="1">
        <v>0</v>
      </c>
      <c r="H960" s="1">
        <f t="shared" si="53"/>
        <v>4865.5</v>
      </c>
      <c r="I960" s="1">
        <f t="shared" si="54"/>
        <v>176806.30219153222</v>
      </c>
      <c r="J960" s="1">
        <v>0</v>
      </c>
      <c r="K960">
        <f t="shared" si="55"/>
        <v>0</v>
      </c>
      <c r="N960" s="7"/>
      <c r="O960" s="7"/>
    </row>
    <row r="961" spans="1:15" ht="15">
      <c r="A961">
        <v>2005</v>
      </c>
      <c r="B961">
        <v>2</v>
      </c>
      <c r="C961">
        <v>9</v>
      </c>
      <c r="D961">
        <v>22</v>
      </c>
      <c r="E961">
        <v>5000</v>
      </c>
      <c r="F961" s="1">
        <v>378.5</v>
      </c>
      <c r="G961" s="1">
        <v>0</v>
      </c>
      <c r="H961" s="1">
        <f t="shared" si="53"/>
        <v>4621.5</v>
      </c>
      <c r="I961" s="1">
        <f t="shared" si="54"/>
        <v>160819.18751296398</v>
      </c>
      <c r="J961" s="1">
        <v>0</v>
      </c>
      <c r="K961">
        <f t="shared" si="55"/>
        <v>0</v>
      </c>
      <c r="N961" s="7"/>
      <c r="O961" s="7"/>
    </row>
    <row r="962" spans="1:15" ht="15">
      <c r="A962">
        <v>2005</v>
      </c>
      <c r="B962">
        <v>2</v>
      </c>
      <c r="C962">
        <v>9</v>
      </c>
      <c r="D962">
        <v>23</v>
      </c>
      <c r="E962">
        <v>4518</v>
      </c>
      <c r="F962" s="1">
        <v>378.5</v>
      </c>
      <c r="G962" s="1">
        <v>0</v>
      </c>
      <c r="H962" s="1">
        <f t="shared" si="53"/>
        <v>4139.5</v>
      </c>
      <c r="I962" s="1">
        <f t="shared" si="54"/>
        <v>130873.73311103627</v>
      </c>
      <c r="J962" s="1">
        <v>0</v>
      </c>
      <c r="K962">
        <f t="shared" si="55"/>
        <v>0</v>
      </c>
      <c r="N962" s="7"/>
      <c r="O962" s="7"/>
    </row>
    <row r="963" spans="1:15" ht="15">
      <c r="A963">
        <v>2005</v>
      </c>
      <c r="B963">
        <v>2</v>
      </c>
      <c r="C963">
        <v>9</v>
      </c>
      <c r="D963">
        <v>24</v>
      </c>
      <c r="E963">
        <v>4130</v>
      </c>
      <c r="F963" s="1">
        <v>394.5</v>
      </c>
      <c r="G963" s="1">
        <v>0</v>
      </c>
      <c r="H963" s="1">
        <f t="shared" si="53"/>
        <v>3735.5</v>
      </c>
      <c r="I963" s="1">
        <f t="shared" si="54"/>
        <v>106529.82431103627</v>
      </c>
      <c r="J963" s="1">
        <v>0</v>
      </c>
      <c r="K963">
        <f t="shared" si="55"/>
        <v>0</v>
      </c>
      <c r="N963" s="7"/>
      <c r="O963" s="7"/>
    </row>
    <row r="964" spans="1:15" ht="15">
      <c r="A964">
        <v>2005</v>
      </c>
      <c r="B964">
        <v>2</v>
      </c>
      <c r="C964">
        <v>10</v>
      </c>
      <c r="D964">
        <v>1</v>
      </c>
      <c r="E964">
        <v>3968</v>
      </c>
      <c r="F964" s="1">
        <v>416.5</v>
      </c>
      <c r="G964" s="1">
        <v>0</v>
      </c>
      <c r="H964" s="1">
        <f t="shared" ref="H964:H1027" si="56">E964-SUM(F964:G964)</f>
        <v>3551.5</v>
      </c>
      <c r="I964" s="1">
        <f t="shared" si="54"/>
        <v>95477.545647910898</v>
      </c>
      <c r="J964" s="1">
        <v>0</v>
      </c>
      <c r="K964">
        <f t="shared" si="55"/>
        <v>0</v>
      </c>
      <c r="N964" s="7"/>
      <c r="O964" s="7"/>
    </row>
    <row r="965" spans="1:15" ht="15">
      <c r="A965">
        <v>2005</v>
      </c>
      <c r="B965">
        <v>2</v>
      </c>
      <c r="C965">
        <v>10</v>
      </c>
      <c r="D965">
        <v>2</v>
      </c>
      <c r="E965">
        <v>3873</v>
      </c>
      <c r="F965" s="1">
        <v>478.5</v>
      </c>
      <c r="G965" s="1">
        <v>0</v>
      </c>
      <c r="H965" s="1">
        <f t="shared" si="56"/>
        <v>3394.5</v>
      </c>
      <c r="I965" s="1">
        <f t="shared" ref="I965:I1028" si="57">IF(H965&lt;$S$22,H965*$Q$22,IF(H965&lt;$S$23,((H965-$S$22)*$Q$23)+$U$22,IF(H965&lt;$S$24,((H965-$S$23)*$Q$24)+$U$23,IF(H965&lt;$S$25,((H965-$S$24)*$Q$25)+$U$24,IF(H965&lt;$S$26,((H965-$S$25)*$Q$26)+$U$25,IF(H965&lt;$S$27,((H965-$S$26)*$Q$27)+$U$26,IF(H965&lt;$S$28,((H965-$S$27)*$Q$28)+$U$27,IF(H965&lt;$S$29,((H965-$S$28)*$Q$29)+$U$28,IF(H965&lt;$S$30,((H965-$S$29)*$Q$30)+$U$29,IF(H965&lt;$S$31,((H965-$S$30)*$Q$31)+$U$30,IF(H965&lt;$S$32,((H965-$S$31)*$Q$32)+$U$31,IF(H965&lt;$S$33,((H965-$S$32)*$Q$33)+$U$32,IF(H965&lt;$S$34,((H965-$S$33)*$Q$34)+$U$33,IF(H965&lt;$S$35,((H965-$S$34)*$Q$35)+$U$34,IF(H965&gt;$S$35,(($S$34-H965)*$Q$35)+$U$35)))))))))))))))</f>
        <v>86048.660631364328</v>
      </c>
      <c r="J965" s="1">
        <v>0</v>
      </c>
      <c r="K965">
        <f t="shared" ref="K965:K1028" si="58">J965*12</f>
        <v>0</v>
      </c>
      <c r="N965" s="7"/>
      <c r="O965" s="7"/>
    </row>
    <row r="966" spans="1:15" ht="15">
      <c r="A966">
        <v>2005</v>
      </c>
      <c r="B966">
        <v>2</v>
      </c>
      <c r="C966">
        <v>10</v>
      </c>
      <c r="D966">
        <v>3</v>
      </c>
      <c r="E966">
        <v>3862</v>
      </c>
      <c r="F966" s="1">
        <v>568</v>
      </c>
      <c r="G966" s="1">
        <v>0</v>
      </c>
      <c r="H966" s="1">
        <f t="shared" si="56"/>
        <v>3294</v>
      </c>
      <c r="I966" s="1">
        <f t="shared" si="57"/>
        <v>80012.973088925297</v>
      </c>
      <c r="J966" s="1">
        <v>0</v>
      </c>
      <c r="K966">
        <f t="shared" si="58"/>
        <v>0</v>
      </c>
      <c r="N966" s="7"/>
      <c r="O966" s="7"/>
    </row>
    <row r="967" spans="1:15" ht="15">
      <c r="A967">
        <v>2005</v>
      </c>
      <c r="B967">
        <v>2</v>
      </c>
      <c r="C967">
        <v>10</v>
      </c>
      <c r="D967">
        <v>4</v>
      </c>
      <c r="E967">
        <v>3850</v>
      </c>
      <c r="F967" s="1">
        <v>577</v>
      </c>
      <c r="G967" s="1">
        <v>0</v>
      </c>
      <c r="H967" s="1">
        <f t="shared" si="56"/>
        <v>3273</v>
      </c>
      <c r="I967" s="1">
        <f t="shared" si="57"/>
        <v>78751.784647221619</v>
      </c>
      <c r="J967" s="1">
        <v>0</v>
      </c>
      <c r="K967">
        <f t="shared" si="58"/>
        <v>0</v>
      </c>
      <c r="N967" s="7"/>
      <c r="O967" s="7"/>
    </row>
    <row r="968" spans="1:15" ht="15">
      <c r="A968">
        <v>2005</v>
      </c>
      <c r="B968">
        <v>2</v>
      </c>
      <c r="C968">
        <v>10</v>
      </c>
      <c r="D968">
        <v>5</v>
      </c>
      <c r="E968">
        <v>3954</v>
      </c>
      <c r="F968" s="1">
        <v>598.5</v>
      </c>
      <c r="G968" s="1">
        <v>0</v>
      </c>
      <c r="H968" s="1">
        <f t="shared" si="56"/>
        <v>3355.5</v>
      </c>
      <c r="I968" s="1">
        <f t="shared" si="57"/>
        <v>83706.453525343211</v>
      </c>
      <c r="J968" s="1">
        <v>0</v>
      </c>
      <c r="K968">
        <f t="shared" si="58"/>
        <v>0</v>
      </c>
      <c r="N968" s="7"/>
      <c r="O968" s="7"/>
    </row>
    <row r="969" spans="1:15" ht="15">
      <c r="A969">
        <v>2005</v>
      </c>
      <c r="B969">
        <v>2</v>
      </c>
      <c r="C969">
        <v>10</v>
      </c>
      <c r="D969">
        <v>6</v>
      </c>
      <c r="E969">
        <v>4306</v>
      </c>
      <c r="F969" s="1">
        <v>576</v>
      </c>
      <c r="G969" s="1">
        <v>0</v>
      </c>
      <c r="H969" s="1">
        <f t="shared" si="56"/>
        <v>3730</v>
      </c>
      <c r="I969" s="1">
        <f t="shared" si="57"/>
        <v>106198.40971103626</v>
      </c>
      <c r="J969" s="1">
        <v>0</v>
      </c>
      <c r="K969">
        <f t="shared" si="58"/>
        <v>0</v>
      </c>
      <c r="N969" s="7"/>
      <c r="O969" s="7"/>
    </row>
    <row r="970" spans="1:15" ht="15">
      <c r="A970">
        <v>2005</v>
      </c>
      <c r="B970">
        <v>2</v>
      </c>
      <c r="C970">
        <v>10</v>
      </c>
      <c r="D970">
        <v>7</v>
      </c>
      <c r="E970">
        <v>4846</v>
      </c>
      <c r="F970" s="1">
        <v>533</v>
      </c>
      <c r="G970" s="1">
        <v>0</v>
      </c>
      <c r="H970" s="1">
        <f t="shared" si="56"/>
        <v>4313</v>
      </c>
      <c r="I970" s="1">
        <f t="shared" si="57"/>
        <v>141328.35731103626</v>
      </c>
      <c r="J970" s="1">
        <v>0</v>
      </c>
      <c r="K970">
        <f t="shared" si="58"/>
        <v>0</v>
      </c>
      <c r="N970" s="7"/>
      <c r="O970" s="7"/>
    </row>
    <row r="971" spans="1:15" ht="15">
      <c r="A971">
        <v>2005</v>
      </c>
      <c r="B971">
        <v>2</v>
      </c>
      <c r="C971">
        <v>10</v>
      </c>
      <c r="D971">
        <v>8</v>
      </c>
      <c r="E971">
        <v>5044</v>
      </c>
      <c r="F971" s="1">
        <v>468</v>
      </c>
      <c r="G971" s="1">
        <v>6.0471963780000006</v>
      </c>
      <c r="H971" s="1">
        <f t="shared" si="56"/>
        <v>4569.9528036219999</v>
      </c>
      <c r="I971" s="1">
        <f t="shared" si="57"/>
        <v>157523.66047837518</v>
      </c>
      <c r="J971" s="1">
        <v>6.0471963780000006</v>
      </c>
      <c r="K971">
        <f t="shared" si="58"/>
        <v>72.566356536000001</v>
      </c>
      <c r="N971" s="7"/>
      <c r="O971" s="7"/>
    </row>
    <row r="972" spans="1:15" ht="15">
      <c r="A972">
        <v>2005</v>
      </c>
      <c r="B972">
        <v>2</v>
      </c>
      <c r="C972">
        <v>10</v>
      </c>
      <c r="D972">
        <v>9</v>
      </c>
      <c r="E972">
        <v>5023</v>
      </c>
      <c r="F972" s="1">
        <v>330.5</v>
      </c>
      <c r="G972" s="1">
        <v>30.626718000000004</v>
      </c>
      <c r="H972" s="1">
        <f t="shared" si="56"/>
        <v>4661.8732820000005</v>
      </c>
      <c r="I972" s="1">
        <f t="shared" si="57"/>
        <v>163400.3413225796</v>
      </c>
      <c r="J972" s="1">
        <v>30.626718000000004</v>
      </c>
      <c r="K972">
        <f t="shared" si="58"/>
        <v>367.52061600000002</v>
      </c>
      <c r="N972" s="7"/>
      <c r="O972" s="7"/>
    </row>
    <row r="973" spans="1:15" ht="15">
      <c r="A973">
        <v>2005</v>
      </c>
      <c r="B973">
        <v>2</v>
      </c>
      <c r="C973">
        <v>10</v>
      </c>
      <c r="D973">
        <v>10</v>
      </c>
      <c r="E973">
        <v>5036</v>
      </c>
      <c r="F973" s="1">
        <v>299.5</v>
      </c>
      <c r="G973" s="1">
        <v>61.750475999999999</v>
      </c>
      <c r="H973" s="1">
        <f t="shared" si="56"/>
        <v>4674.7495239999998</v>
      </c>
      <c r="I973" s="1">
        <f t="shared" si="57"/>
        <v>164223.54814266993</v>
      </c>
      <c r="J973" s="1">
        <v>61.750475999999999</v>
      </c>
      <c r="K973">
        <f t="shared" si="58"/>
        <v>741.00571200000002</v>
      </c>
      <c r="N973" s="7"/>
      <c r="O973" s="7"/>
    </row>
    <row r="974" spans="1:15" ht="15">
      <c r="A974">
        <v>2005</v>
      </c>
      <c r="B974">
        <v>2</v>
      </c>
      <c r="C974">
        <v>10</v>
      </c>
      <c r="D974">
        <v>11</v>
      </c>
      <c r="E974">
        <v>5022</v>
      </c>
      <c r="F974" s="1">
        <v>367</v>
      </c>
      <c r="G974" s="1">
        <v>79.099806000000001</v>
      </c>
      <c r="H974" s="1">
        <f t="shared" si="56"/>
        <v>4575.9001939999998</v>
      </c>
      <c r="I974" s="1">
        <f t="shared" si="57"/>
        <v>157903.8903871412</v>
      </c>
      <c r="J974" s="1">
        <v>79.099806000000001</v>
      </c>
      <c r="K974">
        <f t="shared" si="58"/>
        <v>949.19767200000001</v>
      </c>
      <c r="N974" s="7"/>
      <c r="O974" s="7"/>
    </row>
    <row r="975" spans="1:15" ht="15">
      <c r="A975">
        <v>2005</v>
      </c>
      <c r="B975">
        <v>2</v>
      </c>
      <c r="C975">
        <v>10</v>
      </c>
      <c r="D975">
        <v>12</v>
      </c>
      <c r="E975">
        <v>4976</v>
      </c>
      <c r="F975" s="1">
        <v>394.5</v>
      </c>
      <c r="G975" s="1">
        <v>153.47547600000001</v>
      </c>
      <c r="H975" s="1">
        <f t="shared" si="56"/>
        <v>4428.0245240000004</v>
      </c>
      <c r="I975" s="1">
        <f t="shared" si="57"/>
        <v>148449.86955797116</v>
      </c>
      <c r="J975" s="1">
        <v>153.47547600000001</v>
      </c>
      <c r="K975">
        <f t="shared" si="58"/>
        <v>1841.7057120000002</v>
      </c>
      <c r="N975" s="7"/>
      <c r="O975" s="7"/>
    </row>
    <row r="976" spans="1:15" ht="15">
      <c r="A976">
        <v>2005</v>
      </c>
      <c r="B976">
        <v>2</v>
      </c>
      <c r="C976">
        <v>10</v>
      </c>
      <c r="D976">
        <v>13</v>
      </c>
      <c r="E976">
        <v>4866</v>
      </c>
      <c r="F976" s="1">
        <v>414</v>
      </c>
      <c r="G976" s="1">
        <v>117.65721599999999</v>
      </c>
      <c r="H976" s="1">
        <f t="shared" si="56"/>
        <v>4334.3427840000004</v>
      </c>
      <c r="I976" s="1">
        <f t="shared" si="57"/>
        <v>142614.41371508109</v>
      </c>
      <c r="J976" s="1">
        <v>117.65721599999999</v>
      </c>
      <c r="K976">
        <f t="shared" si="58"/>
        <v>1411.8865919999998</v>
      </c>
      <c r="N976" s="7"/>
      <c r="O976" s="7"/>
    </row>
    <row r="977" spans="1:15" ht="15">
      <c r="A977">
        <v>2005</v>
      </c>
      <c r="B977">
        <v>2</v>
      </c>
      <c r="C977">
        <v>10</v>
      </c>
      <c r="D977">
        <v>14</v>
      </c>
      <c r="E977">
        <v>4840</v>
      </c>
      <c r="F977" s="1">
        <v>404.5</v>
      </c>
      <c r="G977" s="1">
        <v>143.14168799999999</v>
      </c>
      <c r="H977" s="1">
        <f t="shared" si="56"/>
        <v>4292.3583120000003</v>
      </c>
      <c r="I977" s="1">
        <f t="shared" si="57"/>
        <v>140084.54698888268</v>
      </c>
      <c r="J977" s="1">
        <v>143.14168799999999</v>
      </c>
      <c r="K977">
        <f t="shared" si="58"/>
        <v>1717.7002559999999</v>
      </c>
      <c r="N977" s="7"/>
      <c r="O977" s="7"/>
    </row>
    <row r="978" spans="1:15" ht="15">
      <c r="A978">
        <v>2005</v>
      </c>
      <c r="B978">
        <v>2</v>
      </c>
      <c r="C978">
        <v>10</v>
      </c>
      <c r="D978">
        <v>15</v>
      </c>
      <c r="E978">
        <v>4778</v>
      </c>
      <c r="F978" s="1">
        <v>344</v>
      </c>
      <c r="G978" s="1">
        <v>126.70669199999999</v>
      </c>
      <c r="H978" s="1">
        <f t="shared" si="56"/>
        <v>4307.2933080000003</v>
      </c>
      <c r="I978" s="1">
        <f t="shared" si="57"/>
        <v>140984.48802985388</v>
      </c>
      <c r="J978" s="1">
        <v>126.70669199999999</v>
      </c>
      <c r="K978">
        <f t="shared" si="58"/>
        <v>1520.4803039999999</v>
      </c>
      <c r="N978" s="7"/>
      <c r="O978" s="7"/>
    </row>
    <row r="979" spans="1:15" ht="15">
      <c r="A979">
        <v>2005</v>
      </c>
      <c r="B979">
        <v>2</v>
      </c>
      <c r="C979">
        <v>10</v>
      </c>
      <c r="D979">
        <v>16</v>
      </c>
      <c r="E979">
        <v>4755</v>
      </c>
      <c r="F979" s="1">
        <v>250.5</v>
      </c>
      <c r="G979" s="1">
        <v>101.598276</v>
      </c>
      <c r="H979" s="1">
        <f t="shared" si="56"/>
        <v>4402.9017240000003</v>
      </c>
      <c r="I979" s="1">
        <f t="shared" si="57"/>
        <v>146843.71301790563</v>
      </c>
      <c r="J979" s="1">
        <v>101.598276</v>
      </c>
      <c r="K979">
        <f t="shared" si="58"/>
        <v>1219.179312</v>
      </c>
      <c r="N979" s="7"/>
      <c r="O979" s="7"/>
    </row>
    <row r="980" spans="1:15" ht="15">
      <c r="A980">
        <v>2005</v>
      </c>
      <c r="B980">
        <v>2</v>
      </c>
      <c r="C980">
        <v>10</v>
      </c>
      <c r="D980">
        <v>17</v>
      </c>
      <c r="E980">
        <v>4781</v>
      </c>
      <c r="F980" s="1">
        <v>204.5</v>
      </c>
      <c r="G980" s="1">
        <v>33.888852</v>
      </c>
      <c r="H980" s="1">
        <f t="shared" si="56"/>
        <v>4542.611148</v>
      </c>
      <c r="I980" s="1">
        <f t="shared" si="57"/>
        <v>155775.64755809976</v>
      </c>
      <c r="J980" s="1">
        <v>33.888852</v>
      </c>
      <c r="K980">
        <f t="shared" si="58"/>
        <v>406.666224</v>
      </c>
      <c r="N980" s="7"/>
      <c r="O980" s="7"/>
    </row>
    <row r="981" spans="1:15" ht="15">
      <c r="A981">
        <v>2005</v>
      </c>
      <c r="B981">
        <v>2</v>
      </c>
      <c r="C981">
        <v>10</v>
      </c>
      <c r="D981">
        <v>18</v>
      </c>
      <c r="E981">
        <v>5127</v>
      </c>
      <c r="F981" s="1">
        <v>166.5</v>
      </c>
      <c r="G981" s="1">
        <v>3.8983856279999998</v>
      </c>
      <c r="H981" s="1">
        <f t="shared" si="56"/>
        <v>4956.6016143719999</v>
      </c>
      <c r="I981" s="1">
        <f t="shared" si="57"/>
        <v>182855.14280283614</v>
      </c>
      <c r="J981" s="1">
        <v>3.8983856279999998</v>
      </c>
      <c r="K981">
        <f t="shared" si="58"/>
        <v>46.780627535999997</v>
      </c>
      <c r="N981" s="7"/>
      <c r="O981" s="7"/>
    </row>
    <row r="982" spans="1:15" ht="15">
      <c r="A982">
        <v>2005</v>
      </c>
      <c r="B982">
        <v>2</v>
      </c>
      <c r="C982">
        <v>10</v>
      </c>
      <c r="D982">
        <v>19</v>
      </c>
      <c r="E982">
        <v>5414</v>
      </c>
      <c r="F982" s="1">
        <v>163.5</v>
      </c>
      <c r="G982" s="1">
        <v>0</v>
      </c>
      <c r="H982" s="1">
        <f t="shared" si="56"/>
        <v>5250.5</v>
      </c>
      <c r="I982" s="1">
        <f t="shared" si="57"/>
        <v>202369.00655638243</v>
      </c>
      <c r="J982" s="1">
        <v>0</v>
      </c>
      <c r="K982">
        <f t="shared" si="58"/>
        <v>0</v>
      </c>
      <c r="N982" s="7"/>
      <c r="O982" s="7"/>
    </row>
    <row r="983" spans="1:15" ht="15">
      <c r="A983">
        <v>2005</v>
      </c>
      <c r="B983">
        <v>2</v>
      </c>
      <c r="C983">
        <v>10</v>
      </c>
      <c r="D983">
        <v>20</v>
      </c>
      <c r="E983">
        <v>5357</v>
      </c>
      <c r="F983" s="1">
        <v>179</v>
      </c>
      <c r="G983" s="1">
        <v>0</v>
      </c>
      <c r="H983" s="1">
        <f t="shared" si="56"/>
        <v>5178</v>
      </c>
      <c r="I983" s="1">
        <f t="shared" si="57"/>
        <v>197555.25053962492</v>
      </c>
      <c r="J983" s="1">
        <v>0</v>
      </c>
      <c r="K983">
        <f t="shared" si="58"/>
        <v>0</v>
      </c>
      <c r="N983" s="7"/>
      <c r="O983" s="7"/>
    </row>
    <row r="984" spans="1:15" ht="15">
      <c r="A984">
        <v>2005</v>
      </c>
      <c r="B984">
        <v>2</v>
      </c>
      <c r="C984">
        <v>10</v>
      </c>
      <c r="D984">
        <v>21</v>
      </c>
      <c r="E984">
        <v>5198</v>
      </c>
      <c r="F984" s="1">
        <v>187.5</v>
      </c>
      <c r="G984" s="1">
        <v>0</v>
      </c>
      <c r="H984" s="1">
        <f t="shared" si="56"/>
        <v>5010.5</v>
      </c>
      <c r="I984" s="1">
        <f t="shared" si="57"/>
        <v>186433.81422504722</v>
      </c>
      <c r="J984" s="1">
        <v>0</v>
      </c>
      <c r="K984">
        <f t="shared" si="58"/>
        <v>0</v>
      </c>
      <c r="N984" s="7"/>
      <c r="O984" s="7"/>
    </row>
    <row r="985" spans="1:15" ht="15">
      <c r="A985">
        <v>2005</v>
      </c>
      <c r="B985">
        <v>2</v>
      </c>
      <c r="C985">
        <v>10</v>
      </c>
      <c r="D985">
        <v>22</v>
      </c>
      <c r="E985">
        <v>4929</v>
      </c>
      <c r="F985" s="1">
        <v>176.5</v>
      </c>
      <c r="G985" s="1">
        <v>0</v>
      </c>
      <c r="H985" s="1">
        <f t="shared" si="56"/>
        <v>4752.5</v>
      </c>
      <c r="I985" s="1">
        <f t="shared" si="57"/>
        <v>169303.48246886188</v>
      </c>
      <c r="J985" s="1">
        <v>0</v>
      </c>
      <c r="K985">
        <f t="shared" si="58"/>
        <v>0</v>
      </c>
      <c r="N985" s="7"/>
      <c r="O985" s="7"/>
    </row>
    <row r="986" spans="1:15" ht="15">
      <c r="A986">
        <v>2005</v>
      </c>
      <c r="B986">
        <v>2</v>
      </c>
      <c r="C986">
        <v>10</v>
      </c>
      <c r="D986">
        <v>23</v>
      </c>
      <c r="E986">
        <v>4452</v>
      </c>
      <c r="F986" s="1">
        <v>172</v>
      </c>
      <c r="G986" s="1">
        <v>0</v>
      </c>
      <c r="H986" s="1">
        <f t="shared" si="56"/>
        <v>4280</v>
      </c>
      <c r="I986" s="1">
        <f t="shared" si="57"/>
        <v>139339.86971103627</v>
      </c>
      <c r="J986" s="1">
        <v>0</v>
      </c>
      <c r="K986">
        <f t="shared" si="58"/>
        <v>0</v>
      </c>
      <c r="N986" s="7"/>
      <c r="O986" s="7"/>
    </row>
    <row r="987" spans="1:15" ht="15">
      <c r="A987">
        <v>2005</v>
      </c>
      <c r="B987">
        <v>2</v>
      </c>
      <c r="C987">
        <v>10</v>
      </c>
      <c r="D987">
        <v>24</v>
      </c>
      <c r="E987">
        <v>4080</v>
      </c>
      <c r="F987" s="1">
        <v>169.5</v>
      </c>
      <c r="G987" s="1">
        <v>0</v>
      </c>
      <c r="H987" s="1">
        <f t="shared" si="56"/>
        <v>3910.5</v>
      </c>
      <c r="I987" s="1">
        <f t="shared" si="57"/>
        <v>117074.83431103628</v>
      </c>
      <c r="J987" s="1">
        <v>0</v>
      </c>
      <c r="K987">
        <f t="shared" si="58"/>
        <v>0</v>
      </c>
      <c r="N987" s="7"/>
      <c r="O987" s="7"/>
    </row>
    <row r="988" spans="1:15" ht="15">
      <c r="A988">
        <v>2005</v>
      </c>
      <c r="B988">
        <v>2</v>
      </c>
      <c r="C988">
        <v>11</v>
      </c>
      <c r="D988">
        <v>1</v>
      </c>
      <c r="E988">
        <v>3877</v>
      </c>
      <c r="F988" s="1">
        <v>167.5</v>
      </c>
      <c r="G988" s="1">
        <v>0</v>
      </c>
      <c r="H988" s="1">
        <f t="shared" si="56"/>
        <v>3709.5</v>
      </c>
      <c r="I988" s="1">
        <f t="shared" si="57"/>
        <v>104966.48725691953</v>
      </c>
      <c r="J988" s="1">
        <v>0</v>
      </c>
      <c r="K988">
        <f t="shared" si="58"/>
        <v>0</v>
      </c>
      <c r="N988" s="7"/>
      <c r="O988" s="7"/>
    </row>
    <row r="989" spans="1:15" ht="15">
      <c r="A989">
        <v>2005</v>
      </c>
      <c r="B989">
        <v>2</v>
      </c>
      <c r="C989">
        <v>11</v>
      </c>
      <c r="D989">
        <v>2</v>
      </c>
      <c r="E989">
        <v>3791</v>
      </c>
      <c r="F989" s="1">
        <v>181.5</v>
      </c>
      <c r="G989" s="1">
        <v>0</v>
      </c>
      <c r="H989" s="1">
        <f t="shared" si="56"/>
        <v>3609.5</v>
      </c>
      <c r="I989" s="1">
        <f t="shared" si="57"/>
        <v>98960.828010711528</v>
      </c>
      <c r="J989" s="1">
        <v>0</v>
      </c>
      <c r="K989">
        <f t="shared" si="58"/>
        <v>0</v>
      </c>
      <c r="N989" s="7"/>
      <c r="O989" s="7"/>
    </row>
    <row r="990" spans="1:15" ht="15">
      <c r="A990">
        <v>2005</v>
      </c>
      <c r="B990">
        <v>2</v>
      </c>
      <c r="C990">
        <v>11</v>
      </c>
      <c r="D990">
        <v>3</v>
      </c>
      <c r="E990">
        <v>3756</v>
      </c>
      <c r="F990" s="1">
        <v>219.5</v>
      </c>
      <c r="G990" s="1">
        <v>0</v>
      </c>
      <c r="H990" s="1">
        <f t="shared" si="56"/>
        <v>3536.5</v>
      </c>
      <c r="I990" s="1">
        <f t="shared" si="57"/>
        <v>94576.696760979699</v>
      </c>
      <c r="J990" s="1">
        <v>0</v>
      </c>
      <c r="K990">
        <f t="shared" si="58"/>
        <v>0</v>
      </c>
      <c r="N990" s="7"/>
      <c r="O990" s="7"/>
    </row>
    <row r="991" spans="1:15" ht="15">
      <c r="A991">
        <v>2005</v>
      </c>
      <c r="B991">
        <v>2</v>
      </c>
      <c r="C991">
        <v>11</v>
      </c>
      <c r="D991">
        <v>4</v>
      </c>
      <c r="E991">
        <v>3754</v>
      </c>
      <c r="F991" s="1">
        <v>239</v>
      </c>
      <c r="G991" s="1">
        <v>0</v>
      </c>
      <c r="H991" s="1">
        <f t="shared" si="56"/>
        <v>3515</v>
      </c>
      <c r="I991" s="1">
        <f t="shared" si="57"/>
        <v>93285.480023044976</v>
      </c>
      <c r="J991" s="1">
        <v>0</v>
      </c>
      <c r="K991">
        <f t="shared" si="58"/>
        <v>0</v>
      </c>
      <c r="N991" s="7"/>
      <c r="O991" s="7"/>
    </row>
    <row r="992" spans="1:15" ht="15">
      <c r="A992">
        <v>2005</v>
      </c>
      <c r="B992">
        <v>2</v>
      </c>
      <c r="C992">
        <v>11</v>
      </c>
      <c r="D992">
        <v>5</v>
      </c>
      <c r="E992">
        <v>3878</v>
      </c>
      <c r="F992" s="1">
        <v>257</v>
      </c>
      <c r="G992" s="1">
        <v>0</v>
      </c>
      <c r="H992" s="1">
        <f t="shared" si="56"/>
        <v>3621</v>
      </c>
      <c r="I992" s="1">
        <f t="shared" si="57"/>
        <v>99651.478824025457</v>
      </c>
      <c r="J992" s="1">
        <v>0</v>
      </c>
      <c r="K992">
        <f t="shared" si="58"/>
        <v>0</v>
      </c>
      <c r="N992" s="7"/>
      <c r="O992" s="7"/>
    </row>
    <row r="993" spans="1:15" ht="15">
      <c r="A993">
        <v>2005</v>
      </c>
      <c r="B993">
        <v>2</v>
      </c>
      <c r="C993">
        <v>11</v>
      </c>
      <c r="D993">
        <v>6</v>
      </c>
      <c r="E993">
        <v>4194</v>
      </c>
      <c r="F993" s="1">
        <v>266</v>
      </c>
      <c r="G993" s="1">
        <v>0</v>
      </c>
      <c r="H993" s="1">
        <f t="shared" si="56"/>
        <v>3928</v>
      </c>
      <c r="I993" s="1">
        <f t="shared" si="57"/>
        <v>118129.33531103627</v>
      </c>
      <c r="J993" s="1">
        <v>0</v>
      </c>
      <c r="K993">
        <f t="shared" si="58"/>
        <v>0</v>
      </c>
      <c r="N993" s="7"/>
      <c r="O993" s="7"/>
    </row>
    <row r="994" spans="1:15" ht="15">
      <c r="A994">
        <v>2005</v>
      </c>
      <c r="B994">
        <v>2</v>
      </c>
      <c r="C994">
        <v>11</v>
      </c>
      <c r="D994">
        <v>7</v>
      </c>
      <c r="E994">
        <v>4739</v>
      </c>
      <c r="F994" s="1">
        <v>255.5</v>
      </c>
      <c r="G994" s="1">
        <v>0</v>
      </c>
      <c r="H994" s="1">
        <f t="shared" si="56"/>
        <v>4483.5</v>
      </c>
      <c r="I994" s="1">
        <f t="shared" si="57"/>
        <v>151996.54025513266</v>
      </c>
      <c r="J994" s="1">
        <v>0</v>
      </c>
      <c r="K994">
        <f t="shared" si="58"/>
        <v>0</v>
      </c>
      <c r="N994" s="7"/>
      <c r="O994" s="7"/>
    </row>
    <row r="995" spans="1:15" ht="15">
      <c r="A995">
        <v>2005</v>
      </c>
      <c r="B995">
        <v>2</v>
      </c>
      <c r="C995">
        <v>11</v>
      </c>
      <c r="D995">
        <v>8</v>
      </c>
      <c r="E995">
        <v>4917</v>
      </c>
      <c r="F995" s="1">
        <v>241</v>
      </c>
      <c r="G995" s="1">
        <v>33.971351999999996</v>
      </c>
      <c r="H995" s="1">
        <f t="shared" si="56"/>
        <v>4642.0286479999995</v>
      </c>
      <c r="I995" s="1">
        <f t="shared" si="57"/>
        <v>162131.62968676238</v>
      </c>
      <c r="J995" s="1">
        <v>33.971351999999996</v>
      </c>
      <c r="K995">
        <f t="shared" si="58"/>
        <v>407.65622399999995</v>
      </c>
      <c r="N995" s="7"/>
      <c r="O995" s="7"/>
    </row>
    <row r="996" spans="1:15" ht="15">
      <c r="A996">
        <v>2005</v>
      </c>
      <c r="B996">
        <v>2</v>
      </c>
      <c r="C996">
        <v>11</v>
      </c>
      <c r="D996">
        <v>9</v>
      </c>
      <c r="E996">
        <v>4968</v>
      </c>
      <c r="F996" s="1">
        <v>183</v>
      </c>
      <c r="G996" s="1">
        <v>87.144869999999997</v>
      </c>
      <c r="H996" s="1">
        <f t="shared" si="56"/>
        <v>4697.8551299999999</v>
      </c>
      <c r="I996" s="1">
        <f t="shared" si="57"/>
        <v>165700.74097902089</v>
      </c>
      <c r="J996" s="1">
        <v>87.144869999999997</v>
      </c>
      <c r="K996">
        <f t="shared" si="58"/>
        <v>1045.7384400000001</v>
      </c>
      <c r="N996" s="7"/>
      <c r="O996" s="7"/>
    </row>
    <row r="997" spans="1:15" ht="15">
      <c r="A997">
        <v>2005</v>
      </c>
      <c r="B997">
        <v>2</v>
      </c>
      <c r="C997">
        <v>11</v>
      </c>
      <c r="D997">
        <v>10</v>
      </c>
      <c r="E997">
        <v>4952</v>
      </c>
      <c r="F997" s="1">
        <v>86.5</v>
      </c>
      <c r="G997" s="1">
        <v>124.861356</v>
      </c>
      <c r="H997" s="1">
        <f t="shared" si="56"/>
        <v>4740.6386439999997</v>
      </c>
      <c r="I997" s="1">
        <f t="shared" si="57"/>
        <v>168515.92834731838</v>
      </c>
      <c r="J997" s="1">
        <v>124.861356</v>
      </c>
      <c r="K997">
        <f t="shared" si="58"/>
        <v>1498.336272</v>
      </c>
      <c r="N997" s="7"/>
      <c r="O997" s="7"/>
    </row>
    <row r="998" spans="1:15" ht="15">
      <c r="A998">
        <v>2005</v>
      </c>
      <c r="B998">
        <v>2</v>
      </c>
      <c r="C998">
        <v>11</v>
      </c>
      <c r="D998">
        <v>11</v>
      </c>
      <c r="E998">
        <v>4934</v>
      </c>
      <c r="F998" s="1">
        <v>91.5</v>
      </c>
      <c r="G998" s="1">
        <v>152.07551999999998</v>
      </c>
      <c r="H998" s="1">
        <f t="shared" si="56"/>
        <v>4690.4244799999997</v>
      </c>
      <c r="I998" s="1">
        <f t="shared" si="57"/>
        <v>165225.68298013389</v>
      </c>
      <c r="J998" s="1">
        <v>152.07551999999998</v>
      </c>
      <c r="K998">
        <f t="shared" si="58"/>
        <v>1824.9062399999998</v>
      </c>
      <c r="N998" s="7"/>
      <c r="O998" s="7"/>
    </row>
    <row r="999" spans="1:15" ht="15">
      <c r="A999">
        <v>2005</v>
      </c>
      <c r="B999">
        <v>2</v>
      </c>
      <c r="C999">
        <v>11</v>
      </c>
      <c r="D999">
        <v>12</v>
      </c>
      <c r="E999">
        <v>4886</v>
      </c>
      <c r="F999" s="1">
        <v>121.5</v>
      </c>
      <c r="G999" s="1">
        <v>165.19341600000001</v>
      </c>
      <c r="H999" s="1">
        <f t="shared" si="56"/>
        <v>4599.3065839999999</v>
      </c>
      <c r="I999" s="1">
        <f t="shared" si="57"/>
        <v>159400.31301430956</v>
      </c>
      <c r="J999" s="1">
        <v>165.19341600000001</v>
      </c>
      <c r="K999">
        <f t="shared" si="58"/>
        <v>1982.3209920000002</v>
      </c>
      <c r="N999" s="7"/>
      <c r="O999" s="7"/>
    </row>
    <row r="1000" spans="1:15" ht="15">
      <c r="A1000">
        <v>2005</v>
      </c>
      <c r="B1000">
        <v>2</v>
      </c>
      <c r="C1000">
        <v>11</v>
      </c>
      <c r="D1000">
        <v>13</v>
      </c>
      <c r="E1000">
        <v>4832</v>
      </c>
      <c r="F1000" s="1">
        <v>153.5</v>
      </c>
      <c r="G1000" s="1">
        <v>167.01928800000002</v>
      </c>
      <c r="H1000" s="1">
        <f t="shared" si="56"/>
        <v>4511.4807119999996</v>
      </c>
      <c r="I1000" s="1">
        <f t="shared" si="57"/>
        <v>153785.40947251645</v>
      </c>
      <c r="J1000" s="1">
        <v>167.01928800000002</v>
      </c>
      <c r="K1000">
        <f t="shared" si="58"/>
        <v>2004.2314560000002</v>
      </c>
      <c r="N1000" s="7"/>
      <c r="O1000" s="7"/>
    </row>
    <row r="1001" spans="1:15" ht="15">
      <c r="A1001">
        <v>2005</v>
      </c>
      <c r="B1001">
        <v>2</v>
      </c>
      <c r="C1001">
        <v>11</v>
      </c>
      <c r="D1001">
        <v>14</v>
      </c>
      <c r="E1001">
        <v>4806</v>
      </c>
      <c r="F1001" s="1">
        <v>169.5</v>
      </c>
      <c r="G1001" s="1">
        <v>157.826244</v>
      </c>
      <c r="H1001" s="1">
        <f t="shared" si="56"/>
        <v>4478.6737560000001</v>
      </c>
      <c r="I1001" s="1">
        <f t="shared" si="57"/>
        <v>151687.98773055131</v>
      </c>
      <c r="J1001" s="1">
        <v>157.826244</v>
      </c>
      <c r="K1001">
        <f t="shared" si="58"/>
        <v>1893.9149280000001</v>
      </c>
      <c r="N1001" s="7"/>
      <c r="O1001" s="7"/>
    </row>
    <row r="1002" spans="1:15" ht="15">
      <c r="A1002">
        <v>2005</v>
      </c>
      <c r="B1002">
        <v>2</v>
      </c>
      <c r="C1002">
        <v>11</v>
      </c>
      <c r="D1002">
        <v>15</v>
      </c>
      <c r="E1002">
        <v>4739</v>
      </c>
      <c r="F1002" s="1">
        <v>158.5</v>
      </c>
      <c r="G1002" s="1">
        <v>140.295264</v>
      </c>
      <c r="H1002" s="1">
        <f t="shared" si="56"/>
        <v>4440.2047359999997</v>
      </c>
      <c r="I1002" s="1">
        <f t="shared" si="57"/>
        <v>149228.57763044653</v>
      </c>
      <c r="J1002" s="1">
        <v>140.295264</v>
      </c>
      <c r="K1002">
        <f t="shared" si="58"/>
        <v>1683.5431680000002</v>
      </c>
      <c r="N1002" s="7"/>
      <c r="O1002" s="7"/>
    </row>
    <row r="1003" spans="1:15" ht="15">
      <c r="A1003">
        <v>2005</v>
      </c>
      <c r="B1003">
        <v>2</v>
      </c>
      <c r="C1003">
        <v>11</v>
      </c>
      <c r="D1003">
        <v>16</v>
      </c>
      <c r="E1003">
        <v>4680</v>
      </c>
      <c r="F1003" s="1">
        <v>169</v>
      </c>
      <c r="G1003" s="1">
        <v>108.67764</v>
      </c>
      <c r="H1003" s="1">
        <f t="shared" si="56"/>
        <v>4402.3223600000001</v>
      </c>
      <c r="I1003" s="1">
        <f t="shared" si="57"/>
        <v>146806.67298742817</v>
      </c>
      <c r="J1003" s="1">
        <v>108.67764</v>
      </c>
      <c r="K1003">
        <f t="shared" si="58"/>
        <v>1304.13168</v>
      </c>
      <c r="N1003" s="7"/>
      <c r="O1003" s="7"/>
    </row>
    <row r="1004" spans="1:15" ht="15">
      <c r="A1004">
        <v>2005</v>
      </c>
      <c r="B1004">
        <v>2</v>
      </c>
      <c r="C1004">
        <v>11</v>
      </c>
      <c r="D1004">
        <v>17</v>
      </c>
      <c r="E1004">
        <v>4746</v>
      </c>
      <c r="F1004" s="1">
        <v>186</v>
      </c>
      <c r="G1004" s="1">
        <v>63.280355999999998</v>
      </c>
      <c r="H1004" s="1">
        <f t="shared" si="56"/>
        <v>4496.7196439999998</v>
      </c>
      <c r="I1004" s="1">
        <f t="shared" si="57"/>
        <v>152841.70152966963</v>
      </c>
      <c r="J1004" s="1">
        <v>63.280355999999998</v>
      </c>
      <c r="K1004">
        <f t="shared" si="58"/>
        <v>759.36427200000003</v>
      </c>
      <c r="N1004" s="7"/>
      <c r="O1004" s="7"/>
    </row>
    <row r="1005" spans="1:15" ht="15">
      <c r="A1005">
        <v>2005</v>
      </c>
      <c r="B1005">
        <v>2</v>
      </c>
      <c r="C1005">
        <v>11</v>
      </c>
      <c r="D1005">
        <v>18</v>
      </c>
      <c r="E1005">
        <v>5022</v>
      </c>
      <c r="F1005" s="1">
        <v>210</v>
      </c>
      <c r="G1005" s="1">
        <v>13.678891499999999</v>
      </c>
      <c r="H1005" s="1">
        <f t="shared" si="56"/>
        <v>4798.3211085000003</v>
      </c>
      <c r="I1005" s="1">
        <f t="shared" si="57"/>
        <v>172345.84987212223</v>
      </c>
      <c r="J1005" s="1">
        <v>13.678891499999999</v>
      </c>
      <c r="K1005">
        <f t="shared" si="58"/>
        <v>164.14669799999999</v>
      </c>
      <c r="N1005" s="7"/>
      <c r="O1005" s="7"/>
    </row>
    <row r="1006" spans="1:15" ht="15">
      <c r="A1006">
        <v>2005</v>
      </c>
      <c r="B1006">
        <v>2</v>
      </c>
      <c r="C1006">
        <v>11</v>
      </c>
      <c r="D1006">
        <v>19</v>
      </c>
      <c r="E1006">
        <v>5213</v>
      </c>
      <c r="F1006" s="1">
        <v>234.5</v>
      </c>
      <c r="G1006" s="1">
        <v>0</v>
      </c>
      <c r="H1006" s="1">
        <f t="shared" si="56"/>
        <v>4978.5</v>
      </c>
      <c r="I1006" s="1">
        <f t="shared" si="57"/>
        <v>184309.12191420252</v>
      </c>
      <c r="J1006" s="1">
        <v>0</v>
      </c>
      <c r="K1006">
        <f t="shared" si="58"/>
        <v>0</v>
      </c>
      <c r="N1006" s="7"/>
      <c r="O1006" s="7"/>
    </row>
    <row r="1007" spans="1:15" ht="15">
      <c r="A1007">
        <v>2005</v>
      </c>
      <c r="B1007">
        <v>2</v>
      </c>
      <c r="C1007">
        <v>11</v>
      </c>
      <c r="D1007">
        <v>20</v>
      </c>
      <c r="E1007">
        <v>5103</v>
      </c>
      <c r="F1007" s="1">
        <v>270</v>
      </c>
      <c r="G1007" s="1">
        <v>0</v>
      </c>
      <c r="H1007" s="1">
        <f t="shared" si="56"/>
        <v>4833</v>
      </c>
      <c r="I1007" s="1">
        <f t="shared" si="57"/>
        <v>174648.41156333056</v>
      </c>
      <c r="J1007" s="1">
        <v>0</v>
      </c>
      <c r="K1007">
        <f t="shared" si="58"/>
        <v>0</v>
      </c>
      <c r="N1007" s="7"/>
      <c r="O1007" s="7"/>
    </row>
    <row r="1008" spans="1:15" ht="15">
      <c r="A1008">
        <v>2005</v>
      </c>
      <c r="B1008">
        <v>2</v>
      </c>
      <c r="C1008">
        <v>11</v>
      </c>
      <c r="D1008">
        <v>21</v>
      </c>
      <c r="E1008">
        <v>4946</v>
      </c>
      <c r="F1008" s="1">
        <v>262</v>
      </c>
      <c r="G1008" s="1">
        <v>0</v>
      </c>
      <c r="H1008" s="1">
        <f t="shared" si="56"/>
        <v>4684</v>
      </c>
      <c r="I1008" s="1">
        <f t="shared" si="57"/>
        <v>164814.95166959049</v>
      </c>
      <c r="J1008" s="1">
        <v>0</v>
      </c>
      <c r="K1008">
        <f t="shared" si="58"/>
        <v>0</v>
      </c>
      <c r="N1008" s="7"/>
      <c r="O1008" s="7"/>
    </row>
    <row r="1009" spans="1:15" ht="15">
      <c r="A1009">
        <v>2005</v>
      </c>
      <c r="B1009">
        <v>2</v>
      </c>
      <c r="C1009">
        <v>11</v>
      </c>
      <c r="D1009">
        <v>22</v>
      </c>
      <c r="E1009">
        <v>4716</v>
      </c>
      <c r="F1009" s="1">
        <v>241</v>
      </c>
      <c r="G1009" s="1">
        <v>0</v>
      </c>
      <c r="H1009" s="1">
        <f t="shared" si="56"/>
        <v>4475</v>
      </c>
      <c r="I1009" s="1">
        <f t="shared" si="57"/>
        <v>151453.11632983145</v>
      </c>
      <c r="J1009" s="1">
        <v>0</v>
      </c>
      <c r="K1009">
        <f t="shared" si="58"/>
        <v>0</v>
      </c>
      <c r="N1009" s="7"/>
      <c r="O1009" s="7"/>
    </row>
    <row r="1010" spans="1:15" ht="15">
      <c r="A1010">
        <v>2005</v>
      </c>
      <c r="B1010">
        <v>2</v>
      </c>
      <c r="C1010">
        <v>11</v>
      </c>
      <c r="D1010">
        <v>23</v>
      </c>
      <c r="E1010">
        <v>4338</v>
      </c>
      <c r="F1010" s="1">
        <v>167</v>
      </c>
      <c r="G1010" s="1">
        <v>0</v>
      </c>
      <c r="H1010" s="1">
        <f t="shared" si="56"/>
        <v>4171</v>
      </c>
      <c r="I1010" s="1">
        <f t="shared" si="57"/>
        <v>132771.83491103628</v>
      </c>
      <c r="J1010" s="1">
        <v>0</v>
      </c>
      <c r="K1010">
        <f t="shared" si="58"/>
        <v>0</v>
      </c>
      <c r="N1010" s="7"/>
      <c r="O1010" s="7"/>
    </row>
    <row r="1011" spans="1:15" ht="15">
      <c r="A1011">
        <v>2005</v>
      </c>
      <c r="B1011">
        <v>2</v>
      </c>
      <c r="C1011">
        <v>11</v>
      </c>
      <c r="D1011">
        <v>24</v>
      </c>
      <c r="E1011">
        <v>3968</v>
      </c>
      <c r="F1011" s="1">
        <v>197</v>
      </c>
      <c r="G1011" s="1">
        <v>0</v>
      </c>
      <c r="H1011" s="1">
        <f t="shared" si="56"/>
        <v>3771</v>
      </c>
      <c r="I1011" s="1">
        <f t="shared" si="57"/>
        <v>108668.95491103627</v>
      </c>
      <c r="J1011" s="1">
        <v>0</v>
      </c>
      <c r="K1011">
        <f t="shared" si="58"/>
        <v>0</v>
      </c>
      <c r="N1011" s="7"/>
      <c r="O1011" s="7"/>
    </row>
    <row r="1012" spans="1:15" ht="15">
      <c r="A1012">
        <v>2005</v>
      </c>
      <c r="B1012">
        <v>2</v>
      </c>
      <c r="C1012">
        <v>12</v>
      </c>
      <c r="D1012">
        <v>1</v>
      </c>
      <c r="E1012">
        <v>3752</v>
      </c>
      <c r="F1012" s="1">
        <v>199.5</v>
      </c>
      <c r="G1012" s="1">
        <v>0</v>
      </c>
      <c r="H1012" s="1">
        <f t="shared" si="56"/>
        <v>3552.5</v>
      </c>
      <c r="I1012" s="1">
        <f t="shared" si="57"/>
        <v>95537.602240372973</v>
      </c>
      <c r="J1012" s="1">
        <v>0</v>
      </c>
      <c r="K1012">
        <f t="shared" si="58"/>
        <v>0</v>
      </c>
      <c r="N1012" s="7"/>
      <c r="O1012" s="7"/>
    </row>
    <row r="1013" spans="1:15" ht="15">
      <c r="A1013">
        <v>2005</v>
      </c>
      <c r="B1013">
        <v>2</v>
      </c>
      <c r="C1013">
        <v>12</v>
      </c>
      <c r="D1013">
        <v>2</v>
      </c>
      <c r="E1013">
        <v>3655</v>
      </c>
      <c r="F1013" s="1">
        <v>235</v>
      </c>
      <c r="G1013" s="1">
        <v>0</v>
      </c>
      <c r="H1013" s="1">
        <f t="shared" si="56"/>
        <v>3420</v>
      </c>
      <c r="I1013" s="1">
        <f t="shared" si="57"/>
        <v>87580.103739147366</v>
      </c>
      <c r="J1013" s="1">
        <v>0</v>
      </c>
      <c r="K1013">
        <f t="shared" si="58"/>
        <v>0</v>
      </c>
      <c r="N1013" s="7"/>
      <c r="O1013" s="7"/>
    </row>
    <row r="1014" spans="1:15" ht="15">
      <c r="A1014">
        <v>2005</v>
      </c>
      <c r="B1014">
        <v>2</v>
      </c>
      <c r="C1014">
        <v>12</v>
      </c>
      <c r="D1014">
        <v>3</v>
      </c>
      <c r="E1014">
        <v>3586</v>
      </c>
      <c r="F1014" s="1">
        <v>242</v>
      </c>
      <c r="G1014" s="1">
        <v>0</v>
      </c>
      <c r="H1014" s="1">
        <f t="shared" si="56"/>
        <v>3344</v>
      </c>
      <c r="I1014" s="1">
        <f t="shared" si="57"/>
        <v>83015.802712029297</v>
      </c>
      <c r="J1014" s="1">
        <v>0</v>
      </c>
      <c r="K1014">
        <f t="shared" si="58"/>
        <v>0</v>
      </c>
      <c r="N1014" s="7"/>
      <c r="O1014" s="7"/>
    </row>
    <row r="1015" spans="1:15" ht="15">
      <c r="A1015">
        <v>2005</v>
      </c>
      <c r="B1015">
        <v>2</v>
      </c>
      <c r="C1015">
        <v>12</v>
      </c>
      <c r="D1015">
        <v>4</v>
      </c>
      <c r="E1015">
        <v>3564</v>
      </c>
      <c r="F1015" s="1">
        <v>210</v>
      </c>
      <c r="G1015" s="1">
        <v>0</v>
      </c>
      <c r="H1015" s="1">
        <f t="shared" si="56"/>
        <v>3354</v>
      </c>
      <c r="I1015" s="1">
        <f t="shared" si="57"/>
        <v>83616.368636650092</v>
      </c>
      <c r="J1015" s="1">
        <v>0</v>
      </c>
      <c r="K1015">
        <f t="shared" si="58"/>
        <v>0</v>
      </c>
      <c r="N1015" s="7"/>
      <c r="O1015" s="7"/>
    </row>
    <row r="1016" spans="1:15" ht="15">
      <c r="A1016">
        <v>2005</v>
      </c>
      <c r="B1016">
        <v>2</v>
      </c>
      <c r="C1016">
        <v>12</v>
      </c>
      <c r="D1016">
        <v>5</v>
      </c>
      <c r="E1016">
        <v>3639</v>
      </c>
      <c r="F1016" s="1">
        <v>200.5</v>
      </c>
      <c r="G1016" s="1">
        <v>0</v>
      </c>
      <c r="H1016" s="1">
        <f t="shared" si="56"/>
        <v>3438.5</v>
      </c>
      <c r="I1016" s="1">
        <f t="shared" si="57"/>
        <v>88691.150699695849</v>
      </c>
      <c r="J1016" s="1">
        <v>0</v>
      </c>
      <c r="K1016">
        <f t="shared" si="58"/>
        <v>0</v>
      </c>
      <c r="N1016" s="7"/>
      <c r="O1016" s="7"/>
    </row>
    <row r="1017" spans="1:15" ht="15">
      <c r="A1017">
        <v>2005</v>
      </c>
      <c r="B1017">
        <v>2</v>
      </c>
      <c r="C1017">
        <v>12</v>
      </c>
      <c r="D1017">
        <v>6</v>
      </c>
      <c r="E1017">
        <v>3799</v>
      </c>
      <c r="F1017" s="1">
        <v>199.5</v>
      </c>
      <c r="G1017" s="1">
        <v>0</v>
      </c>
      <c r="H1017" s="1">
        <f t="shared" si="56"/>
        <v>3599.5</v>
      </c>
      <c r="I1017" s="1">
        <f t="shared" si="57"/>
        <v>98360.262086090734</v>
      </c>
      <c r="J1017" s="1">
        <v>0</v>
      </c>
      <c r="K1017">
        <f t="shared" si="58"/>
        <v>0</v>
      </c>
      <c r="N1017" s="7"/>
      <c r="O1017" s="7"/>
    </row>
    <row r="1018" spans="1:15" ht="15">
      <c r="A1018">
        <v>2005</v>
      </c>
      <c r="B1018">
        <v>2</v>
      </c>
      <c r="C1018">
        <v>12</v>
      </c>
      <c r="D1018">
        <v>7</v>
      </c>
      <c r="E1018">
        <v>4113</v>
      </c>
      <c r="F1018" s="1">
        <v>161</v>
      </c>
      <c r="G1018" s="1">
        <v>0</v>
      </c>
      <c r="H1018" s="1">
        <f t="shared" si="56"/>
        <v>3952</v>
      </c>
      <c r="I1018" s="1">
        <f t="shared" si="57"/>
        <v>119575.50811103627</v>
      </c>
      <c r="J1018" s="1">
        <v>0</v>
      </c>
      <c r="K1018">
        <f t="shared" si="58"/>
        <v>0</v>
      </c>
      <c r="N1018" s="7"/>
      <c r="O1018" s="7"/>
    </row>
    <row r="1019" spans="1:15" ht="15">
      <c r="A1019">
        <v>2005</v>
      </c>
      <c r="B1019">
        <v>2</v>
      </c>
      <c r="C1019">
        <v>12</v>
      </c>
      <c r="D1019">
        <v>8</v>
      </c>
      <c r="E1019">
        <v>4268</v>
      </c>
      <c r="F1019" s="1">
        <v>128</v>
      </c>
      <c r="G1019" s="1">
        <v>32.911244999999994</v>
      </c>
      <c r="H1019" s="1">
        <f t="shared" si="56"/>
        <v>4107.0887549999998</v>
      </c>
      <c r="I1019" s="1">
        <f t="shared" si="57"/>
        <v>128920.72223882226</v>
      </c>
      <c r="J1019" s="1">
        <v>32.911244999999994</v>
      </c>
      <c r="K1019">
        <f t="shared" si="58"/>
        <v>394.93493999999993</v>
      </c>
      <c r="N1019" s="7"/>
      <c r="O1019" s="7"/>
    </row>
    <row r="1020" spans="1:15" ht="15">
      <c r="A1020">
        <v>2005</v>
      </c>
      <c r="B1020">
        <v>2</v>
      </c>
      <c r="C1020">
        <v>12</v>
      </c>
      <c r="D1020">
        <v>9</v>
      </c>
      <c r="E1020">
        <v>4477</v>
      </c>
      <c r="F1020" s="1">
        <v>102.5</v>
      </c>
      <c r="G1020" s="1">
        <v>85.392156</v>
      </c>
      <c r="H1020" s="1">
        <f t="shared" si="56"/>
        <v>4289.1078440000001</v>
      </c>
      <c r="I1020" s="1">
        <f t="shared" si="57"/>
        <v>139888.68288851308</v>
      </c>
      <c r="J1020" s="1">
        <v>85.392156</v>
      </c>
      <c r="K1020">
        <f t="shared" si="58"/>
        <v>1024.705872</v>
      </c>
      <c r="N1020" s="7"/>
      <c r="O1020" s="7"/>
    </row>
    <row r="1021" spans="1:15" ht="15">
      <c r="A1021">
        <v>2005</v>
      </c>
      <c r="B1021">
        <v>2</v>
      </c>
      <c r="C1021">
        <v>12</v>
      </c>
      <c r="D1021">
        <v>10</v>
      </c>
      <c r="E1021">
        <v>4568</v>
      </c>
      <c r="F1021" s="1">
        <v>70.5</v>
      </c>
      <c r="G1021" s="1">
        <v>123.004932</v>
      </c>
      <c r="H1021" s="1">
        <f t="shared" si="56"/>
        <v>4374.4950680000002</v>
      </c>
      <c r="I1021" s="1">
        <f t="shared" si="57"/>
        <v>145033.87792252586</v>
      </c>
      <c r="J1021" s="1">
        <v>123.004932</v>
      </c>
      <c r="K1021">
        <f t="shared" si="58"/>
        <v>1476.059184</v>
      </c>
      <c r="N1021" s="7"/>
      <c r="O1021" s="7"/>
    </row>
    <row r="1022" spans="1:15" ht="15">
      <c r="A1022">
        <v>2005</v>
      </c>
      <c r="B1022">
        <v>2</v>
      </c>
      <c r="C1022">
        <v>12</v>
      </c>
      <c r="D1022">
        <v>11</v>
      </c>
      <c r="E1022">
        <v>4618</v>
      </c>
      <c r="F1022" s="1">
        <v>60</v>
      </c>
      <c r="G1022" s="1">
        <v>143.91027600000001</v>
      </c>
      <c r="H1022" s="1">
        <f t="shared" si="56"/>
        <v>4414.0897240000004</v>
      </c>
      <c r="I1022" s="1">
        <f t="shared" si="57"/>
        <v>147558.98676805504</v>
      </c>
      <c r="J1022" s="1">
        <v>143.91027600000001</v>
      </c>
      <c r="K1022">
        <f t="shared" si="58"/>
        <v>1726.9233120000001</v>
      </c>
      <c r="N1022" s="7"/>
      <c r="O1022" s="7"/>
    </row>
    <row r="1023" spans="1:15" ht="15">
      <c r="A1023">
        <v>2005</v>
      </c>
      <c r="B1023">
        <v>2</v>
      </c>
      <c r="C1023">
        <v>12</v>
      </c>
      <c r="D1023">
        <v>12</v>
      </c>
      <c r="E1023">
        <v>4566</v>
      </c>
      <c r="F1023" s="1">
        <v>80.5</v>
      </c>
      <c r="G1023" s="1">
        <v>155.49632399999999</v>
      </c>
      <c r="H1023" s="1">
        <f t="shared" si="56"/>
        <v>4330.0036760000003</v>
      </c>
      <c r="I1023" s="1">
        <f t="shared" si="57"/>
        <v>142352.95121650348</v>
      </c>
      <c r="J1023" s="1">
        <v>155.49632399999999</v>
      </c>
      <c r="K1023">
        <f t="shared" si="58"/>
        <v>1865.955888</v>
      </c>
      <c r="N1023" s="7"/>
      <c r="O1023" s="7"/>
    </row>
    <row r="1024" spans="1:15" ht="15">
      <c r="A1024">
        <v>2005</v>
      </c>
      <c r="B1024">
        <v>2</v>
      </c>
      <c r="C1024">
        <v>12</v>
      </c>
      <c r="D1024">
        <v>13</v>
      </c>
      <c r="E1024">
        <v>4507</v>
      </c>
      <c r="F1024" s="1">
        <v>112.5</v>
      </c>
      <c r="G1024" s="1">
        <v>151.12730400000001</v>
      </c>
      <c r="H1024" s="1">
        <f t="shared" si="56"/>
        <v>4243.3726960000004</v>
      </c>
      <c r="I1024" s="1">
        <f t="shared" si="57"/>
        <v>137132.81092844749</v>
      </c>
      <c r="J1024" s="1">
        <v>151.12730400000001</v>
      </c>
      <c r="K1024">
        <f t="shared" si="58"/>
        <v>1813.5276480000002</v>
      </c>
      <c r="N1024" s="7"/>
      <c r="O1024" s="7"/>
    </row>
    <row r="1025" spans="1:15" ht="15">
      <c r="A1025">
        <v>2005</v>
      </c>
      <c r="B1025">
        <v>2</v>
      </c>
      <c r="C1025">
        <v>12</v>
      </c>
      <c r="D1025">
        <v>14</v>
      </c>
      <c r="E1025">
        <v>4460</v>
      </c>
      <c r="F1025" s="1">
        <v>109</v>
      </c>
      <c r="G1025" s="1">
        <v>138.186924</v>
      </c>
      <c r="H1025" s="1">
        <f t="shared" si="56"/>
        <v>4212.8130760000004</v>
      </c>
      <c r="I1025" s="1">
        <f t="shared" si="57"/>
        <v>135291.37379418348</v>
      </c>
      <c r="J1025" s="1">
        <v>138.186924</v>
      </c>
      <c r="K1025">
        <f t="shared" si="58"/>
        <v>1658.2430880000002</v>
      </c>
      <c r="N1025" s="7"/>
      <c r="O1025" s="7"/>
    </row>
    <row r="1026" spans="1:15" ht="15">
      <c r="A1026">
        <v>2005</v>
      </c>
      <c r="B1026">
        <v>2</v>
      </c>
      <c r="C1026">
        <v>12</v>
      </c>
      <c r="D1026">
        <v>15</v>
      </c>
      <c r="E1026">
        <v>4407</v>
      </c>
      <c r="F1026" s="1">
        <v>121</v>
      </c>
      <c r="G1026" s="1">
        <v>125.72587200000001</v>
      </c>
      <c r="H1026" s="1">
        <f t="shared" si="56"/>
        <v>4160.274128</v>
      </c>
      <c r="I1026" s="1">
        <f t="shared" si="57"/>
        <v>132125.52389675786</v>
      </c>
      <c r="J1026" s="1">
        <v>125.72587200000001</v>
      </c>
      <c r="K1026">
        <f t="shared" si="58"/>
        <v>1508.7104640000002</v>
      </c>
      <c r="N1026" s="7"/>
      <c r="O1026" s="7"/>
    </row>
    <row r="1027" spans="1:15" ht="15">
      <c r="A1027">
        <v>2005</v>
      </c>
      <c r="B1027">
        <v>2</v>
      </c>
      <c r="C1027">
        <v>12</v>
      </c>
      <c r="D1027">
        <v>16</v>
      </c>
      <c r="E1027">
        <v>4369</v>
      </c>
      <c r="F1027" s="1">
        <v>145</v>
      </c>
      <c r="G1027" s="1">
        <v>103.796448</v>
      </c>
      <c r="H1027" s="1">
        <f t="shared" si="56"/>
        <v>4120.2035519999999</v>
      </c>
      <c r="I1027" s="1">
        <f t="shared" si="57"/>
        <v>129710.98318461067</v>
      </c>
      <c r="J1027" s="1">
        <v>103.796448</v>
      </c>
      <c r="K1027">
        <f t="shared" si="58"/>
        <v>1245.557376</v>
      </c>
      <c r="N1027" s="7"/>
      <c r="O1027" s="7"/>
    </row>
    <row r="1028" spans="1:15" ht="15">
      <c r="A1028">
        <v>2005</v>
      </c>
      <c r="B1028">
        <v>2</v>
      </c>
      <c r="C1028">
        <v>12</v>
      </c>
      <c r="D1028">
        <v>17</v>
      </c>
      <c r="E1028">
        <v>4462</v>
      </c>
      <c r="F1028" s="1">
        <v>173.5</v>
      </c>
      <c r="G1028" s="1">
        <v>57.079014000000001</v>
      </c>
      <c r="H1028" s="1">
        <f t="shared" ref="H1028:H1091" si="59">E1028-SUM(F1028:G1028)</f>
        <v>4231.4209860000001</v>
      </c>
      <c r="I1028" s="1">
        <f t="shared" si="57"/>
        <v>136412.63434863547</v>
      </c>
      <c r="J1028" s="1">
        <v>57.079014000000001</v>
      </c>
      <c r="K1028">
        <f t="shared" si="58"/>
        <v>684.94816800000001</v>
      </c>
      <c r="N1028" s="7"/>
      <c r="O1028" s="7"/>
    </row>
    <row r="1029" spans="1:15" ht="15">
      <c r="A1029">
        <v>2005</v>
      </c>
      <c r="B1029">
        <v>2</v>
      </c>
      <c r="C1029">
        <v>12</v>
      </c>
      <c r="D1029">
        <v>18</v>
      </c>
      <c r="E1029">
        <v>4742</v>
      </c>
      <c r="F1029" s="1">
        <v>259</v>
      </c>
      <c r="G1029" s="1">
        <v>12.635182500000001</v>
      </c>
      <c r="H1029" s="1">
        <f t="shared" si="59"/>
        <v>4470.3648174999998</v>
      </c>
      <c r="I1029" s="1">
        <f t="shared" ref="I1029:I1092" si="60">IF(H1029&lt;$S$22,H1029*$Q$22,IF(H1029&lt;$S$23,((H1029-$S$22)*$Q$23)+$U$22,IF(H1029&lt;$S$24,((H1029-$S$23)*$Q$24)+$U$23,IF(H1029&lt;$S$25,((H1029-$S$24)*$Q$25)+$U$24,IF(H1029&lt;$S$26,((H1029-$S$25)*$Q$26)+$U$25,IF(H1029&lt;$S$27,((H1029-$S$26)*$Q$27)+$U$26,IF(H1029&lt;$S$28,((H1029-$S$27)*$Q$28)+$U$27,IF(H1029&lt;$S$29,((H1029-$S$28)*$Q$29)+$U$28,IF(H1029&lt;$S$30,((H1029-$S$29)*$Q$30)+$U$29,IF(H1029&lt;$S$31,((H1029-$S$30)*$Q$31)+$U$30,IF(H1029&lt;$S$32,((H1029-$S$31)*$Q$32)+$U$31,IF(H1029&lt;$S$33,((H1029-$S$32)*$Q$33)+$U$32,IF(H1029&lt;$S$34,((H1029-$S$33)*$Q$34)+$U$33,IF(H1029&lt;$S$35,((H1029-$S$34)*$Q$35)+$U$34,IF(H1029&gt;$S$35,(($S$34-H1029)*$Q$35)+$U$35)))))))))))))))</f>
        <v>151156.77879234467</v>
      </c>
      <c r="J1029" s="1">
        <v>12.635182500000001</v>
      </c>
      <c r="K1029">
        <f t="shared" ref="K1029:K1092" si="61">J1029*12</f>
        <v>151.62219000000002</v>
      </c>
      <c r="N1029" s="7"/>
      <c r="O1029" s="7"/>
    </row>
    <row r="1030" spans="1:15" ht="15">
      <c r="A1030">
        <v>2005</v>
      </c>
      <c r="B1030">
        <v>2</v>
      </c>
      <c r="C1030">
        <v>12</v>
      </c>
      <c r="D1030">
        <v>19</v>
      </c>
      <c r="E1030">
        <v>4954</v>
      </c>
      <c r="F1030" s="1">
        <v>395</v>
      </c>
      <c r="G1030" s="1">
        <v>0</v>
      </c>
      <c r="H1030" s="1">
        <f t="shared" si="59"/>
        <v>4559</v>
      </c>
      <c r="I1030" s="1">
        <f t="shared" si="60"/>
        <v>156823.42335633747</v>
      </c>
      <c r="J1030" s="1">
        <v>0</v>
      </c>
      <c r="K1030">
        <f t="shared" si="61"/>
        <v>0</v>
      </c>
      <c r="N1030" s="7"/>
      <c r="O1030" s="7"/>
    </row>
    <row r="1031" spans="1:15" ht="15">
      <c r="A1031">
        <v>2005</v>
      </c>
      <c r="B1031">
        <v>2</v>
      </c>
      <c r="C1031">
        <v>12</v>
      </c>
      <c r="D1031">
        <v>20</v>
      </c>
      <c r="E1031">
        <v>4880</v>
      </c>
      <c r="F1031" s="1">
        <v>496.5</v>
      </c>
      <c r="G1031" s="1">
        <v>0</v>
      </c>
      <c r="H1031" s="1">
        <f t="shared" si="59"/>
        <v>4383.5</v>
      </c>
      <c r="I1031" s="1">
        <f t="shared" si="60"/>
        <v>145603.31760453025</v>
      </c>
      <c r="J1031" s="1">
        <v>0</v>
      </c>
      <c r="K1031">
        <f t="shared" si="61"/>
        <v>0</v>
      </c>
      <c r="N1031" s="7"/>
      <c r="O1031" s="7"/>
    </row>
    <row r="1032" spans="1:15" ht="15">
      <c r="A1032">
        <v>2005</v>
      </c>
      <c r="B1032">
        <v>2</v>
      </c>
      <c r="C1032">
        <v>12</v>
      </c>
      <c r="D1032">
        <v>21</v>
      </c>
      <c r="E1032">
        <v>4730</v>
      </c>
      <c r="F1032" s="1">
        <v>525.5</v>
      </c>
      <c r="G1032" s="1">
        <v>0</v>
      </c>
      <c r="H1032" s="1">
        <f t="shared" si="59"/>
        <v>4204.5</v>
      </c>
      <c r="I1032" s="1">
        <f t="shared" si="60"/>
        <v>134790.45111103627</v>
      </c>
      <c r="J1032" s="1">
        <v>0</v>
      </c>
      <c r="K1032">
        <f t="shared" si="61"/>
        <v>0</v>
      </c>
      <c r="N1032" s="7"/>
      <c r="O1032" s="7"/>
    </row>
    <row r="1033" spans="1:15" ht="15">
      <c r="A1033">
        <v>2005</v>
      </c>
      <c r="B1033">
        <v>2</v>
      </c>
      <c r="C1033">
        <v>12</v>
      </c>
      <c r="D1033">
        <v>22</v>
      </c>
      <c r="E1033">
        <v>4541</v>
      </c>
      <c r="F1033" s="1">
        <v>525.5</v>
      </c>
      <c r="G1033" s="1">
        <v>0</v>
      </c>
      <c r="H1033" s="1">
        <f t="shared" si="59"/>
        <v>4015.5</v>
      </c>
      <c r="I1033" s="1">
        <f t="shared" si="60"/>
        <v>123401.84031103627</v>
      </c>
      <c r="J1033" s="1">
        <v>0</v>
      </c>
      <c r="K1033">
        <f t="shared" si="61"/>
        <v>0</v>
      </c>
      <c r="N1033" s="7"/>
      <c r="O1033" s="7"/>
    </row>
    <row r="1034" spans="1:15" ht="15">
      <c r="A1034">
        <v>2005</v>
      </c>
      <c r="B1034">
        <v>2</v>
      </c>
      <c r="C1034">
        <v>12</v>
      </c>
      <c r="D1034">
        <v>23</v>
      </c>
      <c r="E1034">
        <v>4221</v>
      </c>
      <c r="F1034" s="1">
        <v>562.5</v>
      </c>
      <c r="G1034" s="1">
        <v>0</v>
      </c>
      <c r="H1034" s="1">
        <f t="shared" si="59"/>
        <v>3658.5</v>
      </c>
      <c r="I1034" s="1">
        <f t="shared" si="60"/>
        <v>101903.60104135345</v>
      </c>
      <c r="J1034" s="1">
        <v>0</v>
      </c>
      <c r="K1034">
        <f t="shared" si="61"/>
        <v>0</v>
      </c>
      <c r="N1034" s="7"/>
      <c r="O1034" s="7"/>
    </row>
    <row r="1035" spans="1:15" ht="15">
      <c r="A1035">
        <v>2005</v>
      </c>
      <c r="B1035">
        <v>2</v>
      </c>
      <c r="C1035">
        <v>12</v>
      </c>
      <c r="D1035">
        <v>24</v>
      </c>
      <c r="E1035">
        <v>3890</v>
      </c>
      <c r="F1035" s="1">
        <v>785.5</v>
      </c>
      <c r="G1035" s="1">
        <v>0</v>
      </c>
      <c r="H1035" s="1">
        <f t="shared" si="59"/>
        <v>3104.5</v>
      </c>
      <c r="I1035" s="1">
        <f t="shared" si="60"/>
        <v>68634.290606436844</v>
      </c>
      <c r="J1035" s="1">
        <v>0</v>
      </c>
      <c r="K1035">
        <f t="shared" si="61"/>
        <v>0</v>
      </c>
      <c r="N1035" s="7"/>
      <c r="O1035" s="7"/>
    </row>
    <row r="1036" spans="1:15" ht="15">
      <c r="A1036">
        <v>2005</v>
      </c>
      <c r="B1036">
        <v>2</v>
      </c>
      <c r="C1036">
        <v>13</v>
      </c>
      <c r="D1036">
        <v>1</v>
      </c>
      <c r="E1036">
        <v>3679</v>
      </c>
      <c r="F1036" s="1">
        <v>935.5</v>
      </c>
      <c r="G1036" s="1">
        <v>0</v>
      </c>
      <c r="H1036" s="1">
        <f t="shared" si="59"/>
        <v>2743.5</v>
      </c>
      <c r="I1036" s="1">
        <f t="shared" si="60"/>
        <v>48006.840522377039</v>
      </c>
      <c r="J1036" s="1">
        <v>0</v>
      </c>
      <c r="K1036">
        <f t="shared" si="61"/>
        <v>0</v>
      </c>
      <c r="N1036" s="7"/>
      <c r="O1036" s="7"/>
    </row>
    <row r="1037" spans="1:15" ht="15">
      <c r="A1037">
        <v>2005</v>
      </c>
      <c r="B1037">
        <v>2</v>
      </c>
      <c r="C1037">
        <v>13</v>
      </c>
      <c r="D1037">
        <v>2</v>
      </c>
      <c r="E1037">
        <v>3568</v>
      </c>
      <c r="F1037" s="1">
        <v>1013</v>
      </c>
      <c r="G1037" s="1">
        <v>0</v>
      </c>
      <c r="H1037" s="1">
        <f t="shared" si="59"/>
        <v>2555</v>
      </c>
      <c r="I1037" s="1">
        <f t="shared" si="60"/>
        <v>37235.997472944146</v>
      </c>
      <c r="J1037" s="1">
        <v>0</v>
      </c>
      <c r="K1037">
        <f t="shared" si="61"/>
        <v>0</v>
      </c>
      <c r="N1037" s="7"/>
      <c r="O1037" s="7"/>
    </row>
    <row r="1038" spans="1:15" ht="15">
      <c r="A1038">
        <v>2005</v>
      </c>
      <c r="B1038">
        <v>2</v>
      </c>
      <c r="C1038">
        <v>13</v>
      </c>
      <c r="D1038">
        <v>3</v>
      </c>
      <c r="E1038">
        <v>3514</v>
      </c>
      <c r="F1038" s="1">
        <v>1065.5</v>
      </c>
      <c r="G1038" s="1">
        <v>0</v>
      </c>
      <c r="H1038" s="1">
        <f t="shared" si="59"/>
        <v>2448.5</v>
      </c>
      <c r="I1038" s="1">
        <f t="shared" si="60"/>
        <v>31150.61399939188</v>
      </c>
      <c r="J1038" s="1">
        <v>0</v>
      </c>
      <c r="K1038">
        <f t="shared" si="61"/>
        <v>0</v>
      </c>
      <c r="N1038" s="7"/>
      <c r="O1038" s="7"/>
    </row>
    <row r="1039" spans="1:15" ht="15">
      <c r="A1039">
        <v>2005</v>
      </c>
      <c r="B1039">
        <v>2</v>
      </c>
      <c r="C1039">
        <v>13</v>
      </c>
      <c r="D1039">
        <v>4</v>
      </c>
      <c r="E1039">
        <v>3472</v>
      </c>
      <c r="F1039" s="1">
        <v>1138.5</v>
      </c>
      <c r="G1039" s="1">
        <v>0</v>
      </c>
      <c r="H1039" s="1">
        <f t="shared" si="59"/>
        <v>2333.5</v>
      </c>
      <c r="I1039" s="1">
        <f t="shared" si="60"/>
        <v>27030.167858406116</v>
      </c>
      <c r="J1039" s="1">
        <v>0</v>
      </c>
      <c r="K1039">
        <f t="shared" si="61"/>
        <v>0</v>
      </c>
      <c r="N1039" s="7"/>
      <c r="O1039" s="7"/>
    </row>
    <row r="1040" spans="1:15" ht="15">
      <c r="A1040">
        <v>2005</v>
      </c>
      <c r="B1040">
        <v>2</v>
      </c>
      <c r="C1040">
        <v>13</v>
      </c>
      <c r="D1040">
        <v>5</v>
      </c>
      <c r="E1040">
        <v>3510</v>
      </c>
      <c r="F1040" s="1">
        <v>1251.5</v>
      </c>
      <c r="G1040" s="1">
        <v>0</v>
      </c>
      <c r="H1040" s="1">
        <f t="shared" si="59"/>
        <v>2258.5</v>
      </c>
      <c r="I1040" s="1">
        <f t="shared" si="60"/>
        <v>26044.451191739452</v>
      </c>
      <c r="J1040" s="1">
        <v>0</v>
      </c>
      <c r="K1040">
        <f t="shared" si="61"/>
        <v>0</v>
      </c>
      <c r="N1040" s="7"/>
      <c r="O1040" s="7"/>
    </row>
    <row r="1041" spans="1:15" ht="15">
      <c r="A1041">
        <v>2005</v>
      </c>
      <c r="B1041">
        <v>2</v>
      </c>
      <c r="C1041">
        <v>13</v>
      </c>
      <c r="D1041">
        <v>6</v>
      </c>
      <c r="E1041">
        <v>3574</v>
      </c>
      <c r="F1041" s="1">
        <v>1246</v>
      </c>
      <c r="G1041" s="1">
        <v>0</v>
      </c>
      <c r="H1041" s="1">
        <f t="shared" si="59"/>
        <v>2328</v>
      </c>
      <c r="I1041" s="1">
        <f t="shared" si="60"/>
        <v>26957.881969517228</v>
      </c>
      <c r="J1041" s="1">
        <v>0</v>
      </c>
      <c r="K1041">
        <f t="shared" si="61"/>
        <v>0</v>
      </c>
      <c r="N1041" s="7"/>
      <c r="O1041" s="7"/>
    </row>
    <row r="1042" spans="1:15" ht="15">
      <c r="A1042">
        <v>2005</v>
      </c>
      <c r="B1042">
        <v>2</v>
      </c>
      <c r="C1042">
        <v>13</v>
      </c>
      <c r="D1042">
        <v>7</v>
      </c>
      <c r="E1042">
        <v>3784</v>
      </c>
      <c r="F1042" s="1">
        <v>1210</v>
      </c>
      <c r="G1042" s="1">
        <v>0</v>
      </c>
      <c r="H1042" s="1">
        <f t="shared" si="59"/>
        <v>2574</v>
      </c>
      <c r="I1042" s="1">
        <f t="shared" si="60"/>
        <v>38321.652740526246</v>
      </c>
      <c r="J1042" s="1">
        <v>0</v>
      </c>
      <c r="K1042">
        <f t="shared" si="61"/>
        <v>0</v>
      </c>
      <c r="N1042" s="7"/>
      <c r="O1042" s="7"/>
    </row>
    <row r="1043" spans="1:15" ht="15">
      <c r="A1043">
        <v>2005</v>
      </c>
      <c r="B1043">
        <v>2</v>
      </c>
      <c r="C1043">
        <v>13</v>
      </c>
      <c r="D1043">
        <v>8</v>
      </c>
      <c r="E1043">
        <v>3874</v>
      </c>
      <c r="F1043" s="1">
        <v>1115</v>
      </c>
      <c r="G1043" s="1">
        <v>22.763413499999999</v>
      </c>
      <c r="H1043" s="1">
        <f t="shared" si="59"/>
        <v>2736.2365865000002</v>
      </c>
      <c r="I1043" s="1">
        <f t="shared" si="60"/>
        <v>47591.810884119048</v>
      </c>
      <c r="J1043" s="1">
        <v>22.763413499999999</v>
      </c>
      <c r="K1043">
        <f t="shared" si="61"/>
        <v>273.16096199999998</v>
      </c>
      <c r="N1043" s="7"/>
      <c r="O1043" s="7"/>
    </row>
    <row r="1044" spans="1:15" ht="15">
      <c r="A1044">
        <v>2005</v>
      </c>
      <c r="B1044">
        <v>2</v>
      </c>
      <c r="C1044">
        <v>13</v>
      </c>
      <c r="D1044">
        <v>9</v>
      </c>
      <c r="E1044">
        <v>4095</v>
      </c>
      <c r="F1044" s="1">
        <v>1093</v>
      </c>
      <c r="G1044" s="1">
        <v>71.121365999999995</v>
      </c>
      <c r="H1044" s="1">
        <f t="shared" si="59"/>
        <v>2930.8786339999997</v>
      </c>
      <c r="I1044" s="1">
        <f t="shared" si="60"/>
        <v>58713.608997873722</v>
      </c>
      <c r="J1044" s="1">
        <v>71.121365999999995</v>
      </c>
      <c r="K1044">
        <f t="shared" si="61"/>
        <v>853.45639199999994</v>
      </c>
      <c r="N1044" s="7"/>
      <c r="O1044" s="7"/>
    </row>
    <row r="1045" spans="1:15" ht="15">
      <c r="A1045">
        <v>2005</v>
      </c>
      <c r="B1045">
        <v>2</v>
      </c>
      <c r="C1045">
        <v>13</v>
      </c>
      <c r="D1045">
        <v>10</v>
      </c>
      <c r="E1045">
        <v>4200</v>
      </c>
      <c r="F1045" s="1">
        <v>1136.5</v>
      </c>
      <c r="G1045" s="1">
        <v>106.88578800000001</v>
      </c>
      <c r="H1045" s="1">
        <f t="shared" si="59"/>
        <v>2956.614212</v>
      </c>
      <c r="I1045" s="1">
        <f t="shared" si="60"/>
        <v>60184.133514714253</v>
      </c>
      <c r="J1045" s="1">
        <v>106.88578800000001</v>
      </c>
      <c r="K1045">
        <f t="shared" si="61"/>
        <v>1282.6294560000001</v>
      </c>
      <c r="N1045" s="7"/>
      <c r="O1045" s="7"/>
    </row>
    <row r="1046" spans="1:15" ht="15">
      <c r="A1046">
        <v>2005</v>
      </c>
      <c r="B1046">
        <v>2</v>
      </c>
      <c r="C1046">
        <v>13</v>
      </c>
      <c r="D1046">
        <v>11</v>
      </c>
      <c r="E1046">
        <v>4271</v>
      </c>
      <c r="F1046" s="1">
        <v>1140</v>
      </c>
      <c r="G1046" s="1">
        <v>129.418284</v>
      </c>
      <c r="H1046" s="1">
        <f t="shared" si="59"/>
        <v>3001.5817159999997</v>
      </c>
      <c r="I1046" s="1">
        <f t="shared" si="60"/>
        <v>62753.56549300997</v>
      </c>
      <c r="J1046" s="1">
        <v>129.418284</v>
      </c>
      <c r="K1046">
        <f t="shared" si="61"/>
        <v>1553.0194080000001</v>
      </c>
      <c r="N1046" s="7"/>
      <c r="O1046" s="7"/>
    </row>
    <row r="1047" spans="1:15" ht="15">
      <c r="A1047">
        <v>2005</v>
      </c>
      <c r="B1047">
        <v>2</v>
      </c>
      <c r="C1047">
        <v>13</v>
      </c>
      <c r="D1047">
        <v>12</v>
      </c>
      <c r="E1047">
        <v>4275</v>
      </c>
      <c r="F1047" s="1">
        <v>1142</v>
      </c>
      <c r="G1047" s="1">
        <v>135.78810000000001</v>
      </c>
      <c r="H1047" s="1">
        <f t="shared" si="59"/>
        <v>2997.2119000000002</v>
      </c>
      <c r="I1047" s="1">
        <f t="shared" si="60"/>
        <v>62503.875295180296</v>
      </c>
      <c r="J1047" s="1">
        <v>135.78810000000001</v>
      </c>
      <c r="K1047">
        <f t="shared" si="61"/>
        <v>1629.4572000000003</v>
      </c>
      <c r="N1047" s="7"/>
      <c r="O1047" s="7"/>
    </row>
    <row r="1048" spans="1:15" ht="15">
      <c r="A1048">
        <v>2005</v>
      </c>
      <c r="B1048">
        <v>2</v>
      </c>
      <c r="C1048">
        <v>13</v>
      </c>
      <c r="D1048">
        <v>13</v>
      </c>
      <c r="E1048">
        <v>4281</v>
      </c>
      <c r="F1048" s="1">
        <v>1113.5</v>
      </c>
      <c r="G1048" s="1">
        <v>127.29063599999999</v>
      </c>
      <c r="H1048" s="1">
        <f t="shared" si="59"/>
        <v>3040.2093640000003</v>
      </c>
      <c r="I1048" s="1">
        <f t="shared" si="60"/>
        <v>64960.739678563004</v>
      </c>
      <c r="J1048" s="1">
        <v>127.29063599999999</v>
      </c>
      <c r="K1048">
        <f t="shared" si="61"/>
        <v>1527.4876319999998</v>
      </c>
      <c r="N1048" s="7"/>
      <c r="O1048" s="7"/>
    </row>
    <row r="1049" spans="1:15" ht="15">
      <c r="A1049">
        <v>2005</v>
      </c>
      <c r="B1049">
        <v>2</v>
      </c>
      <c r="C1049">
        <v>13</v>
      </c>
      <c r="D1049">
        <v>14</v>
      </c>
      <c r="E1049">
        <v>4219</v>
      </c>
      <c r="F1049" s="1">
        <v>1044.5</v>
      </c>
      <c r="G1049" s="1">
        <v>101.751948</v>
      </c>
      <c r="H1049" s="1">
        <f t="shared" si="59"/>
        <v>3072.7480519999999</v>
      </c>
      <c r="I1049" s="1">
        <f t="shared" si="60"/>
        <v>66819.992206321418</v>
      </c>
      <c r="J1049" s="1">
        <v>101.751948</v>
      </c>
      <c r="K1049">
        <f t="shared" si="61"/>
        <v>1221.0233760000001</v>
      </c>
      <c r="N1049" s="7"/>
      <c r="O1049" s="7"/>
    </row>
    <row r="1050" spans="1:15" ht="15">
      <c r="A1050">
        <v>2005</v>
      </c>
      <c r="B1050">
        <v>2</v>
      </c>
      <c r="C1050">
        <v>13</v>
      </c>
      <c r="D1050">
        <v>15</v>
      </c>
      <c r="E1050">
        <v>4179</v>
      </c>
      <c r="F1050" s="1">
        <v>908</v>
      </c>
      <c r="G1050" s="1">
        <v>87.789767999999995</v>
      </c>
      <c r="H1050" s="1">
        <f t="shared" si="59"/>
        <v>3183.2102319999999</v>
      </c>
      <c r="I1050" s="1">
        <f t="shared" si="60"/>
        <v>73359.317143180888</v>
      </c>
      <c r="J1050" s="1">
        <v>87.789767999999995</v>
      </c>
      <c r="K1050">
        <f t="shared" si="61"/>
        <v>1053.477216</v>
      </c>
      <c r="N1050" s="7"/>
      <c r="O1050" s="7"/>
    </row>
    <row r="1051" spans="1:15" ht="15">
      <c r="A1051">
        <v>2005</v>
      </c>
      <c r="B1051">
        <v>2</v>
      </c>
      <c r="C1051">
        <v>13</v>
      </c>
      <c r="D1051">
        <v>16</v>
      </c>
      <c r="E1051">
        <v>4202</v>
      </c>
      <c r="F1051" s="1">
        <v>719</v>
      </c>
      <c r="G1051" s="1">
        <v>39.808914000000001</v>
      </c>
      <c r="H1051" s="1">
        <f t="shared" si="59"/>
        <v>3443.1910859999998</v>
      </c>
      <c r="I1051" s="1">
        <f t="shared" si="60"/>
        <v>88972.881339802407</v>
      </c>
      <c r="J1051" s="1">
        <v>39.808914000000001</v>
      </c>
      <c r="K1051">
        <f t="shared" si="61"/>
        <v>477.70696800000002</v>
      </c>
      <c r="N1051" s="7"/>
      <c r="O1051" s="7"/>
    </row>
    <row r="1052" spans="1:15" ht="15">
      <c r="A1052">
        <v>2005</v>
      </c>
      <c r="B1052">
        <v>2</v>
      </c>
      <c r="C1052">
        <v>13</v>
      </c>
      <c r="D1052">
        <v>17</v>
      </c>
      <c r="E1052">
        <v>4297</v>
      </c>
      <c r="F1052" s="1">
        <v>870.5</v>
      </c>
      <c r="G1052" s="1">
        <v>14.515716000000001</v>
      </c>
      <c r="H1052" s="1">
        <f t="shared" si="59"/>
        <v>3411.9842840000001</v>
      </c>
      <c r="I1052" s="1">
        <f t="shared" si="60"/>
        <v>87098.7071500436</v>
      </c>
      <c r="J1052" s="1">
        <v>14.515716000000001</v>
      </c>
      <c r="K1052">
        <f t="shared" si="61"/>
        <v>174.18859200000003</v>
      </c>
      <c r="N1052" s="7"/>
      <c r="O1052" s="7"/>
    </row>
    <row r="1053" spans="1:15" ht="15">
      <c r="A1053">
        <v>2005</v>
      </c>
      <c r="B1053">
        <v>2</v>
      </c>
      <c r="C1053">
        <v>13</v>
      </c>
      <c r="D1053">
        <v>18</v>
      </c>
      <c r="E1053">
        <v>4641</v>
      </c>
      <c r="F1053" s="1">
        <v>963.5</v>
      </c>
      <c r="G1053" s="1">
        <v>2.952336378</v>
      </c>
      <c r="H1053" s="1">
        <f t="shared" si="59"/>
        <v>3674.5476636220001</v>
      </c>
      <c r="I1053" s="1">
        <f t="shared" si="60"/>
        <v>102867.36903546847</v>
      </c>
      <c r="J1053" s="1">
        <v>2.952336378</v>
      </c>
      <c r="K1053">
        <f t="shared" si="61"/>
        <v>35.428036536</v>
      </c>
      <c r="N1053" s="7"/>
      <c r="O1053" s="7"/>
    </row>
    <row r="1054" spans="1:15" ht="15">
      <c r="A1054">
        <v>2005</v>
      </c>
      <c r="B1054">
        <v>2</v>
      </c>
      <c r="C1054">
        <v>13</v>
      </c>
      <c r="D1054">
        <v>19</v>
      </c>
      <c r="E1054">
        <v>4975</v>
      </c>
      <c r="F1054" s="1">
        <v>1002.5</v>
      </c>
      <c r="G1054" s="1">
        <v>0</v>
      </c>
      <c r="H1054" s="1">
        <f t="shared" si="59"/>
        <v>3972.5</v>
      </c>
      <c r="I1054" s="1">
        <f t="shared" si="60"/>
        <v>120810.78071103626</v>
      </c>
      <c r="J1054" s="1">
        <v>0</v>
      </c>
      <c r="K1054">
        <f t="shared" si="61"/>
        <v>0</v>
      </c>
      <c r="N1054" s="7"/>
      <c r="O1054" s="7"/>
    </row>
    <row r="1055" spans="1:15" ht="15">
      <c r="A1055">
        <v>2005</v>
      </c>
      <c r="B1055">
        <v>2</v>
      </c>
      <c r="C1055">
        <v>13</v>
      </c>
      <c r="D1055">
        <v>20</v>
      </c>
      <c r="E1055">
        <v>4904</v>
      </c>
      <c r="F1055" s="1">
        <v>994</v>
      </c>
      <c r="G1055" s="1">
        <v>0</v>
      </c>
      <c r="H1055" s="1">
        <f t="shared" si="59"/>
        <v>3910</v>
      </c>
      <c r="I1055" s="1">
        <f t="shared" si="60"/>
        <v>117044.70571103627</v>
      </c>
      <c r="J1055" s="1">
        <v>0</v>
      </c>
      <c r="K1055">
        <f t="shared" si="61"/>
        <v>0</v>
      </c>
      <c r="N1055" s="7"/>
      <c r="O1055" s="7"/>
    </row>
    <row r="1056" spans="1:15" ht="15">
      <c r="A1056">
        <v>2005</v>
      </c>
      <c r="B1056">
        <v>2</v>
      </c>
      <c r="C1056">
        <v>13</v>
      </c>
      <c r="D1056">
        <v>21</v>
      </c>
      <c r="E1056">
        <v>4791</v>
      </c>
      <c r="F1056" s="1">
        <v>1021.5</v>
      </c>
      <c r="G1056" s="1">
        <v>0</v>
      </c>
      <c r="H1056" s="1">
        <f t="shared" si="59"/>
        <v>3769.5</v>
      </c>
      <c r="I1056" s="1">
        <f t="shared" si="60"/>
        <v>108578.56911103627</v>
      </c>
      <c r="J1056" s="1">
        <v>0</v>
      </c>
      <c r="K1056">
        <f t="shared" si="61"/>
        <v>0</v>
      </c>
      <c r="N1056" s="7"/>
      <c r="O1056" s="7"/>
    </row>
    <row r="1057" spans="1:15" ht="15">
      <c r="A1057">
        <v>2005</v>
      </c>
      <c r="B1057">
        <v>2</v>
      </c>
      <c r="C1057">
        <v>13</v>
      </c>
      <c r="D1057">
        <v>22</v>
      </c>
      <c r="E1057">
        <v>4543</v>
      </c>
      <c r="F1057" s="1">
        <v>970</v>
      </c>
      <c r="G1057" s="1">
        <v>0</v>
      </c>
      <c r="H1057" s="1">
        <f t="shared" si="59"/>
        <v>3573</v>
      </c>
      <c r="I1057" s="1">
        <f t="shared" si="60"/>
        <v>96768.762385845621</v>
      </c>
      <c r="J1057" s="1">
        <v>0</v>
      </c>
      <c r="K1057">
        <f t="shared" si="61"/>
        <v>0</v>
      </c>
      <c r="N1057" s="7"/>
      <c r="O1057" s="7"/>
    </row>
    <row r="1058" spans="1:15" ht="15">
      <c r="A1058">
        <v>2005</v>
      </c>
      <c r="B1058">
        <v>2</v>
      </c>
      <c r="C1058">
        <v>13</v>
      </c>
      <c r="D1058">
        <v>23</v>
      </c>
      <c r="E1058">
        <v>4132</v>
      </c>
      <c r="F1058" s="1">
        <v>949.5</v>
      </c>
      <c r="G1058" s="1">
        <v>0</v>
      </c>
      <c r="H1058" s="1">
        <f t="shared" si="59"/>
        <v>3182.5</v>
      </c>
      <c r="I1058" s="1">
        <f t="shared" si="60"/>
        <v>73316.663029403368</v>
      </c>
      <c r="J1058" s="1">
        <v>0</v>
      </c>
      <c r="K1058">
        <f t="shared" si="61"/>
        <v>0</v>
      </c>
      <c r="N1058" s="7"/>
      <c r="O1058" s="7"/>
    </row>
    <row r="1059" spans="1:15" ht="15">
      <c r="A1059">
        <v>2005</v>
      </c>
      <c r="B1059">
        <v>2</v>
      </c>
      <c r="C1059">
        <v>13</v>
      </c>
      <c r="D1059">
        <v>24</v>
      </c>
      <c r="E1059">
        <v>3788</v>
      </c>
      <c r="F1059" s="1">
        <v>968.5</v>
      </c>
      <c r="G1059" s="1">
        <v>0</v>
      </c>
      <c r="H1059" s="1">
        <f t="shared" si="59"/>
        <v>2819.5</v>
      </c>
      <c r="I1059" s="1">
        <f t="shared" si="60"/>
        <v>52349.461592705411</v>
      </c>
      <c r="J1059" s="1">
        <v>0</v>
      </c>
      <c r="K1059">
        <f t="shared" si="61"/>
        <v>0</v>
      </c>
      <c r="N1059" s="7"/>
      <c r="O1059" s="7"/>
    </row>
    <row r="1060" spans="1:15" ht="15">
      <c r="A1060">
        <v>2005</v>
      </c>
      <c r="B1060">
        <v>2</v>
      </c>
      <c r="C1060">
        <v>14</v>
      </c>
      <c r="D1060">
        <v>1</v>
      </c>
      <c r="E1060">
        <v>3587</v>
      </c>
      <c r="F1060" s="1">
        <v>988</v>
      </c>
      <c r="G1060" s="1">
        <v>0</v>
      </c>
      <c r="H1060" s="1">
        <f t="shared" si="59"/>
        <v>2599</v>
      </c>
      <c r="I1060" s="1">
        <f t="shared" si="60"/>
        <v>39750.146513660577</v>
      </c>
      <c r="J1060" s="1">
        <v>0</v>
      </c>
      <c r="K1060">
        <f t="shared" si="61"/>
        <v>0</v>
      </c>
      <c r="N1060" s="7"/>
      <c r="O1060" s="7"/>
    </row>
    <row r="1061" spans="1:15" ht="15">
      <c r="A1061">
        <v>2005</v>
      </c>
      <c r="B1061">
        <v>2</v>
      </c>
      <c r="C1061">
        <v>14</v>
      </c>
      <c r="D1061">
        <v>2</v>
      </c>
      <c r="E1061">
        <v>3497</v>
      </c>
      <c r="F1061" s="1">
        <v>996</v>
      </c>
      <c r="G1061" s="1">
        <v>0</v>
      </c>
      <c r="H1061" s="1">
        <f t="shared" si="59"/>
        <v>2501</v>
      </c>
      <c r="I1061" s="1">
        <f t="shared" si="60"/>
        <v>34150.450922973985</v>
      </c>
      <c r="J1061" s="1">
        <v>0</v>
      </c>
      <c r="K1061">
        <f t="shared" si="61"/>
        <v>0</v>
      </c>
      <c r="N1061" s="7"/>
      <c r="O1061" s="7"/>
    </row>
    <row r="1062" spans="1:15" ht="15">
      <c r="A1062">
        <v>2005</v>
      </c>
      <c r="B1062">
        <v>2</v>
      </c>
      <c r="C1062">
        <v>14</v>
      </c>
      <c r="D1062">
        <v>3</v>
      </c>
      <c r="E1062">
        <v>3493</v>
      </c>
      <c r="F1062" s="1">
        <v>994.5</v>
      </c>
      <c r="G1062" s="1">
        <v>0</v>
      </c>
      <c r="H1062" s="1">
        <f t="shared" si="59"/>
        <v>2498.5</v>
      </c>
      <c r="I1062" s="1">
        <f t="shared" si="60"/>
        <v>34007.601545660553</v>
      </c>
      <c r="J1062" s="1">
        <v>0</v>
      </c>
      <c r="K1062">
        <f t="shared" si="61"/>
        <v>0</v>
      </c>
      <c r="N1062" s="7"/>
      <c r="O1062" s="7"/>
    </row>
    <row r="1063" spans="1:15" ht="15">
      <c r="A1063">
        <v>2005</v>
      </c>
      <c r="B1063">
        <v>2</v>
      </c>
      <c r="C1063">
        <v>14</v>
      </c>
      <c r="D1063">
        <v>4</v>
      </c>
      <c r="E1063">
        <v>3458</v>
      </c>
      <c r="F1063" s="1">
        <v>1017.5</v>
      </c>
      <c r="G1063" s="1">
        <v>0</v>
      </c>
      <c r="H1063" s="1">
        <f t="shared" si="59"/>
        <v>2440.5</v>
      </c>
      <c r="I1063" s="1">
        <f t="shared" si="60"/>
        <v>30693.495991988893</v>
      </c>
      <c r="J1063" s="1">
        <v>0</v>
      </c>
      <c r="K1063">
        <f t="shared" si="61"/>
        <v>0</v>
      </c>
      <c r="N1063" s="7"/>
      <c r="O1063" s="7"/>
    </row>
    <row r="1064" spans="1:15" ht="15">
      <c r="A1064">
        <v>2005</v>
      </c>
      <c r="B1064">
        <v>2</v>
      </c>
      <c r="C1064">
        <v>14</v>
      </c>
      <c r="D1064">
        <v>5</v>
      </c>
      <c r="E1064">
        <v>3588</v>
      </c>
      <c r="F1064" s="1">
        <v>995.5</v>
      </c>
      <c r="G1064" s="1">
        <v>0</v>
      </c>
      <c r="H1064" s="1">
        <f t="shared" si="59"/>
        <v>2592.5</v>
      </c>
      <c r="I1064" s="1">
        <f t="shared" si="60"/>
        <v>39378.738132645653</v>
      </c>
      <c r="J1064" s="1">
        <v>0</v>
      </c>
      <c r="K1064">
        <f t="shared" si="61"/>
        <v>0</v>
      </c>
      <c r="N1064" s="7"/>
      <c r="O1064" s="7"/>
    </row>
    <row r="1065" spans="1:15" ht="15">
      <c r="A1065">
        <v>2005</v>
      </c>
      <c r="B1065">
        <v>2</v>
      </c>
      <c r="C1065">
        <v>14</v>
      </c>
      <c r="D1065">
        <v>6</v>
      </c>
      <c r="E1065">
        <v>3837</v>
      </c>
      <c r="F1065" s="1">
        <v>930.5</v>
      </c>
      <c r="G1065" s="1">
        <v>0</v>
      </c>
      <c r="H1065" s="1">
        <f t="shared" si="59"/>
        <v>2906.5</v>
      </c>
      <c r="I1065" s="1">
        <f t="shared" si="60"/>
        <v>57320.6199232129</v>
      </c>
      <c r="J1065" s="1">
        <v>0</v>
      </c>
      <c r="K1065">
        <f t="shared" si="61"/>
        <v>0</v>
      </c>
      <c r="N1065" s="7"/>
      <c r="O1065" s="7"/>
    </row>
    <row r="1066" spans="1:15" ht="15">
      <c r="A1066">
        <v>2005</v>
      </c>
      <c r="B1066">
        <v>2</v>
      </c>
      <c r="C1066">
        <v>14</v>
      </c>
      <c r="D1066">
        <v>7</v>
      </c>
      <c r="E1066">
        <v>4312</v>
      </c>
      <c r="F1066" s="1">
        <v>802</v>
      </c>
      <c r="G1066" s="1">
        <v>0.15044917800000002</v>
      </c>
      <c r="H1066" s="1">
        <f t="shared" si="59"/>
        <v>3509.8495508219999</v>
      </c>
      <c r="I1066" s="1">
        <f t="shared" si="60"/>
        <v>92976.161595765167</v>
      </c>
      <c r="J1066" s="1">
        <v>0.15044917800000002</v>
      </c>
      <c r="K1066">
        <f t="shared" si="61"/>
        <v>1.8053901360000002</v>
      </c>
      <c r="N1066" s="7"/>
      <c r="O1066" s="7"/>
    </row>
    <row r="1067" spans="1:15" ht="15">
      <c r="A1067">
        <v>2005</v>
      </c>
      <c r="B1067">
        <v>2</v>
      </c>
      <c r="C1067">
        <v>14</v>
      </c>
      <c r="D1067">
        <v>8</v>
      </c>
      <c r="E1067">
        <v>4473</v>
      </c>
      <c r="F1067" s="1">
        <v>669.5</v>
      </c>
      <c r="G1067" s="1">
        <v>6.3475065000000006</v>
      </c>
      <c r="H1067" s="1">
        <f t="shared" si="59"/>
        <v>3797.1524934999998</v>
      </c>
      <c r="I1067" s="1">
        <f t="shared" si="60"/>
        <v>110244.83094236445</v>
      </c>
      <c r="J1067" s="1">
        <v>6.3475065000000006</v>
      </c>
      <c r="K1067">
        <f t="shared" si="61"/>
        <v>76.170078000000004</v>
      </c>
      <c r="N1067" s="7"/>
      <c r="O1067" s="7"/>
    </row>
    <row r="1068" spans="1:15" ht="15">
      <c r="A1068">
        <v>2005</v>
      </c>
      <c r="B1068">
        <v>2</v>
      </c>
      <c r="C1068">
        <v>14</v>
      </c>
      <c r="D1068">
        <v>9</v>
      </c>
      <c r="E1068">
        <v>4568</v>
      </c>
      <c r="F1068" s="1">
        <v>576.5</v>
      </c>
      <c r="G1068" s="1">
        <v>17.714948999999997</v>
      </c>
      <c r="H1068" s="1">
        <f t="shared" si="59"/>
        <v>3973.7850509999998</v>
      </c>
      <c r="I1068" s="1">
        <f t="shared" si="60"/>
        <v>120888.21428615347</v>
      </c>
      <c r="J1068" s="1">
        <v>17.714948999999997</v>
      </c>
      <c r="K1068">
        <f t="shared" si="61"/>
        <v>212.57938799999997</v>
      </c>
      <c r="N1068" s="7"/>
      <c r="O1068" s="7"/>
    </row>
    <row r="1069" spans="1:15" ht="15">
      <c r="A1069">
        <v>2005</v>
      </c>
      <c r="B1069">
        <v>2</v>
      </c>
      <c r="C1069">
        <v>14</v>
      </c>
      <c r="D1069">
        <v>10</v>
      </c>
      <c r="E1069">
        <v>4592</v>
      </c>
      <c r="F1069" s="1">
        <v>737</v>
      </c>
      <c r="G1069" s="1">
        <v>46.797159000000001</v>
      </c>
      <c r="H1069" s="1">
        <f t="shared" si="59"/>
        <v>3808.2028410000003</v>
      </c>
      <c r="I1069" s="1">
        <f t="shared" si="60"/>
        <v>110910.69394174148</v>
      </c>
      <c r="J1069" s="1">
        <v>46.797159000000001</v>
      </c>
      <c r="K1069">
        <f t="shared" si="61"/>
        <v>561.56590800000004</v>
      </c>
      <c r="N1069" s="7"/>
      <c r="O1069" s="7"/>
    </row>
    <row r="1070" spans="1:15" ht="15">
      <c r="A1070">
        <v>2005</v>
      </c>
      <c r="B1070">
        <v>2</v>
      </c>
      <c r="C1070">
        <v>14</v>
      </c>
      <c r="D1070">
        <v>11</v>
      </c>
      <c r="E1070">
        <v>4663</v>
      </c>
      <c r="F1070" s="1">
        <v>835.5</v>
      </c>
      <c r="G1070" s="1">
        <v>41.365268999999998</v>
      </c>
      <c r="H1070" s="1">
        <f t="shared" si="59"/>
        <v>3786.1347310000001</v>
      </c>
      <c r="I1070" s="1">
        <f t="shared" si="60"/>
        <v>109580.93142384947</v>
      </c>
      <c r="J1070" s="1">
        <v>41.365268999999998</v>
      </c>
      <c r="K1070">
        <f t="shared" si="61"/>
        <v>496.38322799999997</v>
      </c>
      <c r="N1070" s="7"/>
      <c r="O1070" s="7"/>
    </row>
    <row r="1071" spans="1:15" ht="15">
      <c r="A1071">
        <v>2005</v>
      </c>
      <c r="B1071">
        <v>2</v>
      </c>
      <c r="C1071">
        <v>14</v>
      </c>
      <c r="D1071">
        <v>12</v>
      </c>
      <c r="E1071">
        <v>4646</v>
      </c>
      <c r="F1071" s="1">
        <v>886.5</v>
      </c>
      <c r="G1071" s="1">
        <v>61.136375999999998</v>
      </c>
      <c r="H1071" s="1">
        <f t="shared" si="59"/>
        <v>3698.3636240000001</v>
      </c>
      <c r="I1071" s="1">
        <f t="shared" si="60"/>
        <v>104297.67446198306</v>
      </c>
      <c r="J1071" s="1">
        <v>61.136375999999998</v>
      </c>
      <c r="K1071">
        <f t="shared" si="61"/>
        <v>733.63651200000004</v>
      </c>
      <c r="N1071" s="7"/>
      <c r="O1071" s="7"/>
    </row>
    <row r="1072" spans="1:15" ht="15">
      <c r="A1072">
        <v>2005</v>
      </c>
      <c r="B1072">
        <v>2</v>
      </c>
      <c r="C1072">
        <v>14</v>
      </c>
      <c r="D1072">
        <v>13</v>
      </c>
      <c r="E1072">
        <v>4642</v>
      </c>
      <c r="F1072" s="1">
        <v>977</v>
      </c>
      <c r="G1072" s="1">
        <v>54.668766000000005</v>
      </c>
      <c r="H1072" s="1">
        <f t="shared" si="59"/>
        <v>3610.3312340000002</v>
      </c>
      <c r="I1072" s="1">
        <f t="shared" si="60"/>
        <v>99010.749092290178</v>
      </c>
      <c r="J1072" s="1">
        <v>54.668766000000005</v>
      </c>
      <c r="K1072">
        <f t="shared" si="61"/>
        <v>656.02519200000006</v>
      </c>
      <c r="N1072" s="7"/>
      <c r="O1072" s="7"/>
    </row>
    <row r="1073" spans="1:15" ht="15">
      <c r="A1073">
        <v>2005</v>
      </c>
      <c r="B1073">
        <v>2</v>
      </c>
      <c r="C1073">
        <v>14</v>
      </c>
      <c r="D1073">
        <v>14</v>
      </c>
      <c r="E1073">
        <v>4591</v>
      </c>
      <c r="F1073" s="1">
        <v>987</v>
      </c>
      <c r="G1073" s="1">
        <v>35.512365000000003</v>
      </c>
      <c r="H1073" s="1">
        <f t="shared" si="59"/>
        <v>3568.487635</v>
      </c>
      <c r="I1073" s="1">
        <f t="shared" si="60"/>
        <v>96497.765120000462</v>
      </c>
      <c r="J1073" s="1">
        <v>35.512365000000003</v>
      </c>
      <c r="K1073">
        <f t="shared" si="61"/>
        <v>426.14838000000003</v>
      </c>
      <c r="N1073" s="7"/>
      <c r="O1073" s="7"/>
    </row>
    <row r="1074" spans="1:15" ht="15">
      <c r="A1074">
        <v>2005</v>
      </c>
      <c r="B1074">
        <v>2</v>
      </c>
      <c r="C1074">
        <v>14</v>
      </c>
      <c r="D1074">
        <v>15</v>
      </c>
      <c r="E1074">
        <v>4575</v>
      </c>
      <c r="F1074" s="1">
        <v>927.5</v>
      </c>
      <c r="G1074" s="1">
        <v>85.840271999999999</v>
      </c>
      <c r="H1074" s="1">
        <f t="shared" si="59"/>
        <v>3561.6597280000001</v>
      </c>
      <c r="I1074" s="1">
        <f t="shared" si="60"/>
        <v>96087.704291932489</v>
      </c>
      <c r="J1074" s="1">
        <v>85.840271999999999</v>
      </c>
      <c r="K1074">
        <f t="shared" si="61"/>
        <v>1030.0832639999999</v>
      </c>
      <c r="N1074" s="7"/>
      <c r="O1074" s="7"/>
    </row>
    <row r="1075" spans="1:15" ht="15">
      <c r="A1075">
        <v>2005</v>
      </c>
      <c r="B1075">
        <v>2</v>
      </c>
      <c r="C1075">
        <v>14</v>
      </c>
      <c r="D1075">
        <v>16</v>
      </c>
      <c r="E1075">
        <v>4555</v>
      </c>
      <c r="F1075" s="1">
        <v>859.5</v>
      </c>
      <c r="G1075" s="1">
        <v>60.105599999999995</v>
      </c>
      <c r="H1075" s="1">
        <f t="shared" si="59"/>
        <v>3635.3944000000001</v>
      </c>
      <c r="I1075" s="1">
        <f t="shared" si="60"/>
        <v>100515.95743856163</v>
      </c>
      <c r="J1075" s="1">
        <v>60.105599999999995</v>
      </c>
      <c r="K1075">
        <f t="shared" si="61"/>
        <v>721.2672</v>
      </c>
      <c r="N1075" s="7"/>
      <c r="O1075" s="7"/>
    </row>
    <row r="1076" spans="1:15" ht="15">
      <c r="A1076">
        <v>2005</v>
      </c>
      <c r="B1076">
        <v>2</v>
      </c>
      <c r="C1076">
        <v>14</v>
      </c>
      <c r="D1076">
        <v>17</v>
      </c>
      <c r="E1076">
        <v>4601</v>
      </c>
      <c r="F1076" s="1">
        <v>925.5</v>
      </c>
      <c r="G1076" s="1">
        <v>22.659078000000001</v>
      </c>
      <c r="H1076" s="1">
        <f t="shared" si="59"/>
        <v>3652.8409219999999</v>
      </c>
      <c r="I1076" s="1">
        <f t="shared" si="60"/>
        <v>101563.73610019631</v>
      </c>
      <c r="J1076" s="1">
        <v>22.659078000000001</v>
      </c>
      <c r="K1076">
        <f t="shared" si="61"/>
        <v>271.90893600000004</v>
      </c>
      <c r="N1076" s="7"/>
      <c r="O1076" s="7"/>
    </row>
    <row r="1077" spans="1:15" ht="15">
      <c r="A1077">
        <v>2005</v>
      </c>
      <c r="B1077">
        <v>2</v>
      </c>
      <c r="C1077">
        <v>14</v>
      </c>
      <c r="D1077">
        <v>18</v>
      </c>
      <c r="E1077">
        <v>4849</v>
      </c>
      <c r="F1077" s="1">
        <v>960</v>
      </c>
      <c r="G1077" s="1">
        <v>13.248340499999999</v>
      </c>
      <c r="H1077" s="1">
        <f t="shared" si="59"/>
        <v>3875.7516594999997</v>
      </c>
      <c r="I1077" s="1">
        <f t="shared" si="60"/>
        <v>114980.99660785965</v>
      </c>
      <c r="J1077" s="1">
        <v>13.248340499999999</v>
      </c>
      <c r="K1077">
        <f t="shared" si="61"/>
        <v>158.980086</v>
      </c>
      <c r="N1077" s="7"/>
      <c r="O1077" s="7"/>
    </row>
    <row r="1078" spans="1:15" ht="15">
      <c r="A1078">
        <v>2005</v>
      </c>
      <c r="B1078">
        <v>2</v>
      </c>
      <c r="C1078">
        <v>14</v>
      </c>
      <c r="D1078">
        <v>19</v>
      </c>
      <c r="E1078">
        <v>5176</v>
      </c>
      <c r="F1078" s="1">
        <v>993</v>
      </c>
      <c r="G1078" s="1">
        <v>0</v>
      </c>
      <c r="H1078" s="1">
        <f t="shared" si="59"/>
        <v>4183</v>
      </c>
      <c r="I1078" s="1">
        <f t="shared" si="60"/>
        <v>133494.92131103628</v>
      </c>
      <c r="J1078" s="1">
        <v>0</v>
      </c>
      <c r="K1078">
        <f t="shared" si="61"/>
        <v>0</v>
      </c>
      <c r="N1078" s="7"/>
      <c r="O1078" s="7"/>
    </row>
    <row r="1079" spans="1:15" ht="15">
      <c r="A1079">
        <v>2005</v>
      </c>
      <c r="B1079">
        <v>2</v>
      </c>
      <c r="C1079">
        <v>14</v>
      </c>
      <c r="D1079">
        <v>20</v>
      </c>
      <c r="E1079">
        <v>5089</v>
      </c>
      <c r="F1079" s="1">
        <v>1028</v>
      </c>
      <c r="G1079" s="1">
        <v>0</v>
      </c>
      <c r="H1079" s="1">
        <f t="shared" si="59"/>
        <v>4061</v>
      </c>
      <c r="I1079" s="1">
        <f t="shared" si="60"/>
        <v>126143.54291103627</v>
      </c>
      <c r="J1079" s="1">
        <v>0</v>
      </c>
      <c r="K1079">
        <f t="shared" si="61"/>
        <v>0</v>
      </c>
      <c r="N1079" s="7"/>
      <c r="O1079" s="7"/>
    </row>
    <row r="1080" spans="1:15" ht="15">
      <c r="A1080">
        <v>2005</v>
      </c>
      <c r="B1080">
        <v>2</v>
      </c>
      <c r="C1080">
        <v>14</v>
      </c>
      <c r="D1080">
        <v>21</v>
      </c>
      <c r="E1080">
        <v>4959</v>
      </c>
      <c r="F1080" s="1">
        <v>1083.5</v>
      </c>
      <c r="G1080" s="1">
        <v>0</v>
      </c>
      <c r="H1080" s="1">
        <f t="shared" si="59"/>
        <v>3875.5</v>
      </c>
      <c r="I1080" s="1">
        <f t="shared" si="60"/>
        <v>114965.83231103627</v>
      </c>
      <c r="J1080" s="1">
        <v>0</v>
      </c>
      <c r="K1080">
        <f t="shared" si="61"/>
        <v>0</v>
      </c>
      <c r="N1080" s="7"/>
      <c r="O1080" s="7"/>
    </row>
    <row r="1081" spans="1:15" ht="15">
      <c r="A1081">
        <v>2005</v>
      </c>
      <c r="B1081">
        <v>2</v>
      </c>
      <c r="C1081">
        <v>14</v>
      </c>
      <c r="D1081">
        <v>22</v>
      </c>
      <c r="E1081">
        <v>4654</v>
      </c>
      <c r="F1081" s="1">
        <v>1101</v>
      </c>
      <c r="G1081" s="1">
        <v>0</v>
      </c>
      <c r="H1081" s="1">
        <f t="shared" si="59"/>
        <v>3553</v>
      </c>
      <c r="I1081" s="1">
        <f t="shared" si="60"/>
        <v>95567.630536604018</v>
      </c>
      <c r="J1081" s="1">
        <v>0</v>
      </c>
      <c r="K1081">
        <f t="shared" si="61"/>
        <v>0</v>
      </c>
      <c r="N1081" s="7"/>
      <c r="O1081" s="7"/>
    </row>
    <row r="1082" spans="1:15" ht="15">
      <c r="A1082">
        <v>2005</v>
      </c>
      <c r="B1082">
        <v>2</v>
      </c>
      <c r="C1082">
        <v>14</v>
      </c>
      <c r="D1082">
        <v>23</v>
      </c>
      <c r="E1082">
        <v>4203</v>
      </c>
      <c r="F1082" s="1">
        <v>1165.5</v>
      </c>
      <c r="G1082" s="1">
        <v>0</v>
      </c>
      <c r="H1082" s="1">
        <f t="shared" si="59"/>
        <v>3037.5</v>
      </c>
      <c r="I1082" s="1">
        <f t="shared" si="60"/>
        <v>64805.927294436813</v>
      </c>
      <c r="J1082" s="1">
        <v>0</v>
      </c>
      <c r="K1082">
        <f t="shared" si="61"/>
        <v>0</v>
      </c>
      <c r="N1082" s="7"/>
      <c r="O1082" s="7"/>
    </row>
    <row r="1083" spans="1:15" ht="15">
      <c r="A1083">
        <v>2005</v>
      </c>
      <c r="B1083">
        <v>2</v>
      </c>
      <c r="C1083">
        <v>14</v>
      </c>
      <c r="D1083">
        <v>24</v>
      </c>
      <c r="E1083">
        <v>3827</v>
      </c>
      <c r="F1083" s="1">
        <v>1322</v>
      </c>
      <c r="G1083" s="1">
        <v>0</v>
      </c>
      <c r="H1083" s="1">
        <f t="shared" si="59"/>
        <v>2505</v>
      </c>
      <c r="I1083" s="1">
        <f t="shared" si="60"/>
        <v>34379.009926675477</v>
      </c>
      <c r="J1083" s="1">
        <v>0</v>
      </c>
      <c r="K1083">
        <f t="shared" si="61"/>
        <v>0</v>
      </c>
      <c r="N1083" s="7"/>
      <c r="O1083" s="7"/>
    </row>
    <row r="1084" spans="1:15" ht="15">
      <c r="A1084">
        <v>2005</v>
      </c>
      <c r="B1084">
        <v>2</v>
      </c>
      <c r="C1084">
        <v>15</v>
      </c>
      <c r="D1084">
        <v>1</v>
      </c>
      <c r="E1084">
        <v>3620</v>
      </c>
      <c r="F1084" s="1">
        <v>1386.5</v>
      </c>
      <c r="G1084" s="1">
        <v>0</v>
      </c>
      <c r="H1084" s="1">
        <f t="shared" si="59"/>
        <v>2233.5</v>
      </c>
      <c r="I1084" s="1">
        <f t="shared" si="60"/>
        <v>25718.445529303714</v>
      </c>
      <c r="J1084" s="1">
        <v>0</v>
      </c>
      <c r="K1084">
        <f t="shared" si="61"/>
        <v>0</v>
      </c>
      <c r="N1084" s="7"/>
      <c r="O1084" s="7"/>
    </row>
    <row r="1085" spans="1:15" ht="15">
      <c r="A1085">
        <v>2005</v>
      </c>
      <c r="B1085">
        <v>2</v>
      </c>
      <c r="C1085">
        <v>15</v>
      </c>
      <c r="D1085">
        <v>2</v>
      </c>
      <c r="E1085">
        <v>3534</v>
      </c>
      <c r="F1085" s="1">
        <v>1410</v>
      </c>
      <c r="G1085" s="1">
        <v>0</v>
      </c>
      <c r="H1085" s="1">
        <f t="shared" si="59"/>
        <v>2124</v>
      </c>
      <c r="I1085" s="1">
        <f t="shared" si="60"/>
        <v>24383.387453977892</v>
      </c>
      <c r="J1085" s="1">
        <v>0</v>
      </c>
      <c r="K1085">
        <f t="shared" si="61"/>
        <v>0</v>
      </c>
      <c r="N1085" s="7"/>
      <c r="O1085" s="7"/>
    </row>
    <row r="1086" spans="1:15" ht="15">
      <c r="A1086">
        <v>2005</v>
      </c>
      <c r="B1086">
        <v>2</v>
      </c>
      <c r="C1086">
        <v>15</v>
      </c>
      <c r="D1086">
        <v>3</v>
      </c>
      <c r="E1086">
        <v>3527</v>
      </c>
      <c r="F1086" s="1">
        <v>1407</v>
      </c>
      <c r="G1086" s="1">
        <v>0</v>
      </c>
      <c r="H1086" s="1">
        <f t="shared" si="59"/>
        <v>2120</v>
      </c>
      <c r="I1086" s="1">
        <f t="shared" si="60"/>
        <v>24334.618209217129</v>
      </c>
      <c r="J1086" s="1">
        <v>0</v>
      </c>
      <c r="K1086">
        <f t="shared" si="61"/>
        <v>0</v>
      </c>
      <c r="N1086" s="7"/>
      <c r="O1086" s="7"/>
    </row>
    <row r="1087" spans="1:15" ht="15">
      <c r="A1087">
        <v>2005</v>
      </c>
      <c r="B1087">
        <v>2</v>
      </c>
      <c r="C1087">
        <v>15</v>
      </c>
      <c r="D1087">
        <v>4</v>
      </c>
      <c r="E1087">
        <v>3554</v>
      </c>
      <c r="F1087" s="1">
        <v>1308.5</v>
      </c>
      <c r="G1087" s="1">
        <v>0</v>
      </c>
      <c r="H1087" s="1">
        <f t="shared" si="59"/>
        <v>2245.5</v>
      </c>
      <c r="I1087" s="1">
        <f t="shared" si="60"/>
        <v>25873.593636183894</v>
      </c>
      <c r="J1087" s="1">
        <v>0</v>
      </c>
      <c r="K1087">
        <f t="shared" si="61"/>
        <v>0</v>
      </c>
      <c r="N1087" s="7"/>
      <c r="O1087" s="7"/>
    </row>
    <row r="1088" spans="1:15" ht="15">
      <c r="A1088">
        <v>2005</v>
      </c>
      <c r="B1088">
        <v>2</v>
      </c>
      <c r="C1088">
        <v>15</v>
      </c>
      <c r="D1088">
        <v>5</v>
      </c>
      <c r="E1088">
        <v>3677</v>
      </c>
      <c r="F1088" s="1">
        <v>1109</v>
      </c>
      <c r="G1088" s="1">
        <v>0</v>
      </c>
      <c r="H1088" s="1">
        <f t="shared" si="59"/>
        <v>2568</v>
      </c>
      <c r="I1088" s="1">
        <f t="shared" si="60"/>
        <v>37978.814234974001</v>
      </c>
      <c r="J1088" s="1">
        <v>0</v>
      </c>
      <c r="K1088">
        <f t="shared" si="61"/>
        <v>0</v>
      </c>
      <c r="N1088" s="7"/>
      <c r="O1088" s="7"/>
    </row>
    <row r="1089" spans="1:15" ht="15">
      <c r="A1089">
        <v>2005</v>
      </c>
      <c r="B1089">
        <v>2</v>
      </c>
      <c r="C1089">
        <v>15</v>
      </c>
      <c r="D1089">
        <v>6</v>
      </c>
      <c r="E1089">
        <v>4013</v>
      </c>
      <c r="F1089" s="1">
        <v>975.5</v>
      </c>
      <c r="G1089" s="1">
        <v>0</v>
      </c>
      <c r="H1089" s="1">
        <f t="shared" si="59"/>
        <v>3037.5</v>
      </c>
      <c r="I1089" s="1">
        <f t="shared" si="60"/>
        <v>64805.927294436813</v>
      </c>
      <c r="J1089" s="1">
        <v>0</v>
      </c>
      <c r="K1089">
        <f t="shared" si="61"/>
        <v>0</v>
      </c>
      <c r="N1089" s="7"/>
      <c r="O1089" s="7"/>
    </row>
    <row r="1090" spans="1:15" ht="15">
      <c r="A1090">
        <v>2005</v>
      </c>
      <c r="B1090">
        <v>2</v>
      </c>
      <c r="C1090">
        <v>15</v>
      </c>
      <c r="D1090">
        <v>7</v>
      </c>
      <c r="E1090">
        <v>4576</v>
      </c>
      <c r="F1090" s="1">
        <v>808</v>
      </c>
      <c r="G1090" s="1">
        <v>0.178191774</v>
      </c>
      <c r="H1090" s="1">
        <f t="shared" si="59"/>
        <v>3767.821808226</v>
      </c>
      <c r="I1090" s="1">
        <f t="shared" si="60"/>
        <v>108477.445973672</v>
      </c>
      <c r="J1090" s="1">
        <v>0.178191774</v>
      </c>
      <c r="K1090">
        <f t="shared" si="61"/>
        <v>2.1383012880000001</v>
      </c>
      <c r="N1090" s="7"/>
      <c r="O1090" s="7"/>
    </row>
    <row r="1091" spans="1:15" ht="15">
      <c r="A1091">
        <v>2005</v>
      </c>
      <c r="B1091">
        <v>2</v>
      </c>
      <c r="C1091">
        <v>15</v>
      </c>
      <c r="D1091">
        <v>8</v>
      </c>
      <c r="E1091">
        <v>4846</v>
      </c>
      <c r="F1091" s="1">
        <v>714.5</v>
      </c>
      <c r="G1091" s="1">
        <v>6.4575630000000004</v>
      </c>
      <c r="H1091" s="1">
        <f t="shared" si="59"/>
        <v>4125.0424370000001</v>
      </c>
      <c r="I1091" s="1">
        <f t="shared" si="60"/>
        <v>130002.56084583268</v>
      </c>
      <c r="J1091" s="1">
        <v>6.4575630000000004</v>
      </c>
      <c r="K1091">
        <f t="shared" si="61"/>
        <v>77.490756000000005</v>
      </c>
      <c r="N1091" s="7"/>
      <c r="O1091" s="7"/>
    </row>
    <row r="1092" spans="1:15" ht="15">
      <c r="A1092">
        <v>2005</v>
      </c>
      <c r="B1092">
        <v>2</v>
      </c>
      <c r="C1092">
        <v>15</v>
      </c>
      <c r="D1092">
        <v>9</v>
      </c>
      <c r="E1092">
        <v>4924</v>
      </c>
      <c r="F1092" s="1">
        <v>671.5</v>
      </c>
      <c r="G1092" s="1">
        <v>29.054975999999996</v>
      </c>
      <c r="H1092" s="1">
        <f t="shared" ref="H1092:H1155" si="62">E1092-SUM(F1092:G1092)</f>
        <v>4223.4450239999996</v>
      </c>
      <c r="I1092" s="1">
        <f t="shared" si="60"/>
        <v>135932.02521120905</v>
      </c>
      <c r="J1092" s="1">
        <v>29.054975999999996</v>
      </c>
      <c r="K1092">
        <f t="shared" si="61"/>
        <v>348.65971199999996</v>
      </c>
      <c r="N1092" s="7"/>
      <c r="O1092" s="7"/>
    </row>
    <row r="1093" spans="1:15" ht="15">
      <c r="A1093">
        <v>2005</v>
      </c>
      <c r="B1093">
        <v>2</v>
      </c>
      <c r="C1093">
        <v>15</v>
      </c>
      <c r="D1093">
        <v>10</v>
      </c>
      <c r="E1093">
        <v>4991</v>
      </c>
      <c r="F1093" s="1">
        <v>712.5</v>
      </c>
      <c r="G1093" s="1">
        <v>47.093571000000004</v>
      </c>
      <c r="H1093" s="1">
        <f t="shared" si="62"/>
        <v>4231.4064289999997</v>
      </c>
      <c r="I1093" s="1">
        <f t="shared" ref="I1093:I1156" si="63">IF(H1093&lt;$S$22,H1093*$Q$22,IF(H1093&lt;$S$23,((H1093-$S$22)*$Q$23)+$U$22,IF(H1093&lt;$S$24,((H1093-$S$23)*$Q$24)+$U$23,IF(H1093&lt;$S$25,((H1093-$S$24)*$Q$25)+$U$24,IF(H1093&lt;$S$26,((H1093-$S$25)*$Q$26)+$U$25,IF(H1093&lt;$S$27,((H1093-$S$26)*$Q$27)+$U$26,IF(H1093&lt;$S$28,((H1093-$S$27)*$Q$28)+$U$27,IF(H1093&lt;$S$29,((H1093-$S$28)*$Q$29)+$U$28,IF(H1093&lt;$S$30,((H1093-$S$29)*$Q$30)+$U$29,IF(H1093&lt;$S$31,((H1093-$S$30)*$Q$31)+$U$30,IF(H1093&lt;$S$32,((H1093-$S$31)*$Q$32)+$U$31,IF(H1093&lt;$S$33,((H1093-$S$32)*$Q$33)+$U$32,IF(H1093&lt;$S$34,((H1093-$S$33)*$Q$34)+$U$33,IF(H1093&lt;$S$35,((H1093-$S$34)*$Q$35)+$U$34,IF(H1093&gt;$S$35,(($S$34-H1093)*$Q$35)+$U$35)))))))))))))))</f>
        <v>136411.75718457505</v>
      </c>
      <c r="J1093" s="1">
        <v>47.093571000000004</v>
      </c>
      <c r="K1093">
        <f t="shared" ref="K1093:K1156" si="64">J1093*12</f>
        <v>565.12285200000008</v>
      </c>
      <c r="N1093" s="7"/>
      <c r="O1093" s="7"/>
    </row>
    <row r="1094" spans="1:15" ht="15">
      <c r="A1094">
        <v>2005</v>
      </c>
      <c r="B1094">
        <v>2</v>
      </c>
      <c r="C1094">
        <v>15</v>
      </c>
      <c r="D1094">
        <v>11</v>
      </c>
      <c r="E1094">
        <v>5064</v>
      </c>
      <c r="F1094" s="1">
        <v>734</v>
      </c>
      <c r="G1094" s="1">
        <v>62.122403999999996</v>
      </c>
      <c r="H1094" s="1">
        <f t="shared" si="62"/>
        <v>4267.8775960000003</v>
      </c>
      <c r="I1094" s="1">
        <f t="shared" si="63"/>
        <v>138609.40758872748</v>
      </c>
      <c r="J1094" s="1">
        <v>62.122403999999996</v>
      </c>
      <c r="K1094">
        <f t="shared" si="64"/>
        <v>745.46884799999998</v>
      </c>
      <c r="N1094" s="7"/>
      <c r="O1094" s="7"/>
    </row>
    <row r="1095" spans="1:15" ht="15">
      <c r="A1095">
        <v>2005</v>
      </c>
      <c r="B1095">
        <v>2</v>
      </c>
      <c r="C1095">
        <v>15</v>
      </c>
      <c r="D1095">
        <v>12</v>
      </c>
      <c r="E1095">
        <v>5077</v>
      </c>
      <c r="F1095" s="1">
        <v>751.5</v>
      </c>
      <c r="G1095" s="1">
        <v>105.66910799999999</v>
      </c>
      <c r="H1095" s="1">
        <f t="shared" si="62"/>
        <v>4219.8308919999999</v>
      </c>
      <c r="I1095" s="1">
        <f t="shared" si="63"/>
        <v>135714.24773645867</v>
      </c>
      <c r="J1095" s="1">
        <v>105.66910799999999</v>
      </c>
      <c r="K1095">
        <f t="shared" si="64"/>
        <v>1268.0292959999999</v>
      </c>
      <c r="N1095" s="7"/>
      <c r="O1095" s="7"/>
    </row>
    <row r="1096" spans="1:15" ht="15">
      <c r="A1096">
        <v>2005</v>
      </c>
      <c r="B1096">
        <v>2</v>
      </c>
      <c r="C1096">
        <v>15</v>
      </c>
      <c r="D1096">
        <v>13</v>
      </c>
      <c r="E1096">
        <v>5060</v>
      </c>
      <c r="F1096" s="1">
        <v>800.5</v>
      </c>
      <c r="G1096" s="1">
        <v>82.794005999999996</v>
      </c>
      <c r="H1096" s="1">
        <f t="shared" si="62"/>
        <v>4176.7059939999999</v>
      </c>
      <c r="I1096" s="1">
        <f t="shared" si="63"/>
        <v>133115.66213269308</v>
      </c>
      <c r="J1096" s="1">
        <v>82.794005999999996</v>
      </c>
      <c r="K1096">
        <f t="shared" si="64"/>
        <v>993.52807199999995</v>
      </c>
      <c r="N1096" s="7"/>
      <c r="O1096" s="7"/>
    </row>
    <row r="1097" spans="1:15" ht="15">
      <c r="A1097">
        <v>2005</v>
      </c>
      <c r="B1097">
        <v>2</v>
      </c>
      <c r="C1097">
        <v>15</v>
      </c>
      <c r="D1097">
        <v>14</v>
      </c>
      <c r="E1097">
        <v>5040</v>
      </c>
      <c r="F1097" s="1">
        <v>815.5</v>
      </c>
      <c r="G1097" s="1">
        <v>37.092084</v>
      </c>
      <c r="H1097" s="1">
        <f t="shared" si="62"/>
        <v>4187.4079160000001</v>
      </c>
      <c r="I1097" s="1">
        <f t="shared" si="63"/>
        <v>133760.52998703148</v>
      </c>
      <c r="J1097" s="1">
        <v>37.092084</v>
      </c>
      <c r="K1097">
        <f t="shared" si="64"/>
        <v>445.105008</v>
      </c>
      <c r="N1097" s="7"/>
      <c r="O1097" s="7"/>
    </row>
    <row r="1098" spans="1:15" ht="15">
      <c r="A1098">
        <v>2005</v>
      </c>
      <c r="B1098">
        <v>2</v>
      </c>
      <c r="C1098">
        <v>15</v>
      </c>
      <c r="D1098">
        <v>15</v>
      </c>
      <c r="E1098">
        <v>4998</v>
      </c>
      <c r="F1098" s="1">
        <v>808.5</v>
      </c>
      <c r="G1098" s="1">
        <v>38.175005999999996</v>
      </c>
      <c r="H1098" s="1">
        <f t="shared" si="62"/>
        <v>4151.3249940000005</v>
      </c>
      <c r="I1098" s="1">
        <f t="shared" si="63"/>
        <v>131586.27413949309</v>
      </c>
      <c r="J1098" s="1">
        <v>38.175005999999996</v>
      </c>
      <c r="K1098">
        <f t="shared" si="64"/>
        <v>458.10007199999995</v>
      </c>
      <c r="N1098" s="7"/>
      <c r="O1098" s="7"/>
    </row>
    <row r="1099" spans="1:15" ht="15">
      <c r="A1099">
        <v>2005</v>
      </c>
      <c r="B1099">
        <v>2</v>
      </c>
      <c r="C1099">
        <v>15</v>
      </c>
      <c r="D1099">
        <v>16</v>
      </c>
      <c r="E1099">
        <v>5017</v>
      </c>
      <c r="F1099" s="1">
        <v>764</v>
      </c>
      <c r="G1099" s="1">
        <v>25.568193000000001</v>
      </c>
      <c r="H1099" s="1">
        <f t="shared" si="62"/>
        <v>4227.4318069999999</v>
      </c>
      <c r="I1099" s="1">
        <f t="shared" si="63"/>
        <v>136172.25759179666</v>
      </c>
      <c r="J1099" s="1">
        <v>25.568193000000001</v>
      </c>
      <c r="K1099">
        <f t="shared" si="64"/>
        <v>306.81831599999998</v>
      </c>
      <c r="N1099" s="7"/>
      <c r="O1099" s="7"/>
    </row>
    <row r="1100" spans="1:15" ht="15">
      <c r="A1100">
        <v>2005</v>
      </c>
      <c r="B1100">
        <v>2</v>
      </c>
      <c r="C1100">
        <v>15</v>
      </c>
      <c r="D1100">
        <v>17</v>
      </c>
      <c r="E1100">
        <v>5107</v>
      </c>
      <c r="F1100" s="1">
        <v>717.5</v>
      </c>
      <c r="G1100" s="1">
        <v>14.153352</v>
      </c>
      <c r="H1100" s="1">
        <f t="shared" si="62"/>
        <v>4375.3466479999997</v>
      </c>
      <c r="I1100" s="1">
        <f t="shared" si="63"/>
        <v>145085.19174890185</v>
      </c>
      <c r="J1100" s="1">
        <v>14.153352</v>
      </c>
      <c r="K1100">
        <f t="shared" si="64"/>
        <v>169.84022400000001</v>
      </c>
      <c r="N1100" s="7"/>
      <c r="O1100" s="7"/>
    </row>
    <row r="1101" spans="1:15" ht="15">
      <c r="A1101">
        <v>2005</v>
      </c>
      <c r="B1101">
        <v>2</v>
      </c>
      <c r="C1101">
        <v>15</v>
      </c>
      <c r="D1101">
        <v>18</v>
      </c>
      <c r="E1101">
        <v>5360</v>
      </c>
      <c r="F1101" s="1">
        <v>662</v>
      </c>
      <c r="G1101" s="1">
        <v>3.2019138779999996</v>
      </c>
      <c r="H1101" s="1">
        <f t="shared" si="62"/>
        <v>4694.7980861220003</v>
      </c>
      <c r="I1101" s="1">
        <f t="shared" si="63"/>
        <v>165505.29735737375</v>
      </c>
      <c r="J1101" s="1">
        <v>3.2019138779999996</v>
      </c>
      <c r="K1101">
        <f t="shared" si="64"/>
        <v>38.422966535999997</v>
      </c>
      <c r="N1101" s="7"/>
      <c r="O1101" s="7"/>
    </row>
    <row r="1102" spans="1:15" ht="15">
      <c r="A1102">
        <v>2005</v>
      </c>
      <c r="B1102">
        <v>2</v>
      </c>
      <c r="C1102">
        <v>15</v>
      </c>
      <c r="D1102">
        <v>19</v>
      </c>
      <c r="E1102">
        <v>5577</v>
      </c>
      <c r="F1102" s="1">
        <v>605</v>
      </c>
      <c r="G1102" s="1">
        <v>0</v>
      </c>
      <c r="H1102" s="1">
        <f t="shared" si="62"/>
        <v>4972</v>
      </c>
      <c r="I1102" s="1">
        <f t="shared" si="63"/>
        <v>183877.54378856221</v>
      </c>
      <c r="J1102" s="1">
        <v>0</v>
      </c>
      <c r="K1102">
        <f t="shared" si="64"/>
        <v>0</v>
      </c>
      <c r="N1102" s="7"/>
      <c r="O1102" s="7"/>
    </row>
    <row r="1103" spans="1:15" ht="15">
      <c r="A1103">
        <v>2005</v>
      </c>
      <c r="B1103">
        <v>2</v>
      </c>
      <c r="C1103">
        <v>15</v>
      </c>
      <c r="D1103">
        <v>20</v>
      </c>
      <c r="E1103">
        <v>5456</v>
      </c>
      <c r="F1103" s="1">
        <v>504.5</v>
      </c>
      <c r="G1103" s="1">
        <v>0</v>
      </c>
      <c r="H1103" s="1">
        <f t="shared" si="62"/>
        <v>4951.5</v>
      </c>
      <c r="I1103" s="1">
        <f t="shared" si="63"/>
        <v>182516.41277692732</v>
      </c>
      <c r="J1103" s="1">
        <v>0</v>
      </c>
      <c r="K1103">
        <f t="shared" si="64"/>
        <v>0</v>
      </c>
      <c r="N1103" s="7"/>
      <c r="O1103" s="7"/>
    </row>
    <row r="1104" spans="1:15" ht="15">
      <c r="A1104">
        <v>2005</v>
      </c>
      <c r="B1104">
        <v>2</v>
      </c>
      <c r="C1104">
        <v>15</v>
      </c>
      <c r="D1104">
        <v>21</v>
      </c>
      <c r="E1104">
        <v>5305</v>
      </c>
      <c r="F1104" s="1">
        <v>428</v>
      </c>
      <c r="G1104" s="1">
        <v>0</v>
      </c>
      <c r="H1104" s="1">
        <f t="shared" si="62"/>
        <v>4877</v>
      </c>
      <c r="I1104" s="1">
        <f t="shared" si="63"/>
        <v>177569.86349074202</v>
      </c>
      <c r="J1104" s="1">
        <v>0</v>
      </c>
      <c r="K1104">
        <f t="shared" si="64"/>
        <v>0</v>
      </c>
      <c r="N1104" s="7"/>
      <c r="O1104" s="7"/>
    </row>
    <row r="1105" spans="1:15" ht="15">
      <c r="A1105">
        <v>2005</v>
      </c>
      <c r="B1105">
        <v>2</v>
      </c>
      <c r="C1105">
        <v>15</v>
      </c>
      <c r="D1105">
        <v>22</v>
      </c>
      <c r="E1105">
        <v>4942</v>
      </c>
      <c r="F1105" s="1">
        <v>403</v>
      </c>
      <c r="G1105" s="1">
        <v>0</v>
      </c>
      <c r="H1105" s="1">
        <f t="shared" si="62"/>
        <v>4539</v>
      </c>
      <c r="I1105" s="1">
        <f t="shared" si="63"/>
        <v>155544.77882621699</v>
      </c>
      <c r="J1105" s="1">
        <v>0</v>
      </c>
      <c r="K1105">
        <f t="shared" si="64"/>
        <v>0</v>
      </c>
      <c r="N1105" s="7"/>
      <c r="O1105" s="7"/>
    </row>
    <row r="1106" spans="1:15" ht="15">
      <c r="A1106">
        <v>2005</v>
      </c>
      <c r="B1106">
        <v>2</v>
      </c>
      <c r="C1106">
        <v>15</v>
      </c>
      <c r="D1106">
        <v>23</v>
      </c>
      <c r="E1106">
        <v>4450</v>
      </c>
      <c r="F1106" s="1">
        <v>423.5</v>
      </c>
      <c r="G1106" s="1">
        <v>0</v>
      </c>
      <c r="H1106" s="1">
        <f t="shared" si="62"/>
        <v>4026.5</v>
      </c>
      <c r="I1106" s="1">
        <f t="shared" si="63"/>
        <v>124064.66951103628</v>
      </c>
      <c r="J1106" s="1">
        <v>0</v>
      </c>
      <c r="K1106">
        <f t="shared" si="64"/>
        <v>0</v>
      </c>
      <c r="N1106" s="7"/>
      <c r="O1106" s="7"/>
    </row>
    <row r="1107" spans="1:15" ht="15">
      <c r="A1107">
        <v>2005</v>
      </c>
      <c r="B1107">
        <v>2</v>
      </c>
      <c r="C1107">
        <v>15</v>
      </c>
      <c r="D1107">
        <v>24</v>
      </c>
      <c r="E1107">
        <v>4065</v>
      </c>
      <c r="F1107" s="1">
        <v>485.5</v>
      </c>
      <c r="G1107" s="1">
        <v>0</v>
      </c>
      <c r="H1107" s="1">
        <f t="shared" si="62"/>
        <v>3579.5</v>
      </c>
      <c r="I1107" s="1">
        <f t="shared" si="63"/>
        <v>97159.130236849131</v>
      </c>
      <c r="J1107" s="1">
        <v>0</v>
      </c>
      <c r="K1107">
        <f t="shared" si="64"/>
        <v>0</v>
      </c>
      <c r="N1107" s="7"/>
      <c r="O1107" s="7"/>
    </row>
    <row r="1108" spans="1:15" ht="15">
      <c r="A1108">
        <v>2005</v>
      </c>
      <c r="B1108">
        <v>2</v>
      </c>
      <c r="C1108">
        <v>16</v>
      </c>
      <c r="D1108">
        <v>1</v>
      </c>
      <c r="E1108">
        <v>3857</v>
      </c>
      <c r="F1108" s="1">
        <v>515.5</v>
      </c>
      <c r="G1108" s="1">
        <v>0</v>
      </c>
      <c r="H1108" s="1">
        <f t="shared" si="62"/>
        <v>3341.5</v>
      </c>
      <c r="I1108" s="1">
        <f t="shared" si="63"/>
        <v>82865.661230874088</v>
      </c>
      <c r="J1108" s="1">
        <v>0</v>
      </c>
      <c r="K1108">
        <f t="shared" si="64"/>
        <v>0</v>
      </c>
      <c r="N1108" s="7"/>
      <c r="O1108" s="7"/>
    </row>
    <row r="1109" spans="1:15" ht="15">
      <c r="A1109">
        <v>2005</v>
      </c>
      <c r="B1109">
        <v>2</v>
      </c>
      <c r="C1109">
        <v>16</v>
      </c>
      <c r="D1109">
        <v>2</v>
      </c>
      <c r="E1109">
        <v>3749</v>
      </c>
      <c r="F1109" s="1">
        <v>558</v>
      </c>
      <c r="G1109" s="1">
        <v>0</v>
      </c>
      <c r="H1109" s="1">
        <f t="shared" si="62"/>
        <v>3191</v>
      </c>
      <c r="I1109" s="1">
        <f t="shared" si="63"/>
        <v>73827.144065331056</v>
      </c>
      <c r="J1109" s="1">
        <v>0</v>
      </c>
      <c r="K1109">
        <f t="shared" si="64"/>
        <v>0</v>
      </c>
      <c r="N1109" s="7"/>
      <c r="O1109" s="7"/>
    </row>
    <row r="1110" spans="1:15" ht="15">
      <c r="A1110">
        <v>2005</v>
      </c>
      <c r="B1110">
        <v>2</v>
      </c>
      <c r="C1110">
        <v>16</v>
      </c>
      <c r="D1110">
        <v>3</v>
      </c>
      <c r="E1110">
        <v>3729</v>
      </c>
      <c r="F1110" s="1">
        <v>604.5</v>
      </c>
      <c r="G1110" s="1">
        <v>0</v>
      </c>
      <c r="H1110" s="1">
        <f t="shared" si="62"/>
        <v>3124.5</v>
      </c>
      <c r="I1110" s="1">
        <f t="shared" si="63"/>
        <v>69833.380666602738</v>
      </c>
      <c r="J1110" s="1">
        <v>0</v>
      </c>
      <c r="K1110">
        <f t="shared" si="64"/>
        <v>0</v>
      </c>
      <c r="N1110" s="7"/>
      <c r="O1110" s="7"/>
    </row>
    <row r="1111" spans="1:15" ht="15">
      <c r="A1111">
        <v>2005</v>
      </c>
      <c r="B1111">
        <v>2</v>
      </c>
      <c r="C1111">
        <v>16</v>
      </c>
      <c r="D1111">
        <v>4</v>
      </c>
      <c r="E1111">
        <v>3741</v>
      </c>
      <c r="F1111" s="1">
        <v>582</v>
      </c>
      <c r="G1111" s="1">
        <v>0</v>
      </c>
      <c r="H1111" s="1">
        <f t="shared" si="62"/>
        <v>3159</v>
      </c>
      <c r="I1111" s="1">
        <f t="shared" si="63"/>
        <v>71905.333106544495</v>
      </c>
      <c r="J1111" s="1">
        <v>0</v>
      </c>
      <c r="K1111">
        <f t="shared" si="64"/>
        <v>0</v>
      </c>
      <c r="N1111" s="7"/>
      <c r="O1111" s="7"/>
    </row>
    <row r="1112" spans="1:15" ht="15">
      <c r="A1112">
        <v>2005</v>
      </c>
      <c r="B1112">
        <v>2</v>
      </c>
      <c r="C1112">
        <v>16</v>
      </c>
      <c r="D1112">
        <v>5</v>
      </c>
      <c r="E1112">
        <v>3857</v>
      </c>
      <c r="F1112" s="1">
        <v>517</v>
      </c>
      <c r="G1112" s="1">
        <v>0</v>
      </c>
      <c r="H1112" s="1">
        <f t="shared" si="62"/>
        <v>3340</v>
      </c>
      <c r="I1112" s="1">
        <f t="shared" si="63"/>
        <v>82775.576342180968</v>
      </c>
      <c r="J1112" s="1">
        <v>0</v>
      </c>
      <c r="K1112">
        <f t="shared" si="64"/>
        <v>0</v>
      </c>
      <c r="N1112" s="7"/>
      <c r="O1112" s="7"/>
    </row>
    <row r="1113" spans="1:15" ht="15">
      <c r="A1113">
        <v>2005</v>
      </c>
      <c r="B1113">
        <v>2</v>
      </c>
      <c r="C1113">
        <v>16</v>
      </c>
      <c r="D1113">
        <v>6</v>
      </c>
      <c r="E1113">
        <v>4175</v>
      </c>
      <c r="F1113" s="1">
        <v>511.5</v>
      </c>
      <c r="G1113" s="1">
        <v>0</v>
      </c>
      <c r="H1113" s="1">
        <f t="shared" si="62"/>
        <v>3663.5</v>
      </c>
      <c r="I1113" s="1">
        <f t="shared" si="63"/>
        <v>102203.88400366386</v>
      </c>
      <c r="J1113" s="1">
        <v>0</v>
      </c>
      <c r="K1113">
        <f t="shared" si="64"/>
        <v>0</v>
      </c>
      <c r="N1113" s="7"/>
      <c r="O1113" s="7"/>
    </row>
    <row r="1114" spans="1:15" ht="15">
      <c r="A1114">
        <v>2005</v>
      </c>
      <c r="B1114">
        <v>2</v>
      </c>
      <c r="C1114">
        <v>16</v>
      </c>
      <c r="D1114">
        <v>7</v>
      </c>
      <c r="E1114">
        <v>4716</v>
      </c>
      <c r="F1114" s="1">
        <v>482</v>
      </c>
      <c r="G1114" s="1">
        <v>0.50939770200000001</v>
      </c>
      <c r="H1114" s="1">
        <f t="shared" si="62"/>
        <v>4233.4906022980003</v>
      </c>
      <c r="I1114" s="1">
        <f t="shared" si="63"/>
        <v>136537.34363182733</v>
      </c>
      <c r="J1114" s="1">
        <v>0.50939770200000001</v>
      </c>
      <c r="K1114">
        <f t="shared" si="64"/>
        <v>6.1127724240000001</v>
      </c>
      <c r="N1114" s="7"/>
      <c r="O1114" s="7"/>
    </row>
    <row r="1115" spans="1:15" ht="15">
      <c r="A1115">
        <v>2005</v>
      </c>
      <c r="B1115">
        <v>2</v>
      </c>
      <c r="C1115">
        <v>16</v>
      </c>
      <c r="D1115">
        <v>8</v>
      </c>
      <c r="E1115">
        <v>4991</v>
      </c>
      <c r="F1115" s="1">
        <v>441</v>
      </c>
      <c r="G1115" s="1">
        <v>12.167769</v>
      </c>
      <c r="H1115" s="1">
        <f t="shared" si="62"/>
        <v>4537.8322310000003</v>
      </c>
      <c r="I1115" s="1">
        <f t="shared" si="63"/>
        <v>155470.1207540023</v>
      </c>
      <c r="J1115" s="1">
        <v>12.167769</v>
      </c>
      <c r="K1115">
        <f t="shared" si="64"/>
        <v>146.013228</v>
      </c>
      <c r="N1115" s="7"/>
      <c r="O1115" s="7"/>
    </row>
    <row r="1116" spans="1:15" ht="15">
      <c r="A1116">
        <v>2005</v>
      </c>
      <c r="B1116">
        <v>2</v>
      </c>
      <c r="C1116">
        <v>16</v>
      </c>
      <c r="D1116">
        <v>9</v>
      </c>
      <c r="E1116">
        <v>5063</v>
      </c>
      <c r="F1116" s="1">
        <v>414.5</v>
      </c>
      <c r="G1116" s="1">
        <v>71.187749999999994</v>
      </c>
      <c r="H1116" s="1">
        <f t="shared" si="62"/>
        <v>4577.3122499999999</v>
      </c>
      <c r="I1116" s="1">
        <f t="shared" si="63"/>
        <v>157994.16627117241</v>
      </c>
      <c r="J1116" s="1">
        <v>71.187749999999994</v>
      </c>
      <c r="K1116">
        <f t="shared" si="64"/>
        <v>854.25299999999993</v>
      </c>
      <c r="N1116" s="7"/>
      <c r="O1116" s="7"/>
    </row>
    <row r="1117" spans="1:15" ht="15">
      <c r="A1117">
        <v>2005</v>
      </c>
      <c r="B1117">
        <v>2</v>
      </c>
      <c r="C1117">
        <v>16</v>
      </c>
      <c r="D1117">
        <v>10</v>
      </c>
      <c r="E1117">
        <v>5131</v>
      </c>
      <c r="F1117" s="1">
        <v>529</v>
      </c>
      <c r="G1117" s="1">
        <v>113.626788</v>
      </c>
      <c r="H1117" s="1">
        <f t="shared" si="62"/>
        <v>4488.3732120000004</v>
      </c>
      <c r="I1117" s="1">
        <f t="shared" si="63"/>
        <v>152308.09554852854</v>
      </c>
      <c r="J1117" s="1">
        <v>113.626788</v>
      </c>
      <c r="K1117">
        <f t="shared" si="64"/>
        <v>1363.5214559999999</v>
      </c>
      <c r="N1117" s="7"/>
      <c r="O1117" s="7"/>
    </row>
    <row r="1118" spans="1:15" ht="15">
      <c r="A1118">
        <v>2005</v>
      </c>
      <c r="B1118">
        <v>2</v>
      </c>
      <c r="C1118">
        <v>16</v>
      </c>
      <c r="D1118">
        <v>11</v>
      </c>
      <c r="E1118">
        <v>5153</v>
      </c>
      <c r="F1118" s="1">
        <v>620</v>
      </c>
      <c r="G1118" s="1">
        <v>141.84409200000002</v>
      </c>
      <c r="H1118" s="1">
        <f t="shared" si="62"/>
        <v>4391.1559079999997</v>
      </c>
      <c r="I1118" s="1">
        <f t="shared" si="63"/>
        <v>146092.7768488955</v>
      </c>
      <c r="J1118" s="1">
        <v>141.84409200000002</v>
      </c>
      <c r="K1118">
        <f t="shared" si="64"/>
        <v>1702.1291040000001</v>
      </c>
      <c r="N1118" s="7"/>
      <c r="O1118" s="7"/>
    </row>
    <row r="1119" spans="1:15" ht="15">
      <c r="A1119">
        <v>2005</v>
      </c>
      <c r="B1119">
        <v>2</v>
      </c>
      <c r="C1119">
        <v>16</v>
      </c>
      <c r="D1119">
        <v>12</v>
      </c>
      <c r="E1119">
        <v>5158</v>
      </c>
      <c r="F1119" s="1">
        <v>638.5</v>
      </c>
      <c r="G1119" s="1">
        <v>140.333124</v>
      </c>
      <c r="H1119" s="1">
        <f t="shared" si="62"/>
        <v>4379.1668760000002</v>
      </c>
      <c r="I1119" s="1">
        <f t="shared" si="63"/>
        <v>145326.29133948358</v>
      </c>
      <c r="J1119" s="1">
        <v>140.333124</v>
      </c>
      <c r="K1119">
        <f t="shared" si="64"/>
        <v>1683.997488</v>
      </c>
      <c r="N1119" s="7"/>
      <c r="O1119" s="7"/>
    </row>
    <row r="1120" spans="1:15" ht="15">
      <c r="A1120">
        <v>2005</v>
      </c>
      <c r="B1120">
        <v>2</v>
      </c>
      <c r="C1120">
        <v>16</v>
      </c>
      <c r="D1120">
        <v>13</v>
      </c>
      <c r="E1120">
        <v>5133</v>
      </c>
      <c r="F1120" s="1">
        <v>649.5</v>
      </c>
      <c r="G1120" s="1">
        <v>161.975808</v>
      </c>
      <c r="H1120" s="1">
        <f t="shared" si="62"/>
        <v>4321.5241919999999</v>
      </c>
      <c r="I1120" s="1">
        <f t="shared" si="63"/>
        <v>141842.00125321865</v>
      </c>
      <c r="J1120" s="1">
        <v>161.975808</v>
      </c>
      <c r="K1120">
        <f t="shared" si="64"/>
        <v>1943.7096959999999</v>
      </c>
      <c r="N1120" s="7"/>
      <c r="O1120" s="7"/>
    </row>
    <row r="1121" spans="1:15" ht="15">
      <c r="A1121">
        <v>2005</v>
      </c>
      <c r="B1121">
        <v>2</v>
      </c>
      <c r="C1121">
        <v>16</v>
      </c>
      <c r="D1121">
        <v>14</v>
      </c>
      <c r="E1121">
        <v>5095</v>
      </c>
      <c r="F1121" s="1">
        <v>638</v>
      </c>
      <c r="G1121" s="1">
        <v>158.49141600000002</v>
      </c>
      <c r="H1121" s="1">
        <f t="shared" si="62"/>
        <v>4298.5085840000002</v>
      </c>
      <c r="I1121" s="1">
        <f t="shared" si="63"/>
        <v>140455.14515884107</v>
      </c>
      <c r="J1121" s="1">
        <v>158.49141600000002</v>
      </c>
      <c r="K1121">
        <f t="shared" si="64"/>
        <v>1901.8969920000002</v>
      </c>
      <c r="N1121" s="7"/>
      <c r="O1121" s="7"/>
    </row>
    <row r="1122" spans="1:15" ht="15">
      <c r="A1122">
        <v>2005</v>
      </c>
      <c r="B1122">
        <v>2</v>
      </c>
      <c r="C1122">
        <v>16</v>
      </c>
      <c r="D1122">
        <v>15</v>
      </c>
      <c r="E1122">
        <v>5078</v>
      </c>
      <c r="F1122" s="1">
        <v>630</v>
      </c>
      <c r="G1122" s="1">
        <v>118.64688000000001</v>
      </c>
      <c r="H1122" s="1">
        <f t="shared" si="62"/>
        <v>4329.3531199999998</v>
      </c>
      <c r="I1122" s="1">
        <f t="shared" si="63"/>
        <v>142313.75053350025</v>
      </c>
      <c r="J1122" s="1">
        <v>118.64688000000001</v>
      </c>
      <c r="K1122">
        <f t="shared" si="64"/>
        <v>1423.7625600000001</v>
      </c>
      <c r="N1122" s="7"/>
      <c r="O1122" s="7"/>
    </row>
    <row r="1123" spans="1:15" ht="15">
      <c r="A1123">
        <v>2005</v>
      </c>
      <c r="B1123">
        <v>2</v>
      </c>
      <c r="C1123">
        <v>16</v>
      </c>
      <c r="D1123">
        <v>16</v>
      </c>
      <c r="E1123">
        <v>5047</v>
      </c>
      <c r="F1123" s="1">
        <v>609</v>
      </c>
      <c r="G1123" s="1">
        <v>86.916743999999994</v>
      </c>
      <c r="H1123" s="1">
        <f t="shared" si="62"/>
        <v>4351.0832559999999</v>
      </c>
      <c r="I1123" s="1">
        <f t="shared" si="63"/>
        <v>143623.14768447945</v>
      </c>
      <c r="J1123" s="1">
        <v>86.916743999999994</v>
      </c>
      <c r="K1123">
        <f t="shared" si="64"/>
        <v>1043.0009279999999</v>
      </c>
      <c r="N1123" s="7"/>
      <c r="O1123" s="7"/>
    </row>
    <row r="1124" spans="1:15" ht="15">
      <c r="A1124">
        <v>2005</v>
      </c>
      <c r="B1124">
        <v>2</v>
      </c>
      <c r="C1124">
        <v>16</v>
      </c>
      <c r="D1124">
        <v>17</v>
      </c>
      <c r="E1124">
        <v>5200</v>
      </c>
      <c r="F1124" s="1">
        <v>582.5</v>
      </c>
      <c r="G1124" s="1">
        <v>49.665480000000002</v>
      </c>
      <c r="H1124" s="1">
        <f t="shared" si="62"/>
        <v>4567.8345200000003</v>
      </c>
      <c r="I1124" s="1">
        <f t="shared" si="63"/>
        <v>157388.23389004948</v>
      </c>
      <c r="J1124" s="1">
        <v>49.665480000000002</v>
      </c>
      <c r="K1124">
        <f t="shared" si="64"/>
        <v>595.98576000000003</v>
      </c>
      <c r="N1124" s="7"/>
      <c r="O1124" s="7"/>
    </row>
    <row r="1125" spans="1:15" ht="15">
      <c r="A1125">
        <v>2005</v>
      </c>
      <c r="B1125">
        <v>2</v>
      </c>
      <c r="C1125">
        <v>16</v>
      </c>
      <c r="D1125">
        <v>18</v>
      </c>
      <c r="E1125">
        <v>5475</v>
      </c>
      <c r="F1125" s="1">
        <v>547.5</v>
      </c>
      <c r="G1125" s="1">
        <v>10.584228749999999</v>
      </c>
      <c r="H1125" s="1">
        <f t="shared" si="62"/>
        <v>4916.91577125</v>
      </c>
      <c r="I1125" s="1">
        <f t="shared" si="63"/>
        <v>180220.13637375174</v>
      </c>
      <c r="J1125" s="1">
        <v>10.584228749999999</v>
      </c>
      <c r="K1125">
        <f t="shared" si="64"/>
        <v>127.01074499999999</v>
      </c>
      <c r="N1125" s="7"/>
      <c r="O1125" s="7"/>
    </row>
    <row r="1126" spans="1:15" ht="15">
      <c r="A1126">
        <v>2005</v>
      </c>
      <c r="B1126">
        <v>2</v>
      </c>
      <c r="C1126">
        <v>16</v>
      </c>
      <c r="D1126">
        <v>19</v>
      </c>
      <c r="E1126">
        <v>5675</v>
      </c>
      <c r="F1126" s="1">
        <v>453.5</v>
      </c>
      <c r="G1126" s="1">
        <v>0</v>
      </c>
      <c r="H1126" s="1">
        <f t="shared" si="62"/>
        <v>5221.5</v>
      </c>
      <c r="I1126" s="1">
        <f t="shared" si="63"/>
        <v>200443.50414967941</v>
      </c>
      <c r="J1126" s="1">
        <v>0</v>
      </c>
      <c r="K1126">
        <f t="shared" si="64"/>
        <v>0</v>
      </c>
      <c r="N1126" s="7"/>
      <c r="O1126" s="7"/>
    </row>
    <row r="1127" spans="1:15" ht="15">
      <c r="A1127">
        <v>2005</v>
      </c>
      <c r="B1127">
        <v>2</v>
      </c>
      <c r="C1127">
        <v>16</v>
      </c>
      <c r="D1127">
        <v>20</v>
      </c>
      <c r="E1127">
        <v>5551</v>
      </c>
      <c r="F1127" s="1">
        <v>332</v>
      </c>
      <c r="G1127" s="1">
        <v>0</v>
      </c>
      <c r="H1127" s="1">
        <f t="shared" si="62"/>
        <v>5219</v>
      </c>
      <c r="I1127" s="1">
        <f t="shared" si="63"/>
        <v>200277.51256289467</v>
      </c>
      <c r="J1127" s="1">
        <v>0</v>
      </c>
      <c r="K1127">
        <f t="shared" si="64"/>
        <v>0</v>
      </c>
      <c r="N1127" s="7"/>
      <c r="O1127" s="7"/>
    </row>
    <row r="1128" spans="1:15" ht="15">
      <c r="A1128">
        <v>2005</v>
      </c>
      <c r="B1128">
        <v>2</v>
      </c>
      <c r="C1128">
        <v>16</v>
      </c>
      <c r="D1128">
        <v>21</v>
      </c>
      <c r="E1128">
        <v>5396</v>
      </c>
      <c r="F1128" s="1">
        <v>315</v>
      </c>
      <c r="G1128" s="1">
        <v>0</v>
      </c>
      <c r="H1128" s="1">
        <f t="shared" si="62"/>
        <v>5081</v>
      </c>
      <c r="I1128" s="1">
        <f t="shared" si="63"/>
        <v>191114.77697237695</v>
      </c>
      <c r="J1128" s="1">
        <v>0</v>
      </c>
      <c r="K1128">
        <f t="shared" si="64"/>
        <v>0</v>
      </c>
      <c r="N1128" s="7"/>
      <c r="O1128" s="7"/>
    </row>
    <row r="1129" spans="1:15" ht="15">
      <c r="A1129">
        <v>2005</v>
      </c>
      <c r="B1129">
        <v>2</v>
      </c>
      <c r="C1129">
        <v>16</v>
      </c>
      <c r="D1129">
        <v>22</v>
      </c>
      <c r="E1129">
        <v>5052</v>
      </c>
      <c r="F1129" s="1">
        <v>321</v>
      </c>
      <c r="G1129" s="1">
        <v>0</v>
      </c>
      <c r="H1129" s="1">
        <f t="shared" si="62"/>
        <v>4731</v>
      </c>
      <c r="I1129" s="1">
        <f t="shared" si="63"/>
        <v>167875.9548225131</v>
      </c>
      <c r="J1129" s="1">
        <v>0</v>
      </c>
      <c r="K1129">
        <f t="shared" si="64"/>
        <v>0</v>
      </c>
      <c r="N1129" s="7"/>
      <c r="O1129" s="7"/>
    </row>
    <row r="1130" spans="1:15" ht="15">
      <c r="A1130">
        <v>2005</v>
      </c>
      <c r="B1130">
        <v>2</v>
      </c>
      <c r="C1130">
        <v>16</v>
      </c>
      <c r="D1130">
        <v>23</v>
      </c>
      <c r="E1130">
        <v>4561</v>
      </c>
      <c r="F1130" s="1">
        <v>328.5</v>
      </c>
      <c r="G1130" s="1">
        <v>0</v>
      </c>
      <c r="H1130" s="1">
        <f t="shared" si="62"/>
        <v>4232.5</v>
      </c>
      <c r="I1130" s="1">
        <f t="shared" si="63"/>
        <v>136477.65271103627</v>
      </c>
      <c r="J1130" s="1">
        <v>0</v>
      </c>
      <c r="K1130">
        <f t="shared" si="64"/>
        <v>0</v>
      </c>
      <c r="N1130" s="7"/>
      <c r="O1130" s="7"/>
    </row>
    <row r="1131" spans="1:15" ht="15">
      <c r="A1131">
        <v>2005</v>
      </c>
      <c r="B1131">
        <v>2</v>
      </c>
      <c r="C1131">
        <v>16</v>
      </c>
      <c r="D1131">
        <v>24</v>
      </c>
      <c r="E1131">
        <v>4182</v>
      </c>
      <c r="F1131" s="1">
        <v>309</v>
      </c>
      <c r="G1131" s="1">
        <v>0</v>
      </c>
      <c r="H1131" s="1">
        <f t="shared" si="62"/>
        <v>3873</v>
      </c>
      <c r="I1131" s="1">
        <f t="shared" si="63"/>
        <v>114815.18931103627</v>
      </c>
      <c r="J1131" s="1">
        <v>0</v>
      </c>
      <c r="K1131">
        <f t="shared" si="64"/>
        <v>0</v>
      </c>
      <c r="N1131" s="7"/>
      <c r="O1131" s="7"/>
    </row>
    <row r="1132" spans="1:15" ht="15">
      <c r="A1132">
        <v>2005</v>
      </c>
      <c r="B1132">
        <v>2</v>
      </c>
      <c r="C1132">
        <v>17</v>
      </c>
      <c r="D1132">
        <v>1</v>
      </c>
      <c r="E1132">
        <v>3966</v>
      </c>
      <c r="F1132" s="1">
        <v>304.5</v>
      </c>
      <c r="G1132" s="1">
        <v>0</v>
      </c>
      <c r="H1132" s="1">
        <f t="shared" si="62"/>
        <v>3661.5</v>
      </c>
      <c r="I1132" s="1">
        <f t="shared" si="63"/>
        <v>102083.77081873969</v>
      </c>
      <c r="J1132" s="1">
        <v>0</v>
      </c>
      <c r="K1132">
        <f t="shared" si="64"/>
        <v>0</v>
      </c>
      <c r="N1132" s="7"/>
      <c r="O1132" s="7"/>
    </row>
    <row r="1133" spans="1:15" ht="15">
      <c r="A1133">
        <v>2005</v>
      </c>
      <c r="B1133">
        <v>2</v>
      </c>
      <c r="C1133">
        <v>17</v>
      </c>
      <c r="D1133">
        <v>2</v>
      </c>
      <c r="E1133">
        <v>3890</v>
      </c>
      <c r="F1133" s="1">
        <v>306</v>
      </c>
      <c r="G1133" s="1">
        <v>0</v>
      </c>
      <c r="H1133" s="1">
        <f t="shared" si="62"/>
        <v>3584</v>
      </c>
      <c r="I1133" s="1">
        <f t="shared" si="63"/>
        <v>97429.38490292849</v>
      </c>
      <c r="J1133" s="1">
        <v>0</v>
      </c>
      <c r="K1133">
        <f t="shared" si="64"/>
        <v>0</v>
      </c>
      <c r="N1133" s="7"/>
      <c r="O1133" s="7"/>
    </row>
    <row r="1134" spans="1:15" ht="15">
      <c r="A1134">
        <v>2005</v>
      </c>
      <c r="B1134">
        <v>2</v>
      </c>
      <c r="C1134">
        <v>17</v>
      </c>
      <c r="D1134">
        <v>3</v>
      </c>
      <c r="E1134">
        <v>3875</v>
      </c>
      <c r="F1134" s="1">
        <v>317</v>
      </c>
      <c r="G1134" s="1">
        <v>0</v>
      </c>
      <c r="H1134" s="1">
        <f t="shared" si="62"/>
        <v>3558</v>
      </c>
      <c r="I1134" s="1">
        <f t="shared" si="63"/>
        <v>95867.913498914422</v>
      </c>
      <c r="J1134" s="1">
        <v>0</v>
      </c>
      <c r="K1134">
        <f t="shared" si="64"/>
        <v>0</v>
      </c>
      <c r="N1134" s="7"/>
      <c r="O1134" s="7"/>
    </row>
    <row r="1135" spans="1:15" ht="15">
      <c r="A1135">
        <v>2005</v>
      </c>
      <c r="B1135">
        <v>2</v>
      </c>
      <c r="C1135">
        <v>17</v>
      </c>
      <c r="D1135">
        <v>4</v>
      </c>
      <c r="E1135">
        <v>3881</v>
      </c>
      <c r="F1135" s="1">
        <v>312.5</v>
      </c>
      <c r="G1135" s="1">
        <v>0</v>
      </c>
      <c r="H1135" s="1">
        <f t="shared" si="62"/>
        <v>3568.5</v>
      </c>
      <c r="I1135" s="1">
        <f t="shared" si="63"/>
        <v>96498.507719766261</v>
      </c>
      <c r="J1135" s="1">
        <v>0</v>
      </c>
      <c r="K1135">
        <f t="shared" si="64"/>
        <v>0</v>
      </c>
      <c r="N1135" s="7"/>
      <c r="O1135" s="7"/>
    </row>
    <row r="1136" spans="1:15" ht="15">
      <c r="A1136">
        <v>2005</v>
      </c>
      <c r="B1136">
        <v>2</v>
      </c>
      <c r="C1136">
        <v>17</v>
      </c>
      <c r="D1136">
        <v>5</v>
      </c>
      <c r="E1136">
        <v>4000</v>
      </c>
      <c r="F1136" s="1">
        <v>313</v>
      </c>
      <c r="G1136" s="1">
        <v>0</v>
      </c>
      <c r="H1136" s="1">
        <f t="shared" si="62"/>
        <v>3687</v>
      </c>
      <c r="I1136" s="1">
        <f t="shared" si="63"/>
        <v>103615.21392652273</v>
      </c>
      <c r="J1136" s="1">
        <v>0</v>
      </c>
      <c r="K1136">
        <f t="shared" si="64"/>
        <v>0</v>
      </c>
      <c r="N1136" s="7"/>
      <c r="O1136" s="7"/>
    </row>
    <row r="1137" spans="1:15" ht="15">
      <c r="A1137">
        <v>2005</v>
      </c>
      <c r="B1137">
        <v>2</v>
      </c>
      <c r="C1137">
        <v>17</v>
      </c>
      <c r="D1137">
        <v>6</v>
      </c>
      <c r="E1137">
        <v>4319</v>
      </c>
      <c r="F1137" s="1">
        <v>322.5</v>
      </c>
      <c r="G1137" s="1">
        <v>0</v>
      </c>
      <c r="H1137" s="1">
        <f t="shared" si="62"/>
        <v>3996.5</v>
      </c>
      <c r="I1137" s="1">
        <f t="shared" si="63"/>
        <v>122256.95351103626</v>
      </c>
      <c r="J1137" s="1">
        <v>0</v>
      </c>
      <c r="K1137">
        <f t="shared" si="64"/>
        <v>0</v>
      </c>
      <c r="N1137" s="7"/>
      <c r="O1137" s="7"/>
    </row>
    <row r="1138" spans="1:15" ht="15">
      <c r="A1138">
        <v>2005</v>
      </c>
      <c r="B1138">
        <v>2</v>
      </c>
      <c r="C1138">
        <v>17</v>
      </c>
      <c r="D1138">
        <v>7</v>
      </c>
      <c r="E1138">
        <v>4852</v>
      </c>
      <c r="F1138" s="1">
        <v>334.5</v>
      </c>
      <c r="G1138" s="1">
        <v>0.53067829799999999</v>
      </c>
      <c r="H1138" s="1">
        <f t="shared" si="62"/>
        <v>4516.9693217020003</v>
      </c>
      <c r="I1138" s="1">
        <f t="shared" si="63"/>
        <v>154136.30851118793</v>
      </c>
      <c r="J1138" s="1">
        <v>0.53067829799999999</v>
      </c>
      <c r="K1138">
        <f t="shared" si="64"/>
        <v>6.3681395759999999</v>
      </c>
      <c r="N1138" s="7"/>
      <c r="O1138" s="7"/>
    </row>
    <row r="1139" spans="1:15" ht="15">
      <c r="A1139">
        <v>2005</v>
      </c>
      <c r="B1139">
        <v>2</v>
      </c>
      <c r="C1139">
        <v>17</v>
      </c>
      <c r="D1139">
        <v>8</v>
      </c>
      <c r="E1139">
        <v>5040</v>
      </c>
      <c r="F1139" s="1">
        <v>235</v>
      </c>
      <c r="G1139" s="1">
        <v>10.32944775</v>
      </c>
      <c r="H1139" s="1">
        <f t="shared" si="62"/>
        <v>4794.6705522499997</v>
      </c>
      <c r="I1139" s="1">
        <f t="shared" si="63"/>
        <v>172103.46522228839</v>
      </c>
      <c r="J1139" s="1">
        <v>10.32944775</v>
      </c>
      <c r="K1139">
        <f t="shared" si="64"/>
        <v>123.953373</v>
      </c>
      <c r="N1139" s="7"/>
      <c r="O1139" s="7"/>
    </row>
    <row r="1140" spans="1:15" ht="15">
      <c r="A1140">
        <v>2005</v>
      </c>
      <c r="B1140">
        <v>2</v>
      </c>
      <c r="C1140">
        <v>17</v>
      </c>
      <c r="D1140">
        <v>9</v>
      </c>
      <c r="E1140">
        <v>5044</v>
      </c>
      <c r="F1140" s="1">
        <v>172.5</v>
      </c>
      <c r="G1140" s="1">
        <v>31.926624</v>
      </c>
      <c r="H1140" s="1">
        <f t="shared" si="62"/>
        <v>4839.5733760000003</v>
      </c>
      <c r="I1140" s="1">
        <f t="shared" si="63"/>
        <v>175084.86160843968</v>
      </c>
      <c r="J1140" s="1">
        <v>31.926624</v>
      </c>
      <c r="K1140">
        <f t="shared" si="64"/>
        <v>383.11948799999999</v>
      </c>
      <c r="N1140" s="7"/>
      <c r="O1140" s="7"/>
    </row>
    <row r="1141" spans="1:15" ht="15">
      <c r="A1141">
        <v>2005</v>
      </c>
      <c r="B1141">
        <v>2</v>
      </c>
      <c r="C1141">
        <v>17</v>
      </c>
      <c r="D1141">
        <v>10</v>
      </c>
      <c r="E1141">
        <v>5060</v>
      </c>
      <c r="F1141" s="1">
        <v>249.5</v>
      </c>
      <c r="G1141" s="1">
        <v>47.705064</v>
      </c>
      <c r="H1141" s="1">
        <f t="shared" si="62"/>
        <v>4762.7949360000002</v>
      </c>
      <c r="I1141" s="1">
        <f t="shared" si="63"/>
        <v>169987.03157385683</v>
      </c>
      <c r="J1141" s="1">
        <v>47.705064</v>
      </c>
      <c r="K1141">
        <f t="shared" si="64"/>
        <v>572.46076800000003</v>
      </c>
      <c r="N1141" s="7"/>
      <c r="O1141" s="7"/>
    </row>
    <row r="1142" spans="1:15" ht="15">
      <c r="A1142">
        <v>2005</v>
      </c>
      <c r="B1142">
        <v>2</v>
      </c>
      <c r="C1142">
        <v>17</v>
      </c>
      <c r="D1142">
        <v>11</v>
      </c>
      <c r="E1142">
        <v>5012</v>
      </c>
      <c r="F1142" s="1">
        <v>297.5</v>
      </c>
      <c r="G1142" s="1">
        <v>59.237867999999999</v>
      </c>
      <c r="H1142" s="1">
        <f t="shared" si="62"/>
        <v>4655.2621319999998</v>
      </c>
      <c r="I1142" s="1">
        <f t="shared" si="63"/>
        <v>162977.67578331425</v>
      </c>
      <c r="J1142" s="1">
        <v>59.237867999999999</v>
      </c>
      <c r="K1142">
        <f t="shared" si="64"/>
        <v>710.85441600000001</v>
      </c>
      <c r="N1142" s="7"/>
      <c r="O1142" s="7"/>
    </row>
    <row r="1143" spans="1:15" ht="15">
      <c r="A1143">
        <v>2005</v>
      </c>
      <c r="B1143">
        <v>2</v>
      </c>
      <c r="C1143">
        <v>17</v>
      </c>
      <c r="D1143">
        <v>12</v>
      </c>
      <c r="E1143">
        <v>4976</v>
      </c>
      <c r="F1143" s="1">
        <v>326.5</v>
      </c>
      <c r="G1143" s="1">
        <v>65.114226000000002</v>
      </c>
      <c r="H1143" s="1">
        <f t="shared" si="62"/>
        <v>4584.3857740000003</v>
      </c>
      <c r="I1143" s="1">
        <f t="shared" si="63"/>
        <v>158446.39240973623</v>
      </c>
      <c r="J1143" s="1">
        <v>65.114226000000002</v>
      </c>
      <c r="K1143">
        <f t="shared" si="64"/>
        <v>781.37071200000003</v>
      </c>
      <c r="N1143" s="7"/>
      <c r="O1143" s="7"/>
    </row>
    <row r="1144" spans="1:15" ht="15">
      <c r="A1144">
        <v>2005</v>
      </c>
      <c r="B1144">
        <v>2</v>
      </c>
      <c r="C1144">
        <v>17</v>
      </c>
      <c r="D1144">
        <v>13</v>
      </c>
      <c r="E1144">
        <v>4916</v>
      </c>
      <c r="F1144" s="1">
        <v>346.5</v>
      </c>
      <c r="G1144" s="1">
        <v>54.489989999999992</v>
      </c>
      <c r="H1144" s="1">
        <f t="shared" si="62"/>
        <v>4515.01001</v>
      </c>
      <c r="I1144" s="1">
        <f t="shared" si="63"/>
        <v>154011.04535165973</v>
      </c>
      <c r="J1144" s="1">
        <v>54.489989999999992</v>
      </c>
      <c r="K1144">
        <f t="shared" si="64"/>
        <v>653.87987999999996</v>
      </c>
      <c r="N1144" s="7"/>
      <c r="O1144" s="7"/>
    </row>
    <row r="1145" spans="1:15" ht="15">
      <c r="A1145">
        <v>2005</v>
      </c>
      <c r="B1145">
        <v>2</v>
      </c>
      <c r="C1145">
        <v>17</v>
      </c>
      <c r="D1145">
        <v>14</v>
      </c>
      <c r="E1145">
        <v>4882</v>
      </c>
      <c r="F1145" s="1">
        <v>366.5</v>
      </c>
      <c r="G1145" s="1">
        <v>49.340382000000005</v>
      </c>
      <c r="H1145" s="1">
        <f t="shared" si="62"/>
        <v>4466.1596179999997</v>
      </c>
      <c r="I1145" s="1">
        <f t="shared" si="63"/>
        <v>150887.93102540766</v>
      </c>
      <c r="J1145" s="1">
        <v>49.340382000000005</v>
      </c>
      <c r="K1145">
        <f t="shared" si="64"/>
        <v>592.08458400000006</v>
      </c>
      <c r="N1145" s="7"/>
      <c r="O1145" s="7"/>
    </row>
    <row r="1146" spans="1:15" ht="15">
      <c r="A1146">
        <v>2005</v>
      </c>
      <c r="B1146">
        <v>2</v>
      </c>
      <c r="C1146">
        <v>17</v>
      </c>
      <c r="D1146">
        <v>15</v>
      </c>
      <c r="E1146">
        <v>4836</v>
      </c>
      <c r="F1146" s="1">
        <v>376.5</v>
      </c>
      <c r="G1146" s="1">
        <v>33.889085999999999</v>
      </c>
      <c r="H1146" s="1">
        <f t="shared" si="62"/>
        <v>4425.6109139999999</v>
      </c>
      <c r="I1146" s="1">
        <f t="shared" si="63"/>
        <v>148295.56209675394</v>
      </c>
      <c r="J1146" s="1">
        <v>33.889085999999999</v>
      </c>
      <c r="K1146">
        <f t="shared" si="64"/>
        <v>406.66903200000002</v>
      </c>
      <c r="N1146" s="7"/>
      <c r="O1146" s="7"/>
    </row>
    <row r="1147" spans="1:15" ht="15">
      <c r="A1147">
        <v>2005</v>
      </c>
      <c r="B1147">
        <v>2</v>
      </c>
      <c r="C1147">
        <v>17</v>
      </c>
      <c r="D1147">
        <v>16</v>
      </c>
      <c r="E1147">
        <v>4779</v>
      </c>
      <c r="F1147" s="1">
        <v>364.5</v>
      </c>
      <c r="G1147" s="1">
        <v>25.672074000000002</v>
      </c>
      <c r="H1147" s="1">
        <f t="shared" si="62"/>
        <v>4388.8279259999999</v>
      </c>
      <c r="I1147" s="1">
        <f t="shared" si="63"/>
        <v>145943.94377636956</v>
      </c>
      <c r="J1147" s="1">
        <v>25.672074000000002</v>
      </c>
      <c r="K1147">
        <f t="shared" si="64"/>
        <v>308.064888</v>
      </c>
      <c r="N1147" s="7"/>
      <c r="O1147" s="7"/>
    </row>
    <row r="1148" spans="1:15" ht="15">
      <c r="A1148">
        <v>2005</v>
      </c>
      <c r="B1148">
        <v>2</v>
      </c>
      <c r="C1148">
        <v>17</v>
      </c>
      <c r="D1148">
        <v>17</v>
      </c>
      <c r="E1148">
        <v>4856</v>
      </c>
      <c r="F1148" s="1">
        <v>320</v>
      </c>
      <c r="G1148" s="1">
        <v>15.3037785</v>
      </c>
      <c r="H1148" s="1">
        <f t="shared" si="62"/>
        <v>4520.6962215000003</v>
      </c>
      <c r="I1148" s="1">
        <f t="shared" si="63"/>
        <v>154374.57751323891</v>
      </c>
      <c r="J1148" s="1">
        <v>15.3037785</v>
      </c>
      <c r="K1148">
        <f t="shared" si="64"/>
        <v>183.645342</v>
      </c>
      <c r="N1148" s="7"/>
      <c r="O1148" s="7"/>
    </row>
    <row r="1149" spans="1:15" ht="15">
      <c r="A1149">
        <v>2005</v>
      </c>
      <c r="B1149">
        <v>2</v>
      </c>
      <c r="C1149">
        <v>17</v>
      </c>
      <c r="D1149">
        <v>18</v>
      </c>
      <c r="E1149">
        <v>5122</v>
      </c>
      <c r="F1149" s="1">
        <v>284</v>
      </c>
      <c r="G1149" s="1">
        <v>6.137046378</v>
      </c>
      <c r="H1149" s="1">
        <f t="shared" si="62"/>
        <v>4831.8629536219996</v>
      </c>
      <c r="I1149" s="1">
        <f t="shared" si="63"/>
        <v>174572.91551031772</v>
      </c>
      <c r="J1149" s="1">
        <v>6.137046378</v>
      </c>
      <c r="K1149">
        <f t="shared" si="64"/>
        <v>73.644556535999996</v>
      </c>
      <c r="N1149" s="7"/>
      <c r="O1149" s="7"/>
    </row>
    <row r="1150" spans="1:15" ht="15">
      <c r="A1150">
        <v>2005</v>
      </c>
      <c r="B1150">
        <v>2</v>
      </c>
      <c r="C1150">
        <v>17</v>
      </c>
      <c r="D1150">
        <v>19</v>
      </c>
      <c r="E1150">
        <v>5467</v>
      </c>
      <c r="F1150" s="1">
        <v>265</v>
      </c>
      <c r="G1150" s="1">
        <v>0</v>
      </c>
      <c r="H1150" s="1">
        <f t="shared" si="62"/>
        <v>5202</v>
      </c>
      <c r="I1150" s="1">
        <f t="shared" si="63"/>
        <v>199148.76977275842</v>
      </c>
      <c r="J1150" s="1">
        <v>0</v>
      </c>
      <c r="K1150">
        <f t="shared" si="64"/>
        <v>0</v>
      </c>
      <c r="N1150" s="7"/>
      <c r="O1150" s="7"/>
    </row>
    <row r="1151" spans="1:15" ht="15">
      <c r="A1151">
        <v>2005</v>
      </c>
      <c r="B1151">
        <v>2</v>
      </c>
      <c r="C1151">
        <v>17</v>
      </c>
      <c r="D1151">
        <v>20</v>
      </c>
      <c r="E1151">
        <v>5372</v>
      </c>
      <c r="F1151" s="1">
        <v>226</v>
      </c>
      <c r="G1151" s="1">
        <v>0</v>
      </c>
      <c r="H1151" s="1">
        <f t="shared" si="62"/>
        <v>5146</v>
      </c>
      <c r="I1151" s="1">
        <f t="shared" si="63"/>
        <v>195430.55822878022</v>
      </c>
      <c r="J1151" s="1">
        <v>0</v>
      </c>
      <c r="K1151">
        <f t="shared" si="64"/>
        <v>0</v>
      </c>
      <c r="N1151" s="7"/>
      <c r="O1151" s="7"/>
    </row>
    <row r="1152" spans="1:15" ht="15">
      <c r="A1152">
        <v>2005</v>
      </c>
      <c r="B1152">
        <v>2</v>
      </c>
      <c r="C1152">
        <v>17</v>
      </c>
      <c r="D1152">
        <v>21</v>
      </c>
      <c r="E1152">
        <v>5284</v>
      </c>
      <c r="F1152" s="1">
        <v>238.5</v>
      </c>
      <c r="G1152" s="1">
        <v>0</v>
      </c>
      <c r="H1152" s="1">
        <f t="shared" si="62"/>
        <v>5045.5</v>
      </c>
      <c r="I1152" s="1">
        <f t="shared" si="63"/>
        <v>188757.69644003361</v>
      </c>
      <c r="J1152" s="1">
        <v>0</v>
      </c>
      <c r="K1152">
        <f t="shared" si="64"/>
        <v>0</v>
      </c>
      <c r="N1152" s="7"/>
      <c r="O1152" s="7"/>
    </row>
    <row r="1153" spans="1:15" ht="15">
      <c r="A1153">
        <v>2005</v>
      </c>
      <c r="B1153">
        <v>2</v>
      </c>
      <c r="C1153">
        <v>17</v>
      </c>
      <c r="D1153">
        <v>22</v>
      </c>
      <c r="E1153">
        <v>4964</v>
      </c>
      <c r="F1153" s="1">
        <v>286.5</v>
      </c>
      <c r="G1153" s="1">
        <v>0</v>
      </c>
      <c r="H1153" s="1">
        <f t="shared" si="62"/>
        <v>4677.5</v>
      </c>
      <c r="I1153" s="1">
        <f t="shared" si="63"/>
        <v>164399.39219730132</v>
      </c>
      <c r="J1153" s="1">
        <v>0</v>
      </c>
      <c r="K1153">
        <f t="shared" si="64"/>
        <v>0</v>
      </c>
      <c r="N1153" s="7"/>
      <c r="O1153" s="7"/>
    </row>
    <row r="1154" spans="1:15" ht="15">
      <c r="A1154">
        <v>2005</v>
      </c>
      <c r="B1154">
        <v>2</v>
      </c>
      <c r="C1154">
        <v>17</v>
      </c>
      <c r="D1154">
        <v>23</v>
      </c>
      <c r="E1154">
        <v>4516</v>
      </c>
      <c r="F1154" s="1">
        <v>259</v>
      </c>
      <c r="G1154" s="1">
        <v>0</v>
      </c>
      <c r="H1154" s="1">
        <f t="shared" si="62"/>
        <v>4257</v>
      </c>
      <c r="I1154" s="1">
        <f t="shared" si="63"/>
        <v>137953.95411103626</v>
      </c>
      <c r="J1154" s="1">
        <v>0</v>
      </c>
      <c r="K1154">
        <f t="shared" si="64"/>
        <v>0</v>
      </c>
      <c r="N1154" s="7"/>
      <c r="O1154" s="7"/>
    </row>
    <row r="1155" spans="1:15" ht="15">
      <c r="A1155">
        <v>2005</v>
      </c>
      <c r="B1155">
        <v>2</v>
      </c>
      <c r="C1155">
        <v>17</v>
      </c>
      <c r="D1155">
        <v>24</v>
      </c>
      <c r="E1155">
        <v>4119</v>
      </c>
      <c r="F1155" s="1">
        <v>198</v>
      </c>
      <c r="G1155" s="1">
        <v>0</v>
      </c>
      <c r="H1155" s="1">
        <f t="shared" si="62"/>
        <v>3921</v>
      </c>
      <c r="I1155" s="1">
        <f t="shared" si="63"/>
        <v>117707.53491103627</v>
      </c>
      <c r="J1155" s="1">
        <v>0</v>
      </c>
      <c r="K1155">
        <f t="shared" si="64"/>
        <v>0</v>
      </c>
      <c r="N1155" s="7"/>
      <c r="O1155" s="7"/>
    </row>
    <row r="1156" spans="1:15" ht="15">
      <c r="A1156">
        <v>2005</v>
      </c>
      <c r="B1156">
        <v>2</v>
      </c>
      <c r="C1156">
        <v>18</v>
      </c>
      <c r="D1156">
        <v>1</v>
      </c>
      <c r="E1156">
        <v>3929</v>
      </c>
      <c r="F1156" s="1">
        <v>215</v>
      </c>
      <c r="G1156" s="1">
        <v>0</v>
      </c>
      <c r="H1156" s="1">
        <f t="shared" ref="H1156:H1219" si="65">E1156-SUM(F1156:G1156)</f>
        <v>3714</v>
      </c>
      <c r="I1156" s="1">
        <f t="shared" si="63"/>
        <v>105236.74192299889</v>
      </c>
      <c r="J1156" s="1">
        <v>0</v>
      </c>
      <c r="K1156">
        <f t="shared" si="64"/>
        <v>0</v>
      </c>
      <c r="N1156" s="7"/>
      <c r="O1156" s="7"/>
    </row>
    <row r="1157" spans="1:15" ht="15">
      <c r="A1157">
        <v>2005</v>
      </c>
      <c r="B1157">
        <v>2</v>
      </c>
      <c r="C1157">
        <v>18</v>
      </c>
      <c r="D1157">
        <v>2</v>
      </c>
      <c r="E1157">
        <v>3865</v>
      </c>
      <c r="F1157" s="1">
        <v>197.5</v>
      </c>
      <c r="G1157" s="1">
        <v>0</v>
      </c>
      <c r="H1157" s="1">
        <f t="shared" si="65"/>
        <v>3667.5</v>
      </c>
      <c r="I1157" s="1">
        <f t="shared" ref="I1157:I1220" si="66">IF(H1157&lt;$S$22,H1157*$Q$22,IF(H1157&lt;$S$23,((H1157-$S$22)*$Q$23)+$U$22,IF(H1157&lt;$S$24,((H1157-$S$23)*$Q$24)+$U$23,IF(H1157&lt;$S$25,((H1157-$S$24)*$Q$25)+$U$24,IF(H1157&lt;$S$26,((H1157-$S$25)*$Q$26)+$U$25,IF(H1157&lt;$S$27,((H1157-$S$26)*$Q$27)+$U$26,IF(H1157&lt;$S$28,((H1157-$S$27)*$Q$28)+$U$27,IF(H1157&lt;$S$29,((H1157-$S$28)*$Q$29)+$U$28,IF(H1157&lt;$S$30,((H1157-$S$29)*$Q$30)+$U$29,IF(H1157&lt;$S$31,((H1157-$S$30)*$Q$31)+$U$30,IF(H1157&lt;$S$32,((H1157-$S$31)*$Q$32)+$U$31,IF(H1157&lt;$S$33,((H1157-$S$32)*$Q$33)+$U$32,IF(H1157&lt;$S$34,((H1157-$S$33)*$Q$34)+$U$33,IF(H1157&lt;$S$35,((H1157-$S$34)*$Q$35)+$U$34,IF(H1157&gt;$S$35,(($S$34-H1157)*$Q$35)+$U$35)))))))))))))))</f>
        <v>102444.11037351217</v>
      </c>
      <c r="J1157" s="1">
        <v>0</v>
      </c>
      <c r="K1157">
        <f t="shared" ref="K1157:K1220" si="67">J1157*12</f>
        <v>0</v>
      </c>
      <c r="N1157" s="7"/>
      <c r="O1157" s="7"/>
    </row>
    <row r="1158" spans="1:15" ht="15">
      <c r="A1158">
        <v>2005</v>
      </c>
      <c r="B1158">
        <v>2</v>
      </c>
      <c r="C1158">
        <v>18</v>
      </c>
      <c r="D1158">
        <v>3</v>
      </c>
      <c r="E1158">
        <v>3838</v>
      </c>
      <c r="F1158" s="1">
        <v>190.5</v>
      </c>
      <c r="G1158" s="1">
        <v>0</v>
      </c>
      <c r="H1158" s="1">
        <f t="shared" si="65"/>
        <v>3647.5</v>
      </c>
      <c r="I1158" s="1">
        <f t="shared" si="66"/>
        <v>101242.97852427057</v>
      </c>
      <c r="J1158" s="1">
        <v>0</v>
      </c>
      <c r="K1158">
        <f t="shared" si="67"/>
        <v>0</v>
      </c>
      <c r="N1158" s="7"/>
      <c r="O1158" s="7"/>
    </row>
    <row r="1159" spans="1:15" ht="15">
      <c r="A1159">
        <v>2005</v>
      </c>
      <c r="B1159">
        <v>2</v>
      </c>
      <c r="C1159">
        <v>18</v>
      </c>
      <c r="D1159">
        <v>4</v>
      </c>
      <c r="E1159">
        <v>3837</v>
      </c>
      <c r="F1159" s="1">
        <v>173.5</v>
      </c>
      <c r="G1159" s="1">
        <v>0</v>
      </c>
      <c r="H1159" s="1">
        <f t="shared" si="65"/>
        <v>3663.5</v>
      </c>
      <c r="I1159" s="1">
        <f t="shared" si="66"/>
        <v>102203.88400366386</v>
      </c>
      <c r="J1159" s="1">
        <v>0</v>
      </c>
      <c r="K1159">
        <f t="shared" si="67"/>
        <v>0</v>
      </c>
      <c r="N1159" s="7"/>
      <c r="O1159" s="7"/>
    </row>
    <row r="1160" spans="1:15" ht="15">
      <c r="A1160">
        <v>2005</v>
      </c>
      <c r="B1160">
        <v>2</v>
      </c>
      <c r="C1160">
        <v>18</v>
      </c>
      <c r="D1160">
        <v>5</v>
      </c>
      <c r="E1160">
        <v>3951</v>
      </c>
      <c r="F1160" s="1">
        <v>160</v>
      </c>
      <c r="G1160" s="1">
        <v>0</v>
      </c>
      <c r="H1160" s="1">
        <f t="shared" si="65"/>
        <v>3791</v>
      </c>
      <c r="I1160" s="1">
        <f t="shared" si="66"/>
        <v>109874.09891103627</v>
      </c>
      <c r="J1160" s="1">
        <v>0</v>
      </c>
      <c r="K1160">
        <f t="shared" si="67"/>
        <v>0</v>
      </c>
      <c r="N1160" s="7"/>
      <c r="O1160" s="7"/>
    </row>
    <row r="1161" spans="1:15" ht="15">
      <c r="A1161">
        <v>2005</v>
      </c>
      <c r="B1161">
        <v>2</v>
      </c>
      <c r="C1161">
        <v>18</v>
      </c>
      <c r="D1161">
        <v>6</v>
      </c>
      <c r="E1161">
        <v>4253</v>
      </c>
      <c r="F1161" s="1">
        <v>173.5</v>
      </c>
      <c r="G1161" s="1">
        <v>0</v>
      </c>
      <c r="H1161" s="1">
        <f t="shared" si="65"/>
        <v>4079.5</v>
      </c>
      <c r="I1161" s="1">
        <f t="shared" si="66"/>
        <v>127258.30111103627</v>
      </c>
      <c r="J1161" s="1">
        <v>0</v>
      </c>
      <c r="K1161">
        <f t="shared" si="67"/>
        <v>0</v>
      </c>
      <c r="N1161" s="7"/>
      <c r="O1161" s="7"/>
    </row>
    <row r="1162" spans="1:15" ht="15">
      <c r="A1162">
        <v>2005</v>
      </c>
      <c r="B1162">
        <v>2</v>
      </c>
      <c r="C1162">
        <v>18</v>
      </c>
      <c r="D1162">
        <v>7</v>
      </c>
      <c r="E1162">
        <v>4750</v>
      </c>
      <c r="F1162" s="1">
        <v>208</v>
      </c>
      <c r="G1162" s="1">
        <v>0.51868350000000008</v>
      </c>
      <c r="H1162" s="1">
        <f t="shared" si="65"/>
        <v>4541.4813164999996</v>
      </c>
      <c r="I1162" s="1">
        <f t="shared" si="66"/>
        <v>155703.41491472808</v>
      </c>
      <c r="J1162" s="1">
        <v>0.51868350000000008</v>
      </c>
      <c r="K1162">
        <f t="shared" si="67"/>
        <v>6.2242020000000009</v>
      </c>
      <c r="N1162" s="7"/>
      <c r="O1162" s="7"/>
    </row>
    <row r="1163" spans="1:15" ht="15">
      <c r="A1163">
        <v>2005</v>
      </c>
      <c r="B1163">
        <v>2</v>
      </c>
      <c r="C1163">
        <v>18</v>
      </c>
      <c r="D1163">
        <v>8</v>
      </c>
      <c r="E1163">
        <v>4907</v>
      </c>
      <c r="F1163" s="1">
        <v>187.5</v>
      </c>
      <c r="G1163" s="1">
        <v>35.156921999999994</v>
      </c>
      <c r="H1163" s="1">
        <f t="shared" si="65"/>
        <v>4684.3430779999999</v>
      </c>
      <c r="I1163" s="1">
        <f t="shared" si="66"/>
        <v>164836.88540999571</v>
      </c>
      <c r="J1163" s="1">
        <v>35.156921999999994</v>
      </c>
      <c r="K1163">
        <f t="shared" si="67"/>
        <v>421.88306399999993</v>
      </c>
      <c r="N1163" s="7"/>
      <c r="O1163" s="7"/>
    </row>
    <row r="1164" spans="1:15" ht="15">
      <c r="A1164">
        <v>2005</v>
      </c>
      <c r="B1164">
        <v>2</v>
      </c>
      <c r="C1164">
        <v>18</v>
      </c>
      <c r="D1164">
        <v>9</v>
      </c>
      <c r="E1164">
        <v>4986</v>
      </c>
      <c r="F1164" s="1">
        <v>133</v>
      </c>
      <c r="G1164" s="1">
        <v>85.772604000000001</v>
      </c>
      <c r="H1164" s="1">
        <f t="shared" si="65"/>
        <v>4767.2273960000002</v>
      </c>
      <c r="I1164" s="1">
        <f t="shared" si="66"/>
        <v>170281.3320013608</v>
      </c>
      <c r="J1164" s="1">
        <v>85.772604000000001</v>
      </c>
      <c r="K1164">
        <f t="shared" si="67"/>
        <v>1029.271248</v>
      </c>
      <c r="N1164" s="7"/>
      <c r="O1164" s="7"/>
    </row>
    <row r="1165" spans="1:15" ht="15">
      <c r="A1165">
        <v>2005</v>
      </c>
      <c r="B1165">
        <v>2</v>
      </c>
      <c r="C1165">
        <v>18</v>
      </c>
      <c r="D1165">
        <v>10</v>
      </c>
      <c r="E1165">
        <v>5012</v>
      </c>
      <c r="F1165" s="1">
        <v>187</v>
      </c>
      <c r="G1165" s="1">
        <v>128.932164</v>
      </c>
      <c r="H1165" s="1">
        <f t="shared" si="65"/>
        <v>4696.0678360000002</v>
      </c>
      <c r="I1165" s="1">
        <f t="shared" si="66"/>
        <v>165586.47529418004</v>
      </c>
      <c r="J1165" s="1">
        <v>128.932164</v>
      </c>
      <c r="K1165">
        <f t="shared" si="67"/>
        <v>1547.185968</v>
      </c>
      <c r="N1165" s="7"/>
      <c r="O1165" s="7"/>
    </row>
    <row r="1166" spans="1:15" ht="15">
      <c r="A1166">
        <v>2005</v>
      </c>
      <c r="B1166">
        <v>2</v>
      </c>
      <c r="C1166">
        <v>18</v>
      </c>
      <c r="D1166">
        <v>11</v>
      </c>
      <c r="E1166">
        <v>5007</v>
      </c>
      <c r="F1166" s="1">
        <v>253.5</v>
      </c>
      <c r="G1166" s="1">
        <v>154.7766</v>
      </c>
      <c r="H1166" s="1">
        <f t="shared" si="65"/>
        <v>4598.7233999999999</v>
      </c>
      <c r="I1166" s="1">
        <f t="shared" si="66"/>
        <v>159363.02876272687</v>
      </c>
      <c r="J1166" s="1">
        <v>154.7766</v>
      </c>
      <c r="K1166">
        <f t="shared" si="67"/>
        <v>1857.3191999999999</v>
      </c>
      <c r="N1166" s="7"/>
      <c r="O1166" s="7"/>
    </row>
    <row r="1167" spans="1:15" ht="15">
      <c r="A1167">
        <v>2005</v>
      </c>
      <c r="B1167">
        <v>2</v>
      </c>
      <c r="C1167">
        <v>18</v>
      </c>
      <c r="D1167">
        <v>12</v>
      </c>
      <c r="E1167">
        <v>4914</v>
      </c>
      <c r="F1167" s="1">
        <v>344.5</v>
      </c>
      <c r="G1167" s="1">
        <v>170.27207999999999</v>
      </c>
      <c r="H1167" s="1">
        <f t="shared" si="65"/>
        <v>4399.2279200000003</v>
      </c>
      <c r="I1167" s="1">
        <f t="shared" si="66"/>
        <v>146608.83854843889</v>
      </c>
      <c r="J1167" s="1">
        <v>170.27207999999999</v>
      </c>
      <c r="K1167">
        <f t="shared" si="67"/>
        <v>2043.26496</v>
      </c>
      <c r="N1167" s="7"/>
      <c r="O1167" s="7"/>
    </row>
    <row r="1168" spans="1:15" ht="15">
      <c r="A1168">
        <v>2005</v>
      </c>
      <c r="B1168">
        <v>2</v>
      </c>
      <c r="C1168">
        <v>18</v>
      </c>
      <c r="D1168">
        <v>13</v>
      </c>
      <c r="E1168">
        <v>4885</v>
      </c>
      <c r="F1168" s="1">
        <v>447</v>
      </c>
      <c r="G1168" s="1">
        <v>175.070784</v>
      </c>
      <c r="H1168" s="1">
        <f t="shared" si="65"/>
        <v>4262.9292160000005</v>
      </c>
      <c r="I1168" s="1">
        <f t="shared" si="66"/>
        <v>138311.23206539149</v>
      </c>
      <c r="J1168" s="1">
        <v>175.070784</v>
      </c>
      <c r="K1168">
        <f t="shared" si="67"/>
        <v>2100.849408</v>
      </c>
      <c r="N1168" s="7"/>
      <c r="O1168" s="7"/>
    </row>
    <row r="1169" spans="1:15" ht="15">
      <c r="A1169">
        <v>2005</v>
      </c>
      <c r="B1169">
        <v>2</v>
      </c>
      <c r="C1169">
        <v>18</v>
      </c>
      <c r="D1169">
        <v>14</v>
      </c>
      <c r="E1169">
        <v>4833</v>
      </c>
      <c r="F1169" s="1">
        <v>516.5</v>
      </c>
      <c r="G1169" s="1">
        <v>166.22132400000001</v>
      </c>
      <c r="H1169" s="1">
        <f t="shared" si="65"/>
        <v>4150.2786759999999</v>
      </c>
      <c r="I1169" s="1">
        <f t="shared" si="66"/>
        <v>131523.22594650346</v>
      </c>
      <c r="J1169" s="1">
        <v>166.22132400000001</v>
      </c>
      <c r="K1169">
        <f t="shared" si="67"/>
        <v>1994.6558880000002</v>
      </c>
      <c r="N1169" s="7"/>
      <c r="O1169" s="7"/>
    </row>
    <row r="1170" spans="1:15" ht="15">
      <c r="A1170">
        <v>2005</v>
      </c>
      <c r="B1170">
        <v>2</v>
      </c>
      <c r="C1170">
        <v>18</v>
      </c>
      <c r="D1170">
        <v>15</v>
      </c>
      <c r="E1170">
        <v>4762</v>
      </c>
      <c r="F1170" s="1">
        <v>564</v>
      </c>
      <c r="G1170" s="1">
        <v>131.18192400000001</v>
      </c>
      <c r="H1170" s="1">
        <f t="shared" si="65"/>
        <v>4066.818076</v>
      </c>
      <c r="I1170" s="1">
        <f t="shared" si="66"/>
        <v>126494.12388018347</v>
      </c>
      <c r="J1170" s="1">
        <v>131.18192400000001</v>
      </c>
      <c r="K1170">
        <f t="shared" si="67"/>
        <v>1574.1830880000002</v>
      </c>
      <c r="N1170" s="7"/>
      <c r="O1170" s="7"/>
    </row>
    <row r="1171" spans="1:15" ht="15">
      <c r="A1171">
        <v>2005</v>
      </c>
      <c r="B1171">
        <v>2</v>
      </c>
      <c r="C1171">
        <v>18</v>
      </c>
      <c r="D1171">
        <v>16</v>
      </c>
      <c r="E1171">
        <v>4709</v>
      </c>
      <c r="F1171" s="1">
        <v>599.5</v>
      </c>
      <c r="G1171" s="1">
        <v>103.024416</v>
      </c>
      <c r="H1171" s="1">
        <f t="shared" si="65"/>
        <v>4006.4755839999998</v>
      </c>
      <c r="I1171" s="1">
        <f t="shared" si="66"/>
        <v>122858.05427124105</v>
      </c>
      <c r="J1171" s="1">
        <v>103.024416</v>
      </c>
      <c r="K1171">
        <f t="shared" si="67"/>
        <v>1236.2929920000001</v>
      </c>
      <c r="N1171" s="7"/>
      <c r="O1171" s="7"/>
    </row>
    <row r="1172" spans="1:15" ht="15">
      <c r="A1172">
        <v>2005</v>
      </c>
      <c r="B1172">
        <v>2</v>
      </c>
      <c r="C1172">
        <v>18</v>
      </c>
      <c r="D1172">
        <v>17</v>
      </c>
      <c r="E1172">
        <v>4754</v>
      </c>
      <c r="F1172" s="1">
        <v>577</v>
      </c>
      <c r="G1172" s="1">
        <v>51.925092000000006</v>
      </c>
      <c r="H1172" s="1">
        <f t="shared" si="65"/>
        <v>4125.0749080000005</v>
      </c>
      <c r="I1172" s="1">
        <f t="shared" si="66"/>
        <v>130004.51745737391</v>
      </c>
      <c r="J1172" s="1">
        <v>51.925092000000006</v>
      </c>
      <c r="K1172">
        <f t="shared" si="67"/>
        <v>623.10110400000008</v>
      </c>
      <c r="N1172" s="7"/>
      <c r="O1172" s="7"/>
    </row>
    <row r="1173" spans="1:15" ht="15">
      <c r="A1173">
        <v>2005</v>
      </c>
      <c r="B1173">
        <v>2</v>
      </c>
      <c r="C1173">
        <v>18</v>
      </c>
      <c r="D1173">
        <v>18</v>
      </c>
      <c r="E1173">
        <v>5044</v>
      </c>
      <c r="F1173" s="1">
        <v>528</v>
      </c>
      <c r="G1173" s="1">
        <v>11.93303775</v>
      </c>
      <c r="H1173" s="1">
        <f t="shared" si="65"/>
        <v>4504.06696225</v>
      </c>
      <c r="I1173" s="1">
        <f t="shared" si="66"/>
        <v>153311.4319442405</v>
      </c>
      <c r="J1173" s="1">
        <v>11.93303775</v>
      </c>
      <c r="K1173">
        <f t="shared" si="67"/>
        <v>143.19645300000002</v>
      </c>
      <c r="N1173" s="7"/>
      <c r="O1173" s="7"/>
    </row>
    <row r="1174" spans="1:15" ht="15">
      <c r="A1174">
        <v>2005</v>
      </c>
      <c r="B1174">
        <v>2</v>
      </c>
      <c r="C1174">
        <v>18</v>
      </c>
      <c r="D1174">
        <v>19</v>
      </c>
      <c r="E1174">
        <v>5334</v>
      </c>
      <c r="F1174" s="1">
        <v>541</v>
      </c>
      <c r="G1174" s="1">
        <v>0</v>
      </c>
      <c r="H1174" s="1">
        <f t="shared" si="65"/>
        <v>4793</v>
      </c>
      <c r="I1174" s="1">
        <f t="shared" si="66"/>
        <v>171992.5461747747</v>
      </c>
      <c r="J1174" s="1">
        <v>0</v>
      </c>
      <c r="K1174">
        <f t="shared" si="67"/>
        <v>0</v>
      </c>
      <c r="N1174" s="7"/>
      <c r="O1174" s="7"/>
    </row>
    <row r="1175" spans="1:15" ht="15">
      <c r="A1175">
        <v>2005</v>
      </c>
      <c r="B1175">
        <v>2</v>
      </c>
      <c r="C1175">
        <v>18</v>
      </c>
      <c r="D1175">
        <v>20</v>
      </c>
      <c r="E1175">
        <v>5212</v>
      </c>
      <c r="F1175" s="1">
        <v>521.5</v>
      </c>
      <c r="G1175" s="1">
        <v>0</v>
      </c>
      <c r="H1175" s="1">
        <f t="shared" si="65"/>
        <v>4690.5</v>
      </c>
      <c r="I1175" s="1">
        <f t="shared" si="66"/>
        <v>165230.51114187963</v>
      </c>
      <c r="J1175" s="1">
        <v>0</v>
      </c>
      <c r="K1175">
        <f t="shared" si="67"/>
        <v>0</v>
      </c>
      <c r="N1175" s="7"/>
      <c r="O1175" s="7"/>
    </row>
    <row r="1176" spans="1:15" ht="15">
      <c r="A1176">
        <v>2005</v>
      </c>
      <c r="B1176">
        <v>2</v>
      </c>
      <c r="C1176">
        <v>18</v>
      </c>
      <c r="D1176">
        <v>21</v>
      </c>
      <c r="E1176">
        <v>5099</v>
      </c>
      <c r="F1176" s="1">
        <v>585</v>
      </c>
      <c r="G1176" s="1">
        <v>0</v>
      </c>
      <c r="H1176" s="1">
        <f t="shared" si="65"/>
        <v>4514</v>
      </c>
      <c r="I1176" s="1">
        <f t="shared" si="66"/>
        <v>153946.47316356638</v>
      </c>
      <c r="J1176" s="1">
        <v>0</v>
      </c>
      <c r="K1176">
        <f t="shared" si="67"/>
        <v>0</v>
      </c>
      <c r="N1176" s="7"/>
      <c r="O1176" s="7"/>
    </row>
    <row r="1177" spans="1:15" ht="15">
      <c r="A1177">
        <v>2005</v>
      </c>
      <c r="B1177">
        <v>2</v>
      </c>
      <c r="C1177">
        <v>18</v>
      </c>
      <c r="D1177">
        <v>22</v>
      </c>
      <c r="E1177">
        <v>4822</v>
      </c>
      <c r="F1177" s="1">
        <v>704</v>
      </c>
      <c r="G1177" s="1">
        <v>0</v>
      </c>
      <c r="H1177" s="1">
        <f t="shared" si="65"/>
        <v>4118</v>
      </c>
      <c r="I1177" s="1">
        <f t="shared" si="66"/>
        <v>129578.20331103627</v>
      </c>
      <c r="J1177" s="1">
        <v>0</v>
      </c>
      <c r="K1177">
        <f t="shared" si="67"/>
        <v>0</v>
      </c>
      <c r="N1177" s="7"/>
      <c r="O1177" s="7"/>
    </row>
    <row r="1178" spans="1:15" ht="15">
      <c r="A1178">
        <v>2005</v>
      </c>
      <c r="B1178">
        <v>2</v>
      </c>
      <c r="C1178">
        <v>18</v>
      </c>
      <c r="D1178">
        <v>23</v>
      </c>
      <c r="E1178">
        <v>4468</v>
      </c>
      <c r="F1178" s="1">
        <v>773.5</v>
      </c>
      <c r="G1178" s="1">
        <v>0</v>
      </c>
      <c r="H1178" s="1">
        <f t="shared" si="65"/>
        <v>3694.5</v>
      </c>
      <c r="I1178" s="1">
        <f t="shared" si="66"/>
        <v>104065.63836998833</v>
      </c>
      <c r="J1178" s="1">
        <v>0</v>
      </c>
      <c r="K1178">
        <f t="shared" si="67"/>
        <v>0</v>
      </c>
      <c r="N1178" s="7"/>
      <c r="O1178" s="7"/>
    </row>
    <row r="1179" spans="1:15" ht="15">
      <c r="A1179">
        <v>2005</v>
      </c>
      <c r="B1179">
        <v>2</v>
      </c>
      <c r="C1179">
        <v>18</v>
      </c>
      <c r="D1179">
        <v>24</v>
      </c>
      <c r="E1179">
        <v>4086</v>
      </c>
      <c r="F1179" s="1">
        <v>720.5</v>
      </c>
      <c r="G1179" s="1">
        <v>0</v>
      </c>
      <c r="H1179" s="1">
        <f t="shared" si="65"/>
        <v>3365.5</v>
      </c>
      <c r="I1179" s="1">
        <f t="shared" si="66"/>
        <v>84307.01944996402</v>
      </c>
      <c r="J1179" s="1">
        <v>0</v>
      </c>
      <c r="K1179">
        <f t="shared" si="67"/>
        <v>0</v>
      </c>
      <c r="N1179" s="7"/>
      <c r="O1179" s="7"/>
    </row>
    <row r="1180" spans="1:15" ht="15">
      <c r="A1180">
        <v>2005</v>
      </c>
      <c r="B1180">
        <v>2</v>
      </c>
      <c r="C1180">
        <v>19</v>
      </c>
      <c r="D1180">
        <v>1</v>
      </c>
      <c r="E1180">
        <v>3881</v>
      </c>
      <c r="F1180" s="1">
        <v>741.5</v>
      </c>
      <c r="G1180" s="1">
        <v>0</v>
      </c>
      <c r="H1180" s="1">
        <f t="shared" si="65"/>
        <v>3139.5</v>
      </c>
      <c r="I1180" s="1">
        <f t="shared" si="66"/>
        <v>70734.229553533936</v>
      </c>
      <c r="J1180" s="1">
        <v>0</v>
      </c>
      <c r="K1180">
        <f t="shared" si="67"/>
        <v>0</v>
      </c>
      <c r="N1180" s="7"/>
      <c r="O1180" s="7"/>
    </row>
    <row r="1181" spans="1:15" ht="15">
      <c r="A1181">
        <v>2005</v>
      </c>
      <c r="B1181">
        <v>2</v>
      </c>
      <c r="C1181">
        <v>19</v>
      </c>
      <c r="D1181">
        <v>2</v>
      </c>
      <c r="E1181">
        <v>3788</v>
      </c>
      <c r="F1181" s="1">
        <v>727.5</v>
      </c>
      <c r="G1181" s="1">
        <v>0</v>
      </c>
      <c r="H1181" s="1">
        <f t="shared" si="65"/>
        <v>3060.5</v>
      </c>
      <c r="I1181" s="1">
        <f t="shared" si="66"/>
        <v>66120.141565720405</v>
      </c>
      <c r="J1181" s="1">
        <v>0</v>
      </c>
      <c r="K1181">
        <f t="shared" si="67"/>
        <v>0</v>
      </c>
      <c r="N1181" s="7"/>
      <c r="O1181" s="7"/>
    </row>
    <row r="1182" spans="1:15" ht="15">
      <c r="A1182">
        <v>2005</v>
      </c>
      <c r="B1182">
        <v>2</v>
      </c>
      <c r="C1182">
        <v>19</v>
      </c>
      <c r="D1182">
        <v>3</v>
      </c>
      <c r="E1182">
        <v>3721</v>
      </c>
      <c r="F1182" s="1">
        <v>720</v>
      </c>
      <c r="G1182" s="1">
        <v>0</v>
      </c>
      <c r="H1182" s="1">
        <f t="shared" si="65"/>
        <v>3001</v>
      </c>
      <c r="I1182" s="1">
        <f t="shared" si="66"/>
        <v>62720.326385660686</v>
      </c>
      <c r="J1182" s="1">
        <v>0</v>
      </c>
      <c r="K1182">
        <f t="shared" si="67"/>
        <v>0</v>
      </c>
      <c r="N1182" s="7"/>
      <c r="O1182" s="7"/>
    </row>
    <row r="1183" spans="1:15" ht="15">
      <c r="A1183">
        <v>2005</v>
      </c>
      <c r="B1183">
        <v>2</v>
      </c>
      <c r="C1183">
        <v>19</v>
      </c>
      <c r="D1183">
        <v>4</v>
      </c>
      <c r="E1183">
        <v>3715</v>
      </c>
      <c r="F1183" s="1">
        <v>709</v>
      </c>
      <c r="G1183" s="1">
        <v>0</v>
      </c>
      <c r="H1183" s="1">
        <f t="shared" si="65"/>
        <v>3006</v>
      </c>
      <c r="I1183" s="1">
        <f t="shared" si="66"/>
        <v>63006.025140287551</v>
      </c>
      <c r="J1183" s="1">
        <v>0</v>
      </c>
      <c r="K1183">
        <f t="shared" si="67"/>
        <v>0</v>
      </c>
      <c r="N1183" s="7"/>
      <c r="O1183" s="7"/>
    </row>
    <row r="1184" spans="1:15" ht="15">
      <c r="A1184">
        <v>2005</v>
      </c>
      <c r="B1184">
        <v>2</v>
      </c>
      <c r="C1184">
        <v>19</v>
      </c>
      <c r="D1184">
        <v>5</v>
      </c>
      <c r="E1184">
        <v>3770</v>
      </c>
      <c r="F1184" s="1">
        <v>700</v>
      </c>
      <c r="G1184" s="1">
        <v>0</v>
      </c>
      <c r="H1184" s="1">
        <f t="shared" si="65"/>
        <v>3070</v>
      </c>
      <c r="I1184" s="1">
        <f t="shared" si="66"/>
        <v>66662.969199511455</v>
      </c>
      <c r="J1184" s="1">
        <v>0</v>
      </c>
      <c r="K1184">
        <f t="shared" si="67"/>
        <v>0</v>
      </c>
      <c r="N1184" s="7"/>
      <c r="O1184" s="7"/>
    </row>
    <row r="1185" spans="1:15" ht="15">
      <c r="A1185">
        <v>2005</v>
      </c>
      <c r="B1185">
        <v>2</v>
      </c>
      <c r="C1185">
        <v>19</v>
      </c>
      <c r="D1185">
        <v>6</v>
      </c>
      <c r="E1185">
        <v>3919</v>
      </c>
      <c r="F1185" s="1">
        <v>707</v>
      </c>
      <c r="G1185" s="1">
        <v>0</v>
      </c>
      <c r="H1185" s="1">
        <f t="shared" si="65"/>
        <v>3212</v>
      </c>
      <c r="I1185" s="1">
        <f t="shared" si="66"/>
        <v>75088.332507034735</v>
      </c>
      <c r="J1185" s="1">
        <v>0</v>
      </c>
      <c r="K1185">
        <f t="shared" si="67"/>
        <v>0</v>
      </c>
      <c r="N1185" s="7"/>
      <c r="O1185" s="7"/>
    </row>
    <row r="1186" spans="1:15" ht="15">
      <c r="A1186">
        <v>2005</v>
      </c>
      <c r="B1186">
        <v>2</v>
      </c>
      <c r="C1186">
        <v>19</v>
      </c>
      <c r="D1186">
        <v>7</v>
      </c>
      <c r="E1186">
        <v>4192</v>
      </c>
      <c r="F1186" s="1">
        <v>714.5</v>
      </c>
      <c r="G1186" s="1">
        <v>1.3123692180000002</v>
      </c>
      <c r="H1186" s="1">
        <f t="shared" si="65"/>
        <v>3476.1876307820003</v>
      </c>
      <c r="I1186" s="1">
        <f t="shared" si="66"/>
        <v>90954.54138243178</v>
      </c>
      <c r="J1186" s="1">
        <v>1.3123692180000002</v>
      </c>
      <c r="K1186">
        <f t="shared" si="67"/>
        <v>15.748430616000002</v>
      </c>
      <c r="N1186" s="7"/>
      <c r="O1186" s="7"/>
    </row>
    <row r="1187" spans="1:15" ht="15">
      <c r="A1187">
        <v>2005</v>
      </c>
      <c r="B1187">
        <v>2</v>
      </c>
      <c r="C1187">
        <v>19</v>
      </c>
      <c r="D1187">
        <v>8</v>
      </c>
      <c r="E1187">
        <v>4338</v>
      </c>
      <c r="F1187" s="1">
        <v>700</v>
      </c>
      <c r="G1187" s="1">
        <v>33.719577000000001</v>
      </c>
      <c r="H1187" s="1">
        <f t="shared" si="65"/>
        <v>3604.2804230000002</v>
      </c>
      <c r="I1187" s="1">
        <f t="shared" si="66"/>
        <v>98647.358001998102</v>
      </c>
      <c r="J1187" s="1">
        <v>33.719577000000001</v>
      </c>
      <c r="K1187">
        <f t="shared" si="67"/>
        <v>404.63492400000001</v>
      </c>
      <c r="N1187" s="7"/>
      <c r="O1187" s="7"/>
    </row>
    <row r="1188" spans="1:15" ht="15">
      <c r="A1188">
        <v>2005</v>
      </c>
      <c r="B1188">
        <v>2</v>
      </c>
      <c r="C1188">
        <v>19</v>
      </c>
      <c r="D1188">
        <v>9</v>
      </c>
      <c r="E1188">
        <v>4522</v>
      </c>
      <c r="F1188" s="1">
        <v>645.5</v>
      </c>
      <c r="G1188" s="1">
        <v>82.080455999999998</v>
      </c>
      <c r="H1188" s="1">
        <f t="shared" si="65"/>
        <v>3794.4195439999999</v>
      </c>
      <c r="I1188" s="1">
        <f t="shared" si="66"/>
        <v>110080.15105775306</v>
      </c>
      <c r="J1188" s="1">
        <v>82.080455999999998</v>
      </c>
      <c r="K1188">
        <f t="shared" si="67"/>
        <v>984.96547199999998</v>
      </c>
      <c r="N1188" s="7"/>
      <c r="O1188" s="7"/>
    </row>
    <row r="1189" spans="1:15" ht="15">
      <c r="A1189">
        <v>2005</v>
      </c>
      <c r="B1189">
        <v>2</v>
      </c>
      <c r="C1189">
        <v>19</v>
      </c>
      <c r="D1189">
        <v>10</v>
      </c>
      <c r="E1189">
        <v>4646</v>
      </c>
      <c r="F1189" s="1">
        <v>659</v>
      </c>
      <c r="G1189" s="1">
        <v>104.145984</v>
      </c>
      <c r="H1189" s="1">
        <f t="shared" si="65"/>
        <v>3882.8540160000002</v>
      </c>
      <c r="I1189" s="1">
        <f t="shared" si="66"/>
        <v>115408.96472395149</v>
      </c>
      <c r="J1189" s="1">
        <v>104.145984</v>
      </c>
      <c r="K1189">
        <f t="shared" si="67"/>
        <v>1249.751808</v>
      </c>
      <c r="N1189" s="7"/>
      <c r="O1189" s="7"/>
    </row>
    <row r="1190" spans="1:15" ht="15">
      <c r="A1190">
        <v>2005</v>
      </c>
      <c r="B1190">
        <v>2</v>
      </c>
      <c r="C1190">
        <v>19</v>
      </c>
      <c r="D1190">
        <v>11</v>
      </c>
      <c r="E1190">
        <v>4696</v>
      </c>
      <c r="F1190" s="1">
        <v>658.5</v>
      </c>
      <c r="G1190" s="1">
        <v>115.67262000000001</v>
      </c>
      <c r="H1190" s="1">
        <f t="shared" si="65"/>
        <v>3921.8273799999997</v>
      </c>
      <c r="I1190" s="1">
        <f t="shared" si="66"/>
        <v>117757.39051317226</v>
      </c>
      <c r="J1190" s="1">
        <v>115.67262000000001</v>
      </c>
      <c r="K1190">
        <f t="shared" si="67"/>
        <v>1388.0714400000002</v>
      </c>
      <c r="N1190" s="7"/>
      <c r="O1190" s="7"/>
    </row>
    <row r="1191" spans="1:15" ht="15">
      <c r="A1191">
        <v>2005</v>
      </c>
      <c r="B1191">
        <v>2</v>
      </c>
      <c r="C1191">
        <v>19</v>
      </c>
      <c r="D1191">
        <v>12</v>
      </c>
      <c r="E1191">
        <v>4617</v>
      </c>
      <c r="F1191" s="1">
        <v>717.5</v>
      </c>
      <c r="G1191" s="1">
        <v>157.232484</v>
      </c>
      <c r="H1191" s="1">
        <f t="shared" si="65"/>
        <v>3742.2675159999999</v>
      </c>
      <c r="I1191" s="1">
        <f t="shared" si="66"/>
        <v>106937.61587615147</v>
      </c>
      <c r="J1191" s="1">
        <v>157.232484</v>
      </c>
      <c r="K1191">
        <f t="shared" si="67"/>
        <v>1886.789808</v>
      </c>
      <c r="N1191" s="7"/>
      <c r="O1191" s="7"/>
    </row>
    <row r="1192" spans="1:15" ht="15">
      <c r="A1192">
        <v>2005</v>
      </c>
      <c r="B1192">
        <v>2</v>
      </c>
      <c r="C1192">
        <v>19</v>
      </c>
      <c r="D1192">
        <v>13</v>
      </c>
      <c r="E1192">
        <v>4549</v>
      </c>
      <c r="F1192" s="1">
        <v>776.5</v>
      </c>
      <c r="G1192" s="1">
        <v>146.17330799999999</v>
      </c>
      <c r="H1192" s="1">
        <f t="shared" si="65"/>
        <v>3626.3266920000001</v>
      </c>
      <c r="I1192" s="1">
        <f t="shared" si="66"/>
        <v>99971.381794640474</v>
      </c>
      <c r="J1192" s="1">
        <v>146.17330799999999</v>
      </c>
      <c r="K1192">
        <f t="shared" si="67"/>
        <v>1754.0796959999998</v>
      </c>
      <c r="N1192" s="7"/>
      <c r="O1192" s="7"/>
    </row>
    <row r="1193" spans="1:15" ht="15">
      <c r="A1193">
        <v>2005</v>
      </c>
      <c r="B1193">
        <v>2</v>
      </c>
      <c r="C1193">
        <v>19</v>
      </c>
      <c r="D1193">
        <v>14</v>
      </c>
      <c r="E1193">
        <v>4475</v>
      </c>
      <c r="F1193" s="1">
        <v>787.5</v>
      </c>
      <c r="G1193" s="1">
        <v>142.913172</v>
      </c>
      <c r="H1193" s="1">
        <f t="shared" si="65"/>
        <v>3544.586828</v>
      </c>
      <c r="I1193" s="1">
        <f t="shared" si="66"/>
        <v>95062.364094486635</v>
      </c>
      <c r="J1193" s="1">
        <v>142.913172</v>
      </c>
      <c r="K1193">
        <f t="shared" si="67"/>
        <v>1714.9580639999999</v>
      </c>
      <c r="N1193" s="7"/>
      <c r="O1193" s="7"/>
    </row>
    <row r="1194" spans="1:15" ht="15">
      <c r="A1194">
        <v>2005</v>
      </c>
      <c r="B1194">
        <v>2</v>
      </c>
      <c r="C1194">
        <v>19</v>
      </c>
      <c r="D1194">
        <v>15</v>
      </c>
      <c r="E1194">
        <v>4406</v>
      </c>
      <c r="F1194" s="1">
        <v>807.5</v>
      </c>
      <c r="G1194" s="1">
        <v>118.67090399999999</v>
      </c>
      <c r="H1194" s="1">
        <f t="shared" si="65"/>
        <v>3479.8290959999999</v>
      </c>
      <c r="I1194" s="1">
        <f t="shared" si="66"/>
        <v>91173.235374994023</v>
      </c>
      <c r="J1194" s="1">
        <v>118.67090399999999</v>
      </c>
      <c r="K1194">
        <f t="shared" si="67"/>
        <v>1424.0508479999999</v>
      </c>
      <c r="N1194" s="7"/>
      <c r="O1194" s="7"/>
    </row>
    <row r="1195" spans="1:15" ht="15">
      <c r="A1195">
        <v>2005</v>
      </c>
      <c r="B1195">
        <v>2</v>
      </c>
      <c r="C1195">
        <v>19</v>
      </c>
      <c r="D1195">
        <v>16</v>
      </c>
      <c r="E1195">
        <v>4375</v>
      </c>
      <c r="F1195" s="1">
        <v>843.5</v>
      </c>
      <c r="G1195" s="1">
        <v>101.573328</v>
      </c>
      <c r="H1195" s="1">
        <f t="shared" si="65"/>
        <v>3429.9266720000001</v>
      </c>
      <c r="I1195" s="1">
        <f t="shared" si="66"/>
        <v>88176.265833956117</v>
      </c>
      <c r="J1195" s="1">
        <v>101.573328</v>
      </c>
      <c r="K1195">
        <f t="shared" si="67"/>
        <v>1218.879936</v>
      </c>
      <c r="N1195" s="7"/>
      <c r="O1195" s="7"/>
    </row>
    <row r="1196" spans="1:15" ht="15">
      <c r="A1196">
        <v>2005</v>
      </c>
      <c r="B1196">
        <v>2</v>
      </c>
      <c r="C1196">
        <v>19</v>
      </c>
      <c r="D1196">
        <v>17</v>
      </c>
      <c r="E1196">
        <v>4438</v>
      </c>
      <c r="F1196" s="1">
        <v>871.5</v>
      </c>
      <c r="G1196" s="1">
        <v>66.014687999999992</v>
      </c>
      <c r="H1196" s="1">
        <f t="shared" si="65"/>
        <v>3500.4853119999998</v>
      </c>
      <c r="I1196" s="1">
        <f t="shared" si="66"/>
        <v>92413.777321114714</v>
      </c>
      <c r="J1196" s="1">
        <v>66.014687999999992</v>
      </c>
      <c r="K1196">
        <f t="shared" si="67"/>
        <v>792.17625599999997</v>
      </c>
      <c r="N1196" s="7"/>
      <c r="O1196" s="7"/>
    </row>
    <row r="1197" spans="1:15" ht="15">
      <c r="A1197">
        <v>2005</v>
      </c>
      <c r="B1197">
        <v>2</v>
      </c>
      <c r="C1197">
        <v>19</v>
      </c>
      <c r="D1197">
        <v>18</v>
      </c>
      <c r="E1197">
        <v>4714</v>
      </c>
      <c r="F1197" s="1">
        <v>988.5</v>
      </c>
      <c r="G1197" s="1">
        <v>16.103896500000001</v>
      </c>
      <c r="H1197" s="1">
        <f t="shared" si="65"/>
        <v>3709.3961035000002</v>
      </c>
      <c r="I1197" s="1">
        <f t="shared" si="66"/>
        <v>104960.24758716082</v>
      </c>
      <c r="J1197" s="1">
        <v>16.103896500000001</v>
      </c>
      <c r="K1197">
        <f t="shared" si="67"/>
        <v>193.246758</v>
      </c>
      <c r="N1197" s="7"/>
      <c r="O1197" s="7"/>
    </row>
    <row r="1198" spans="1:15" ht="15">
      <c r="A1198">
        <v>2005</v>
      </c>
      <c r="B1198">
        <v>2</v>
      </c>
      <c r="C1198">
        <v>19</v>
      </c>
      <c r="D1198">
        <v>19</v>
      </c>
      <c r="E1198">
        <v>5019</v>
      </c>
      <c r="F1198" s="1">
        <v>1053.5</v>
      </c>
      <c r="G1198" s="1">
        <v>0</v>
      </c>
      <c r="H1198" s="1">
        <f t="shared" si="65"/>
        <v>3965.5</v>
      </c>
      <c r="I1198" s="1">
        <f t="shared" si="66"/>
        <v>120388.98031103627</v>
      </c>
      <c r="J1198" s="1">
        <v>0</v>
      </c>
      <c r="K1198">
        <f t="shared" si="67"/>
        <v>0</v>
      </c>
      <c r="N1198" s="7"/>
      <c r="O1198" s="7"/>
    </row>
    <row r="1199" spans="1:15" ht="15">
      <c r="A1199">
        <v>2005</v>
      </c>
      <c r="B1199">
        <v>2</v>
      </c>
      <c r="C1199">
        <v>19</v>
      </c>
      <c r="D1199">
        <v>20</v>
      </c>
      <c r="E1199">
        <v>4919</v>
      </c>
      <c r="F1199" s="1">
        <v>1088.5</v>
      </c>
      <c r="G1199" s="1">
        <v>0</v>
      </c>
      <c r="H1199" s="1">
        <f t="shared" si="65"/>
        <v>3830.5</v>
      </c>
      <c r="I1199" s="1">
        <f t="shared" si="66"/>
        <v>112254.25831103628</v>
      </c>
      <c r="J1199" s="1">
        <v>0</v>
      </c>
      <c r="K1199">
        <f t="shared" si="67"/>
        <v>0</v>
      </c>
      <c r="N1199" s="7"/>
      <c r="O1199" s="7"/>
    </row>
    <row r="1200" spans="1:15" ht="15">
      <c r="A1200">
        <v>2005</v>
      </c>
      <c r="B1200">
        <v>2</v>
      </c>
      <c r="C1200">
        <v>19</v>
      </c>
      <c r="D1200">
        <v>21</v>
      </c>
      <c r="E1200">
        <v>4785</v>
      </c>
      <c r="F1200" s="1">
        <v>1187</v>
      </c>
      <c r="G1200" s="1">
        <v>0</v>
      </c>
      <c r="H1200" s="1">
        <f t="shared" si="65"/>
        <v>3598</v>
      </c>
      <c r="I1200" s="1">
        <f t="shared" si="66"/>
        <v>98270.177197397614</v>
      </c>
      <c r="J1200" s="1">
        <v>0</v>
      </c>
      <c r="K1200">
        <f t="shared" si="67"/>
        <v>0</v>
      </c>
      <c r="N1200" s="7"/>
      <c r="O1200" s="7"/>
    </row>
    <row r="1201" spans="1:15" ht="15">
      <c r="A1201">
        <v>2005</v>
      </c>
      <c r="B1201">
        <v>2</v>
      </c>
      <c r="C1201">
        <v>19</v>
      </c>
      <c r="D1201">
        <v>22</v>
      </c>
      <c r="E1201">
        <v>4592</v>
      </c>
      <c r="F1201" s="1">
        <v>1304.5</v>
      </c>
      <c r="G1201" s="1">
        <v>0</v>
      </c>
      <c r="H1201" s="1">
        <f t="shared" si="65"/>
        <v>3287.5</v>
      </c>
      <c r="I1201" s="1">
        <f t="shared" si="66"/>
        <v>79622.605237921773</v>
      </c>
      <c r="J1201" s="1">
        <v>0</v>
      </c>
      <c r="K1201">
        <f t="shared" si="67"/>
        <v>0</v>
      </c>
      <c r="N1201" s="7"/>
      <c r="O1201" s="7"/>
    </row>
    <row r="1202" spans="1:15" ht="15">
      <c r="A1202">
        <v>2005</v>
      </c>
      <c r="B1202">
        <v>2</v>
      </c>
      <c r="C1202">
        <v>19</v>
      </c>
      <c r="D1202">
        <v>23</v>
      </c>
      <c r="E1202">
        <v>4280</v>
      </c>
      <c r="F1202" s="1">
        <v>1387.5</v>
      </c>
      <c r="G1202" s="1">
        <v>0</v>
      </c>
      <c r="H1202" s="1">
        <f t="shared" si="65"/>
        <v>2892.5</v>
      </c>
      <c r="I1202" s="1">
        <f t="shared" si="66"/>
        <v>56520.663410257672</v>
      </c>
      <c r="J1202" s="1">
        <v>0</v>
      </c>
      <c r="K1202">
        <f t="shared" si="67"/>
        <v>0</v>
      </c>
      <c r="N1202" s="7"/>
      <c r="O1202" s="7"/>
    </row>
    <row r="1203" spans="1:15" ht="15">
      <c r="A1203">
        <v>2005</v>
      </c>
      <c r="B1203">
        <v>2</v>
      </c>
      <c r="C1203">
        <v>19</v>
      </c>
      <c r="D1203">
        <v>24</v>
      </c>
      <c r="E1203">
        <v>3957</v>
      </c>
      <c r="F1203" s="1">
        <v>1415</v>
      </c>
      <c r="G1203" s="1">
        <v>0</v>
      </c>
      <c r="H1203" s="1">
        <f t="shared" si="65"/>
        <v>2542</v>
      </c>
      <c r="I1203" s="1">
        <f t="shared" si="66"/>
        <v>36493.180710914297</v>
      </c>
      <c r="J1203" s="1">
        <v>0</v>
      </c>
      <c r="K1203">
        <f t="shared" si="67"/>
        <v>0</v>
      </c>
      <c r="N1203" s="7"/>
      <c r="O1203" s="7"/>
    </row>
    <row r="1204" spans="1:15" ht="15">
      <c r="A1204">
        <v>2005</v>
      </c>
      <c r="B1204">
        <v>2</v>
      </c>
      <c r="C1204">
        <v>20</v>
      </c>
      <c r="D1204">
        <v>1</v>
      </c>
      <c r="E1204">
        <v>3750</v>
      </c>
      <c r="F1204" s="1">
        <v>1450</v>
      </c>
      <c r="G1204" s="1">
        <v>0</v>
      </c>
      <c r="H1204" s="1">
        <f t="shared" si="65"/>
        <v>2300</v>
      </c>
      <c r="I1204" s="1">
        <f t="shared" si="66"/>
        <v>26589.88108062834</v>
      </c>
      <c r="J1204" s="1">
        <v>0</v>
      </c>
      <c r="K1204">
        <f t="shared" si="67"/>
        <v>0</v>
      </c>
      <c r="N1204" s="7"/>
      <c r="O1204" s="7"/>
    </row>
    <row r="1205" spans="1:15" ht="15">
      <c r="A1205">
        <v>2005</v>
      </c>
      <c r="B1205">
        <v>2</v>
      </c>
      <c r="C1205">
        <v>20</v>
      </c>
      <c r="D1205">
        <v>2</v>
      </c>
      <c r="E1205">
        <v>3653</v>
      </c>
      <c r="F1205" s="1">
        <v>1415</v>
      </c>
      <c r="G1205" s="1">
        <v>0</v>
      </c>
      <c r="H1205" s="1">
        <f t="shared" si="65"/>
        <v>2238</v>
      </c>
      <c r="I1205" s="1">
        <f t="shared" si="66"/>
        <v>25775.021969517227</v>
      </c>
      <c r="J1205" s="1">
        <v>0</v>
      </c>
      <c r="K1205">
        <f t="shared" si="67"/>
        <v>0</v>
      </c>
      <c r="N1205" s="7"/>
      <c r="O1205" s="7"/>
    </row>
    <row r="1206" spans="1:15" ht="15">
      <c r="A1206">
        <v>2005</v>
      </c>
      <c r="B1206">
        <v>2</v>
      </c>
      <c r="C1206">
        <v>20</v>
      </c>
      <c r="D1206">
        <v>3</v>
      </c>
      <c r="E1206">
        <v>3519</v>
      </c>
      <c r="F1206" s="1">
        <v>1256.5</v>
      </c>
      <c r="G1206" s="1">
        <v>0</v>
      </c>
      <c r="H1206" s="1">
        <f t="shared" si="65"/>
        <v>2262.5</v>
      </c>
      <c r="I1206" s="1">
        <f t="shared" si="66"/>
        <v>26097.022747295006</v>
      </c>
      <c r="J1206" s="1">
        <v>0</v>
      </c>
      <c r="K1206">
        <f t="shared" si="67"/>
        <v>0</v>
      </c>
      <c r="N1206" s="7"/>
      <c r="O1206" s="7"/>
    </row>
    <row r="1207" spans="1:15" ht="15">
      <c r="A1207">
        <v>2005</v>
      </c>
      <c r="B1207">
        <v>2</v>
      </c>
      <c r="C1207">
        <v>20</v>
      </c>
      <c r="D1207">
        <v>4</v>
      </c>
      <c r="E1207">
        <v>3533</v>
      </c>
      <c r="F1207" s="1">
        <v>1125</v>
      </c>
      <c r="G1207" s="1">
        <v>0</v>
      </c>
      <c r="H1207" s="1">
        <f t="shared" si="65"/>
        <v>2408</v>
      </c>
      <c r="I1207" s="1">
        <f t="shared" si="66"/>
        <v>28836.454086914258</v>
      </c>
      <c r="J1207" s="1">
        <v>0</v>
      </c>
      <c r="K1207">
        <f t="shared" si="67"/>
        <v>0</v>
      </c>
      <c r="N1207" s="7"/>
      <c r="O1207" s="7"/>
    </row>
    <row r="1208" spans="1:15" ht="15">
      <c r="A1208">
        <v>2005</v>
      </c>
      <c r="B1208">
        <v>2</v>
      </c>
      <c r="C1208">
        <v>20</v>
      </c>
      <c r="D1208">
        <v>5</v>
      </c>
      <c r="E1208">
        <v>3575</v>
      </c>
      <c r="F1208" s="1">
        <v>1076</v>
      </c>
      <c r="G1208" s="1">
        <v>0</v>
      </c>
      <c r="H1208" s="1">
        <f t="shared" si="65"/>
        <v>2499</v>
      </c>
      <c r="I1208" s="1">
        <f t="shared" si="66"/>
        <v>34036.171421123239</v>
      </c>
      <c r="J1208" s="1">
        <v>0</v>
      </c>
      <c r="K1208">
        <f t="shared" si="67"/>
        <v>0</v>
      </c>
      <c r="N1208" s="7"/>
      <c r="O1208" s="7"/>
    </row>
    <row r="1209" spans="1:15" ht="15">
      <c r="A1209">
        <v>2005</v>
      </c>
      <c r="B1209">
        <v>2</v>
      </c>
      <c r="C1209">
        <v>20</v>
      </c>
      <c r="D1209">
        <v>6</v>
      </c>
      <c r="E1209">
        <v>3659</v>
      </c>
      <c r="F1209" s="1">
        <v>1023</v>
      </c>
      <c r="G1209" s="1">
        <v>0</v>
      </c>
      <c r="H1209" s="1">
        <f t="shared" si="65"/>
        <v>2636</v>
      </c>
      <c r="I1209" s="1">
        <f t="shared" si="66"/>
        <v>41864.317297899397</v>
      </c>
      <c r="J1209" s="1">
        <v>0</v>
      </c>
      <c r="K1209">
        <f t="shared" si="67"/>
        <v>0</v>
      </c>
      <c r="N1209" s="7"/>
      <c r="O1209" s="7"/>
    </row>
    <row r="1210" spans="1:15" ht="15">
      <c r="A1210">
        <v>2005</v>
      </c>
      <c r="B1210">
        <v>2</v>
      </c>
      <c r="C1210">
        <v>20</v>
      </c>
      <c r="D1210">
        <v>7</v>
      </c>
      <c r="E1210">
        <v>3809</v>
      </c>
      <c r="F1210" s="1">
        <v>993.5</v>
      </c>
      <c r="G1210" s="1">
        <v>1.2724282499999999</v>
      </c>
      <c r="H1210" s="1">
        <f t="shared" si="65"/>
        <v>2814.2275717500002</v>
      </c>
      <c r="I1210" s="1">
        <f t="shared" si="66"/>
        <v>52048.19635572852</v>
      </c>
      <c r="J1210" s="1">
        <v>1.2724282499999999</v>
      </c>
      <c r="K1210">
        <f t="shared" si="67"/>
        <v>15.269138999999999</v>
      </c>
      <c r="N1210" s="7"/>
      <c r="O1210" s="7"/>
    </row>
    <row r="1211" spans="1:15" ht="15">
      <c r="A1211">
        <v>2005</v>
      </c>
      <c r="B1211">
        <v>2</v>
      </c>
      <c r="C1211">
        <v>20</v>
      </c>
      <c r="D1211">
        <v>8</v>
      </c>
      <c r="E1211">
        <v>3910</v>
      </c>
      <c r="F1211" s="1">
        <v>864</v>
      </c>
      <c r="G1211" s="1">
        <v>27.145205999999998</v>
      </c>
      <c r="H1211" s="1">
        <f t="shared" si="65"/>
        <v>3018.8547939999999</v>
      </c>
      <c r="I1211" s="1">
        <f t="shared" si="66"/>
        <v>63740.54486764453</v>
      </c>
      <c r="J1211" s="1">
        <v>27.145205999999998</v>
      </c>
      <c r="K1211">
        <f t="shared" si="67"/>
        <v>325.74247199999996</v>
      </c>
      <c r="N1211" s="7"/>
      <c r="O1211" s="7"/>
    </row>
    <row r="1212" spans="1:15" ht="15">
      <c r="A1212">
        <v>2005</v>
      </c>
      <c r="B1212">
        <v>2</v>
      </c>
      <c r="C1212">
        <v>20</v>
      </c>
      <c r="D1212">
        <v>9</v>
      </c>
      <c r="E1212">
        <v>4075</v>
      </c>
      <c r="F1212" s="1">
        <v>656.5</v>
      </c>
      <c r="G1212" s="1">
        <v>73.849283999999997</v>
      </c>
      <c r="H1212" s="1">
        <f t="shared" si="65"/>
        <v>3344.6507160000001</v>
      </c>
      <c r="I1212" s="1">
        <f t="shared" si="66"/>
        <v>83054.882497649858</v>
      </c>
      <c r="J1212" s="1">
        <v>73.849283999999997</v>
      </c>
      <c r="K1212">
        <f t="shared" si="67"/>
        <v>886.19140799999991</v>
      </c>
      <c r="N1212" s="7"/>
      <c r="O1212" s="7"/>
    </row>
    <row r="1213" spans="1:15" ht="15">
      <c r="A1213">
        <v>2005</v>
      </c>
      <c r="B1213">
        <v>2</v>
      </c>
      <c r="C1213">
        <v>20</v>
      </c>
      <c r="D1213">
        <v>10</v>
      </c>
      <c r="E1213">
        <v>4207</v>
      </c>
      <c r="F1213" s="1">
        <v>709.5</v>
      </c>
      <c r="G1213" s="1">
        <v>122.845236</v>
      </c>
      <c r="H1213" s="1">
        <f t="shared" si="65"/>
        <v>3374.6547639999999</v>
      </c>
      <c r="I1213" s="1">
        <f t="shared" si="66"/>
        <v>84856.823380598522</v>
      </c>
      <c r="J1213" s="1">
        <v>122.845236</v>
      </c>
      <c r="K1213">
        <f t="shared" si="67"/>
        <v>1474.142832</v>
      </c>
      <c r="N1213" s="7"/>
      <c r="O1213" s="7"/>
    </row>
    <row r="1214" spans="1:15" ht="15">
      <c r="A1214">
        <v>2005</v>
      </c>
      <c r="B1214">
        <v>2</v>
      </c>
      <c r="C1214">
        <v>20</v>
      </c>
      <c r="D1214">
        <v>11</v>
      </c>
      <c r="E1214">
        <v>4278</v>
      </c>
      <c r="F1214" s="1">
        <v>751.5</v>
      </c>
      <c r="G1214" s="1">
        <v>151.84850399999999</v>
      </c>
      <c r="H1214" s="1">
        <f t="shared" si="65"/>
        <v>3374.651496</v>
      </c>
      <c r="I1214" s="1">
        <f t="shared" si="66"/>
        <v>84856.627115654366</v>
      </c>
      <c r="J1214" s="1">
        <v>151.84850399999999</v>
      </c>
      <c r="K1214">
        <f t="shared" si="67"/>
        <v>1822.1820479999999</v>
      </c>
      <c r="N1214" s="7"/>
      <c r="O1214" s="7"/>
    </row>
    <row r="1215" spans="1:15" ht="15">
      <c r="A1215">
        <v>2005</v>
      </c>
      <c r="B1215">
        <v>2</v>
      </c>
      <c r="C1215">
        <v>20</v>
      </c>
      <c r="D1215">
        <v>12</v>
      </c>
      <c r="E1215">
        <v>4265</v>
      </c>
      <c r="F1215" s="1">
        <v>737.5</v>
      </c>
      <c r="G1215" s="1">
        <v>162.86157599999999</v>
      </c>
      <c r="H1215" s="1">
        <f t="shared" si="65"/>
        <v>3364.6384239999998</v>
      </c>
      <c r="I1215" s="1">
        <f t="shared" si="66"/>
        <v>84255.276131256891</v>
      </c>
      <c r="J1215" s="1">
        <v>162.86157599999999</v>
      </c>
      <c r="K1215">
        <f t="shared" si="67"/>
        <v>1954.3389119999997</v>
      </c>
      <c r="N1215" s="7"/>
      <c r="O1215" s="7"/>
    </row>
    <row r="1216" spans="1:15" ht="15">
      <c r="A1216">
        <v>2005</v>
      </c>
      <c r="B1216">
        <v>2</v>
      </c>
      <c r="C1216">
        <v>20</v>
      </c>
      <c r="D1216">
        <v>13</v>
      </c>
      <c r="E1216">
        <v>4252</v>
      </c>
      <c r="F1216" s="1">
        <v>869.5</v>
      </c>
      <c r="G1216" s="1">
        <v>166.27707599999999</v>
      </c>
      <c r="H1216" s="1">
        <f t="shared" si="65"/>
        <v>3216.2229239999997</v>
      </c>
      <c r="I1216" s="1">
        <f t="shared" si="66"/>
        <v>75341.946932701045</v>
      </c>
      <c r="J1216" s="1">
        <v>166.27707599999999</v>
      </c>
      <c r="K1216">
        <f t="shared" si="67"/>
        <v>1995.324912</v>
      </c>
      <c r="N1216" s="7"/>
      <c r="O1216" s="7"/>
    </row>
    <row r="1217" spans="1:15" ht="15">
      <c r="A1217">
        <v>2005</v>
      </c>
      <c r="B1217">
        <v>2</v>
      </c>
      <c r="C1217">
        <v>20</v>
      </c>
      <c r="D1217">
        <v>14</v>
      </c>
      <c r="E1217">
        <v>4190</v>
      </c>
      <c r="F1217" s="1">
        <v>838</v>
      </c>
      <c r="G1217" s="1">
        <v>159.529968</v>
      </c>
      <c r="H1217" s="1">
        <f t="shared" si="65"/>
        <v>3192.4700320000002</v>
      </c>
      <c r="I1217" s="1">
        <f t="shared" si="66"/>
        <v>73915.429178061284</v>
      </c>
      <c r="J1217" s="1">
        <v>159.529968</v>
      </c>
      <c r="K1217">
        <f t="shared" si="67"/>
        <v>1914.359616</v>
      </c>
      <c r="N1217" s="7"/>
      <c r="O1217" s="7"/>
    </row>
    <row r="1218" spans="1:15" ht="15">
      <c r="A1218">
        <v>2005</v>
      </c>
      <c r="B1218">
        <v>2</v>
      </c>
      <c r="C1218">
        <v>20</v>
      </c>
      <c r="D1218">
        <v>15</v>
      </c>
      <c r="E1218">
        <v>4188</v>
      </c>
      <c r="F1218" s="1">
        <v>823</v>
      </c>
      <c r="G1218" s="1">
        <v>142.24758</v>
      </c>
      <c r="H1218" s="1">
        <f t="shared" si="65"/>
        <v>3222.7524199999998</v>
      </c>
      <c r="I1218" s="1">
        <f t="shared" si="66"/>
        <v>75734.086212955837</v>
      </c>
      <c r="J1218" s="1">
        <v>142.24758</v>
      </c>
      <c r="K1218">
        <f t="shared" si="67"/>
        <v>1706.9709600000001</v>
      </c>
      <c r="N1218" s="7"/>
      <c r="O1218" s="7"/>
    </row>
    <row r="1219" spans="1:15" ht="15">
      <c r="A1219">
        <v>2005</v>
      </c>
      <c r="B1219">
        <v>2</v>
      </c>
      <c r="C1219">
        <v>20</v>
      </c>
      <c r="D1219">
        <v>16</v>
      </c>
      <c r="E1219">
        <v>4218</v>
      </c>
      <c r="F1219" s="1">
        <v>924.5</v>
      </c>
      <c r="G1219" s="1">
        <v>68.984334000000004</v>
      </c>
      <c r="H1219" s="1">
        <f t="shared" si="65"/>
        <v>3224.5156660000002</v>
      </c>
      <c r="I1219" s="1">
        <f t="shared" si="66"/>
        <v>75839.980759388258</v>
      </c>
      <c r="J1219" s="1">
        <v>68.984334000000004</v>
      </c>
      <c r="K1219">
        <f t="shared" si="67"/>
        <v>827.81200800000011</v>
      </c>
      <c r="N1219" s="7"/>
      <c r="O1219" s="7"/>
    </row>
    <row r="1220" spans="1:15" ht="15">
      <c r="A1220">
        <v>2005</v>
      </c>
      <c r="B1220">
        <v>2</v>
      </c>
      <c r="C1220">
        <v>20</v>
      </c>
      <c r="D1220">
        <v>17</v>
      </c>
      <c r="E1220">
        <v>4408</v>
      </c>
      <c r="F1220" s="1">
        <v>999.5</v>
      </c>
      <c r="G1220" s="1">
        <v>36.831783000000001</v>
      </c>
      <c r="H1220" s="1">
        <f t="shared" ref="H1220:H1283" si="68">E1220-SUM(F1220:G1220)</f>
        <v>3371.6682169999999</v>
      </c>
      <c r="I1220" s="1">
        <f t="shared" si="66"/>
        <v>84677.461544550679</v>
      </c>
      <c r="J1220" s="1">
        <v>36.831783000000001</v>
      </c>
      <c r="K1220">
        <f t="shared" si="67"/>
        <v>441.98139600000002</v>
      </c>
      <c r="N1220" s="7"/>
      <c r="O1220" s="7"/>
    </row>
    <row r="1221" spans="1:15" ht="15">
      <c r="A1221">
        <v>2005</v>
      </c>
      <c r="B1221">
        <v>2</v>
      </c>
      <c r="C1221">
        <v>20</v>
      </c>
      <c r="D1221">
        <v>18</v>
      </c>
      <c r="E1221">
        <v>4657</v>
      </c>
      <c r="F1221" s="1">
        <v>1071</v>
      </c>
      <c r="G1221" s="1">
        <v>12.526246499999999</v>
      </c>
      <c r="H1221" s="1">
        <f t="shared" si="68"/>
        <v>3573.4737534999999</v>
      </c>
      <c r="I1221" s="1">
        <f t="shared" ref="I1221:I1284" si="69">IF(H1221&lt;$S$22,H1221*$Q$22,IF(H1221&lt;$S$23,((H1221-$S$22)*$Q$23)+$U$22,IF(H1221&lt;$S$24,((H1221-$S$23)*$Q$24)+$U$23,IF(H1221&lt;$S$25,((H1221-$S$24)*$Q$25)+$U$24,IF(H1221&lt;$S$26,((H1221-$S$25)*$Q$26)+$U$25,IF(H1221&lt;$S$27,((H1221-$S$26)*$Q$27)+$U$26,IF(H1221&lt;$S$28,((H1221-$S$27)*$Q$28)+$U$27,IF(H1221&lt;$S$29,((H1221-$S$28)*$Q$29)+$U$28,IF(H1221&lt;$S$30,((H1221-$S$29)*$Q$30)+$U$29,IF(H1221&lt;$S$31,((H1221-$S$30)*$Q$31)+$U$30,IF(H1221&lt;$S$32,((H1221-$S$31)*$Q$32)+$U$31,IF(H1221&lt;$S$33,((H1221-$S$32)*$Q$33)+$U$32,IF(H1221&lt;$S$34,((H1221-$S$33)*$Q$34)+$U$33,IF(H1221&lt;$S$35,((H1221-$S$34)*$Q$35)+$U$34,IF(H1221&gt;$S$35,(($S$34-H1221)*$Q$35)+$U$35)))))))))))))))</f>
        <v>96797.214406722589</v>
      </c>
      <c r="J1221" s="1">
        <v>12.526246499999999</v>
      </c>
      <c r="K1221">
        <f t="shared" ref="K1221:K1284" si="70">J1221*12</f>
        <v>150.31495799999999</v>
      </c>
      <c r="N1221" s="7"/>
      <c r="O1221" s="7"/>
    </row>
    <row r="1222" spans="1:15" ht="15">
      <c r="A1222">
        <v>2005</v>
      </c>
      <c r="B1222">
        <v>2</v>
      </c>
      <c r="C1222">
        <v>20</v>
      </c>
      <c r="D1222">
        <v>19</v>
      </c>
      <c r="E1222">
        <v>4965</v>
      </c>
      <c r="F1222" s="1">
        <v>1099</v>
      </c>
      <c r="G1222" s="1">
        <v>0</v>
      </c>
      <c r="H1222" s="1">
        <f t="shared" si="68"/>
        <v>3866</v>
      </c>
      <c r="I1222" s="1">
        <f t="shared" si="69"/>
        <v>114393.38891103627</v>
      </c>
      <c r="J1222" s="1">
        <v>0</v>
      </c>
      <c r="K1222">
        <f t="shared" si="70"/>
        <v>0</v>
      </c>
      <c r="N1222" s="7"/>
      <c r="O1222" s="7"/>
    </row>
    <row r="1223" spans="1:15" ht="15">
      <c r="A1223">
        <v>2005</v>
      </c>
      <c r="B1223">
        <v>2</v>
      </c>
      <c r="C1223">
        <v>20</v>
      </c>
      <c r="D1223">
        <v>20</v>
      </c>
      <c r="E1223">
        <v>4887</v>
      </c>
      <c r="F1223" s="1">
        <v>1075.5</v>
      </c>
      <c r="G1223" s="1">
        <v>0</v>
      </c>
      <c r="H1223" s="1">
        <f t="shared" si="68"/>
        <v>3811.5</v>
      </c>
      <c r="I1223" s="1">
        <f t="shared" si="69"/>
        <v>111109.37151103627</v>
      </c>
      <c r="J1223" s="1">
        <v>0</v>
      </c>
      <c r="K1223">
        <f t="shared" si="70"/>
        <v>0</v>
      </c>
      <c r="N1223" s="7"/>
      <c r="O1223" s="7"/>
    </row>
    <row r="1224" spans="1:15" ht="15">
      <c r="A1224">
        <v>2005</v>
      </c>
      <c r="B1224">
        <v>2</v>
      </c>
      <c r="C1224">
        <v>20</v>
      </c>
      <c r="D1224">
        <v>21</v>
      </c>
      <c r="E1224">
        <v>4736</v>
      </c>
      <c r="F1224" s="1">
        <v>1158.5</v>
      </c>
      <c r="G1224" s="1">
        <v>0</v>
      </c>
      <c r="H1224" s="1">
        <f t="shared" si="68"/>
        <v>3577.5</v>
      </c>
      <c r="I1224" s="1">
        <f t="shared" si="69"/>
        <v>97039.01705192498</v>
      </c>
      <c r="J1224" s="1">
        <v>0</v>
      </c>
      <c r="K1224">
        <f t="shared" si="70"/>
        <v>0</v>
      </c>
      <c r="N1224" s="7"/>
      <c r="O1224" s="7"/>
    </row>
    <row r="1225" spans="1:15" ht="15">
      <c r="A1225">
        <v>2005</v>
      </c>
      <c r="B1225">
        <v>2</v>
      </c>
      <c r="C1225">
        <v>20</v>
      </c>
      <c r="D1225">
        <v>22</v>
      </c>
      <c r="E1225">
        <v>4511</v>
      </c>
      <c r="F1225" s="1">
        <v>1116.5</v>
      </c>
      <c r="G1225" s="1">
        <v>0</v>
      </c>
      <c r="H1225" s="1">
        <f t="shared" si="68"/>
        <v>3394.5</v>
      </c>
      <c r="I1225" s="1">
        <f t="shared" si="69"/>
        <v>86048.660631364328</v>
      </c>
      <c r="J1225" s="1">
        <v>0</v>
      </c>
      <c r="K1225">
        <f t="shared" si="70"/>
        <v>0</v>
      </c>
      <c r="N1225" s="7"/>
      <c r="O1225" s="7"/>
    </row>
    <row r="1226" spans="1:15" ht="15">
      <c r="A1226">
        <v>2005</v>
      </c>
      <c r="B1226">
        <v>2</v>
      </c>
      <c r="C1226">
        <v>20</v>
      </c>
      <c r="D1226">
        <v>23</v>
      </c>
      <c r="E1226">
        <v>4176</v>
      </c>
      <c r="F1226" s="1">
        <v>1118</v>
      </c>
      <c r="G1226" s="1">
        <v>0</v>
      </c>
      <c r="H1226" s="1">
        <f t="shared" si="68"/>
        <v>3058</v>
      </c>
      <c r="I1226" s="1">
        <f t="shared" si="69"/>
        <v>65977.29218840698</v>
      </c>
      <c r="J1226" s="1">
        <v>0</v>
      </c>
      <c r="K1226">
        <f t="shared" si="70"/>
        <v>0</v>
      </c>
      <c r="N1226" s="7"/>
      <c r="O1226" s="7"/>
    </row>
    <row r="1227" spans="1:15" ht="15">
      <c r="A1227">
        <v>2005</v>
      </c>
      <c r="B1227">
        <v>2</v>
      </c>
      <c r="C1227">
        <v>20</v>
      </c>
      <c r="D1227">
        <v>24</v>
      </c>
      <c r="E1227">
        <v>3845</v>
      </c>
      <c r="F1227" s="1">
        <v>1024.5</v>
      </c>
      <c r="G1227" s="1">
        <v>0</v>
      </c>
      <c r="H1227" s="1">
        <f t="shared" si="68"/>
        <v>2820.5</v>
      </c>
      <c r="I1227" s="1">
        <f t="shared" si="69"/>
        <v>52406.601343630784</v>
      </c>
      <c r="J1227" s="1">
        <v>0</v>
      </c>
      <c r="K1227">
        <f t="shared" si="70"/>
        <v>0</v>
      </c>
      <c r="N1227" s="7"/>
      <c r="O1227" s="7"/>
    </row>
    <row r="1228" spans="1:15" ht="15">
      <c r="A1228">
        <v>2005</v>
      </c>
      <c r="B1228">
        <v>2</v>
      </c>
      <c r="C1228">
        <v>21</v>
      </c>
      <c r="D1228">
        <v>1</v>
      </c>
      <c r="E1228">
        <v>3667</v>
      </c>
      <c r="F1228" s="1">
        <v>866.5</v>
      </c>
      <c r="G1228" s="1">
        <v>0</v>
      </c>
      <c r="H1228" s="1">
        <f t="shared" si="68"/>
        <v>2800.5</v>
      </c>
      <c r="I1228" s="1">
        <f t="shared" si="69"/>
        <v>51263.806325123318</v>
      </c>
      <c r="J1228" s="1">
        <v>0</v>
      </c>
      <c r="K1228">
        <f t="shared" si="70"/>
        <v>0</v>
      </c>
      <c r="N1228" s="7"/>
      <c r="O1228" s="7"/>
    </row>
    <row r="1229" spans="1:15" ht="15">
      <c r="A1229">
        <v>2005</v>
      </c>
      <c r="B1229">
        <v>2</v>
      </c>
      <c r="C1229">
        <v>21</v>
      </c>
      <c r="D1229">
        <v>2</v>
      </c>
      <c r="E1229">
        <v>3569</v>
      </c>
      <c r="F1229" s="1">
        <v>694.5</v>
      </c>
      <c r="G1229" s="1">
        <v>0</v>
      </c>
      <c r="H1229" s="1">
        <f t="shared" si="68"/>
        <v>2874.5</v>
      </c>
      <c r="I1229" s="1">
        <f t="shared" si="69"/>
        <v>55492.147893600952</v>
      </c>
      <c r="J1229" s="1">
        <v>0</v>
      </c>
      <c r="K1229">
        <f t="shared" si="70"/>
        <v>0</v>
      </c>
      <c r="N1229" s="7"/>
      <c r="O1229" s="7"/>
    </row>
    <row r="1230" spans="1:15" ht="15">
      <c r="A1230">
        <v>2005</v>
      </c>
      <c r="B1230">
        <v>2</v>
      </c>
      <c r="C1230">
        <v>21</v>
      </c>
      <c r="D1230">
        <v>3</v>
      </c>
      <c r="E1230">
        <v>3546</v>
      </c>
      <c r="F1230" s="1">
        <v>530</v>
      </c>
      <c r="G1230" s="1">
        <v>0</v>
      </c>
      <c r="H1230" s="1">
        <f t="shared" si="68"/>
        <v>3016</v>
      </c>
      <c r="I1230" s="1">
        <f t="shared" si="69"/>
        <v>63577.422649541288</v>
      </c>
      <c r="J1230" s="1">
        <v>0</v>
      </c>
      <c r="K1230">
        <f t="shared" si="70"/>
        <v>0</v>
      </c>
      <c r="N1230" s="7"/>
      <c r="O1230" s="7"/>
    </row>
    <row r="1231" spans="1:15" ht="15">
      <c r="A1231">
        <v>2005</v>
      </c>
      <c r="B1231">
        <v>2</v>
      </c>
      <c r="C1231">
        <v>21</v>
      </c>
      <c r="D1231">
        <v>4</v>
      </c>
      <c r="E1231">
        <v>3534</v>
      </c>
      <c r="F1231" s="1">
        <v>559</v>
      </c>
      <c r="G1231" s="1">
        <v>0</v>
      </c>
      <c r="H1231" s="1">
        <f t="shared" si="68"/>
        <v>2975</v>
      </c>
      <c r="I1231" s="1">
        <f t="shared" si="69"/>
        <v>61234.692861600975</v>
      </c>
      <c r="J1231" s="1">
        <v>0</v>
      </c>
      <c r="K1231">
        <f t="shared" si="70"/>
        <v>0</v>
      </c>
      <c r="N1231" s="7"/>
      <c r="O1231" s="7"/>
    </row>
    <row r="1232" spans="1:15" ht="15">
      <c r="A1232">
        <v>2005</v>
      </c>
      <c r="B1232">
        <v>2</v>
      </c>
      <c r="C1232">
        <v>21</v>
      </c>
      <c r="D1232">
        <v>5</v>
      </c>
      <c r="E1232">
        <v>3649</v>
      </c>
      <c r="F1232" s="1">
        <v>640</v>
      </c>
      <c r="G1232" s="1">
        <v>0</v>
      </c>
      <c r="H1232" s="1">
        <f t="shared" si="68"/>
        <v>3009</v>
      </c>
      <c r="I1232" s="1">
        <f t="shared" si="69"/>
        <v>63177.444393063677</v>
      </c>
      <c r="J1232" s="1">
        <v>0</v>
      </c>
      <c r="K1232">
        <f t="shared" si="70"/>
        <v>0</v>
      </c>
      <c r="N1232" s="7"/>
      <c r="O1232" s="7"/>
    </row>
    <row r="1233" spans="1:15" ht="15">
      <c r="A1233">
        <v>2005</v>
      </c>
      <c r="B1233">
        <v>2</v>
      </c>
      <c r="C1233">
        <v>21</v>
      </c>
      <c r="D1233">
        <v>6</v>
      </c>
      <c r="E1233">
        <v>3833</v>
      </c>
      <c r="F1233" s="1">
        <v>696.5</v>
      </c>
      <c r="G1233" s="1">
        <v>0</v>
      </c>
      <c r="H1233" s="1">
        <f t="shared" si="68"/>
        <v>3136.5</v>
      </c>
      <c r="I1233" s="1">
        <f t="shared" si="69"/>
        <v>70554.059776147697</v>
      </c>
      <c r="J1233" s="1">
        <v>0</v>
      </c>
      <c r="K1233">
        <f t="shared" si="70"/>
        <v>0</v>
      </c>
      <c r="N1233" s="7"/>
      <c r="O1233" s="7"/>
    </row>
    <row r="1234" spans="1:15" ht="15">
      <c r="A1234">
        <v>2005</v>
      </c>
      <c r="B1234">
        <v>2</v>
      </c>
      <c r="C1234">
        <v>21</v>
      </c>
      <c r="D1234">
        <v>7</v>
      </c>
      <c r="E1234">
        <v>4124</v>
      </c>
      <c r="F1234" s="1">
        <v>688.5</v>
      </c>
      <c r="G1234" s="1">
        <v>0.94981059600000006</v>
      </c>
      <c r="H1234" s="1">
        <f t="shared" si="68"/>
        <v>3434.5501894039999</v>
      </c>
      <c r="I1234" s="1">
        <f t="shared" si="69"/>
        <v>88453.938534429471</v>
      </c>
      <c r="J1234" s="1">
        <v>0.94981059600000006</v>
      </c>
      <c r="K1234">
        <f t="shared" si="70"/>
        <v>11.397727152000002</v>
      </c>
      <c r="N1234" s="7"/>
      <c r="O1234" s="7"/>
    </row>
    <row r="1235" spans="1:15" ht="15">
      <c r="A1235">
        <v>2005</v>
      </c>
      <c r="B1235">
        <v>2</v>
      </c>
      <c r="C1235">
        <v>21</v>
      </c>
      <c r="D1235">
        <v>8</v>
      </c>
      <c r="E1235">
        <v>4262</v>
      </c>
      <c r="F1235" s="1">
        <v>600.5</v>
      </c>
      <c r="G1235" s="1">
        <v>33.266016</v>
      </c>
      <c r="H1235" s="1">
        <f t="shared" si="68"/>
        <v>3628.233984</v>
      </c>
      <c r="I1235" s="1">
        <f t="shared" si="69"/>
        <v>100085.92725299066</v>
      </c>
      <c r="J1235" s="1">
        <v>33.266016</v>
      </c>
      <c r="K1235">
        <f t="shared" si="70"/>
        <v>399.19219199999998</v>
      </c>
      <c r="N1235" s="7"/>
      <c r="O1235" s="7"/>
    </row>
    <row r="1236" spans="1:15" ht="15">
      <c r="A1236">
        <v>2005</v>
      </c>
      <c r="B1236">
        <v>2</v>
      </c>
      <c r="C1236">
        <v>21</v>
      </c>
      <c r="D1236">
        <v>9</v>
      </c>
      <c r="E1236">
        <v>4458</v>
      </c>
      <c r="F1236" s="1">
        <v>406</v>
      </c>
      <c r="G1236" s="1">
        <v>70.20147</v>
      </c>
      <c r="H1236" s="1">
        <f t="shared" si="68"/>
        <v>3981.79853</v>
      </c>
      <c r="I1236" s="1">
        <f t="shared" si="69"/>
        <v>121371.08409295227</v>
      </c>
      <c r="J1236" s="1">
        <v>70.20147</v>
      </c>
      <c r="K1236">
        <f t="shared" si="70"/>
        <v>842.41764000000001</v>
      </c>
      <c r="N1236" s="7"/>
      <c r="O1236" s="7"/>
    </row>
    <row r="1237" spans="1:15" ht="15">
      <c r="A1237">
        <v>2005</v>
      </c>
      <c r="B1237">
        <v>2</v>
      </c>
      <c r="C1237">
        <v>21</v>
      </c>
      <c r="D1237">
        <v>10</v>
      </c>
      <c r="E1237">
        <v>4555</v>
      </c>
      <c r="F1237" s="1">
        <v>342.5</v>
      </c>
      <c r="G1237" s="1">
        <v>75.430080000000004</v>
      </c>
      <c r="H1237" s="1">
        <f t="shared" si="68"/>
        <v>4137.0699199999999</v>
      </c>
      <c r="I1237" s="1">
        <f t="shared" si="69"/>
        <v>130727.30329446026</v>
      </c>
      <c r="J1237" s="1">
        <v>75.430080000000004</v>
      </c>
      <c r="K1237">
        <f t="shared" si="70"/>
        <v>905.16096000000005</v>
      </c>
      <c r="N1237" s="7"/>
      <c r="O1237" s="7"/>
    </row>
    <row r="1238" spans="1:15" ht="15">
      <c r="A1238">
        <v>2005</v>
      </c>
      <c r="B1238">
        <v>2</v>
      </c>
      <c r="C1238">
        <v>21</v>
      </c>
      <c r="D1238">
        <v>11</v>
      </c>
      <c r="E1238">
        <v>4614</v>
      </c>
      <c r="F1238" s="1">
        <v>370.5</v>
      </c>
      <c r="G1238" s="1">
        <v>64.036847999999992</v>
      </c>
      <c r="H1238" s="1">
        <f t="shared" si="68"/>
        <v>4179.4631520000003</v>
      </c>
      <c r="I1238" s="1">
        <f t="shared" si="69"/>
        <v>133281.8007537307</v>
      </c>
      <c r="J1238" s="1">
        <v>64.036847999999992</v>
      </c>
      <c r="K1238">
        <f t="shared" si="70"/>
        <v>768.4421759999999</v>
      </c>
      <c r="N1238" s="7"/>
      <c r="O1238" s="7"/>
    </row>
    <row r="1239" spans="1:15" ht="15">
      <c r="A1239">
        <v>2005</v>
      </c>
      <c r="B1239">
        <v>2</v>
      </c>
      <c r="C1239">
        <v>21</v>
      </c>
      <c r="D1239">
        <v>12</v>
      </c>
      <c r="E1239">
        <v>4607</v>
      </c>
      <c r="F1239" s="1">
        <v>401.5</v>
      </c>
      <c r="G1239" s="1">
        <v>57.245933999999998</v>
      </c>
      <c r="H1239" s="1">
        <f t="shared" si="68"/>
        <v>4148.2540660000004</v>
      </c>
      <c r="I1239" s="1">
        <f t="shared" si="69"/>
        <v>131401.22861681151</v>
      </c>
      <c r="J1239" s="1">
        <v>57.245933999999998</v>
      </c>
      <c r="K1239">
        <f t="shared" si="70"/>
        <v>686.95120799999995</v>
      </c>
      <c r="N1239" s="7"/>
      <c r="O1239" s="7"/>
    </row>
    <row r="1240" spans="1:15" ht="15">
      <c r="A1240">
        <v>2005</v>
      </c>
      <c r="B1240">
        <v>2</v>
      </c>
      <c r="C1240">
        <v>21</v>
      </c>
      <c r="D1240">
        <v>13</v>
      </c>
      <c r="E1240">
        <v>4584</v>
      </c>
      <c r="F1240" s="1">
        <v>467</v>
      </c>
      <c r="G1240" s="1">
        <v>72.855785999999995</v>
      </c>
      <c r="H1240" s="1">
        <f t="shared" si="68"/>
        <v>4044.1442139999999</v>
      </c>
      <c r="I1240" s="1">
        <f t="shared" si="69"/>
        <v>125127.86044287706</v>
      </c>
      <c r="J1240" s="1">
        <v>72.855785999999995</v>
      </c>
      <c r="K1240">
        <f t="shared" si="70"/>
        <v>874.26943199999994</v>
      </c>
      <c r="N1240" s="7"/>
      <c r="O1240" s="7"/>
    </row>
    <row r="1241" spans="1:15" ht="15">
      <c r="A1241">
        <v>2005</v>
      </c>
      <c r="B1241">
        <v>2</v>
      </c>
      <c r="C1241">
        <v>21</v>
      </c>
      <c r="D1241">
        <v>14</v>
      </c>
      <c r="E1241">
        <v>4539</v>
      </c>
      <c r="F1241" s="1">
        <v>470.5</v>
      </c>
      <c r="G1241" s="1">
        <v>83.84496</v>
      </c>
      <c r="H1241" s="1">
        <f t="shared" si="68"/>
        <v>3984.6550400000001</v>
      </c>
      <c r="I1241" s="1">
        <f t="shared" si="69"/>
        <v>121543.20938732427</v>
      </c>
      <c r="J1241" s="1">
        <v>83.84496</v>
      </c>
      <c r="K1241">
        <f t="shared" si="70"/>
        <v>1006.1395199999999</v>
      </c>
      <c r="N1241" s="7"/>
      <c r="O1241" s="7"/>
    </row>
    <row r="1242" spans="1:15" ht="15">
      <c r="A1242">
        <v>2005</v>
      </c>
      <c r="B1242">
        <v>2</v>
      </c>
      <c r="C1242">
        <v>21</v>
      </c>
      <c r="D1242">
        <v>15</v>
      </c>
      <c r="E1242">
        <v>4513</v>
      </c>
      <c r="F1242" s="1">
        <v>486.5</v>
      </c>
      <c r="G1242" s="1">
        <v>39.230060999999999</v>
      </c>
      <c r="H1242" s="1">
        <f t="shared" si="68"/>
        <v>3987.2699389999998</v>
      </c>
      <c r="I1242" s="1">
        <f t="shared" si="69"/>
        <v>121700.77587934706</v>
      </c>
      <c r="J1242" s="1">
        <v>39.230060999999999</v>
      </c>
      <c r="K1242">
        <f t="shared" si="70"/>
        <v>470.76073199999996</v>
      </c>
      <c r="N1242" s="7"/>
      <c r="O1242" s="7"/>
    </row>
    <row r="1243" spans="1:15" ht="15">
      <c r="A1243">
        <v>2005</v>
      </c>
      <c r="B1243">
        <v>2</v>
      </c>
      <c r="C1243">
        <v>21</v>
      </c>
      <c r="D1243">
        <v>16</v>
      </c>
      <c r="E1243">
        <v>4517</v>
      </c>
      <c r="F1243" s="1">
        <v>526.5</v>
      </c>
      <c r="G1243" s="1">
        <v>30.531033000000001</v>
      </c>
      <c r="H1243" s="1">
        <f t="shared" si="68"/>
        <v>3959.9689669999998</v>
      </c>
      <c r="I1243" s="1">
        <f t="shared" si="69"/>
        <v>120055.69574934866</v>
      </c>
      <c r="J1243" s="1">
        <v>30.531033000000001</v>
      </c>
      <c r="K1243">
        <f t="shared" si="70"/>
        <v>366.37239599999998</v>
      </c>
      <c r="N1243" s="7"/>
      <c r="O1243" s="7"/>
    </row>
    <row r="1244" spans="1:15" ht="15">
      <c r="A1244">
        <v>2005</v>
      </c>
      <c r="B1244">
        <v>2</v>
      </c>
      <c r="C1244">
        <v>21</v>
      </c>
      <c r="D1244">
        <v>17</v>
      </c>
      <c r="E1244">
        <v>4610</v>
      </c>
      <c r="F1244" s="1">
        <v>585</v>
      </c>
      <c r="G1244" s="1">
        <v>19.818160499999998</v>
      </c>
      <c r="H1244" s="1">
        <f t="shared" si="68"/>
        <v>4005.1818395</v>
      </c>
      <c r="I1244" s="1">
        <f t="shared" si="69"/>
        <v>122780.09685015568</v>
      </c>
      <c r="J1244" s="1">
        <v>19.818160499999998</v>
      </c>
      <c r="K1244">
        <f t="shared" si="70"/>
        <v>237.81792599999997</v>
      </c>
      <c r="N1244" s="7"/>
      <c r="O1244" s="7"/>
    </row>
    <row r="1245" spans="1:15" ht="15">
      <c r="A1245">
        <v>2005</v>
      </c>
      <c r="B1245">
        <v>2</v>
      </c>
      <c r="C1245">
        <v>21</v>
      </c>
      <c r="D1245">
        <v>18</v>
      </c>
      <c r="E1245">
        <v>4886</v>
      </c>
      <c r="F1245" s="1">
        <v>578</v>
      </c>
      <c r="G1245" s="1">
        <v>3.8769</v>
      </c>
      <c r="H1245" s="1">
        <f t="shared" si="68"/>
        <v>4304.1230999999998</v>
      </c>
      <c r="I1245" s="1">
        <f t="shared" si="69"/>
        <v>140793.46017235625</v>
      </c>
      <c r="J1245" s="1">
        <v>3.8769</v>
      </c>
      <c r="K1245">
        <f t="shared" si="70"/>
        <v>46.522800000000004</v>
      </c>
      <c r="N1245" s="7"/>
      <c r="O1245" s="7"/>
    </row>
    <row r="1246" spans="1:15" ht="15">
      <c r="A1246">
        <v>2005</v>
      </c>
      <c r="B1246">
        <v>2</v>
      </c>
      <c r="C1246">
        <v>21</v>
      </c>
      <c r="D1246">
        <v>19</v>
      </c>
      <c r="E1246">
        <v>5223</v>
      </c>
      <c r="F1246" s="1">
        <v>508</v>
      </c>
      <c r="G1246" s="1">
        <v>0</v>
      </c>
      <c r="H1246" s="1">
        <f t="shared" si="68"/>
        <v>4715</v>
      </c>
      <c r="I1246" s="1">
        <f t="shared" si="69"/>
        <v>166813.60866709074</v>
      </c>
      <c r="J1246" s="1">
        <v>0</v>
      </c>
      <c r="K1246">
        <f t="shared" si="70"/>
        <v>0</v>
      </c>
      <c r="N1246" s="7"/>
      <c r="O1246" s="7"/>
    </row>
    <row r="1247" spans="1:15" ht="15">
      <c r="A1247">
        <v>2005</v>
      </c>
      <c r="B1247">
        <v>2</v>
      </c>
      <c r="C1247">
        <v>21</v>
      </c>
      <c r="D1247">
        <v>20</v>
      </c>
      <c r="E1247">
        <v>5136</v>
      </c>
      <c r="F1247" s="1">
        <v>435.5</v>
      </c>
      <c r="G1247" s="1">
        <v>0</v>
      </c>
      <c r="H1247" s="1">
        <f t="shared" si="68"/>
        <v>4700.5</v>
      </c>
      <c r="I1247" s="1">
        <f t="shared" si="69"/>
        <v>165869.83340693987</v>
      </c>
      <c r="J1247" s="1">
        <v>0</v>
      </c>
      <c r="K1247">
        <f t="shared" si="70"/>
        <v>0</v>
      </c>
      <c r="N1247" s="7"/>
      <c r="O1247" s="7"/>
    </row>
    <row r="1248" spans="1:15" ht="15">
      <c r="A1248">
        <v>2005</v>
      </c>
      <c r="B1248">
        <v>2</v>
      </c>
      <c r="C1248">
        <v>21</v>
      </c>
      <c r="D1248">
        <v>21</v>
      </c>
      <c r="E1248">
        <v>4964</v>
      </c>
      <c r="F1248" s="1">
        <v>402</v>
      </c>
      <c r="G1248" s="1">
        <v>0</v>
      </c>
      <c r="H1248" s="1">
        <f t="shared" si="68"/>
        <v>4562</v>
      </c>
      <c r="I1248" s="1">
        <f t="shared" si="69"/>
        <v>157015.22003585554</v>
      </c>
      <c r="J1248" s="1">
        <v>0</v>
      </c>
      <c r="K1248">
        <f t="shared" si="70"/>
        <v>0</v>
      </c>
      <c r="N1248" s="7"/>
      <c r="O1248" s="7"/>
    </row>
    <row r="1249" spans="1:15" ht="15">
      <c r="A1249">
        <v>2005</v>
      </c>
      <c r="B1249">
        <v>2</v>
      </c>
      <c r="C1249">
        <v>21</v>
      </c>
      <c r="D1249">
        <v>22</v>
      </c>
      <c r="E1249">
        <v>4662</v>
      </c>
      <c r="F1249" s="1">
        <v>401.5</v>
      </c>
      <c r="G1249" s="1">
        <v>0</v>
      </c>
      <c r="H1249" s="1">
        <f t="shared" si="68"/>
        <v>4260.5</v>
      </c>
      <c r="I1249" s="1">
        <f t="shared" si="69"/>
        <v>138164.85431103627</v>
      </c>
      <c r="J1249" s="1">
        <v>0</v>
      </c>
      <c r="K1249">
        <f t="shared" si="70"/>
        <v>0</v>
      </c>
      <c r="N1249" s="7"/>
      <c r="O1249" s="7"/>
    </row>
    <row r="1250" spans="1:15" ht="15">
      <c r="A1250">
        <v>2005</v>
      </c>
      <c r="B1250">
        <v>2</v>
      </c>
      <c r="C1250">
        <v>21</v>
      </c>
      <c r="D1250">
        <v>23</v>
      </c>
      <c r="E1250">
        <v>4229</v>
      </c>
      <c r="F1250" s="1">
        <v>426</v>
      </c>
      <c r="G1250" s="1">
        <v>0</v>
      </c>
      <c r="H1250" s="1">
        <f t="shared" si="68"/>
        <v>3803</v>
      </c>
      <c r="I1250" s="1">
        <f t="shared" si="69"/>
        <v>110597.18531103627</v>
      </c>
      <c r="J1250" s="1">
        <v>0</v>
      </c>
      <c r="K1250">
        <f t="shared" si="70"/>
        <v>0</v>
      </c>
      <c r="N1250" s="7"/>
      <c r="O1250" s="7"/>
    </row>
    <row r="1251" spans="1:15" ht="15">
      <c r="A1251">
        <v>2005</v>
      </c>
      <c r="B1251">
        <v>2</v>
      </c>
      <c r="C1251">
        <v>21</v>
      </c>
      <c r="D1251">
        <v>24</v>
      </c>
      <c r="E1251">
        <v>3848</v>
      </c>
      <c r="F1251" s="1">
        <v>403.5</v>
      </c>
      <c r="G1251" s="1">
        <v>0</v>
      </c>
      <c r="H1251" s="1">
        <f t="shared" si="68"/>
        <v>3444.5</v>
      </c>
      <c r="I1251" s="1">
        <f t="shared" si="69"/>
        <v>89051.490254468328</v>
      </c>
      <c r="J1251" s="1">
        <v>0</v>
      </c>
      <c r="K1251">
        <f t="shared" si="70"/>
        <v>0</v>
      </c>
      <c r="N1251" s="7"/>
      <c r="O1251" s="7"/>
    </row>
    <row r="1252" spans="1:15" ht="15">
      <c r="A1252">
        <v>2005</v>
      </c>
      <c r="B1252">
        <v>2</v>
      </c>
      <c r="C1252">
        <v>22</v>
      </c>
      <c r="D1252">
        <v>1</v>
      </c>
      <c r="E1252">
        <v>3665</v>
      </c>
      <c r="F1252" s="1">
        <v>349</v>
      </c>
      <c r="G1252" s="1">
        <v>0</v>
      </c>
      <c r="H1252" s="1">
        <f t="shared" si="68"/>
        <v>3316</v>
      </c>
      <c r="I1252" s="1">
        <f t="shared" si="69"/>
        <v>81334.21812309105</v>
      </c>
      <c r="J1252" s="1">
        <v>0</v>
      </c>
      <c r="K1252">
        <f t="shared" si="70"/>
        <v>0</v>
      </c>
      <c r="N1252" s="7"/>
      <c r="O1252" s="7"/>
    </row>
    <row r="1253" spans="1:15" ht="15">
      <c r="A1253">
        <v>2005</v>
      </c>
      <c r="B1253">
        <v>2</v>
      </c>
      <c r="C1253">
        <v>22</v>
      </c>
      <c r="D1253">
        <v>2</v>
      </c>
      <c r="E1253">
        <v>3559</v>
      </c>
      <c r="F1253" s="1">
        <v>306.5</v>
      </c>
      <c r="G1253" s="1">
        <v>0</v>
      </c>
      <c r="H1253" s="1">
        <f t="shared" si="68"/>
        <v>3252.5</v>
      </c>
      <c r="I1253" s="1">
        <f t="shared" si="69"/>
        <v>77520.624501748971</v>
      </c>
      <c r="J1253" s="1">
        <v>0</v>
      </c>
      <c r="K1253">
        <f t="shared" si="70"/>
        <v>0</v>
      </c>
      <c r="N1253" s="7"/>
      <c r="O1253" s="7"/>
    </row>
    <row r="1254" spans="1:15" ht="15">
      <c r="A1254">
        <v>2005</v>
      </c>
      <c r="B1254">
        <v>2</v>
      </c>
      <c r="C1254">
        <v>22</v>
      </c>
      <c r="D1254">
        <v>3</v>
      </c>
      <c r="E1254">
        <v>3525</v>
      </c>
      <c r="F1254" s="1">
        <v>273</v>
      </c>
      <c r="G1254" s="1">
        <v>0</v>
      </c>
      <c r="H1254" s="1">
        <f t="shared" si="68"/>
        <v>3252</v>
      </c>
      <c r="I1254" s="1">
        <f t="shared" si="69"/>
        <v>77490.596205517941</v>
      </c>
      <c r="J1254" s="1">
        <v>0</v>
      </c>
      <c r="K1254">
        <f t="shared" si="70"/>
        <v>0</v>
      </c>
      <c r="N1254" s="7"/>
      <c r="O1254" s="7"/>
    </row>
    <row r="1255" spans="1:15" ht="15">
      <c r="A1255">
        <v>2005</v>
      </c>
      <c r="B1255">
        <v>2</v>
      </c>
      <c r="C1255">
        <v>22</v>
      </c>
      <c r="D1255">
        <v>4</v>
      </c>
      <c r="E1255">
        <v>3532</v>
      </c>
      <c r="F1255" s="1">
        <v>328</v>
      </c>
      <c r="G1255" s="1">
        <v>0</v>
      </c>
      <c r="H1255" s="1">
        <f t="shared" si="68"/>
        <v>3204</v>
      </c>
      <c r="I1255" s="1">
        <f t="shared" si="69"/>
        <v>74607.87976733809</v>
      </c>
      <c r="J1255" s="1">
        <v>0</v>
      </c>
      <c r="K1255">
        <f t="shared" si="70"/>
        <v>0</v>
      </c>
      <c r="N1255" s="7"/>
      <c r="O1255" s="7"/>
    </row>
    <row r="1256" spans="1:15" ht="15">
      <c r="A1256">
        <v>2005</v>
      </c>
      <c r="B1256">
        <v>2</v>
      </c>
      <c r="C1256">
        <v>22</v>
      </c>
      <c r="D1256">
        <v>5</v>
      </c>
      <c r="E1256">
        <v>3665</v>
      </c>
      <c r="F1256" s="1">
        <v>379.5</v>
      </c>
      <c r="G1256" s="1">
        <v>0</v>
      </c>
      <c r="H1256" s="1">
        <f t="shared" si="68"/>
        <v>3285.5</v>
      </c>
      <c r="I1256" s="1">
        <f t="shared" si="69"/>
        <v>79502.492052997608</v>
      </c>
      <c r="J1256" s="1">
        <v>0</v>
      </c>
      <c r="K1256">
        <f t="shared" si="70"/>
        <v>0</v>
      </c>
      <c r="N1256" s="7"/>
      <c r="O1256" s="7"/>
    </row>
    <row r="1257" spans="1:15" ht="15">
      <c r="A1257">
        <v>2005</v>
      </c>
      <c r="B1257">
        <v>2</v>
      </c>
      <c r="C1257">
        <v>22</v>
      </c>
      <c r="D1257">
        <v>6</v>
      </c>
      <c r="E1257">
        <v>3971</v>
      </c>
      <c r="F1257" s="1">
        <v>395</v>
      </c>
      <c r="G1257" s="1">
        <v>0</v>
      </c>
      <c r="H1257" s="1">
        <f t="shared" si="68"/>
        <v>3576</v>
      </c>
      <c r="I1257" s="1">
        <f t="shared" si="69"/>
        <v>96948.932163231861</v>
      </c>
      <c r="J1257" s="1">
        <v>0</v>
      </c>
      <c r="K1257">
        <f t="shared" si="70"/>
        <v>0</v>
      </c>
      <c r="N1257" s="7"/>
      <c r="O1257" s="7"/>
    </row>
    <row r="1258" spans="1:15" ht="15">
      <c r="A1258">
        <v>2005</v>
      </c>
      <c r="B1258">
        <v>2</v>
      </c>
      <c r="C1258">
        <v>22</v>
      </c>
      <c r="D1258">
        <v>7</v>
      </c>
      <c r="E1258">
        <v>4416</v>
      </c>
      <c r="F1258" s="1">
        <v>381</v>
      </c>
      <c r="G1258" s="1">
        <v>1.5456442500000001</v>
      </c>
      <c r="H1258" s="1">
        <f t="shared" si="68"/>
        <v>4033.4543557500001</v>
      </c>
      <c r="I1258" s="1">
        <f t="shared" si="69"/>
        <v>124483.71951633517</v>
      </c>
      <c r="J1258" s="1">
        <v>1.5456442500000001</v>
      </c>
      <c r="K1258">
        <f t="shared" si="70"/>
        <v>18.547730999999999</v>
      </c>
      <c r="N1258" s="7"/>
      <c r="O1258" s="7"/>
    </row>
    <row r="1259" spans="1:15" ht="15">
      <c r="A1259">
        <v>2005</v>
      </c>
      <c r="B1259">
        <v>2</v>
      </c>
      <c r="C1259">
        <v>22</v>
      </c>
      <c r="D1259">
        <v>8</v>
      </c>
      <c r="E1259">
        <v>4660</v>
      </c>
      <c r="F1259" s="1">
        <v>302</v>
      </c>
      <c r="G1259" s="1">
        <v>29.815079999999998</v>
      </c>
      <c r="H1259" s="1">
        <f t="shared" si="68"/>
        <v>4328.1849199999997</v>
      </c>
      <c r="I1259" s="1">
        <f t="shared" si="69"/>
        <v>142243.35807246025</v>
      </c>
      <c r="J1259" s="1">
        <v>29.815079999999998</v>
      </c>
      <c r="K1259">
        <f t="shared" si="70"/>
        <v>357.78095999999999</v>
      </c>
      <c r="N1259" s="7"/>
      <c r="O1259" s="7"/>
    </row>
    <row r="1260" spans="1:15" ht="15">
      <c r="A1260">
        <v>2005</v>
      </c>
      <c r="B1260">
        <v>2</v>
      </c>
      <c r="C1260">
        <v>22</v>
      </c>
      <c r="D1260">
        <v>9</v>
      </c>
      <c r="E1260">
        <v>4795</v>
      </c>
      <c r="F1260" s="1">
        <v>183.5</v>
      </c>
      <c r="G1260" s="1">
        <v>47.794803000000002</v>
      </c>
      <c r="H1260" s="1">
        <f t="shared" si="68"/>
        <v>4563.7051970000002</v>
      </c>
      <c r="I1260" s="1">
        <f t="shared" si="69"/>
        <v>157124.23707669694</v>
      </c>
      <c r="J1260" s="1">
        <v>47.794803000000002</v>
      </c>
      <c r="K1260">
        <f t="shared" si="70"/>
        <v>573.53763600000002</v>
      </c>
      <c r="N1260" s="7"/>
      <c r="O1260" s="7"/>
    </row>
    <row r="1261" spans="1:15" ht="15">
      <c r="A1261">
        <v>2005</v>
      </c>
      <c r="B1261">
        <v>2</v>
      </c>
      <c r="C1261">
        <v>22</v>
      </c>
      <c r="D1261">
        <v>10</v>
      </c>
      <c r="E1261">
        <v>4868</v>
      </c>
      <c r="F1261" s="1">
        <v>125.5</v>
      </c>
      <c r="G1261" s="1">
        <v>63.607463999999993</v>
      </c>
      <c r="H1261" s="1">
        <f t="shared" si="68"/>
        <v>4678.8925360000003</v>
      </c>
      <c r="I1261" s="1">
        <f t="shared" si="69"/>
        <v>164488.42012427113</v>
      </c>
      <c r="J1261" s="1">
        <v>63.607463999999993</v>
      </c>
      <c r="K1261">
        <f t="shared" si="70"/>
        <v>763.28956799999992</v>
      </c>
      <c r="N1261" s="7"/>
      <c r="O1261" s="7"/>
    </row>
    <row r="1262" spans="1:15" ht="15">
      <c r="A1262">
        <v>2005</v>
      </c>
      <c r="B1262">
        <v>2</v>
      </c>
      <c r="C1262">
        <v>22</v>
      </c>
      <c r="D1262">
        <v>11</v>
      </c>
      <c r="E1262">
        <v>4917</v>
      </c>
      <c r="F1262" s="1">
        <v>119.5</v>
      </c>
      <c r="G1262" s="1">
        <v>143.02526399999999</v>
      </c>
      <c r="H1262" s="1">
        <f t="shared" si="68"/>
        <v>4654.4747360000001</v>
      </c>
      <c r="I1262" s="1">
        <f t="shared" si="69"/>
        <v>162927.33580389232</v>
      </c>
      <c r="J1262" s="1">
        <v>143.02526399999999</v>
      </c>
      <c r="K1262">
        <f t="shared" si="70"/>
        <v>1716.3031679999999</v>
      </c>
      <c r="N1262" s="7"/>
      <c r="O1262" s="7"/>
    </row>
    <row r="1263" spans="1:15" ht="15">
      <c r="A1263">
        <v>2005</v>
      </c>
      <c r="B1263">
        <v>2</v>
      </c>
      <c r="C1263">
        <v>22</v>
      </c>
      <c r="D1263">
        <v>12</v>
      </c>
      <c r="E1263">
        <v>4902</v>
      </c>
      <c r="F1263" s="1">
        <v>133.5</v>
      </c>
      <c r="G1263" s="1">
        <v>168.41804400000001</v>
      </c>
      <c r="H1263" s="1">
        <f t="shared" si="68"/>
        <v>4600.081956</v>
      </c>
      <c r="I1263" s="1">
        <f t="shared" si="69"/>
        <v>159449.88427263999</v>
      </c>
      <c r="J1263" s="1">
        <v>168.41804400000001</v>
      </c>
      <c r="K1263">
        <f t="shared" si="70"/>
        <v>2021.0165280000001</v>
      </c>
      <c r="N1263" s="7"/>
      <c r="O1263" s="7"/>
    </row>
    <row r="1264" spans="1:15" ht="15">
      <c r="A1264">
        <v>2005</v>
      </c>
      <c r="B1264">
        <v>2</v>
      </c>
      <c r="C1264">
        <v>22</v>
      </c>
      <c r="D1264">
        <v>13</v>
      </c>
      <c r="E1264">
        <v>4808</v>
      </c>
      <c r="F1264" s="1">
        <v>153.5</v>
      </c>
      <c r="G1264" s="1">
        <v>161.24556000000001</v>
      </c>
      <c r="H1264" s="1">
        <f t="shared" si="68"/>
        <v>4493.2544399999997</v>
      </c>
      <c r="I1264" s="1">
        <f t="shared" si="69"/>
        <v>152620.16332265205</v>
      </c>
      <c r="J1264" s="1">
        <v>161.24556000000001</v>
      </c>
      <c r="K1264">
        <f t="shared" si="70"/>
        <v>1934.9467200000001</v>
      </c>
      <c r="N1264" s="7"/>
      <c r="O1264" s="7"/>
    </row>
    <row r="1265" spans="1:15" ht="15">
      <c r="A1265">
        <v>2005</v>
      </c>
      <c r="B1265">
        <v>2</v>
      </c>
      <c r="C1265">
        <v>22</v>
      </c>
      <c r="D1265">
        <v>14</v>
      </c>
      <c r="E1265">
        <v>4751</v>
      </c>
      <c r="F1265" s="1">
        <v>166.5</v>
      </c>
      <c r="G1265" s="1">
        <v>138.61151999999998</v>
      </c>
      <c r="H1265" s="1">
        <f t="shared" si="68"/>
        <v>4445.8884799999996</v>
      </c>
      <c r="I1265" s="1">
        <f t="shared" si="69"/>
        <v>149591.95203925678</v>
      </c>
      <c r="J1265" s="1">
        <v>138.61151999999998</v>
      </c>
      <c r="K1265">
        <f t="shared" si="70"/>
        <v>1663.3382399999998</v>
      </c>
      <c r="N1265" s="7"/>
      <c r="O1265" s="7"/>
    </row>
    <row r="1266" spans="1:15" ht="15">
      <c r="A1266">
        <v>2005</v>
      </c>
      <c r="B1266">
        <v>2</v>
      </c>
      <c r="C1266">
        <v>22</v>
      </c>
      <c r="D1266">
        <v>15</v>
      </c>
      <c r="E1266">
        <v>4709</v>
      </c>
      <c r="F1266" s="1">
        <v>162.5</v>
      </c>
      <c r="G1266" s="1">
        <v>131.245992</v>
      </c>
      <c r="H1266" s="1">
        <f t="shared" si="68"/>
        <v>4415.2540079999999</v>
      </c>
      <c r="I1266" s="1">
        <f t="shared" si="69"/>
        <v>147633.42203646034</v>
      </c>
      <c r="J1266" s="1">
        <v>131.245992</v>
      </c>
      <c r="K1266">
        <f t="shared" si="70"/>
        <v>1574.951904</v>
      </c>
      <c r="N1266" s="7"/>
      <c r="O1266" s="7"/>
    </row>
    <row r="1267" spans="1:15" ht="15">
      <c r="A1267">
        <v>2005</v>
      </c>
      <c r="B1267">
        <v>2</v>
      </c>
      <c r="C1267">
        <v>22</v>
      </c>
      <c r="D1267">
        <v>16</v>
      </c>
      <c r="E1267">
        <v>4714</v>
      </c>
      <c r="F1267" s="1">
        <v>188.5</v>
      </c>
      <c r="G1267" s="1">
        <v>103.76682</v>
      </c>
      <c r="H1267" s="1">
        <f t="shared" si="68"/>
        <v>4421.7331800000002</v>
      </c>
      <c r="I1267" s="1">
        <f t="shared" si="69"/>
        <v>148047.64992833583</v>
      </c>
      <c r="J1267" s="1">
        <v>103.76682</v>
      </c>
      <c r="K1267">
        <f t="shared" si="70"/>
        <v>1245.2018399999999</v>
      </c>
      <c r="N1267" s="7"/>
      <c r="O1267" s="7"/>
    </row>
    <row r="1268" spans="1:15" ht="15">
      <c r="A1268">
        <v>2005</v>
      </c>
      <c r="B1268">
        <v>2</v>
      </c>
      <c r="C1268">
        <v>22</v>
      </c>
      <c r="D1268">
        <v>17</v>
      </c>
      <c r="E1268">
        <v>4741</v>
      </c>
      <c r="F1268" s="1">
        <v>230.5</v>
      </c>
      <c r="G1268" s="1">
        <v>46.493600999999998</v>
      </c>
      <c r="H1268" s="1">
        <f t="shared" si="68"/>
        <v>4464.0063989999999</v>
      </c>
      <c r="I1268" s="1">
        <f t="shared" si="69"/>
        <v>150750.27094058259</v>
      </c>
      <c r="J1268" s="1">
        <v>46.493600999999998</v>
      </c>
      <c r="K1268">
        <f t="shared" si="70"/>
        <v>557.92321199999992</v>
      </c>
      <c r="N1268" s="7"/>
      <c r="O1268" s="7"/>
    </row>
    <row r="1269" spans="1:15" ht="15">
      <c r="A1269">
        <v>2005</v>
      </c>
      <c r="B1269">
        <v>2</v>
      </c>
      <c r="C1269">
        <v>22</v>
      </c>
      <c r="D1269">
        <v>18</v>
      </c>
      <c r="E1269">
        <v>5062</v>
      </c>
      <c r="F1269" s="1">
        <v>255</v>
      </c>
      <c r="G1269" s="1">
        <v>16.5456</v>
      </c>
      <c r="H1269" s="1">
        <f t="shared" si="68"/>
        <v>4790.4543999999996</v>
      </c>
      <c r="I1269" s="1">
        <f t="shared" si="69"/>
        <v>171823.52690144698</v>
      </c>
      <c r="J1269" s="1">
        <v>16.5456</v>
      </c>
      <c r="K1269">
        <f t="shared" si="70"/>
        <v>198.5472</v>
      </c>
      <c r="N1269" s="7"/>
      <c r="O1269" s="7"/>
    </row>
    <row r="1270" spans="1:15" ht="15">
      <c r="A1270">
        <v>2005</v>
      </c>
      <c r="B1270">
        <v>2</v>
      </c>
      <c r="C1270">
        <v>22</v>
      </c>
      <c r="D1270">
        <v>19</v>
      </c>
      <c r="E1270">
        <v>5354</v>
      </c>
      <c r="F1270" s="1">
        <v>248</v>
      </c>
      <c r="G1270" s="1">
        <v>0</v>
      </c>
      <c r="H1270" s="1">
        <f t="shared" si="68"/>
        <v>5106</v>
      </c>
      <c r="I1270" s="1">
        <f t="shared" si="69"/>
        <v>192774.69284022436</v>
      </c>
      <c r="J1270" s="1">
        <v>0</v>
      </c>
      <c r="K1270">
        <f t="shared" si="70"/>
        <v>0</v>
      </c>
      <c r="N1270" s="7"/>
      <c r="O1270" s="7"/>
    </row>
    <row r="1271" spans="1:15" ht="15">
      <c r="A1271">
        <v>2005</v>
      </c>
      <c r="B1271">
        <v>2</v>
      </c>
      <c r="C1271">
        <v>22</v>
      </c>
      <c r="D1271">
        <v>20</v>
      </c>
      <c r="E1271">
        <v>5302</v>
      </c>
      <c r="F1271" s="1">
        <v>206.5</v>
      </c>
      <c r="G1271" s="1">
        <v>0</v>
      </c>
      <c r="H1271" s="1">
        <f t="shared" si="68"/>
        <v>5095.5</v>
      </c>
      <c r="I1271" s="1">
        <f t="shared" si="69"/>
        <v>192077.52817572842</v>
      </c>
      <c r="J1271" s="1">
        <v>0</v>
      </c>
      <c r="K1271">
        <f t="shared" si="70"/>
        <v>0</v>
      </c>
      <c r="N1271" s="7"/>
      <c r="O1271" s="7"/>
    </row>
    <row r="1272" spans="1:15" ht="15">
      <c r="A1272">
        <v>2005</v>
      </c>
      <c r="B1272">
        <v>2</v>
      </c>
      <c r="C1272">
        <v>22</v>
      </c>
      <c r="D1272">
        <v>21</v>
      </c>
      <c r="E1272">
        <v>5146</v>
      </c>
      <c r="F1272" s="1">
        <v>189</v>
      </c>
      <c r="G1272" s="1">
        <v>0</v>
      </c>
      <c r="H1272" s="1">
        <f t="shared" si="68"/>
        <v>4957</v>
      </c>
      <c r="I1272" s="1">
        <f t="shared" si="69"/>
        <v>182881.59426785374</v>
      </c>
      <c r="J1272" s="1">
        <v>0</v>
      </c>
      <c r="K1272">
        <f t="shared" si="70"/>
        <v>0</v>
      </c>
      <c r="N1272" s="7"/>
      <c r="O1272" s="7"/>
    </row>
    <row r="1273" spans="1:15" ht="15">
      <c r="A1273">
        <v>2005</v>
      </c>
      <c r="B1273">
        <v>2</v>
      </c>
      <c r="C1273">
        <v>22</v>
      </c>
      <c r="D1273">
        <v>22</v>
      </c>
      <c r="E1273">
        <v>4808</v>
      </c>
      <c r="F1273" s="1">
        <v>187</v>
      </c>
      <c r="G1273" s="1">
        <v>0</v>
      </c>
      <c r="H1273" s="1">
        <f t="shared" si="68"/>
        <v>4621</v>
      </c>
      <c r="I1273" s="1">
        <f t="shared" si="69"/>
        <v>160787.22139971095</v>
      </c>
      <c r="J1273" s="1">
        <v>0</v>
      </c>
      <c r="K1273">
        <f t="shared" si="70"/>
        <v>0</v>
      </c>
      <c r="N1273" s="7"/>
      <c r="O1273" s="7"/>
    </row>
    <row r="1274" spans="1:15" ht="15">
      <c r="A1274">
        <v>2005</v>
      </c>
      <c r="B1274">
        <v>2</v>
      </c>
      <c r="C1274">
        <v>22</v>
      </c>
      <c r="D1274">
        <v>23</v>
      </c>
      <c r="E1274">
        <v>4333</v>
      </c>
      <c r="F1274" s="1">
        <v>172.5</v>
      </c>
      <c r="G1274" s="1">
        <v>0</v>
      </c>
      <c r="H1274" s="1">
        <f t="shared" si="68"/>
        <v>4160.5</v>
      </c>
      <c r="I1274" s="1">
        <f t="shared" si="69"/>
        <v>132139.13431103626</v>
      </c>
      <c r="J1274" s="1">
        <v>0</v>
      </c>
      <c r="K1274">
        <f t="shared" si="70"/>
        <v>0</v>
      </c>
      <c r="N1274" s="7"/>
      <c r="O1274" s="7"/>
    </row>
    <row r="1275" spans="1:15" ht="15">
      <c r="A1275">
        <v>2005</v>
      </c>
      <c r="B1275">
        <v>2</v>
      </c>
      <c r="C1275">
        <v>22</v>
      </c>
      <c r="D1275">
        <v>24</v>
      </c>
      <c r="E1275">
        <v>3938</v>
      </c>
      <c r="F1275" s="1">
        <v>169.5</v>
      </c>
      <c r="G1275" s="1">
        <v>0</v>
      </c>
      <c r="H1275" s="1">
        <f t="shared" si="68"/>
        <v>3768.5</v>
      </c>
      <c r="I1275" s="1">
        <f t="shared" si="69"/>
        <v>108518.31191103627</v>
      </c>
      <c r="J1275" s="1">
        <v>0</v>
      </c>
      <c r="K1275">
        <f t="shared" si="70"/>
        <v>0</v>
      </c>
      <c r="N1275" s="7"/>
      <c r="O1275" s="7"/>
    </row>
    <row r="1276" spans="1:15" ht="15">
      <c r="A1276">
        <v>2005</v>
      </c>
      <c r="B1276">
        <v>2</v>
      </c>
      <c r="C1276">
        <v>23</v>
      </c>
      <c r="D1276">
        <v>1</v>
      </c>
      <c r="E1276">
        <v>3728</v>
      </c>
      <c r="F1276" s="1">
        <v>173</v>
      </c>
      <c r="G1276" s="1">
        <v>0</v>
      </c>
      <c r="H1276" s="1">
        <f t="shared" si="68"/>
        <v>3555</v>
      </c>
      <c r="I1276" s="1">
        <f t="shared" si="69"/>
        <v>95687.743721528183</v>
      </c>
      <c r="J1276" s="1">
        <v>0</v>
      </c>
      <c r="K1276">
        <f t="shared" si="70"/>
        <v>0</v>
      </c>
      <c r="N1276" s="7"/>
      <c r="O1276" s="7"/>
    </row>
    <row r="1277" spans="1:15" ht="15">
      <c r="A1277">
        <v>2005</v>
      </c>
      <c r="B1277">
        <v>2</v>
      </c>
      <c r="C1277">
        <v>23</v>
      </c>
      <c r="D1277">
        <v>2</v>
      </c>
      <c r="E1277">
        <v>3634</v>
      </c>
      <c r="F1277" s="1">
        <v>177</v>
      </c>
      <c r="G1277" s="1">
        <v>0</v>
      </c>
      <c r="H1277" s="1">
        <f t="shared" si="68"/>
        <v>3457</v>
      </c>
      <c r="I1277" s="1">
        <f t="shared" si="69"/>
        <v>89802.197660244332</v>
      </c>
      <c r="J1277" s="1">
        <v>0</v>
      </c>
      <c r="K1277">
        <f t="shared" si="70"/>
        <v>0</v>
      </c>
      <c r="N1277" s="7"/>
      <c r="O1277" s="7"/>
    </row>
    <row r="1278" spans="1:15" ht="15">
      <c r="A1278">
        <v>2005</v>
      </c>
      <c r="B1278">
        <v>2</v>
      </c>
      <c r="C1278">
        <v>23</v>
      </c>
      <c r="D1278">
        <v>3</v>
      </c>
      <c r="E1278">
        <v>3630</v>
      </c>
      <c r="F1278" s="1">
        <v>148</v>
      </c>
      <c r="G1278" s="1">
        <v>0</v>
      </c>
      <c r="H1278" s="1">
        <f t="shared" si="68"/>
        <v>3482</v>
      </c>
      <c r="I1278" s="1">
        <f t="shared" si="69"/>
        <v>91303.612471796339</v>
      </c>
      <c r="J1278" s="1">
        <v>0</v>
      </c>
      <c r="K1278">
        <f t="shared" si="70"/>
        <v>0</v>
      </c>
      <c r="N1278" s="7"/>
      <c r="O1278" s="7"/>
    </row>
    <row r="1279" spans="1:15" ht="15">
      <c r="A1279">
        <v>2005</v>
      </c>
      <c r="B1279">
        <v>2</v>
      </c>
      <c r="C1279">
        <v>23</v>
      </c>
      <c r="D1279">
        <v>4</v>
      </c>
      <c r="E1279">
        <v>3609</v>
      </c>
      <c r="F1279" s="1">
        <v>142.5</v>
      </c>
      <c r="G1279" s="1">
        <v>0</v>
      </c>
      <c r="H1279" s="1">
        <f t="shared" si="68"/>
        <v>3466.5</v>
      </c>
      <c r="I1279" s="1">
        <f t="shared" si="69"/>
        <v>90372.735288634096</v>
      </c>
      <c r="J1279" s="1">
        <v>0</v>
      </c>
      <c r="K1279">
        <f t="shared" si="70"/>
        <v>0</v>
      </c>
      <c r="N1279" s="7"/>
      <c r="O1279" s="7"/>
    </row>
    <row r="1280" spans="1:15" ht="15">
      <c r="A1280">
        <v>2005</v>
      </c>
      <c r="B1280">
        <v>2</v>
      </c>
      <c r="C1280">
        <v>23</v>
      </c>
      <c r="D1280">
        <v>5</v>
      </c>
      <c r="E1280">
        <v>3758</v>
      </c>
      <c r="F1280" s="1">
        <v>144</v>
      </c>
      <c r="G1280" s="1">
        <v>0</v>
      </c>
      <c r="H1280" s="1">
        <f t="shared" si="68"/>
        <v>3614</v>
      </c>
      <c r="I1280" s="1">
        <f t="shared" si="69"/>
        <v>99231.082676790887</v>
      </c>
      <c r="J1280" s="1">
        <v>0</v>
      </c>
      <c r="K1280">
        <f t="shared" si="70"/>
        <v>0</v>
      </c>
      <c r="N1280" s="7"/>
      <c r="O1280" s="7"/>
    </row>
    <row r="1281" spans="1:15" ht="15">
      <c r="A1281">
        <v>2005</v>
      </c>
      <c r="B1281">
        <v>2</v>
      </c>
      <c r="C1281">
        <v>23</v>
      </c>
      <c r="D1281">
        <v>6</v>
      </c>
      <c r="E1281">
        <v>4063</v>
      </c>
      <c r="F1281" s="1">
        <v>138</v>
      </c>
      <c r="G1281" s="1">
        <v>0</v>
      </c>
      <c r="H1281" s="1">
        <f t="shared" si="68"/>
        <v>3925</v>
      </c>
      <c r="I1281" s="1">
        <f t="shared" si="69"/>
        <v>117948.56371103627</v>
      </c>
      <c r="J1281" s="1">
        <v>0</v>
      </c>
      <c r="K1281">
        <f t="shared" si="70"/>
        <v>0</v>
      </c>
      <c r="N1281" s="7"/>
      <c r="O1281" s="7"/>
    </row>
    <row r="1282" spans="1:15" ht="15">
      <c r="A1282">
        <v>2005</v>
      </c>
      <c r="B1282">
        <v>2</v>
      </c>
      <c r="C1282">
        <v>23</v>
      </c>
      <c r="D1282">
        <v>7</v>
      </c>
      <c r="E1282">
        <v>4563</v>
      </c>
      <c r="F1282" s="1">
        <v>120.5</v>
      </c>
      <c r="G1282" s="1">
        <v>1.292184282</v>
      </c>
      <c r="H1282" s="1">
        <f t="shared" si="68"/>
        <v>4441.2078157180003</v>
      </c>
      <c r="I1282" s="1">
        <f t="shared" si="69"/>
        <v>149292.70675018133</v>
      </c>
      <c r="J1282" s="1">
        <v>1.292184282</v>
      </c>
      <c r="K1282">
        <f t="shared" si="70"/>
        <v>15.506211384</v>
      </c>
      <c r="N1282" s="7"/>
      <c r="O1282" s="7"/>
    </row>
    <row r="1283" spans="1:15" ht="15">
      <c r="A1283">
        <v>2005</v>
      </c>
      <c r="B1283">
        <v>2</v>
      </c>
      <c r="C1283">
        <v>23</v>
      </c>
      <c r="D1283">
        <v>8</v>
      </c>
      <c r="E1283">
        <v>4771</v>
      </c>
      <c r="F1283" s="1">
        <v>85</v>
      </c>
      <c r="G1283" s="1">
        <v>10.83284025</v>
      </c>
      <c r="H1283" s="1">
        <f t="shared" si="68"/>
        <v>4675.1671597499999</v>
      </c>
      <c r="I1283" s="1">
        <f t="shared" si="69"/>
        <v>164250.24852603595</v>
      </c>
      <c r="J1283" s="1">
        <v>10.83284025</v>
      </c>
      <c r="K1283">
        <f t="shared" si="70"/>
        <v>129.99408299999999</v>
      </c>
      <c r="N1283" s="7"/>
      <c r="O1283" s="7"/>
    </row>
    <row r="1284" spans="1:15" ht="15">
      <c r="A1284">
        <v>2005</v>
      </c>
      <c r="B1284">
        <v>2</v>
      </c>
      <c r="C1284">
        <v>23</v>
      </c>
      <c r="D1284">
        <v>9</v>
      </c>
      <c r="E1284">
        <v>4893</v>
      </c>
      <c r="F1284" s="1">
        <v>53.5</v>
      </c>
      <c r="G1284" s="1">
        <v>17.447403000000001</v>
      </c>
      <c r="H1284" s="1">
        <f t="shared" ref="H1284:H1347" si="71">E1284-SUM(F1284:G1284)</f>
        <v>4822.0525969999999</v>
      </c>
      <c r="I1284" s="1">
        <f t="shared" si="69"/>
        <v>173921.54084527373</v>
      </c>
      <c r="J1284" s="1">
        <v>17.447403000000001</v>
      </c>
      <c r="K1284">
        <f t="shared" si="70"/>
        <v>209.36883600000002</v>
      </c>
      <c r="N1284" s="7"/>
      <c r="O1284" s="7"/>
    </row>
    <row r="1285" spans="1:15" ht="15">
      <c r="A1285">
        <v>2005</v>
      </c>
      <c r="B1285">
        <v>2</v>
      </c>
      <c r="C1285">
        <v>23</v>
      </c>
      <c r="D1285">
        <v>10</v>
      </c>
      <c r="E1285">
        <v>4929</v>
      </c>
      <c r="F1285" s="1">
        <v>32.5</v>
      </c>
      <c r="G1285" s="1">
        <v>45.235214999999997</v>
      </c>
      <c r="H1285" s="1">
        <f t="shared" si="71"/>
        <v>4851.2647850000003</v>
      </c>
      <c r="I1285" s="1">
        <f t="shared" ref="I1285:I1348" si="72">IF(H1285&lt;$S$22,H1285*$Q$22,IF(H1285&lt;$S$23,((H1285-$S$22)*$Q$23)+$U$22,IF(H1285&lt;$S$24,((H1285-$S$23)*$Q$24)+$U$23,IF(H1285&lt;$S$25,((H1285-$S$24)*$Q$25)+$U$24,IF(H1285&lt;$S$26,((H1285-$S$25)*$Q$26)+$U$25,IF(H1285&lt;$S$27,((H1285-$S$26)*$Q$27)+$U$26,IF(H1285&lt;$S$28,((H1285-$S$27)*$Q$28)+$U$27,IF(H1285&lt;$S$29,((H1285-$S$28)*$Q$29)+$U$28,IF(H1285&lt;$S$30,((H1285-$S$29)*$Q$30)+$U$29,IF(H1285&lt;$S$31,((H1285-$S$30)*$Q$31)+$U$30,IF(H1285&lt;$S$32,((H1285-$S$31)*$Q$32)+$U$31,IF(H1285&lt;$S$33,((H1285-$S$32)*$Q$33)+$U$32,IF(H1285&lt;$S$34,((H1285-$S$33)*$Q$34)+$U$33,IF(H1285&lt;$S$35,((H1285-$S$34)*$Q$35)+$U$34,IF(H1285&gt;$S$35,(($S$34-H1285)*$Q$35)+$U$35)))))))))))))))</f>
        <v>175861.13182110345</v>
      </c>
      <c r="J1285" s="1">
        <v>45.235214999999997</v>
      </c>
      <c r="K1285">
        <f t="shared" ref="K1285:K1348" si="73">J1285*12</f>
        <v>542.82258000000002</v>
      </c>
      <c r="N1285" s="7"/>
      <c r="O1285" s="7"/>
    </row>
    <row r="1286" spans="1:15" ht="15">
      <c r="A1286">
        <v>2005</v>
      </c>
      <c r="B1286">
        <v>2</v>
      </c>
      <c r="C1286">
        <v>23</v>
      </c>
      <c r="D1286">
        <v>11</v>
      </c>
      <c r="E1286">
        <v>4992</v>
      </c>
      <c r="F1286" s="1">
        <v>27.5</v>
      </c>
      <c r="G1286" s="1">
        <v>38.230274999999999</v>
      </c>
      <c r="H1286" s="1">
        <f t="shared" si="71"/>
        <v>4926.2697250000001</v>
      </c>
      <c r="I1286" s="1">
        <f t="shared" si="72"/>
        <v>180841.20742402115</v>
      </c>
      <c r="J1286" s="1">
        <v>38.230274999999999</v>
      </c>
      <c r="K1286">
        <f t="shared" si="73"/>
        <v>458.76329999999996</v>
      </c>
      <c r="N1286" s="7"/>
      <c r="O1286" s="7"/>
    </row>
    <row r="1287" spans="1:15" ht="15">
      <c r="A1287">
        <v>2005</v>
      </c>
      <c r="B1287">
        <v>2</v>
      </c>
      <c r="C1287">
        <v>23</v>
      </c>
      <c r="D1287">
        <v>12</v>
      </c>
      <c r="E1287">
        <v>4955</v>
      </c>
      <c r="F1287" s="1">
        <v>31</v>
      </c>
      <c r="G1287" s="1">
        <v>78.912714000000008</v>
      </c>
      <c r="H1287" s="1">
        <f t="shared" si="71"/>
        <v>4845.0872859999999</v>
      </c>
      <c r="I1287" s="1">
        <f t="shared" si="72"/>
        <v>175450.96667655496</v>
      </c>
      <c r="J1287" s="1">
        <v>78.912714000000008</v>
      </c>
      <c r="K1287">
        <f t="shared" si="73"/>
        <v>946.95256800000016</v>
      </c>
      <c r="N1287" s="7"/>
      <c r="O1287" s="7"/>
    </row>
    <row r="1288" spans="1:15" ht="15">
      <c r="A1288">
        <v>2005</v>
      </c>
      <c r="B1288">
        <v>2</v>
      </c>
      <c r="C1288">
        <v>23</v>
      </c>
      <c r="D1288">
        <v>13</v>
      </c>
      <c r="E1288">
        <v>4877</v>
      </c>
      <c r="F1288" s="1">
        <v>41</v>
      </c>
      <c r="G1288" s="1">
        <v>161.98607999999999</v>
      </c>
      <c r="H1288" s="1">
        <f t="shared" si="71"/>
        <v>4674.0139200000003</v>
      </c>
      <c r="I1288" s="1">
        <f t="shared" si="72"/>
        <v>164176.51934112323</v>
      </c>
      <c r="J1288" s="1">
        <v>161.98607999999999</v>
      </c>
      <c r="K1288">
        <f t="shared" si="73"/>
        <v>1943.8329599999997</v>
      </c>
      <c r="N1288" s="7"/>
      <c r="O1288" s="7"/>
    </row>
    <row r="1289" spans="1:15" ht="15">
      <c r="A1289">
        <v>2005</v>
      </c>
      <c r="B1289">
        <v>2</v>
      </c>
      <c r="C1289">
        <v>23</v>
      </c>
      <c r="D1289">
        <v>14</v>
      </c>
      <c r="E1289">
        <v>4811</v>
      </c>
      <c r="F1289" s="1">
        <v>46.5</v>
      </c>
      <c r="G1289" s="1">
        <v>151.641672</v>
      </c>
      <c r="H1289" s="1">
        <f t="shared" si="71"/>
        <v>4612.8583280000003</v>
      </c>
      <c r="I1289" s="1">
        <f t="shared" si="72"/>
        <v>160266.70618126923</v>
      </c>
      <c r="J1289" s="1">
        <v>151.641672</v>
      </c>
      <c r="K1289">
        <f t="shared" si="73"/>
        <v>1819.7000640000001</v>
      </c>
      <c r="N1289" s="7"/>
      <c r="O1289" s="7"/>
    </row>
    <row r="1290" spans="1:15" ht="15">
      <c r="A1290">
        <v>2005</v>
      </c>
      <c r="B1290">
        <v>2</v>
      </c>
      <c r="C1290">
        <v>23</v>
      </c>
      <c r="D1290">
        <v>15</v>
      </c>
      <c r="E1290">
        <v>4758</v>
      </c>
      <c r="F1290" s="1">
        <v>132</v>
      </c>
      <c r="G1290" s="1">
        <v>135.29108400000001</v>
      </c>
      <c r="H1290" s="1">
        <f t="shared" si="71"/>
        <v>4490.7089159999996</v>
      </c>
      <c r="I1290" s="1">
        <f t="shared" si="72"/>
        <v>152457.42230570753</v>
      </c>
      <c r="J1290" s="1">
        <v>135.29108400000001</v>
      </c>
      <c r="K1290">
        <f t="shared" si="73"/>
        <v>1623.4930080000001</v>
      </c>
      <c r="N1290" s="7"/>
      <c r="O1290" s="7"/>
    </row>
    <row r="1291" spans="1:15" ht="15">
      <c r="A1291">
        <v>2005</v>
      </c>
      <c r="B1291">
        <v>2</v>
      </c>
      <c r="C1291">
        <v>23</v>
      </c>
      <c r="D1291">
        <v>16</v>
      </c>
      <c r="E1291">
        <v>4751</v>
      </c>
      <c r="F1291" s="1">
        <v>222.5</v>
      </c>
      <c r="G1291" s="1">
        <v>102.38218799999999</v>
      </c>
      <c r="H1291" s="1">
        <f t="shared" si="71"/>
        <v>4426.1178120000004</v>
      </c>
      <c r="I1291" s="1">
        <f t="shared" si="72"/>
        <v>148327.96921450543</v>
      </c>
      <c r="J1291" s="1">
        <v>102.38218799999999</v>
      </c>
      <c r="K1291">
        <f t="shared" si="73"/>
        <v>1228.5862559999998</v>
      </c>
      <c r="N1291" s="7"/>
      <c r="O1291" s="7"/>
    </row>
    <row r="1292" spans="1:15" ht="15">
      <c r="A1292">
        <v>2005</v>
      </c>
      <c r="B1292">
        <v>2</v>
      </c>
      <c r="C1292">
        <v>23</v>
      </c>
      <c r="D1292">
        <v>17</v>
      </c>
      <c r="E1292">
        <v>4791</v>
      </c>
      <c r="F1292" s="1">
        <v>287</v>
      </c>
      <c r="G1292" s="1">
        <v>64.401941999999991</v>
      </c>
      <c r="H1292" s="1">
        <f t="shared" si="71"/>
        <v>4439.5980579999996</v>
      </c>
      <c r="I1292" s="1">
        <f t="shared" si="72"/>
        <v>149189.79135513428</v>
      </c>
      <c r="J1292" s="1">
        <v>64.401941999999991</v>
      </c>
      <c r="K1292">
        <f t="shared" si="73"/>
        <v>772.82330399999989</v>
      </c>
      <c r="N1292" s="7"/>
      <c r="O1292" s="7"/>
    </row>
    <row r="1293" spans="1:15" ht="15">
      <c r="A1293">
        <v>2005</v>
      </c>
      <c r="B1293">
        <v>2</v>
      </c>
      <c r="C1293">
        <v>23</v>
      </c>
      <c r="D1293">
        <v>18</v>
      </c>
      <c r="E1293">
        <v>5045</v>
      </c>
      <c r="F1293" s="1">
        <v>371</v>
      </c>
      <c r="G1293" s="1">
        <v>16.299942000000001</v>
      </c>
      <c r="H1293" s="1">
        <f t="shared" si="71"/>
        <v>4657.7000580000004</v>
      </c>
      <c r="I1293" s="1">
        <f t="shared" si="72"/>
        <v>163133.5378205512</v>
      </c>
      <c r="J1293" s="1">
        <v>16.299942000000001</v>
      </c>
      <c r="K1293">
        <f t="shared" si="73"/>
        <v>195.59930400000002</v>
      </c>
      <c r="N1293" s="7"/>
      <c r="O1293" s="7"/>
    </row>
    <row r="1294" spans="1:15" ht="15">
      <c r="A1294">
        <v>2005</v>
      </c>
      <c r="B1294">
        <v>2</v>
      </c>
      <c r="C1294">
        <v>23</v>
      </c>
      <c r="D1294">
        <v>19</v>
      </c>
      <c r="E1294">
        <v>5397</v>
      </c>
      <c r="F1294" s="1">
        <v>378.5</v>
      </c>
      <c r="G1294" s="1">
        <v>0</v>
      </c>
      <c r="H1294" s="1">
        <f t="shared" si="71"/>
        <v>5018.5</v>
      </c>
      <c r="I1294" s="1">
        <f t="shared" si="72"/>
        <v>186964.98730275838</v>
      </c>
      <c r="J1294" s="1">
        <v>0</v>
      </c>
      <c r="K1294">
        <f t="shared" si="73"/>
        <v>0</v>
      </c>
      <c r="N1294" s="7"/>
      <c r="O1294" s="7"/>
    </row>
    <row r="1295" spans="1:15" ht="15">
      <c r="A1295">
        <v>2005</v>
      </c>
      <c r="B1295">
        <v>2</v>
      </c>
      <c r="C1295">
        <v>23</v>
      </c>
      <c r="D1295">
        <v>20</v>
      </c>
      <c r="E1295">
        <v>5321</v>
      </c>
      <c r="F1295" s="1">
        <v>264.5</v>
      </c>
      <c r="G1295" s="1">
        <v>0</v>
      </c>
      <c r="H1295" s="1">
        <f t="shared" si="71"/>
        <v>5056.5</v>
      </c>
      <c r="I1295" s="1">
        <f t="shared" si="72"/>
        <v>189488.05942188646</v>
      </c>
      <c r="J1295" s="1">
        <v>0</v>
      </c>
      <c r="K1295">
        <f t="shared" si="73"/>
        <v>0</v>
      </c>
      <c r="N1295" s="7"/>
      <c r="O1295" s="7"/>
    </row>
    <row r="1296" spans="1:15" ht="15">
      <c r="A1296">
        <v>2005</v>
      </c>
      <c r="B1296">
        <v>2</v>
      </c>
      <c r="C1296">
        <v>23</v>
      </c>
      <c r="D1296">
        <v>21</v>
      </c>
      <c r="E1296">
        <v>5191</v>
      </c>
      <c r="F1296" s="1">
        <v>234.5</v>
      </c>
      <c r="G1296" s="1">
        <v>0</v>
      </c>
      <c r="H1296" s="1">
        <f t="shared" si="71"/>
        <v>4956.5</v>
      </c>
      <c r="I1296" s="1">
        <f t="shared" si="72"/>
        <v>182848.39595049681</v>
      </c>
      <c r="J1296" s="1">
        <v>0</v>
      </c>
      <c r="K1296">
        <f t="shared" si="73"/>
        <v>0</v>
      </c>
      <c r="N1296" s="7"/>
      <c r="O1296" s="7"/>
    </row>
    <row r="1297" spans="1:15" ht="15">
      <c r="A1297">
        <v>2005</v>
      </c>
      <c r="B1297">
        <v>2</v>
      </c>
      <c r="C1297">
        <v>23</v>
      </c>
      <c r="D1297">
        <v>22</v>
      </c>
      <c r="E1297">
        <v>4850</v>
      </c>
      <c r="F1297" s="1">
        <v>152.5</v>
      </c>
      <c r="G1297" s="1">
        <v>0</v>
      </c>
      <c r="H1297" s="1">
        <f t="shared" si="71"/>
        <v>4697.5</v>
      </c>
      <c r="I1297" s="1">
        <f t="shared" si="72"/>
        <v>165678.0367274218</v>
      </c>
      <c r="J1297" s="1">
        <v>0</v>
      </c>
      <c r="K1297">
        <f t="shared" si="73"/>
        <v>0</v>
      </c>
      <c r="N1297" s="7"/>
      <c r="O1297" s="7"/>
    </row>
    <row r="1298" spans="1:15" ht="15">
      <c r="A1298">
        <v>2005</v>
      </c>
      <c r="B1298">
        <v>2</v>
      </c>
      <c r="C1298">
        <v>23</v>
      </c>
      <c r="D1298">
        <v>23</v>
      </c>
      <c r="E1298">
        <v>4398</v>
      </c>
      <c r="F1298" s="1">
        <v>124.5</v>
      </c>
      <c r="G1298" s="1">
        <v>0</v>
      </c>
      <c r="H1298" s="1">
        <f t="shared" si="71"/>
        <v>4273.5</v>
      </c>
      <c r="I1298" s="1">
        <f t="shared" si="72"/>
        <v>138948.19791103626</v>
      </c>
      <c r="J1298" s="1">
        <v>0</v>
      </c>
      <c r="K1298">
        <f t="shared" si="73"/>
        <v>0</v>
      </c>
      <c r="N1298" s="7"/>
      <c r="O1298" s="7"/>
    </row>
    <row r="1299" spans="1:15" ht="15">
      <c r="A1299">
        <v>2005</v>
      </c>
      <c r="B1299">
        <v>2</v>
      </c>
      <c r="C1299">
        <v>23</v>
      </c>
      <c r="D1299">
        <v>24</v>
      </c>
      <c r="E1299">
        <v>3997</v>
      </c>
      <c r="F1299" s="1">
        <v>114</v>
      </c>
      <c r="G1299" s="1">
        <v>0</v>
      </c>
      <c r="H1299" s="1">
        <f t="shared" si="71"/>
        <v>3883</v>
      </c>
      <c r="I1299" s="1">
        <f t="shared" si="72"/>
        <v>115417.76131103627</v>
      </c>
      <c r="J1299" s="1">
        <v>0</v>
      </c>
      <c r="K1299">
        <f t="shared" si="73"/>
        <v>0</v>
      </c>
      <c r="N1299" s="7"/>
      <c r="O1299" s="7"/>
    </row>
    <row r="1300" spans="1:15" ht="15">
      <c r="A1300">
        <v>2005</v>
      </c>
      <c r="B1300">
        <v>2</v>
      </c>
      <c r="C1300">
        <v>24</v>
      </c>
      <c r="D1300">
        <v>1</v>
      </c>
      <c r="E1300">
        <v>3822</v>
      </c>
      <c r="F1300" s="1">
        <v>123</v>
      </c>
      <c r="G1300" s="1">
        <v>0</v>
      </c>
      <c r="H1300" s="1">
        <f t="shared" si="71"/>
        <v>3699</v>
      </c>
      <c r="I1300" s="1">
        <f t="shared" si="72"/>
        <v>104335.89303606769</v>
      </c>
      <c r="J1300" s="1">
        <v>0</v>
      </c>
      <c r="K1300">
        <f t="shared" si="73"/>
        <v>0</v>
      </c>
      <c r="N1300" s="7"/>
      <c r="O1300" s="7"/>
    </row>
    <row r="1301" spans="1:15" ht="15">
      <c r="A1301">
        <v>2005</v>
      </c>
      <c r="B1301">
        <v>2</v>
      </c>
      <c r="C1301">
        <v>24</v>
      </c>
      <c r="D1301">
        <v>2</v>
      </c>
      <c r="E1301">
        <v>3721</v>
      </c>
      <c r="F1301" s="1">
        <v>190.5</v>
      </c>
      <c r="G1301" s="1">
        <v>0</v>
      </c>
      <c r="H1301" s="1">
        <f t="shared" si="71"/>
        <v>3530.5</v>
      </c>
      <c r="I1301" s="1">
        <f t="shared" si="72"/>
        <v>94216.357206207205</v>
      </c>
      <c r="J1301" s="1">
        <v>0</v>
      </c>
      <c r="K1301">
        <f t="shared" si="73"/>
        <v>0</v>
      </c>
      <c r="N1301" s="7"/>
      <c r="O1301" s="7"/>
    </row>
    <row r="1302" spans="1:15" ht="15">
      <c r="A1302">
        <v>2005</v>
      </c>
      <c r="B1302">
        <v>2</v>
      </c>
      <c r="C1302">
        <v>24</v>
      </c>
      <c r="D1302">
        <v>3</v>
      </c>
      <c r="E1302">
        <v>3721</v>
      </c>
      <c r="F1302" s="1">
        <v>289.5</v>
      </c>
      <c r="G1302" s="1">
        <v>0</v>
      </c>
      <c r="H1302" s="1">
        <f t="shared" si="71"/>
        <v>3431.5</v>
      </c>
      <c r="I1302" s="1">
        <f t="shared" si="72"/>
        <v>88270.754552461294</v>
      </c>
      <c r="J1302" s="1">
        <v>0</v>
      </c>
      <c r="K1302">
        <f t="shared" si="73"/>
        <v>0</v>
      </c>
      <c r="N1302" s="7"/>
      <c r="O1302" s="7"/>
    </row>
    <row r="1303" spans="1:15" ht="15">
      <c r="A1303">
        <v>2005</v>
      </c>
      <c r="B1303">
        <v>2</v>
      </c>
      <c r="C1303">
        <v>24</v>
      </c>
      <c r="D1303">
        <v>4</v>
      </c>
      <c r="E1303">
        <v>3699</v>
      </c>
      <c r="F1303" s="1">
        <v>172</v>
      </c>
      <c r="G1303" s="1">
        <v>0</v>
      </c>
      <c r="H1303" s="1">
        <f t="shared" si="71"/>
        <v>3527</v>
      </c>
      <c r="I1303" s="1">
        <f t="shared" si="72"/>
        <v>94006.159132589935</v>
      </c>
      <c r="J1303" s="1">
        <v>0</v>
      </c>
      <c r="K1303">
        <f t="shared" si="73"/>
        <v>0</v>
      </c>
      <c r="N1303" s="7"/>
      <c r="O1303" s="7"/>
    </row>
    <row r="1304" spans="1:15" ht="15">
      <c r="A1304">
        <v>2005</v>
      </c>
      <c r="B1304">
        <v>2</v>
      </c>
      <c r="C1304">
        <v>24</v>
      </c>
      <c r="D1304">
        <v>5</v>
      </c>
      <c r="E1304">
        <v>3812</v>
      </c>
      <c r="F1304" s="1">
        <v>262</v>
      </c>
      <c r="G1304" s="1">
        <v>0</v>
      </c>
      <c r="H1304" s="1">
        <f t="shared" si="71"/>
        <v>3550</v>
      </c>
      <c r="I1304" s="1">
        <f t="shared" si="72"/>
        <v>95387.460759217778</v>
      </c>
      <c r="J1304" s="1">
        <v>0</v>
      </c>
      <c r="K1304">
        <f t="shared" si="73"/>
        <v>0</v>
      </c>
      <c r="N1304" s="7"/>
      <c r="O1304" s="7"/>
    </row>
    <row r="1305" spans="1:15" ht="15">
      <c r="A1305">
        <v>2005</v>
      </c>
      <c r="B1305">
        <v>2</v>
      </c>
      <c r="C1305">
        <v>24</v>
      </c>
      <c r="D1305">
        <v>6</v>
      </c>
      <c r="E1305">
        <v>4171</v>
      </c>
      <c r="F1305" s="1">
        <v>189.5</v>
      </c>
      <c r="G1305" s="1">
        <v>0</v>
      </c>
      <c r="H1305" s="1">
        <f t="shared" si="71"/>
        <v>3981.5</v>
      </c>
      <c r="I1305" s="1">
        <f t="shared" si="72"/>
        <v>121353.09551103627</v>
      </c>
      <c r="J1305" s="1">
        <v>0</v>
      </c>
      <c r="K1305">
        <f t="shared" si="73"/>
        <v>0</v>
      </c>
      <c r="N1305" s="7"/>
      <c r="O1305" s="7"/>
    </row>
    <row r="1306" spans="1:15" ht="15">
      <c r="A1306">
        <v>2005</v>
      </c>
      <c r="B1306">
        <v>2</v>
      </c>
      <c r="C1306">
        <v>24</v>
      </c>
      <c r="D1306">
        <v>7</v>
      </c>
      <c r="E1306">
        <v>4653</v>
      </c>
      <c r="F1306" s="1">
        <v>174</v>
      </c>
      <c r="G1306" s="1">
        <v>2.2180734360000001</v>
      </c>
      <c r="H1306" s="1">
        <f t="shared" si="71"/>
        <v>4476.7819265640001</v>
      </c>
      <c r="I1306" s="1">
        <f t="shared" si="72"/>
        <v>151567.0388625382</v>
      </c>
      <c r="J1306" s="1">
        <v>2.2180734360000001</v>
      </c>
      <c r="K1306">
        <f t="shared" si="73"/>
        <v>26.616881232000001</v>
      </c>
      <c r="N1306" s="7"/>
      <c r="O1306" s="7"/>
    </row>
    <row r="1307" spans="1:15" ht="15">
      <c r="A1307">
        <v>2005</v>
      </c>
      <c r="B1307">
        <v>2</v>
      </c>
      <c r="C1307">
        <v>24</v>
      </c>
      <c r="D1307">
        <v>8</v>
      </c>
      <c r="E1307">
        <v>4854</v>
      </c>
      <c r="F1307" s="1">
        <v>111.5</v>
      </c>
      <c r="G1307" s="1">
        <v>39.214386000000005</v>
      </c>
      <c r="H1307" s="1">
        <f t="shared" si="71"/>
        <v>4703.2856140000004</v>
      </c>
      <c r="I1307" s="1">
        <f t="shared" si="72"/>
        <v>166047.92391214625</v>
      </c>
      <c r="J1307" s="1">
        <v>39.214386000000005</v>
      </c>
      <c r="K1307">
        <f t="shared" si="73"/>
        <v>470.57263200000006</v>
      </c>
      <c r="N1307" s="7"/>
      <c r="O1307" s="7"/>
    </row>
    <row r="1308" spans="1:15" ht="15">
      <c r="A1308">
        <v>2005</v>
      </c>
      <c r="B1308">
        <v>2</v>
      </c>
      <c r="C1308">
        <v>24</v>
      </c>
      <c r="D1308">
        <v>9</v>
      </c>
      <c r="E1308">
        <v>4890</v>
      </c>
      <c r="F1308" s="1">
        <v>93</v>
      </c>
      <c r="G1308" s="1">
        <v>89.723184000000003</v>
      </c>
      <c r="H1308" s="1">
        <f t="shared" si="71"/>
        <v>4707.2768159999996</v>
      </c>
      <c r="I1308" s="1">
        <f t="shared" si="72"/>
        <v>166303.09034244152</v>
      </c>
      <c r="J1308" s="1">
        <v>89.723184000000003</v>
      </c>
      <c r="K1308">
        <f t="shared" si="73"/>
        <v>1076.678208</v>
      </c>
      <c r="N1308" s="7"/>
      <c r="O1308" s="7"/>
    </row>
    <row r="1309" spans="1:15" ht="15">
      <c r="A1309">
        <v>2005</v>
      </c>
      <c r="B1309">
        <v>2</v>
      </c>
      <c r="C1309">
        <v>24</v>
      </c>
      <c r="D1309">
        <v>10</v>
      </c>
      <c r="E1309">
        <v>4915</v>
      </c>
      <c r="F1309" s="1">
        <v>118</v>
      </c>
      <c r="G1309" s="1">
        <v>127.55008800000002</v>
      </c>
      <c r="H1309" s="1">
        <f t="shared" si="71"/>
        <v>4669.449912</v>
      </c>
      <c r="I1309" s="1">
        <f t="shared" si="72"/>
        <v>163884.73214789189</v>
      </c>
      <c r="J1309" s="1">
        <v>127.55008800000002</v>
      </c>
      <c r="K1309">
        <f t="shared" si="73"/>
        <v>1530.6010560000002</v>
      </c>
      <c r="N1309" s="7"/>
      <c r="O1309" s="7"/>
    </row>
    <row r="1310" spans="1:15" ht="15">
      <c r="A1310">
        <v>2005</v>
      </c>
      <c r="B1310">
        <v>2</v>
      </c>
      <c r="C1310">
        <v>24</v>
      </c>
      <c r="D1310">
        <v>11</v>
      </c>
      <c r="E1310">
        <v>4891</v>
      </c>
      <c r="F1310" s="1">
        <v>145</v>
      </c>
      <c r="G1310" s="1">
        <v>153.107856</v>
      </c>
      <c r="H1310" s="1">
        <f t="shared" si="71"/>
        <v>4592.8921440000004</v>
      </c>
      <c r="I1310" s="1">
        <f t="shared" si="72"/>
        <v>158990.22358332027</v>
      </c>
      <c r="J1310" s="1">
        <v>153.107856</v>
      </c>
      <c r="K1310">
        <f t="shared" si="73"/>
        <v>1837.2942720000001</v>
      </c>
      <c r="N1310" s="7"/>
      <c r="O1310" s="7"/>
    </row>
    <row r="1311" spans="1:15" ht="15">
      <c r="A1311">
        <v>2005</v>
      </c>
      <c r="B1311">
        <v>2</v>
      </c>
      <c r="C1311">
        <v>24</v>
      </c>
      <c r="D1311">
        <v>12</v>
      </c>
      <c r="E1311">
        <v>4886</v>
      </c>
      <c r="F1311" s="1">
        <v>119</v>
      </c>
      <c r="G1311" s="1">
        <v>165.90343200000001</v>
      </c>
      <c r="H1311" s="1">
        <f t="shared" si="71"/>
        <v>4601.0965679999999</v>
      </c>
      <c r="I1311" s="1">
        <f t="shared" si="72"/>
        <v>159514.7506768397</v>
      </c>
      <c r="J1311" s="1">
        <v>165.90343200000001</v>
      </c>
      <c r="K1311">
        <f t="shared" si="73"/>
        <v>1990.8411840000001</v>
      </c>
      <c r="N1311" s="7"/>
      <c r="O1311" s="7"/>
    </row>
    <row r="1312" spans="1:15" ht="15">
      <c r="A1312">
        <v>2005</v>
      </c>
      <c r="B1312">
        <v>2</v>
      </c>
      <c r="C1312">
        <v>24</v>
      </c>
      <c r="D1312">
        <v>13</v>
      </c>
      <c r="E1312">
        <v>4783</v>
      </c>
      <c r="F1312" s="1">
        <v>63.5</v>
      </c>
      <c r="G1312" s="1">
        <v>166.87203600000001</v>
      </c>
      <c r="H1312" s="1">
        <f t="shared" si="71"/>
        <v>4552.6279640000002</v>
      </c>
      <c r="I1312" s="1">
        <f t="shared" si="72"/>
        <v>156416.04490748094</v>
      </c>
      <c r="J1312" s="1">
        <v>166.87203600000001</v>
      </c>
      <c r="K1312">
        <f t="shared" si="73"/>
        <v>2002.4644320000002</v>
      </c>
      <c r="N1312" s="7"/>
      <c r="O1312" s="7"/>
    </row>
    <row r="1313" spans="1:15" ht="15">
      <c r="A1313">
        <v>2005</v>
      </c>
      <c r="B1313">
        <v>2</v>
      </c>
      <c r="C1313">
        <v>24</v>
      </c>
      <c r="D1313">
        <v>14</v>
      </c>
      <c r="E1313">
        <v>4731</v>
      </c>
      <c r="F1313" s="1">
        <v>41.5</v>
      </c>
      <c r="G1313" s="1">
        <v>156.74449200000001</v>
      </c>
      <c r="H1313" s="1">
        <f t="shared" si="71"/>
        <v>4532.7555080000002</v>
      </c>
      <c r="I1313" s="1">
        <f t="shared" si="72"/>
        <v>155145.55454925794</v>
      </c>
      <c r="J1313" s="1">
        <v>156.74449200000001</v>
      </c>
      <c r="K1313">
        <f t="shared" si="73"/>
        <v>1880.933904</v>
      </c>
      <c r="N1313" s="7"/>
      <c r="O1313" s="7"/>
    </row>
    <row r="1314" spans="1:15" ht="15">
      <c r="A1314">
        <v>2005</v>
      </c>
      <c r="B1314">
        <v>2</v>
      </c>
      <c r="C1314">
        <v>24</v>
      </c>
      <c r="D1314">
        <v>15</v>
      </c>
      <c r="E1314">
        <v>4702</v>
      </c>
      <c r="F1314" s="1">
        <v>68.5</v>
      </c>
      <c r="G1314" s="1">
        <v>137.80008000000001</v>
      </c>
      <c r="H1314" s="1">
        <f t="shared" si="71"/>
        <v>4495.69992</v>
      </c>
      <c r="I1314" s="1">
        <f t="shared" si="72"/>
        <v>152776.50830392801</v>
      </c>
      <c r="J1314" s="1">
        <v>137.80008000000001</v>
      </c>
      <c r="K1314">
        <f t="shared" si="73"/>
        <v>1653.6009600000002</v>
      </c>
      <c r="N1314" s="7"/>
      <c r="O1314" s="7"/>
    </row>
    <row r="1315" spans="1:15" ht="15">
      <c r="A1315">
        <v>2005</v>
      </c>
      <c r="B1315">
        <v>2</v>
      </c>
      <c r="C1315">
        <v>24</v>
      </c>
      <c r="D1315">
        <v>16</v>
      </c>
      <c r="E1315">
        <v>4686</v>
      </c>
      <c r="F1315" s="1">
        <v>93.5</v>
      </c>
      <c r="G1315" s="1">
        <v>106.71454800000001</v>
      </c>
      <c r="H1315" s="1">
        <f t="shared" si="71"/>
        <v>4485.7854520000001</v>
      </c>
      <c r="I1315" s="1">
        <f t="shared" si="72"/>
        <v>152142.65429006529</v>
      </c>
      <c r="J1315" s="1">
        <v>106.71454800000001</v>
      </c>
      <c r="K1315">
        <f t="shared" si="73"/>
        <v>1280.574576</v>
      </c>
      <c r="N1315" s="7"/>
      <c r="O1315" s="7"/>
    </row>
    <row r="1316" spans="1:15" ht="15">
      <c r="A1316">
        <v>2005</v>
      </c>
      <c r="B1316">
        <v>2</v>
      </c>
      <c r="C1316">
        <v>24</v>
      </c>
      <c r="D1316">
        <v>17</v>
      </c>
      <c r="E1316">
        <v>4694</v>
      </c>
      <c r="F1316" s="1">
        <v>108.5</v>
      </c>
      <c r="G1316" s="1">
        <v>63.749514000000005</v>
      </c>
      <c r="H1316" s="1">
        <f t="shared" si="71"/>
        <v>4521.7504859999999</v>
      </c>
      <c r="I1316" s="1">
        <f t="shared" si="72"/>
        <v>154441.97899005015</v>
      </c>
      <c r="J1316" s="1">
        <v>63.749514000000005</v>
      </c>
      <c r="K1316">
        <f t="shared" si="73"/>
        <v>764.99416800000006</v>
      </c>
      <c r="N1316" s="7"/>
      <c r="O1316" s="7"/>
    </row>
    <row r="1317" spans="1:15" ht="15">
      <c r="A1317">
        <v>2005</v>
      </c>
      <c r="B1317">
        <v>2</v>
      </c>
      <c r="C1317">
        <v>24</v>
      </c>
      <c r="D1317">
        <v>18</v>
      </c>
      <c r="E1317">
        <v>4886</v>
      </c>
      <c r="F1317" s="1">
        <v>137.5</v>
      </c>
      <c r="G1317" s="1">
        <v>17.064625499999998</v>
      </c>
      <c r="H1317" s="1">
        <f t="shared" si="71"/>
        <v>4731.4353744999999</v>
      </c>
      <c r="I1317" s="1">
        <f t="shared" si="72"/>
        <v>167904.86222415333</v>
      </c>
      <c r="J1317" s="1">
        <v>17.064625499999998</v>
      </c>
      <c r="K1317">
        <f t="shared" si="73"/>
        <v>204.77550599999998</v>
      </c>
      <c r="N1317" s="7"/>
      <c r="O1317" s="7"/>
    </row>
    <row r="1318" spans="1:15" ht="15">
      <c r="A1318">
        <v>2005</v>
      </c>
      <c r="B1318">
        <v>2</v>
      </c>
      <c r="C1318">
        <v>24</v>
      </c>
      <c r="D1318">
        <v>19</v>
      </c>
      <c r="E1318">
        <v>5293</v>
      </c>
      <c r="F1318" s="1">
        <v>148</v>
      </c>
      <c r="G1318" s="1">
        <v>0</v>
      </c>
      <c r="H1318" s="1">
        <f t="shared" si="71"/>
        <v>5145</v>
      </c>
      <c r="I1318" s="1">
        <f t="shared" si="72"/>
        <v>195364.16159406633</v>
      </c>
      <c r="J1318" s="1">
        <v>0</v>
      </c>
      <c r="K1318">
        <f t="shared" si="73"/>
        <v>0</v>
      </c>
      <c r="N1318" s="7"/>
      <c r="O1318" s="7"/>
    </row>
    <row r="1319" spans="1:15" ht="15">
      <c r="A1319">
        <v>2005</v>
      </c>
      <c r="B1319">
        <v>2</v>
      </c>
      <c r="C1319">
        <v>24</v>
      </c>
      <c r="D1319">
        <v>20</v>
      </c>
      <c r="E1319">
        <v>5250</v>
      </c>
      <c r="F1319" s="1">
        <v>132.5</v>
      </c>
      <c r="G1319" s="1">
        <v>0</v>
      </c>
      <c r="H1319" s="1">
        <f t="shared" si="71"/>
        <v>5117.5</v>
      </c>
      <c r="I1319" s="1">
        <f t="shared" si="72"/>
        <v>193538.25413943417</v>
      </c>
      <c r="J1319" s="1">
        <v>0</v>
      </c>
      <c r="K1319">
        <f t="shared" si="73"/>
        <v>0</v>
      </c>
      <c r="N1319" s="7"/>
      <c r="O1319" s="7"/>
    </row>
    <row r="1320" spans="1:15" ht="15">
      <c r="A1320">
        <v>2005</v>
      </c>
      <c r="B1320">
        <v>2</v>
      </c>
      <c r="C1320">
        <v>24</v>
      </c>
      <c r="D1320">
        <v>21</v>
      </c>
      <c r="E1320">
        <v>5121</v>
      </c>
      <c r="F1320" s="1">
        <v>137.5</v>
      </c>
      <c r="G1320" s="1">
        <v>0</v>
      </c>
      <c r="H1320" s="1">
        <f t="shared" si="71"/>
        <v>4983.5</v>
      </c>
      <c r="I1320" s="1">
        <f t="shared" si="72"/>
        <v>184641.10508777201</v>
      </c>
      <c r="J1320" s="1">
        <v>0</v>
      </c>
      <c r="K1320">
        <f t="shared" si="73"/>
        <v>0</v>
      </c>
      <c r="N1320" s="7"/>
      <c r="O1320" s="7"/>
    </row>
    <row r="1321" spans="1:15" ht="15">
      <c r="A1321">
        <v>2005</v>
      </c>
      <c r="B1321">
        <v>2</v>
      </c>
      <c r="C1321">
        <v>24</v>
      </c>
      <c r="D1321">
        <v>22</v>
      </c>
      <c r="E1321">
        <v>4831</v>
      </c>
      <c r="F1321" s="1">
        <v>129</v>
      </c>
      <c r="G1321" s="1">
        <v>0</v>
      </c>
      <c r="H1321" s="1">
        <f t="shared" si="71"/>
        <v>4702</v>
      </c>
      <c r="I1321" s="1">
        <f t="shared" si="72"/>
        <v>165965.7317466989</v>
      </c>
      <c r="J1321" s="1">
        <v>0</v>
      </c>
      <c r="K1321">
        <f t="shared" si="73"/>
        <v>0</v>
      </c>
      <c r="N1321" s="7"/>
      <c r="O1321" s="7"/>
    </row>
    <row r="1322" spans="1:15" ht="15">
      <c r="A1322">
        <v>2005</v>
      </c>
      <c r="B1322">
        <v>2</v>
      </c>
      <c r="C1322">
        <v>24</v>
      </c>
      <c r="D1322">
        <v>23</v>
      </c>
      <c r="E1322">
        <v>4374</v>
      </c>
      <c r="F1322" s="1">
        <v>158</v>
      </c>
      <c r="G1322" s="1">
        <v>0</v>
      </c>
      <c r="H1322" s="1">
        <f t="shared" si="71"/>
        <v>4216</v>
      </c>
      <c r="I1322" s="1">
        <f t="shared" si="72"/>
        <v>135483.40891103627</v>
      </c>
      <c r="J1322" s="1">
        <v>0</v>
      </c>
      <c r="K1322">
        <f t="shared" si="73"/>
        <v>0</v>
      </c>
      <c r="N1322" s="7"/>
      <c r="O1322" s="7"/>
    </row>
    <row r="1323" spans="1:15" ht="15">
      <c r="A1323">
        <v>2005</v>
      </c>
      <c r="B1323">
        <v>2</v>
      </c>
      <c r="C1323">
        <v>24</v>
      </c>
      <c r="D1323">
        <v>24</v>
      </c>
      <c r="E1323">
        <v>3997</v>
      </c>
      <c r="F1323" s="1">
        <v>176</v>
      </c>
      <c r="G1323" s="1">
        <v>0</v>
      </c>
      <c r="H1323" s="1">
        <f t="shared" si="71"/>
        <v>3821</v>
      </c>
      <c r="I1323" s="1">
        <f t="shared" si="72"/>
        <v>111681.81491103627</v>
      </c>
      <c r="J1323" s="1">
        <v>0</v>
      </c>
      <c r="K1323">
        <f t="shared" si="73"/>
        <v>0</v>
      </c>
      <c r="N1323" s="7"/>
      <c r="O1323" s="7"/>
    </row>
    <row r="1324" spans="1:15" ht="15">
      <c r="A1324">
        <v>2005</v>
      </c>
      <c r="B1324">
        <v>2</v>
      </c>
      <c r="C1324">
        <v>25</v>
      </c>
      <c r="D1324">
        <v>1</v>
      </c>
      <c r="E1324">
        <v>3794</v>
      </c>
      <c r="F1324" s="1">
        <v>185</v>
      </c>
      <c r="G1324" s="1">
        <v>0</v>
      </c>
      <c r="H1324" s="1">
        <f t="shared" si="71"/>
        <v>3609</v>
      </c>
      <c r="I1324" s="1">
        <f t="shared" si="72"/>
        <v>98930.799714480498</v>
      </c>
      <c r="J1324" s="1">
        <v>0</v>
      </c>
      <c r="K1324">
        <f t="shared" si="73"/>
        <v>0</v>
      </c>
      <c r="N1324" s="7"/>
      <c r="O1324" s="7"/>
    </row>
    <row r="1325" spans="1:15" ht="15">
      <c r="A1325">
        <v>2005</v>
      </c>
      <c r="B1325">
        <v>2</v>
      </c>
      <c r="C1325">
        <v>25</v>
      </c>
      <c r="D1325">
        <v>2</v>
      </c>
      <c r="E1325">
        <v>3722</v>
      </c>
      <c r="F1325" s="1">
        <v>214.5</v>
      </c>
      <c r="G1325" s="1">
        <v>0</v>
      </c>
      <c r="H1325" s="1">
        <f t="shared" si="71"/>
        <v>3507.5</v>
      </c>
      <c r="I1325" s="1">
        <f t="shared" si="72"/>
        <v>92835.055579579377</v>
      </c>
      <c r="J1325" s="1">
        <v>0</v>
      </c>
      <c r="K1325">
        <f t="shared" si="73"/>
        <v>0</v>
      </c>
      <c r="N1325" s="7"/>
      <c r="O1325" s="7"/>
    </row>
    <row r="1326" spans="1:15" ht="15">
      <c r="A1326">
        <v>2005</v>
      </c>
      <c r="B1326">
        <v>2</v>
      </c>
      <c r="C1326">
        <v>25</v>
      </c>
      <c r="D1326">
        <v>3</v>
      </c>
      <c r="E1326">
        <v>3698</v>
      </c>
      <c r="F1326" s="1">
        <v>240</v>
      </c>
      <c r="G1326" s="1">
        <v>0</v>
      </c>
      <c r="H1326" s="1">
        <f t="shared" si="71"/>
        <v>3458</v>
      </c>
      <c r="I1326" s="1">
        <f t="shared" si="72"/>
        <v>89862.254252706422</v>
      </c>
      <c r="J1326" s="1">
        <v>0</v>
      </c>
      <c r="K1326">
        <f t="shared" si="73"/>
        <v>0</v>
      </c>
      <c r="N1326" s="7"/>
      <c r="O1326" s="7"/>
    </row>
    <row r="1327" spans="1:15" ht="15">
      <c r="A1327">
        <v>2005</v>
      </c>
      <c r="B1327">
        <v>2</v>
      </c>
      <c r="C1327">
        <v>25</v>
      </c>
      <c r="D1327">
        <v>4</v>
      </c>
      <c r="E1327">
        <v>3667</v>
      </c>
      <c r="F1327" s="1">
        <v>175.5</v>
      </c>
      <c r="G1327" s="1">
        <v>0</v>
      </c>
      <c r="H1327" s="1">
        <f t="shared" si="71"/>
        <v>3491.5</v>
      </c>
      <c r="I1327" s="1">
        <f t="shared" si="72"/>
        <v>91874.150100186089</v>
      </c>
      <c r="J1327" s="1">
        <v>0</v>
      </c>
      <c r="K1327">
        <f t="shared" si="73"/>
        <v>0</v>
      </c>
      <c r="N1327" s="7"/>
      <c r="O1327" s="7"/>
    </row>
    <row r="1328" spans="1:15" ht="15">
      <c r="A1328">
        <v>2005</v>
      </c>
      <c r="B1328">
        <v>2</v>
      </c>
      <c r="C1328">
        <v>25</v>
      </c>
      <c r="D1328">
        <v>5</v>
      </c>
      <c r="E1328">
        <v>3798</v>
      </c>
      <c r="F1328" s="1">
        <v>181</v>
      </c>
      <c r="G1328" s="1">
        <v>0</v>
      </c>
      <c r="H1328" s="1">
        <f t="shared" si="71"/>
        <v>3617</v>
      </c>
      <c r="I1328" s="1">
        <f t="shared" si="72"/>
        <v>99411.252454177127</v>
      </c>
      <c r="J1328" s="1">
        <v>0</v>
      </c>
      <c r="K1328">
        <f t="shared" si="73"/>
        <v>0</v>
      </c>
      <c r="N1328" s="7"/>
      <c r="O1328" s="7"/>
    </row>
    <row r="1329" spans="1:15" ht="15">
      <c r="A1329">
        <v>2005</v>
      </c>
      <c r="B1329">
        <v>2</v>
      </c>
      <c r="C1329">
        <v>25</v>
      </c>
      <c r="D1329">
        <v>6</v>
      </c>
      <c r="E1329">
        <v>4170</v>
      </c>
      <c r="F1329" s="1">
        <v>137.5</v>
      </c>
      <c r="G1329" s="1">
        <v>0</v>
      </c>
      <c r="H1329" s="1">
        <f t="shared" si="71"/>
        <v>4032.5</v>
      </c>
      <c r="I1329" s="1">
        <f t="shared" si="72"/>
        <v>124426.21271103626</v>
      </c>
      <c r="J1329" s="1">
        <v>0</v>
      </c>
      <c r="K1329">
        <f t="shared" si="73"/>
        <v>0</v>
      </c>
      <c r="N1329" s="7"/>
      <c r="O1329" s="7"/>
    </row>
    <row r="1330" spans="1:15" ht="15">
      <c r="A1330">
        <v>2005</v>
      </c>
      <c r="B1330">
        <v>2</v>
      </c>
      <c r="C1330">
        <v>25</v>
      </c>
      <c r="D1330">
        <v>7</v>
      </c>
      <c r="E1330">
        <v>4636</v>
      </c>
      <c r="F1330" s="1">
        <v>110.5</v>
      </c>
      <c r="G1330" s="1">
        <v>2.1123671280000003</v>
      </c>
      <c r="H1330" s="1">
        <f t="shared" si="71"/>
        <v>4523.3876328719998</v>
      </c>
      <c r="I1330" s="1">
        <f t="shared" si="72"/>
        <v>154546.64543469448</v>
      </c>
      <c r="J1330" s="1">
        <v>2.1123671280000003</v>
      </c>
      <c r="K1330">
        <f t="shared" si="73"/>
        <v>25.348405536000001</v>
      </c>
      <c r="N1330" s="7"/>
      <c r="O1330" s="7"/>
    </row>
    <row r="1331" spans="1:15" ht="15">
      <c r="A1331">
        <v>2005</v>
      </c>
      <c r="B1331">
        <v>2</v>
      </c>
      <c r="C1331">
        <v>25</v>
      </c>
      <c r="D1331">
        <v>8</v>
      </c>
      <c r="E1331">
        <v>4811</v>
      </c>
      <c r="F1331" s="1">
        <v>58.5</v>
      </c>
      <c r="G1331" s="1">
        <v>31.216373999999998</v>
      </c>
      <c r="H1331" s="1">
        <f t="shared" si="71"/>
        <v>4721.2836260000004</v>
      </c>
      <c r="I1331" s="1">
        <f t="shared" si="72"/>
        <v>167230.82028729151</v>
      </c>
      <c r="J1331" s="1">
        <v>31.216373999999998</v>
      </c>
      <c r="K1331">
        <f t="shared" si="73"/>
        <v>374.59648799999997</v>
      </c>
      <c r="N1331" s="7"/>
      <c r="O1331" s="7"/>
    </row>
    <row r="1332" spans="1:15" ht="15">
      <c r="A1332">
        <v>2005</v>
      </c>
      <c r="B1332">
        <v>2</v>
      </c>
      <c r="C1332">
        <v>25</v>
      </c>
      <c r="D1332">
        <v>9</v>
      </c>
      <c r="E1332">
        <v>4847</v>
      </c>
      <c r="F1332" s="1">
        <v>34</v>
      </c>
      <c r="G1332" s="1">
        <v>77.63375400000001</v>
      </c>
      <c r="H1332" s="1">
        <f t="shared" si="71"/>
        <v>4735.3662459999996</v>
      </c>
      <c r="I1332" s="1">
        <f t="shared" si="72"/>
        <v>168165.85886324607</v>
      </c>
      <c r="J1332" s="1">
        <v>77.63375400000001</v>
      </c>
      <c r="K1332">
        <f t="shared" si="73"/>
        <v>931.60504800000012</v>
      </c>
      <c r="N1332" s="7"/>
      <c r="O1332" s="7"/>
    </row>
    <row r="1333" spans="1:15" ht="15">
      <c r="A1333">
        <v>2005</v>
      </c>
      <c r="B1333">
        <v>2</v>
      </c>
      <c r="C1333">
        <v>25</v>
      </c>
      <c r="D1333">
        <v>10</v>
      </c>
      <c r="E1333">
        <v>4848</v>
      </c>
      <c r="F1333" s="1">
        <v>49.5</v>
      </c>
      <c r="G1333" s="1">
        <v>119.07200400000001</v>
      </c>
      <c r="H1333" s="1">
        <f t="shared" si="71"/>
        <v>4679.4279960000003</v>
      </c>
      <c r="I1333" s="1">
        <f t="shared" si="72"/>
        <v>164522.65327427606</v>
      </c>
      <c r="J1333" s="1">
        <v>119.07200400000001</v>
      </c>
      <c r="K1333">
        <f t="shared" si="73"/>
        <v>1428.8640480000001</v>
      </c>
      <c r="N1333" s="7"/>
      <c r="O1333" s="7"/>
    </row>
    <row r="1334" spans="1:15" ht="15">
      <c r="A1334">
        <v>2005</v>
      </c>
      <c r="B1334">
        <v>2</v>
      </c>
      <c r="C1334">
        <v>25</v>
      </c>
      <c r="D1334">
        <v>11</v>
      </c>
      <c r="E1334">
        <v>4820</v>
      </c>
      <c r="F1334" s="1">
        <v>77.5</v>
      </c>
      <c r="G1334" s="1">
        <v>142.583292</v>
      </c>
      <c r="H1334" s="1">
        <f t="shared" si="71"/>
        <v>4599.9167079999997</v>
      </c>
      <c r="I1334" s="1">
        <f t="shared" si="72"/>
        <v>159439.31960007429</v>
      </c>
      <c r="J1334" s="1">
        <v>142.583292</v>
      </c>
      <c r="K1334">
        <f t="shared" si="73"/>
        <v>1710.9995039999999</v>
      </c>
      <c r="N1334" s="7"/>
      <c r="O1334" s="7"/>
    </row>
    <row r="1335" spans="1:15" ht="15">
      <c r="A1335">
        <v>2005</v>
      </c>
      <c r="B1335">
        <v>2</v>
      </c>
      <c r="C1335">
        <v>25</v>
      </c>
      <c r="D1335">
        <v>12</v>
      </c>
      <c r="E1335">
        <v>4814</v>
      </c>
      <c r="F1335" s="1">
        <v>82</v>
      </c>
      <c r="G1335" s="1">
        <v>162.67639200000002</v>
      </c>
      <c r="H1335" s="1">
        <f t="shared" si="71"/>
        <v>4569.3236079999997</v>
      </c>
      <c r="I1335" s="1">
        <f t="shared" si="72"/>
        <v>157483.43460135284</v>
      </c>
      <c r="J1335" s="1">
        <v>162.67639200000002</v>
      </c>
      <c r="K1335">
        <f t="shared" si="73"/>
        <v>1952.1167040000003</v>
      </c>
      <c r="N1335" s="7"/>
      <c r="O1335" s="7"/>
    </row>
    <row r="1336" spans="1:15" ht="15">
      <c r="A1336">
        <v>2005</v>
      </c>
      <c r="B1336">
        <v>2</v>
      </c>
      <c r="C1336">
        <v>25</v>
      </c>
      <c r="D1336">
        <v>13</v>
      </c>
      <c r="E1336">
        <v>4752</v>
      </c>
      <c r="F1336" s="1">
        <v>65</v>
      </c>
      <c r="G1336" s="1">
        <v>159.038388</v>
      </c>
      <c r="H1336" s="1">
        <f t="shared" si="71"/>
        <v>4527.9616120000001</v>
      </c>
      <c r="I1336" s="1">
        <f t="shared" si="72"/>
        <v>154839.07010433963</v>
      </c>
      <c r="J1336" s="1">
        <v>159.038388</v>
      </c>
      <c r="K1336">
        <f t="shared" si="73"/>
        <v>1908.460656</v>
      </c>
      <c r="N1336" s="7"/>
      <c r="O1336" s="7"/>
    </row>
    <row r="1337" spans="1:15" ht="15">
      <c r="A1337">
        <v>2005</v>
      </c>
      <c r="B1337">
        <v>2</v>
      </c>
      <c r="C1337">
        <v>25</v>
      </c>
      <c r="D1337">
        <v>14</v>
      </c>
      <c r="E1337">
        <v>4675</v>
      </c>
      <c r="F1337" s="1">
        <v>61.5</v>
      </c>
      <c r="G1337" s="1">
        <v>151.894464</v>
      </c>
      <c r="H1337" s="1">
        <f t="shared" si="71"/>
        <v>4461.605536</v>
      </c>
      <c r="I1337" s="1">
        <f t="shared" si="72"/>
        <v>150596.77842345665</v>
      </c>
      <c r="J1337" s="1">
        <v>151.894464</v>
      </c>
      <c r="K1337">
        <f t="shared" si="73"/>
        <v>1822.7335680000001</v>
      </c>
      <c r="N1337" s="7"/>
      <c r="O1337" s="7"/>
    </row>
    <row r="1338" spans="1:15" ht="15">
      <c r="A1338">
        <v>2005</v>
      </c>
      <c r="B1338">
        <v>2</v>
      </c>
      <c r="C1338">
        <v>25</v>
      </c>
      <c r="D1338">
        <v>15</v>
      </c>
      <c r="E1338">
        <v>4663</v>
      </c>
      <c r="F1338" s="1">
        <v>70</v>
      </c>
      <c r="G1338" s="1">
        <v>130.70800800000001</v>
      </c>
      <c r="H1338" s="1">
        <f t="shared" si="71"/>
        <v>4462.2919920000004</v>
      </c>
      <c r="I1338" s="1">
        <f t="shared" si="72"/>
        <v>150640.66508393511</v>
      </c>
      <c r="J1338" s="1">
        <v>130.70800800000001</v>
      </c>
      <c r="K1338">
        <f t="shared" si="73"/>
        <v>1568.4960960000001</v>
      </c>
      <c r="N1338" s="7"/>
      <c r="O1338" s="7"/>
    </row>
    <row r="1339" spans="1:15" ht="15">
      <c r="A1339">
        <v>2005</v>
      </c>
      <c r="B1339">
        <v>2</v>
      </c>
      <c r="C1339">
        <v>25</v>
      </c>
      <c r="D1339">
        <v>16</v>
      </c>
      <c r="E1339">
        <v>4621</v>
      </c>
      <c r="F1339" s="1">
        <v>92</v>
      </c>
      <c r="G1339" s="1">
        <v>99.615683999999987</v>
      </c>
      <c r="H1339" s="1">
        <f t="shared" si="71"/>
        <v>4429.3843159999997</v>
      </c>
      <c r="I1339" s="1">
        <f t="shared" si="72"/>
        <v>148536.80408811622</v>
      </c>
      <c r="J1339" s="1">
        <v>99.615683999999987</v>
      </c>
      <c r="K1339">
        <f t="shared" si="73"/>
        <v>1195.3882079999998</v>
      </c>
      <c r="N1339" s="7"/>
      <c r="O1339" s="7"/>
    </row>
    <row r="1340" spans="1:15" ht="15">
      <c r="A1340">
        <v>2005</v>
      </c>
      <c r="B1340">
        <v>2</v>
      </c>
      <c r="C1340">
        <v>25</v>
      </c>
      <c r="D1340">
        <v>17</v>
      </c>
      <c r="E1340">
        <v>4621</v>
      </c>
      <c r="F1340" s="1">
        <v>104</v>
      </c>
      <c r="G1340" s="1">
        <v>58.814598000000004</v>
      </c>
      <c r="H1340" s="1">
        <f t="shared" si="71"/>
        <v>4458.1854020000001</v>
      </c>
      <c r="I1340" s="1">
        <f t="shared" si="72"/>
        <v>150378.1216418877</v>
      </c>
      <c r="J1340" s="1">
        <v>58.814598000000004</v>
      </c>
      <c r="K1340">
        <f t="shared" si="73"/>
        <v>705.7751760000001</v>
      </c>
      <c r="N1340" s="7"/>
      <c r="O1340" s="7"/>
    </row>
    <row r="1341" spans="1:15" ht="15">
      <c r="A1341">
        <v>2005</v>
      </c>
      <c r="B1341">
        <v>2</v>
      </c>
      <c r="C1341">
        <v>25</v>
      </c>
      <c r="D1341">
        <v>18</v>
      </c>
      <c r="E1341">
        <v>4801</v>
      </c>
      <c r="F1341" s="1">
        <v>137</v>
      </c>
      <c r="G1341" s="1">
        <v>14.294833500000001</v>
      </c>
      <c r="H1341" s="1">
        <f t="shared" si="71"/>
        <v>4649.7051664999999</v>
      </c>
      <c r="I1341" s="1">
        <f t="shared" si="72"/>
        <v>162622.40660628211</v>
      </c>
      <c r="J1341" s="1">
        <v>14.294833500000001</v>
      </c>
      <c r="K1341">
        <f t="shared" si="73"/>
        <v>171.53800200000001</v>
      </c>
      <c r="N1341" s="7"/>
      <c r="O1341" s="7"/>
    </row>
    <row r="1342" spans="1:15" ht="15">
      <c r="A1342">
        <v>2005</v>
      </c>
      <c r="B1342">
        <v>2</v>
      </c>
      <c r="C1342">
        <v>25</v>
      </c>
      <c r="D1342">
        <v>19</v>
      </c>
      <c r="E1342">
        <v>5118</v>
      </c>
      <c r="F1342" s="1">
        <v>182.5</v>
      </c>
      <c r="G1342" s="1">
        <v>0</v>
      </c>
      <c r="H1342" s="1">
        <f t="shared" si="71"/>
        <v>4935.5</v>
      </c>
      <c r="I1342" s="1">
        <f t="shared" si="72"/>
        <v>181454.06662150496</v>
      </c>
      <c r="J1342" s="1">
        <v>0</v>
      </c>
      <c r="K1342">
        <f t="shared" si="73"/>
        <v>0</v>
      </c>
      <c r="N1342" s="7"/>
      <c r="O1342" s="7"/>
    </row>
    <row r="1343" spans="1:15" ht="15">
      <c r="A1343">
        <v>2005</v>
      </c>
      <c r="B1343">
        <v>2</v>
      </c>
      <c r="C1343">
        <v>25</v>
      </c>
      <c r="D1343">
        <v>20</v>
      </c>
      <c r="E1343">
        <v>5056</v>
      </c>
      <c r="F1343" s="1">
        <v>247</v>
      </c>
      <c r="G1343" s="1">
        <v>0</v>
      </c>
      <c r="H1343" s="1">
        <f t="shared" si="71"/>
        <v>4809</v>
      </c>
      <c r="I1343" s="1">
        <f t="shared" si="72"/>
        <v>173054.89233019704</v>
      </c>
      <c r="J1343" s="1">
        <v>0</v>
      </c>
      <c r="K1343">
        <f t="shared" si="73"/>
        <v>0</v>
      </c>
      <c r="N1343" s="7"/>
      <c r="O1343" s="7"/>
    </row>
    <row r="1344" spans="1:15" ht="15">
      <c r="A1344">
        <v>2005</v>
      </c>
      <c r="B1344">
        <v>2</v>
      </c>
      <c r="C1344">
        <v>25</v>
      </c>
      <c r="D1344">
        <v>21</v>
      </c>
      <c r="E1344">
        <v>4926</v>
      </c>
      <c r="F1344" s="1">
        <v>291.5</v>
      </c>
      <c r="G1344" s="1">
        <v>0</v>
      </c>
      <c r="H1344" s="1">
        <f t="shared" si="71"/>
        <v>4634.5</v>
      </c>
      <c r="I1344" s="1">
        <f t="shared" si="72"/>
        <v>161650.30645754229</v>
      </c>
      <c r="J1344" s="1">
        <v>0</v>
      </c>
      <c r="K1344">
        <f t="shared" si="73"/>
        <v>0</v>
      </c>
      <c r="N1344" s="7"/>
      <c r="O1344" s="7"/>
    </row>
    <row r="1345" spans="1:15" ht="15">
      <c r="A1345">
        <v>2005</v>
      </c>
      <c r="B1345">
        <v>2</v>
      </c>
      <c r="C1345">
        <v>25</v>
      </c>
      <c r="D1345">
        <v>22</v>
      </c>
      <c r="E1345">
        <v>4691</v>
      </c>
      <c r="F1345" s="1">
        <v>299</v>
      </c>
      <c r="G1345" s="1">
        <v>0</v>
      </c>
      <c r="H1345" s="1">
        <f t="shared" si="71"/>
        <v>4392</v>
      </c>
      <c r="I1345" s="1">
        <f t="shared" si="72"/>
        <v>146146.74152983146</v>
      </c>
      <c r="J1345" s="1">
        <v>0</v>
      </c>
      <c r="K1345">
        <f t="shared" si="73"/>
        <v>0</v>
      </c>
      <c r="N1345" s="7"/>
      <c r="O1345" s="7"/>
    </row>
    <row r="1346" spans="1:15" ht="15">
      <c r="A1346">
        <v>2005</v>
      </c>
      <c r="B1346">
        <v>2</v>
      </c>
      <c r="C1346">
        <v>25</v>
      </c>
      <c r="D1346">
        <v>23</v>
      </c>
      <c r="E1346">
        <v>4325</v>
      </c>
      <c r="F1346" s="1">
        <v>310</v>
      </c>
      <c r="G1346" s="1">
        <v>0</v>
      </c>
      <c r="H1346" s="1">
        <f t="shared" si="71"/>
        <v>4015</v>
      </c>
      <c r="I1346" s="1">
        <f t="shared" si="72"/>
        <v>123371.71171103627</v>
      </c>
      <c r="J1346" s="1">
        <v>0</v>
      </c>
      <c r="K1346">
        <f t="shared" si="73"/>
        <v>0</v>
      </c>
      <c r="N1346" s="7"/>
      <c r="O1346" s="7"/>
    </row>
    <row r="1347" spans="1:15" ht="15">
      <c r="A1347">
        <v>2005</v>
      </c>
      <c r="B1347">
        <v>2</v>
      </c>
      <c r="C1347">
        <v>25</v>
      </c>
      <c r="D1347">
        <v>24</v>
      </c>
      <c r="E1347">
        <v>3944</v>
      </c>
      <c r="F1347" s="1">
        <v>295</v>
      </c>
      <c r="G1347" s="1">
        <v>0</v>
      </c>
      <c r="H1347" s="1">
        <f t="shared" si="71"/>
        <v>3649</v>
      </c>
      <c r="I1347" s="1">
        <f t="shared" si="72"/>
        <v>101333.06341296369</v>
      </c>
      <c r="J1347" s="1">
        <v>0</v>
      </c>
      <c r="K1347">
        <f t="shared" si="73"/>
        <v>0</v>
      </c>
      <c r="N1347" s="7"/>
      <c r="O1347" s="7"/>
    </row>
    <row r="1348" spans="1:15" ht="15">
      <c r="A1348">
        <v>2005</v>
      </c>
      <c r="B1348">
        <v>2</v>
      </c>
      <c r="C1348">
        <v>26</v>
      </c>
      <c r="D1348">
        <v>1</v>
      </c>
      <c r="E1348">
        <v>3738</v>
      </c>
      <c r="F1348" s="1">
        <v>300</v>
      </c>
      <c r="G1348" s="1">
        <v>0</v>
      </c>
      <c r="H1348" s="1">
        <f t="shared" ref="H1348:H1411" si="74">E1348-SUM(F1348:G1348)</f>
        <v>3438</v>
      </c>
      <c r="I1348" s="1">
        <f t="shared" si="72"/>
        <v>88661.122403464818</v>
      </c>
      <c r="J1348" s="1">
        <v>0</v>
      </c>
      <c r="K1348">
        <f t="shared" si="73"/>
        <v>0</v>
      </c>
      <c r="N1348" s="7"/>
      <c r="O1348" s="7"/>
    </row>
    <row r="1349" spans="1:15" ht="15">
      <c r="A1349">
        <v>2005</v>
      </c>
      <c r="B1349">
        <v>2</v>
      </c>
      <c r="C1349">
        <v>26</v>
      </c>
      <c r="D1349">
        <v>2</v>
      </c>
      <c r="E1349">
        <v>3660</v>
      </c>
      <c r="F1349" s="1">
        <v>296</v>
      </c>
      <c r="G1349" s="1">
        <v>0</v>
      </c>
      <c r="H1349" s="1">
        <f t="shared" si="74"/>
        <v>3364</v>
      </c>
      <c r="I1349" s="1">
        <f t="shared" ref="I1349:I1412" si="75">IF(H1349&lt;$S$22,H1349*$Q$22,IF(H1349&lt;$S$23,((H1349-$S$22)*$Q$23)+$U$22,IF(H1349&lt;$S$24,((H1349-$S$23)*$Q$24)+$U$23,IF(H1349&lt;$S$25,((H1349-$S$24)*$Q$25)+$U$24,IF(H1349&lt;$S$26,((H1349-$S$25)*$Q$26)+$U$25,IF(H1349&lt;$S$27,((H1349-$S$26)*$Q$27)+$U$26,IF(H1349&lt;$S$28,((H1349-$S$27)*$Q$28)+$U$27,IF(H1349&lt;$S$29,((H1349-$S$28)*$Q$29)+$U$28,IF(H1349&lt;$S$30,((H1349-$S$29)*$Q$30)+$U$29,IF(H1349&lt;$S$31,((H1349-$S$30)*$Q$31)+$U$30,IF(H1349&lt;$S$32,((H1349-$S$31)*$Q$32)+$U$31,IF(H1349&lt;$S$33,((H1349-$S$32)*$Q$33)+$U$32,IF(H1349&lt;$S$34,((H1349-$S$33)*$Q$34)+$U$33,IF(H1349&lt;$S$35,((H1349-$S$34)*$Q$35)+$U$34,IF(H1349&gt;$S$35,(($S$34-H1349)*$Q$35)+$U$35)))))))))))))))</f>
        <v>84216.9345612709</v>
      </c>
      <c r="J1349" s="1">
        <v>0</v>
      </c>
      <c r="K1349">
        <f t="shared" ref="K1349:K1412" si="76">J1349*12</f>
        <v>0</v>
      </c>
      <c r="N1349" s="7"/>
      <c r="O1349" s="7"/>
    </row>
    <row r="1350" spans="1:15" ht="15">
      <c r="A1350">
        <v>2005</v>
      </c>
      <c r="B1350">
        <v>2</v>
      </c>
      <c r="C1350">
        <v>26</v>
      </c>
      <c r="D1350">
        <v>3</v>
      </c>
      <c r="E1350">
        <v>3632</v>
      </c>
      <c r="F1350" s="1">
        <v>287.5</v>
      </c>
      <c r="G1350" s="1">
        <v>0</v>
      </c>
      <c r="H1350" s="1">
        <f t="shared" si="74"/>
        <v>3344.5</v>
      </c>
      <c r="I1350" s="1">
        <f t="shared" si="75"/>
        <v>83045.831008260328</v>
      </c>
      <c r="J1350" s="1">
        <v>0</v>
      </c>
      <c r="K1350">
        <f t="shared" si="76"/>
        <v>0</v>
      </c>
      <c r="N1350" s="7"/>
      <c r="O1350" s="7"/>
    </row>
    <row r="1351" spans="1:15" ht="15">
      <c r="A1351">
        <v>2005</v>
      </c>
      <c r="B1351">
        <v>2</v>
      </c>
      <c r="C1351">
        <v>26</v>
      </c>
      <c r="D1351">
        <v>4</v>
      </c>
      <c r="E1351">
        <v>3602</v>
      </c>
      <c r="F1351" s="1">
        <v>256</v>
      </c>
      <c r="G1351" s="1">
        <v>0</v>
      </c>
      <c r="H1351" s="1">
        <f t="shared" si="74"/>
        <v>3346</v>
      </c>
      <c r="I1351" s="1">
        <f t="shared" si="75"/>
        <v>83135.915896953447</v>
      </c>
      <c r="J1351" s="1">
        <v>0</v>
      </c>
      <c r="K1351">
        <f t="shared" si="76"/>
        <v>0</v>
      </c>
      <c r="N1351" s="7"/>
      <c r="O1351" s="7"/>
    </row>
    <row r="1352" spans="1:15" ht="15">
      <c r="A1352">
        <v>2005</v>
      </c>
      <c r="B1352">
        <v>2</v>
      </c>
      <c r="C1352">
        <v>26</v>
      </c>
      <c r="D1352">
        <v>5</v>
      </c>
      <c r="E1352">
        <v>3646</v>
      </c>
      <c r="F1352" s="1">
        <v>209</v>
      </c>
      <c r="G1352" s="1">
        <v>0</v>
      </c>
      <c r="H1352" s="1">
        <f t="shared" si="74"/>
        <v>3437</v>
      </c>
      <c r="I1352" s="1">
        <f t="shared" si="75"/>
        <v>88601.065811002729</v>
      </c>
      <c r="J1352" s="1">
        <v>0</v>
      </c>
      <c r="K1352">
        <f t="shared" si="76"/>
        <v>0</v>
      </c>
      <c r="N1352" s="7"/>
      <c r="O1352" s="7"/>
    </row>
    <row r="1353" spans="1:15" ht="15">
      <c r="A1353">
        <v>2005</v>
      </c>
      <c r="B1353">
        <v>2</v>
      </c>
      <c r="C1353">
        <v>26</v>
      </c>
      <c r="D1353">
        <v>6</v>
      </c>
      <c r="E1353">
        <v>3848</v>
      </c>
      <c r="F1353" s="1">
        <v>186.5</v>
      </c>
      <c r="G1353" s="1">
        <v>0</v>
      </c>
      <c r="H1353" s="1">
        <f t="shared" si="74"/>
        <v>3661.5</v>
      </c>
      <c r="I1353" s="1">
        <f t="shared" si="75"/>
        <v>102083.77081873969</v>
      </c>
      <c r="J1353" s="1">
        <v>0</v>
      </c>
      <c r="K1353">
        <f t="shared" si="76"/>
        <v>0</v>
      </c>
      <c r="N1353" s="7"/>
      <c r="O1353" s="7"/>
    </row>
    <row r="1354" spans="1:15" ht="15">
      <c r="A1354">
        <v>2005</v>
      </c>
      <c r="B1354">
        <v>2</v>
      </c>
      <c r="C1354">
        <v>26</v>
      </c>
      <c r="D1354">
        <v>7</v>
      </c>
      <c r="E1354">
        <v>4138</v>
      </c>
      <c r="F1354" s="1">
        <v>144</v>
      </c>
      <c r="G1354" s="1">
        <v>2.28423</v>
      </c>
      <c r="H1354" s="1">
        <f t="shared" si="74"/>
        <v>3991.7157699999998</v>
      </c>
      <c r="I1354" s="1">
        <f t="shared" si="75"/>
        <v>121968.66920708025</v>
      </c>
      <c r="J1354" s="1">
        <v>2.28423</v>
      </c>
      <c r="K1354">
        <f t="shared" si="76"/>
        <v>27.41076</v>
      </c>
      <c r="N1354" s="7"/>
      <c r="O1354" s="7"/>
    </row>
    <row r="1355" spans="1:15" ht="15">
      <c r="A1355">
        <v>2005</v>
      </c>
      <c r="B1355">
        <v>2</v>
      </c>
      <c r="C1355">
        <v>26</v>
      </c>
      <c r="D1355">
        <v>8</v>
      </c>
      <c r="E1355">
        <v>4288</v>
      </c>
      <c r="F1355" s="1">
        <v>62.5</v>
      </c>
      <c r="G1355" s="1">
        <v>30.052725000000002</v>
      </c>
      <c r="H1355" s="1">
        <f t="shared" si="74"/>
        <v>4195.4472750000004</v>
      </c>
      <c r="I1355" s="1">
        <f t="shared" si="75"/>
        <v>134244.95925016628</v>
      </c>
      <c r="J1355" s="1">
        <v>30.052725000000002</v>
      </c>
      <c r="K1355">
        <f t="shared" si="76"/>
        <v>360.6327</v>
      </c>
      <c r="N1355" s="7"/>
      <c r="O1355" s="7"/>
    </row>
    <row r="1356" spans="1:15" ht="15">
      <c r="A1356">
        <v>2005</v>
      </c>
      <c r="B1356">
        <v>2</v>
      </c>
      <c r="C1356">
        <v>26</v>
      </c>
      <c r="D1356">
        <v>9</v>
      </c>
      <c r="E1356">
        <v>4430</v>
      </c>
      <c r="F1356" s="1">
        <v>47</v>
      </c>
      <c r="G1356" s="1">
        <v>63.604373999999993</v>
      </c>
      <c r="H1356" s="1">
        <f t="shared" si="74"/>
        <v>4319.3956260000004</v>
      </c>
      <c r="I1356" s="1">
        <f t="shared" si="75"/>
        <v>141713.73982604349</v>
      </c>
      <c r="J1356" s="1">
        <v>63.604373999999993</v>
      </c>
      <c r="K1356">
        <f t="shared" si="76"/>
        <v>763.25248799999986</v>
      </c>
      <c r="N1356" s="7"/>
      <c r="O1356" s="7"/>
    </row>
    <row r="1357" spans="1:15" ht="15">
      <c r="A1357">
        <v>2005</v>
      </c>
      <c r="B1357">
        <v>2</v>
      </c>
      <c r="C1357">
        <v>26</v>
      </c>
      <c r="D1357">
        <v>10</v>
      </c>
      <c r="E1357">
        <v>4547</v>
      </c>
      <c r="F1357" s="1">
        <v>57</v>
      </c>
      <c r="G1357" s="1">
        <v>62.319372000000001</v>
      </c>
      <c r="H1357" s="1">
        <f t="shared" si="74"/>
        <v>4427.6806280000001</v>
      </c>
      <c r="I1357" s="1">
        <f t="shared" si="75"/>
        <v>148427.88352100464</v>
      </c>
      <c r="J1357" s="1">
        <v>62.319372000000001</v>
      </c>
      <c r="K1357">
        <f t="shared" si="76"/>
        <v>747.83246400000007</v>
      </c>
      <c r="N1357" s="7"/>
      <c r="O1357" s="7"/>
    </row>
    <row r="1358" spans="1:15" ht="15">
      <c r="A1358">
        <v>2005</v>
      </c>
      <c r="B1358">
        <v>2</v>
      </c>
      <c r="C1358">
        <v>26</v>
      </c>
      <c r="D1358">
        <v>11</v>
      </c>
      <c r="E1358">
        <v>4555</v>
      </c>
      <c r="F1358" s="1">
        <v>84.5</v>
      </c>
      <c r="G1358" s="1">
        <v>97.084553999999997</v>
      </c>
      <c r="H1358" s="1">
        <f t="shared" si="74"/>
        <v>4373.415446</v>
      </c>
      <c r="I1358" s="1">
        <f t="shared" si="75"/>
        <v>144968.82292374747</v>
      </c>
      <c r="J1358" s="1">
        <v>97.084553999999997</v>
      </c>
      <c r="K1358">
        <f t="shared" si="76"/>
        <v>1165.0146479999999</v>
      </c>
      <c r="N1358" s="7"/>
      <c r="O1358" s="7"/>
    </row>
    <row r="1359" spans="1:15" ht="15">
      <c r="A1359">
        <v>2005</v>
      </c>
      <c r="B1359">
        <v>2</v>
      </c>
      <c r="C1359">
        <v>26</v>
      </c>
      <c r="D1359">
        <v>12</v>
      </c>
      <c r="E1359">
        <v>4531</v>
      </c>
      <c r="F1359" s="1">
        <v>116</v>
      </c>
      <c r="G1359" s="1">
        <v>85.188882000000007</v>
      </c>
      <c r="H1359" s="1">
        <f t="shared" si="74"/>
        <v>4329.8111179999996</v>
      </c>
      <c r="I1359" s="1">
        <f t="shared" si="75"/>
        <v>142341.34821058586</v>
      </c>
      <c r="J1359" s="1">
        <v>85.188882000000007</v>
      </c>
      <c r="K1359">
        <f t="shared" si="76"/>
        <v>1022.2665840000001</v>
      </c>
      <c r="N1359" s="7"/>
      <c r="O1359" s="7"/>
    </row>
    <row r="1360" spans="1:15" ht="15">
      <c r="A1360">
        <v>2005</v>
      </c>
      <c r="B1360">
        <v>2</v>
      </c>
      <c r="C1360">
        <v>26</v>
      </c>
      <c r="D1360">
        <v>13</v>
      </c>
      <c r="E1360">
        <v>4465</v>
      </c>
      <c r="F1360" s="1">
        <v>149</v>
      </c>
      <c r="G1360" s="1">
        <v>148.60242</v>
      </c>
      <c r="H1360" s="1">
        <f t="shared" si="74"/>
        <v>4167.3975799999998</v>
      </c>
      <c r="I1360" s="1">
        <f t="shared" si="75"/>
        <v>132554.76316861226</v>
      </c>
      <c r="J1360" s="1">
        <v>148.60242</v>
      </c>
      <c r="K1360">
        <f t="shared" si="76"/>
        <v>1783.2290399999999</v>
      </c>
      <c r="N1360" s="7"/>
      <c r="O1360" s="7"/>
    </row>
    <row r="1361" spans="1:15" ht="15">
      <c r="A1361">
        <v>2005</v>
      </c>
      <c r="B1361">
        <v>2</v>
      </c>
      <c r="C1361">
        <v>26</v>
      </c>
      <c r="D1361">
        <v>14</v>
      </c>
      <c r="E1361">
        <v>4367</v>
      </c>
      <c r="F1361" s="1">
        <v>163</v>
      </c>
      <c r="G1361" s="1">
        <v>146.73833999999999</v>
      </c>
      <c r="H1361" s="1">
        <f t="shared" si="74"/>
        <v>4057.2616600000001</v>
      </c>
      <c r="I1361" s="1">
        <f t="shared" si="75"/>
        <v>125918.28100998828</v>
      </c>
      <c r="J1361" s="1">
        <v>146.73833999999999</v>
      </c>
      <c r="K1361">
        <f t="shared" si="76"/>
        <v>1760.8600799999999</v>
      </c>
      <c r="N1361" s="7"/>
      <c r="O1361" s="7"/>
    </row>
    <row r="1362" spans="1:15" ht="15">
      <c r="A1362">
        <v>2005</v>
      </c>
      <c r="B1362">
        <v>2</v>
      </c>
      <c r="C1362">
        <v>26</v>
      </c>
      <c r="D1362">
        <v>15</v>
      </c>
      <c r="E1362">
        <v>4352</v>
      </c>
      <c r="F1362" s="1">
        <v>166</v>
      </c>
      <c r="G1362" s="1">
        <v>131.63521200000002</v>
      </c>
      <c r="H1362" s="1">
        <f t="shared" si="74"/>
        <v>4054.3647879999999</v>
      </c>
      <c r="I1362" s="1">
        <f t="shared" si="75"/>
        <v>125743.72361450986</v>
      </c>
      <c r="J1362" s="1">
        <v>131.63521200000002</v>
      </c>
      <c r="K1362">
        <f t="shared" si="76"/>
        <v>1579.6225440000003</v>
      </c>
      <c r="N1362" s="7"/>
      <c r="O1362" s="7"/>
    </row>
    <row r="1363" spans="1:15" ht="15">
      <c r="A1363">
        <v>2005</v>
      </c>
      <c r="B1363">
        <v>2</v>
      </c>
      <c r="C1363">
        <v>26</v>
      </c>
      <c r="D1363">
        <v>16</v>
      </c>
      <c r="E1363">
        <v>4305</v>
      </c>
      <c r="F1363" s="1">
        <v>201</v>
      </c>
      <c r="G1363" s="1">
        <v>106.01844</v>
      </c>
      <c r="H1363" s="1">
        <f t="shared" si="74"/>
        <v>3997.9815600000002</v>
      </c>
      <c r="I1363" s="1">
        <f t="shared" si="75"/>
        <v>122346.22816826828</v>
      </c>
      <c r="J1363" s="1">
        <v>106.01844</v>
      </c>
      <c r="K1363">
        <f t="shared" si="76"/>
        <v>1272.22128</v>
      </c>
      <c r="N1363" s="7"/>
      <c r="O1363" s="7"/>
    </row>
    <row r="1364" spans="1:15" ht="15">
      <c r="A1364">
        <v>2005</v>
      </c>
      <c r="B1364">
        <v>2</v>
      </c>
      <c r="C1364">
        <v>26</v>
      </c>
      <c r="D1364">
        <v>17</v>
      </c>
      <c r="E1364">
        <v>4367</v>
      </c>
      <c r="F1364" s="1">
        <v>312</v>
      </c>
      <c r="G1364" s="1">
        <v>61.895454000000001</v>
      </c>
      <c r="H1364" s="1">
        <f t="shared" si="74"/>
        <v>3993.104546</v>
      </c>
      <c r="I1364" s="1">
        <f t="shared" si="75"/>
        <v>122052.35296026747</v>
      </c>
      <c r="J1364" s="1">
        <v>61.895454000000001</v>
      </c>
      <c r="K1364">
        <f t="shared" si="76"/>
        <v>742.74544800000001</v>
      </c>
      <c r="N1364" s="7"/>
      <c r="O1364" s="7"/>
    </row>
    <row r="1365" spans="1:15" ht="15">
      <c r="A1365">
        <v>2005</v>
      </c>
      <c r="B1365">
        <v>2</v>
      </c>
      <c r="C1365">
        <v>26</v>
      </c>
      <c r="D1365">
        <v>18</v>
      </c>
      <c r="E1365">
        <v>4602</v>
      </c>
      <c r="F1365" s="1">
        <v>442</v>
      </c>
      <c r="G1365" s="1">
        <v>16.470245999999999</v>
      </c>
      <c r="H1365" s="1">
        <f t="shared" si="74"/>
        <v>4143.5297540000001</v>
      </c>
      <c r="I1365" s="1">
        <f t="shared" si="75"/>
        <v>131116.55480376509</v>
      </c>
      <c r="J1365" s="1">
        <v>16.470245999999999</v>
      </c>
      <c r="K1365">
        <f t="shared" si="76"/>
        <v>197.64295199999998</v>
      </c>
      <c r="N1365" s="7"/>
      <c r="O1365" s="7"/>
    </row>
    <row r="1366" spans="1:15" ht="15">
      <c r="A1366">
        <v>2005</v>
      </c>
      <c r="B1366">
        <v>2</v>
      </c>
      <c r="C1366">
        <v>26</v>
      </c>
      <c r="D1366">
        <v>19</v>
      </c>
      <c r="E1366">
        <v>4912</v>
      </c>
      <c r="F1366" s="1">
        <v>523</v>
      </c>
      <c r="G1366" s="1">
        <v>0</v>
      </c>
      <c r="H1366" s="1">
        <f t="shared" si="74"/>
        <v>4389</v>
      </c>
      <c r="I1366" s="1">
        <f t="shared" si="75"/>
        <v>145954.94485031336</v>
      </c>
      <c r="J1366" s="1">
        <v>0</v>
      </c>
      <c r="K1366">
        <f t="shared" si="76"/>
        <v>0</v>
      </c>
      <c r="N1366" s="7"/>
      <c r="O1366" s="7"/>
    </row>
    <row r="1367" spans="1:15" ht="15">
      <c r="A1367">
        <v>2005</v>
      </c>
      <c r="B1367">
        <v>2</v>
      </c>
      <c r="C1367">
        <v>26</v>
      </c>
      <c r="D1367">
        <v>20</v>
      </c>
      <c r="E1367">
        <v>4856</v>
      </c>
      <c r="F1367" s="1">
        <v>556.5</v>
      </c>
      <c r="G1367" s="1">
        <v>0</v>
      </c>
      <c r="H1367" s="1">
        <f t="shared" si="74"/>
        <v>4299.5</v>
      </c>
      <c r="I1367" s="1">
        <f t="shared" si="75"/>
        <v>140514.88511103627</v>
      </c>
      <c r="J1367" s="1">
        <v>0</v>
      </c>
      <c r="K1367">
        <f t="shared" si="76"/>
        <v>0</v>
      </c>
      <c r="N1367" s="7"/>
      <c r="O1367" s="7"/>
    </row>
    <row r="1368" spans="1:15" ht="15">
      <c r="A1368">
        <v>2005</v>
      </c>
      <c r="B1368">
        <v>2</v>
      </c>
      <c r="C1368">
        <v>26</v>
      </c>
      <c r="D1368">
        <v>21</v>
      </c>
      <c r="E1368">
        <v>4712</v>
      </c>
      <c r="F1368" s="1">
        <v>556</v>
      </c>
      <c r="G1368" s="1">
        <v>0</v>
      </c>
      <c r="H1368" s="1">
        <f t="shared" si="74"/>
        <v>4156</v>
      </c>
      <c r="I1368" s="1">
        <f t="shared" si="75"/>
        <v>131867.97691103627</v>
      </c>
      <c r="J1368" s="1">
        <v>0</v>
      </c>
      <c r="K1368">
        <f t="shared" si="76"/>
        <v>0</v>
      </c>
      <c r="N1368" s="7"/>
      <c r="O1368" s="7"/>
    </row>
    <row r="1369" spans="1:15" ht="15">
      <c r="A1369">
        <v>2005</v>
      </c>
      <c r="B1369">
        <v>2</v>
      </c>
      <c r="C1369">
        <v>26</v>
      </c>
      <c r="D1369">
        <v>22</v>
      </c>
      <c r="E1369">
        <v>4548</v>
      </c>
      <c r="F1369" s="1">
        <v>648.5</v>
      </c>
      <c r="G1369" s="1">
        <v>0</v>
      </c>
      <c r="H1369" s="1">
        <f t="shared" si="74"/>
        <v>3899.5</v>
      </c>
      <c r="I1369" s="1">
        <f t="shared" si="75"/>
        <v>116412.00511103627</v>
      </c>
      <c r="J1369" s="1">
        <v>0</v>
      </c>
      <c r="K1369">
        <f t="shared" si="76"/>
        <v>0</v>
      </c>
      <c r="N1369" s="7"/>
      <c r="O1369" s="7"/>
    </row>
    <row r="1370" spans="1:15" ht="15">
      <c r="A1370">
        <v>2005</v>
      </c>
      <c r="B1370">
        <v>2</v>
      </c>
      <c r="C1370">
        <v>26</v>
      </c>
      <c r="D1370">
        <v>23</v>
      </c>
      <c r="E1370">
        <v>4213</v>
      </c>
      <c r="F1370" s="1">
        <v>708.5</v>
      </c>
      <c r="G1370" s="1">
        <v>0</v>
      </c>
      <c r="H1370" s="1">
        <f t="shared" si="74"/>
        <v>3504.5</v>
      </c>
      <c r="I1370" s="1">
        <f t="shared" si="75"/>
        <v>92654.885802193137</v>
      </c>
      <c r="J1370" s="1">
        <v>0</v>
      </c>
      <c r="K1370">
        <f t="shared" si="76"/>
        <v>0</v>
      </c>
      <c r="N1370" s="7"/>
      <c r="O1370" s="7"/>
    </row>
    <row r="1371" spans="1:15" ht="15">
      <c r="A1371">
        <v>2005</v>
      </c>
      <c r="B1371">
        <v>2</v>
      </c>
      <c r="C1371">
        <v>26</v>
      </c>
      <c r="D1371">
        <v>24</v>
      </c>
      <c r="E1371">
        <v>3884</v>
      </c>
      <c r="F1371" s="1">
        <v>761.5</v>
      </c>
      <c r="G1371" s="1">
        <v>0</v>
      </c>
      <c r="H1371" s="1">
        <f t="shared" si="74"/>
        <v>3122.5</v>
      </c>
      <c r="I1371" s="1">
        <f t="shared" si="75"/>
        <v>69713.267481678573</v>
      </c>
      <c r="J1371" s="1">
        <v>0</v>
      </c>
      <c r="K1371">
        <f t="shared" si="76"/>
        <v>0</v>
      </c>
      <c r="N1371" s="7"/>
      <c r="O1371" s="7"/>
    </row>
    <row r="1372" spans="1:15" ht="15">
      <c r="A1372">
        <v>2005</v>
      </c>
      <c r="B1372">
        <v>2</v>
      </c>
      <c r="C1372">
        <v>27</v>
      </c>
      <c r="D1372">
        <v>1</v>
      </c>
      <c r="E1372">
        <v>3700</v>
      </c>
      <c r="F1372" s="1">
        <v>782</v>
      </c>
      <c r="G1372" s="1">
        <v>0</v>
      </c>
      <c r="H1372" s="1">
        <f t="shared" si="74"/>
        <v>2918</v>
      </c>
      <c r="I1372" s="1">
        <f t="shared" si="75"/>
        <v>57977.727058854696</v>
      </c>
      <c r="J1372" s="1">
        <v>0</v>
      </c>
      <c r="K1372">
        <f t="shared" si="76"/>
        <v>0</v>
      </c>
      <c r="N1372" s="7"/>
      <c r="O1372" s="7"/>
    </row>
    <row r="1373" spans="1:15" ht="15">
      <c r="A1373">
        <v>2005</v>
      </c>
      <c r="B1373">
        <v>2</v>
      </c>
      <c r="C1373">
        <v>27</v>
      </c>
      <c r="D1373">
        <v>2</v>
      </c>
      <c r="E1373">
        <v>3607</v>
      </c>
      <c r="F1373" s="1">
        <v>808</v>
      </c>
      <c r="G1373" s="1">
        <v>0</v>
      </c>
      <c r="H1373" s="1">
        <f t="shared" si="74"/>
        <v>2799</v>
      </c>
      <c r="I1373" s="1">
        <f t="shared" si="75"/>
        <v>51178.096698735259</v>
      </c>
      <c r="J1373" s="1">
        <v>0</v>
      </c>
      <c r="K1373">
        <f t="shared" si="76"/>
        <v>0</v>
      </c>
      <c r="N1373" s="7"/>
      <c r="O1373" s="7"/>
    </row>
    <row r="1374" spans="1:15" ht="15">
      <c r="A1374">
        <v>2005</v>
      </c>
      <c r="B1374">
        <v>2</v>
      </c>
      <c r="C1374">
        <v>27</v>
      </c>
      <c r="D1374">
        <v>3</v>
      </c>
      <c r="E1374">
        <v>3560</v>
      </c>
      <c r="F1374" s="1">
        <v>837.5</v>
      </c>
      <c r="G1374" s="1">
        <v>0</v>
      </c>
      <c r="H1374" s="1">
        <f t="shared" si="74"/>
        <v>2722.5</v>
      </c>
      <c r="I1374" s="1">
        <f t="shared" si="75"/>
        <v>46806.905752944192</v>
      </c>
      <c r="J1374" s="1">
        <v>0</v>
      </c>
      <c r="K1374">
        <f t="shared" si="76"/>
        <v>0</v>
      </c>
      <c r="N1374" s="7"/>
      <c r="O1374" s="7"/>
    </row>
    <row r="1375" spans="1:15" ht="15">
      <c r="A1375">
        <v>2005</v>
      </c>
      <c r="B1375">
        <v>2</v>
      </c>
      <c r="C1375">
        <v>27</v>
      </c>
      <c r="D1375">
        <v>4</v>
      </c>
      <c r="E1375">
        <v>3548</v>
      </c>
      <c r="F1375" s="1">
        <v>845</v>
      </c>
      <c r="G1375" s="1">
        <v>0</v>
      </c>
      <c r="H1375" s="1">
        <f t="shared" si="74"/>
        <v>2703</v>
      </c>
      <c r="I1375" s="1">
        <f t="shared" si="75"/>
        <v>45692.680609899413</v>
      </c>
      <c r="J1375" s="1">
        <v>0</v>
      </c>
      <c r="K1375">
        <f t="shared" si="76"/>
        <v>0</v>
      </c>
      <c r="N1375" s="7"/>
      <c r="O1375" s="7"/>
    </row>
    <row r="1376" spans="1:15" ht="15">
      <c r="A1376">
        <v>2005</v>
      </c>
      <c r="B1376">
        <v>2</v>
      </c>
      <c r="C1376">
        <v>27</v>
      </c>
      <c r="D1376">
        <v>5</v>
      </c>
      <c r="E1376">
        <v>3583</v>
      </c>
      <c r="F1376" s="1">
        <v>849.5</v>
      </c>
      <c r="G1376" s="1">
        <v>0</v>
      </c>
      <c r="H1376" s="1">
        <f t="shared" si="74"/>
        <v>2733.5</v>
      </c>
      <c r="I1376" s="1">
        <f t="shared" si="75"/>
        <v>47435.443013123302</v>
      </c>
      <c r="J1376" s="1">
        <v>0</v>
      </c>
      <c r="K1376">
        <f t="shared" si="76"/>
        <v>0</v>
      </c>
      <c r="N1376" s="7"/>
      <c r="O1376" s="7"/>
    </row>
    <row r="1377" spans="1:15" ht="15">
      <c r="A1377">
        <v>2005</v>
      </c>
      <c r="B1377">
        <v>2</v>
      </c>
      <c r="C1377">
        <v>27</v>
      </c>
      <c r="D1377">
        <v>6</v>
      </c>
      <c r="E1377">
        <v>3669</v>
      </c>
      <c r="F1377" s="1">
        <v>779.5</v>
      </c>
      <c r="G1377" s="1">
        <v>0</v>
      </c>
      <c r="H1377" s="1">
        <f t="shared" si="74"/>
        <v>2889.5</v>
      </c>
      <c r="I1377" s="1">
        <f t="shared" si="75"/>
        <v>56349.244157481553</v>
      </c>
      <c r="J1377" s="1">
        <v>0</v>
      </c>
      <c r="K1377">
        <f t="shared" si="76"/>
        <v>0</v>
      </c>
      <c r="N1377" s="7"/>
      <c r="O1377" s="7"/>
    </row>
    <row r="1378" spans="1:15" ht="15">
      <c r="A1378">
        <v>2005</v>
      </c>
      <c r="B1378">
        <v>2</v>
      </c>
      <c r="C1378">
        <v>27</v>
      </c>
      <c r="D1378">
        <v>7</v>
      </c>
      <c r="E1378">
        <v>3831</v>
      </c>
      <c r="F1378" s="1">
        <v>751.5</v>
      </c>
      <c r="G1378" s="1">
        <v>3.0553758780000004</v>
      </c>
      <c r="H1378" s="1">
        <f t="shared" si="74"/>
        <v>3076.4446241220003</v>
      </c>
      <c r="I1378" s="1">
        <f t="shared" si="75"/>
        <v>67031.213416650193</v>
      </c>
      <c r="J1378" s="1">
        <v>3.0553758780000004</v>
      </c>
      <c r="K1378">
        <f t="shared" si="76"/>
        <v>36.664510536000009</v>
      </c>
      <c r="N1378" s="7"/>
      <c r="O1378" s="7"/>
    </row>
    <row r="1379" spans="1:15" ht="15">
      <c r="A1379">
        <v>2005</v>
      </c>
      <c r="B1379">
        <v>2</v>
      </c>
      <c r="C1379">
        <v>27</v>
      </c>
      <c r="D1379">
        <v>8</v>
      </c>
      <c r="E1379">
        <v>3917</v>
      </c>
      <c r="F1379" s="1">
        <v>645.5</v>
      </c>
      <c r="G1379" s="1">
        <v>40.593282000000002</v>
      </c>
      <c r="H1379" s="1">
        <f t="shared" si="74"/>
        <v>3230.9067180000002</v>
      </c>
      <c r="I1379" s="1">
        <f t="shared" si="75"/>
        <v>76223.805564756214</v>
      </c>
      <c r="J1379" s="1">
        <v>40.593282000000002</v>
      </c>
      <c r="K1379">
        <f t="shared" si="76"/>
        <v>487.11938400000003</v>
      </c>
      <c r="N1379" s="7"/>
      <c r="O1379" s="7"/>
    </row>
    <row r="1380" spans="1:15" ht="15">
      <c r="A1380">
        <v>2005</v>
      </c>
      <c r="B1380">
        <v>2</v>
      </c>
      <c r="C1380">
        <v>27</v>
      </c>
      <c r="D1380">
        <v>9</v>
      </c>
      <c r="E1380">
        <v>4127</v>
      </c>
      <c r="F1380" s="1">
        <v>638.5</v>
      </c>
      <c r="G1380" s="1">
        <v>80.817384000000004</v>
      </c>
      <c r="H1380" s="1">
        <f t="shared" si="74"/>
        <v>3407.6826160000001</v>
      </c>
      <c r="I1380" s="1">
        <f t="shared" si="75"/>
        <v>86840.363628060441</v>
      </c>
      <c r="J1380" s="1">
        <v>80.817384000000004</v>
      </c>
      <c r="K1380">
        <f t="shared" si="76"/>
        <v>969.80860800000005</v>
      </c>
      <c r="N1380" s="7"/>
      <c r="O1380" s="7"/>
    </row>
    <row r="1381" spans="1:15" ht="15">
      <c r="A1381">
        <v>2005</v>
      </c>
      <c r="B1381">
        <v>2</v>
      </c>
      <c r="C1381">
        <v>27</v>
      </c>
      <c r="D1381">
        <v>10</v>
      </c>
      <c r="E1381">
        <v>4235</v>
      </c>
      <c r="F1381" s="1">
        <v>607.5</v>
      </c>
      <c r="G1381" s="1">
        <v>111.42326400000002</v>
      </c>
      <c r="H1381" s="1">
        <f t="shared" si="74"/>
        <v>3516.076736</v>
      </c>
      <c r="I1381" s="1">
        <f t="shared" si="75"/>
        <v>93350.145118186221</v>
      </c>
      <c r="J1381" s="1">
        <v>111.42326400000002</v>
      </c>
      <c r="K1381">
        <f t="shared" si="76"/>
        <v>1337.0791680000002</v>
      </c>
      <c r="N1381" s="7"/>
      <c r="O1381" s="7"/>
    </row>
    <row r="1382" spans="1:15" ht="15">
      <c r="A1382">
        <v>2005</v>
      </c>
      <c r="B1382">
        <v>2</v>
      </c>
      <c r="C1382">
        <v>27</v>
      </c>
      <c r="D1382">
        <v>11</v>
      </c>
      <c r="E1382">
        <v>4297</v>
      </c>
      <c r="F1382" s="1">
        <v>573.5</v>
      </c>
      <c r="G1382" s="1">
        <v>123.38166000000001</v>
      </c>
      <c r="H1382" s="1">
        <f t="shared" si="74"/>
        <v>3600.11834</v>
      </c>
      <c r="I1382" s="1">
        <f t="shared" si="75"/>
        <v>98397.39747947373</v>
      </c>
      <c r="J1382" s="1">
        <v>123.38166000000001</v>
      </c>
      <c r="K1382">
        <f t="shared" si="76"/>
        <v>1480.5799200000001</v>
      </c>
      <c r="N1382" s="7"/>
      <c r="O1382" s="7"/>
    </row>
    <row r="1383" spans="1:15" ht="15">
      <c r="A1383">
        <v>2005</v>
      </c>
      <c r="B1383">
        <v>2</v>
      </c>
      <c r="C1383">
        <v>27</v>
      </c>
      <c r="D1383">
        <v>12</v>
      </c>
      <c r="E1383">
        <v>4306</v>
      </c>
      <c r="F1383" s="1">
        <v>549.5</v>
      </c>
      <c r="G1383" s="1">
        <v>150.29666400000002</v>
      </c>
      <c r="H1383" s="1">
        <f t="shared" si="74"/>
        <v>3606.203336</v>
      </c>
      <c r="I1383" s="1">
        <f t="shared" si="75"/>
        <v>98762.841604379122</v>
      </c>
      <c r="J1383" s="1">
        <v>150.29666400000002</v>
      </c>
      <c r="K1383">
        <f t="shared" si="76"/>
        <v>1803.5599680000003</v>
      </c>
      <c r="N1383" s="7"/>
      <c r="O1383" s="7"/>
    </row>
    <row r="1384" spans="1:15" ht="15">
      <c r="A1384">
        <v>2005</v>
      </c>
      <c r="B1384">
        <v>2</v>
      </c>
      <c r="C1384">
        <v>27</v>
      </c>
      <c r="D1384">
        <v>13</v>
      </c>
      <c r="E1384">
        <v>4265</v>
      </c>
      <c r="F1384" s="1">
        <v>545</v>
      </c>
      <c r="G1384" s="1">
        <v>86.398128</v>
      </c>
      <c r="H1384" s="1">
        <f t="shared" si="74"/>
        <v>3633.6018720000002</v>
      </c>
      <c r="I1384" s="1">
        <f t="shared" si="75"/>
        <v>100408.30431498877</v>
      </c>
      <c r="J1384" s="1">
        <v>86.398128</v>
      </c>
      <c r="K1384">
        <f t="shared" si="76"/>
        <v>1036.7775360000001</v>
      </c>
      <c r="N1384" s="7"/>
      <c r="O1384" s="7"/>
    </row>
    <row r="1385" spans="1:15" ht="15">
      <c r="A1385">
        <v>2005</v>
      </c>
      <c r="B1385">
        <v>2</v>
      </c>
      <c r="C1385">
        <v>27</v>
      </c>
      <c r="D1385">
        <v>14</v>
      </c>
      <c r="E1385">
        <v>4209</v>
      </c>
      <c r="F1385" s="1">
        <v>576</v>
      </c>
      <c r="G1385" s="1">
        <v>60.888468000000003</v>
      </c>
      <c r="H1385" s="1">
        <f t="shared" si="74"/>
        <v>3572.1115319999999</v>
      </c>
      <c r="I1385" s="1">
        <f t="shared" si="75"/>
        <v>96715.404025254014</v>
      </c>
      <c r="J1385" s="1">
        <v>60.888468000000003</v>
      </c>
      <c r="K1385">
        <f t="shared" si="76"/>
        <v>730.66161600000009</v>
      </c>
      <c r="N1385" s="7"/>
      <c r="O1385" s="7"/>
    </row>
    <row r="1386" spans="1:15" ht="15">
      <c r="A1386">
        <v>2005</v>
      </c>
      <c r="B1386">
        <v>2</v>
      </c>
      <c r="C1386">
        <v>27</v>
      </c>
      <c r="D1386">
        <v>15</v>
      </c>
      <c r="E1386">
        <v>4165</v>
      </c>
      <c r="F1386" s="1">
        <v>606</v>
      </c>
      <c r="G1386" s="1">
        <v>115.440504</v>
      </c>
      <c r="H1386" s="1">
        <f t="shared" si="74"/>
        <v>3443.5594959999999</v>
      </c>
      <c r="I1386" s="1">
        <f t="shared" si="75"/>
        <v>88995.006789031366</v>
      </c>
      <c r="J1386" s="1">
        <v>115.440504</v>
      </c>
      <c r="K1386">
        <f t="shared" si="76"/>
        <v>1385.2860479999999</v>
      </c>
      <c r="N1386" s="7"/>
      <c r="O1386" s="7"/>
    </row>
    <row r="1387" spans="1:15" ht="15">
      <c r="A1387">
        <v>2005</v>
      </c>
      <c r="B1387">
        <v>2</v>
      </c>
      <c r="C1387">
        <v>27</v>
      </c>
      <c r="D1387">
        <v>16</v>
      </c>
      <c r="E1387">
        <v>4155</v>
      </c>
      <c r="F1387" s="1">
        <v>569</v>
      </c>
      <c r="G1387" s="1">
        <v>77.158661999999993</v>
      </c>
      <c r="H1387" s="1">
        <f t="shared" si="74"/>
        <v>3508.8413380000002</v>
      </c>
      <c r="I1387" s="1">
        <f t="shared" si="75"/>
        <v>92915.611769199284</v>
      </c>
      <c r="J1387" s="1">
        <v>77.158661999999993</v>
      </c>
      <c r="K1387">
        <f t="shared" si="76"/>
        <v>925.90394399999991</v>
      </c>
      <c r="N1387" s="7"/>
      <c r="O1387" s="7"/>
    </row>
    <row r="1388" spans="1:15" ht="15">
      <c r="A1388">
        <v>2005</v>
      </c>
      <c r="B1388">
        <v>2</v>
      </c>
      <c r="C1388">
        <v>27</v>
      </c>
      <c r="D1388">
        <v>17</v>
      </c>
      <c r="E1388">
        <v>4250</v>
      </c>
      <c r="F1388" s="1">
        <v>509</v>
      </c>
      <c r="G1388" s="1">
        <v>56.385707999999994</v>
      </c>
      <c r="H1388" s="1">
        <f t="shared" si="74"/>
        <v>3684.6142920000002</v>
      </c>
      <c r="I1388" s="1">
        <f t="shared" si="75"/>
        <v>103471.93643343322</v>
      </c>
      <c r="J1388" s="1">
        <v>56.385707999999994</v>
      </c>
      <c r="K1388">
        <f t="shared" si="76"/>
        <v>676.62849599999993</v>
      </c>
      <c r="N1388" s="7"/>
      <c r="O1388" s="7"/>
    </row>
    <row r="1389" spans="1:15" ht="15">
      <c r="A1389">
        <v>2005</v>
      </c>
      <c r="B1389">
        <v>2</v>
      </c>
      <c r="C1389">
        <v>27</v>
      </c>
      <c r="D1389">
        <v>18</v>
      </c>
      <c r="E1389">
        <v>4544</v>
      </c>
      <c r="F1389" s="1">
        <v>533</v>
      </c>
      <c r="G1389" s="1">
        <v>16.705837500000001</v>
      </c>
      <c r="H1389" s="1">
        <f t="shared" si="74"/>
        <v>3994.2941624999999</v>
      </c>
      <c r="I1389" s="1">
        <f t="shared" si="75"/>
        <v>122124.03591963126</v>
      </c>
      <c r="J1389" s="1">
        <v>16.705837500000001</v>
      </c>
      <c r="K1389">
        <f t="shared" si="76"/>
        <v>200.47005000000001</v>
      </c>
      <c r="N1389" s="7"/>
      <c r="O1389" s="7"/>
    </row>
    <row r="1390" spans="1:15" ht="15">
      <c r="A1390">
        <v>2005</v>
      </c>
      <c r="B1390">
        <v>2</v>
      </c>
      <c r="C1390">
        <v>27</v>
      </c>
      <c r="D1390">
        <v>19</v>
      </c>
      <c r="E1390">
        <v>4949</v>
      </c>
      <c r="F1390" s="1">
        <v>479.5</v>
      </c>
      <c r="G1390" s="1">
        <v>0</v>
      </c>
      <c r="H1390" s="1">
        <f t="shared" si="74"/>
        <v>4469.5</v>
      </c>
      <c r="I1390" s="1">
        <f t="shared" si="75"/>
        <v>151101.48908404831</v>
      </c>
      <c r="J1390" s="1">
        <v>0</v>
      </c>
      <c r="K1390">
        <f t="shared" si="76"/>
        <v>0</v>
      </c>
      <c r="N1390" s="7"/>
      <c r="O1390" s="7"/>
    </row>
    <row r="1391" spans="1:15" ht="15">
      <c r="A1391">
        <v>2005</v>
      </c>
      <c r="B1391">
        <v>2</v>
      </c>
      <c r="C1391">
        <v>27</v>
      </c>
      <c r="D1391">
        <v>20</v>
      </c>
      <c r="E1391">
        <v>4918</v>
      </c>
      <c r="F1391" s="1">
        <v>505</v>
      </c>
      <c r="G1391" s="1">
        <v>0</v>
      </c>
      <c r="H1391" s="1">
        <f t="shared" si="74"/>
        <v>4413</v>
      </c>
      <c r="I1391" s="1">
        <f t="shared" si="75"/>
        <v>147489.31828645794</v>
      </c>
      <c r="J1391" s="1">
        <v>0</v>
      </c>
      <c r="K1391">
        <f t="shared" si="76"/>
        <v>0</v>
      </c>
      <c r="N1391" s="7"/>
      <c r="O1391" s="7"/>
    </row>
    <row r="1392" spans="1:15" ht="15">
      <c r="A1392">
        <v>2005</v>
      </c>
      <c r="B1392">
        <v>2</v>
      </c>
      <c r="C1392">
        <v>27</v>
      </c>
      <c r="D1392">
        <v>21</v>
      </c>
      <c r="E1392">
        <v>4791</v>
      </c>
      <c r="F1392" s="1">
        <v>506.5</v>
      </c>
      <c r="G1392" s="1">
        <v>0</v>
      </c>
      <c r="H1392" s="1">
        <f t="shared" si="74"/>
        <v>4284.5</v>
      </c>
      <c r="I1392" s="1">
        <f t="shared" si="75"/>
        <v>139611.02711103627</v>
      </c>
      <c r="J1392" s="1">
        <v>0</v>
      </c>
      <c r="K1392">
        <f t="shared" si="76"/>
        <v>0</v>
      </c>
      <c r="N1392" s="7"/>
      <c r="O1392" s="7"/>
    </row>
    <row r="1393" spans="1:15" ht="15">
      <c r="A1393">
        <v>2005</v>
      </c>
      <c r="B1393">
        <v>2</v>
      </c>
      <c r="C1393">
        <v>27</v>
      </c>
      <c r="D1393">
        <v>22</v>
      </c>
      <c r="E1393">
        <v>4560</v>
      </c>
      <c r="F1393" s="1">
        <v>530.5</v>
      </c>
      <c r="G1393" s="1">
        <v>0</v>
      </c>
      <c r="H1393" s="1">
        <f t="shared" si="74"/>
        <v>4029.5</v>
      </c>
      <c r="I1393" s="1">
        <f t="shared" si="75"/>
        <v>124245.44111103627</v>
      </c>
      <c r="J1393" s="1">
        <v>0</v>
      </c>
      <c r="K1393">
        <f t="shared" si="76"/>
        <v>0</v>
      </c>
      <c r="N1393" s="7"/>
      <c r="O1393" s="7"/>
    </row>
    <row r="1394" spans="1:15" ht="15">
      <c r="A1394">
        <v>2005</v>
      </c>
      <c r="B1394">
        <v>2</v>
      </c>
      <c r="C1394">
        <v>27</v>
      </c>
      <c r="D1394">
        <v>23</v>
      </c>
      <c r="E1394">
        <v>4190</v>
      </c>
      <c r="F1394" s="1">
        <v>562</v>
      </c>
      <c r="G1394" s="1">
        <v>0</v>
      </c>
      <c r="H1394" s="1">
        <f t="shared" si="74"/>
        <v>3628</v>
      </c>
      <c r="I1394" s="1">
        <f t="shared" si="75"/>
        <v>100071.87497126001</v>
      </c>
      <c r="J1394" s="1">
        <v>0</v>
      </c>
      <c r="K1394">
        <f t="shared" si="76"/>
        <v>0</v>
      </c>
      <c r="N1394" s="7"/>
      <c r="O1394" s="7"/>
    </row>
    <row r="1395" spans="1:15" ht="15">
      <c r="A1395">
        <v>2005</v>
      </c>
      <c r="B1395">
        <v>2</v>
      </c>
      <c r="C1395">
        <v>27</v>
      </c>
      <c r="D1395">
        <v>24</v>
      </c>
      <c r="E1395">
        <v>3845</v>
      </c>
      <c r="F1395" s="1">
        <v>591.5</v>
      </c>
      <c r="G1395" s="1">
        <v>0</v>
      </c>
      <c r="H1395" s="1">
        <f t="shared" si="74"/>
        <v>3253.5</v>
      </c>
      <c r="I1395" s="1">
        <f t="shared" si="75"/>
        <v>77580.681094211061</v>
      </c>
      <c r="J1395" s="1">
        <v>0</v>
      </c>
      <c r="K1395">
        <f t="shared" si="76"/>
        <v>0</v>
      </c>
      <c r="N1395" s="7"/>
      <c r="O1395" s="7"/>
    </row>
    <row r="1396" spans="1:15" ht="15">
      <c r="A1396">
        <v>2005</v>
      </c>
      <c r="B1396">
        <v>2</v>
      </c>
      <c r="C1396">
        <v>28</v>
      </c>
      <c r="D1396">
        <v>1</v>
      </c>
      <c r="E1396">
        <v>3664</v>
      </c>
      <c r="F1396" s="1">
        <v>627.5</v>
      </c>
      <c r="G1396" s="1">
        <v>0</v>
      </c>
      <c r="H1396" s="1">
        <f t="shared" si="74"/>
        <v>3036.5</v>
      </c>
      <c r="I1396" s="1">
        <f t="shared" si="75"/>
        <v>64748.78754351144</v>
      </c>
      <c r="J1396" s="1">
        <v>0</v>
      </c>
      <c r="K1396">
        <f t="shared" si="76"/>
        <v>0</v>
      </c>
      <c r="N1396" s="7"/>
      <c r="O1396" s="7"/>
    </row>
    <row r="1397" spans="1:15" ht="15">
      <c r="A1397">
        <v>2005</v>
      </c>
      <c r="B1397">
        <v>2</v>
      </c>
      <c r="C1397">
        <v>28</v>
      </c>
      <c r="D1397">
        <v>2</v>
      </c>
      <c r="E1397">
        <v>3597</v>
      </c>
      <c r="F1397" s="1">
        <v>690.5</v>
      </c>
      <c r="G1397" s="1">
        <v>0</v>
      </c>
      <c r="H1397" s="1">
        <f t="shared" si="74"/>
        <v>2906.5</v>
      </c>
      <c r="I1397" s="1">
        <f t="shared" si="75"/>
        <v>57320.6199232129</v>
      </c>
      <c r="J1397" s="1">
        <v>0</v>
      </c>
      <c r="K1397">
        <f t="shared" si="76"/>
        <v>0</v>
      </c>
      <c r="N1397" s="7"/>
      <c r="O1397" s="7"/>
    </row>
    <row r="1398" spans="1:15" ht="15">
      <c r="A1398">
        <v>2005</v>
      </c>
      <c r="B1398">
        <v>2</v>
      </c>
      <c r="C1398">
        <v>28</v>
      </c>
      <c r="D1398">
        <v>3</v>
      </c>
      <c r="E1398">
        <v>3562</v>
      </c>
      <c r="F1398" s="1">
        <v>734.5</v>
      </c>
      <c r="G1398" s="1">
        <v>0</v>
      </c>
      <c r="H1398" s="1">
        <f t="shared" si="74"/>
        <v>2827.5</v>
      </c>
      <c r="I1398" s="1">
        <f t="shared" si="75"/>
        <v>52806.579600108402</v>
      </c>
      <c r="J1398" s="1">
        <v>0</v>
      </c>
      <c r="K1398">
        <f t="shared" si="76"/>
        <v>0</v>
      </c>
      <c r="N1398" s="7"/>
      <c r="O1398" s="7"/>
    </row>
    <row r="1399" spans="1:15" ht="15">
      <c r="A1399">
        <v>2005</v>
      </c>
      <c r="B1399">
        <v>2</v>
      </c>
      <c r="C1399">
        <v>28</v>
      </c>
      <c r="D1399">
        <v>4</v>
      </c>
      <c r="E1399">
        <v>3595</v>
      </c>
      <c r="F1399" s="1">
        <v>791</v>
      </c>
      <c r="G1399" s="1">
        <v>0</v>
      </c>
      <c r="H1399" s="1">
        <f t="shared" si="74"/>
        <v>2804</v>
      </c>
      <c r="I1399" s="1">
        <f t="shared" si="75"/>
        <v>51463.795453362123</v>
      </c>
      <c r="J1399" s="1">
        <v>0</v>
      </c>
      <c r="K1399">
        <f t="shared" si="76"/>
        <v>0</v>
      </c>
      <c r="N1399" s="7"/>
      <c r="O1399" s="7"/>
    </row>
    <row r="1400" spans="1:15" ht="15">
      <c r="A1400">
        <v>2005</v>
      </c>
      <c r="B1400">
        <v>2</v>
      </c>
      <c r="C1400">
        <v>28</v>
      </c>
      <c r="D1400">
        <v>5</v>
      </c>
      <c r="E1400">
        <v>3708</v>
      </c>
      <c r="F1400" s="1">
        <v>890.5</v>
      </c>
      <c r="G1400" s="1">
        <v>0</v>
      </c>
      <c r="H1400" s="1">
        <f t="shared" si="74"/>
        <v>2817.5</v>
      </c>
      <c r="I1400" s="1">
        <f t="shared" si="75"/>
        <v>52235.182090854665</v>
      </c>
      <c r="J1400" s="1">
        <v>0</v>
      </c>
      <c r="K1400">
        <f t="shared" si="76"/>
        <v>0</v>
      </c>
      <c r="N1400" s="7"/>
      <c r="O1400" s="7"/>
    </row>
    <row r="1401" spans="1:15" ht="15">
      <c r="A1401">
        <v>2005</v>
      </c>
      <c r="B1401">
        <v>2</v>
      </c>
      <c r="C1401">
        <v>28</v>
      </c>
      <c r="D1401">
        <v>6</v>
      </c>
      <c r="E1401">
        <v>3967</v>
      </c>
      <c r="F1401" s="1">
        <v>982.5</v>
      </c>
      <c r="G1401" s="1">
        <v>0</v>
      </c>
      <c r="H1401" s="1">
        <f t="shared" si="74"/>
        <v>2984.5</v>
      </c>
      <c r="I1401" s="1">
        <f t="shared" si="75"/>
        <v>61777.520495392026</v>
      </c>
      <c r="J1401" s="1">
        <v>0</v>
      </c>
      <c r="K1401">
        <f t="shared" si="76"/>
        <v>0</v>
      </c>
      <c r="N1401" s="7"/>
      <c r="O1401" s="7"/>
    </row>
    <row r="1402" spans="1:15" ht="15">
      <c r="A1402">
        <v>2005</v>
      </c>
      <c r="B1402">
        <v>2</v>
      </c>
      <c r="C1402">
        <v>28</v>
      </c>
      <c r="D1402">
        <v>7</v>
      </c>
      <c r="E1402">
        <v>4381</v>
      </c>
      <c r="F1402" s="1">
        <v>996</v>
      </c>
      <c r="G1402" s="1">
        <v>2.8662151860000002</v>
      </c>
      <c r="H1402" s="1">
        <f t="shared" si="74"/>
        <v>3382.1337848140001</v>
      </c>
      <c r="I1402" s="1">
        <f t="shared" si="75"/>
        <v>85305.987885640352</v>
      </c>
      <c r="J1402" s="1">
        <v>2.8662151860000002</v>
      </c>
      <c r="K1402">
        <f t="shared" si="76"/>
        <v>34.394582232000005</v>
      </c>
      <c r="N1402" s="7"/>
      <c r="O1402" s="7"/>
    </row>
    <row r="1403" spans="1:15" ht="15">
      <c r="A1403">
        <v>2005</v>
      </c>
      <c r="B1403">
        <v>2</v>
      </c>
      <c r="C1403">
        <v>28</v>
      </c>
      <c r="D1403">
        <v>8</v>
      </c>
      <c r="E1403">
        <v>4517</v>
      </c>
      <c r="F1403" s="1">
        <v>1081.5</v>
      </c>
      <c r="G1403" s="1">
        <v>39.369657000000004</v>
      </c>
      <c r="H1403" s="1">
        <f t="shared" si="74"/>
        <v>3396.1303429999998</v>
      </c>
      <c r="I1403" s="1">
        <f t="shared" si="75"/>
        <v>86146.573476488731</v>
      </c>
      <c r="J1403" s="1">
        <v>39.369657000000004</v>
      </c>
      <c r="K1403">
        <f t="shared" si="76"/>
        <v>472.43588400000004</v>
      </c>
      <c r="N1403" s="7"/>
      <c r="O1403" s="7"/>
    </row>
    <row r="1404" spans="1:15" ht="15">
      <c r="A1404">
        <v>2005</v>
      </c>
      <c r="B1404">
        <v>2</v>
      </c>
      <c r="C1404">
        <v>28</v>
      </c>
      <c r="D1404">
        <v>9</v>
      </c>
      <c r="E1404">
        <v>4631</v>
      </c>
      <c r="F1404" s="1">
        <v>1146</v>
      </c>
      <c r="G1404" s="1">
        <v>87.636516</v>
      </c>
      <c r="H1404" s="1">
        <f t="shared" si="74"/>
        <v>3397.363484</v>
      </c>
      <c r="I1404" s="1">
        <f t="shared" si="75"/>
        <v>86220.631722974023</v>
      </c>
      <c r="J1404" s="1">
        <v>87.636516</v>
      </c>
      <c r="K1404">
        <f t="shared" si="76"/>
        <v>1051.6381919999999</v>
      </c>
      <c r="N1404" s="7"/>
      <c r="O1404" s="7"/>
    </row>
    <row r="1405" spans="1:15" ht="15">
      <c r="A1405">
        <v>2005</v>
      </c>
      <c r="B1405">
        <v>2</v>
      </c>
      <c r="C1405">
        <v>28</v>
      </c>
      <c r="D1405">
        <v>10</v>
      </c>
      <c r="E1405">
        <v>4659</v>
      </c>
      <c r="F1405" s="1">
        <v>1199</v>
      </c>
      <c r="G1405" s="1">
        <v>125.43958799999999</v>
      </c>
      <c r="H1405" s="1">
        <f t="shared" si="74"/>
        <v>3334.5604119999998</v>
      </c>
      <c r="I1405" s="1">
        <f t="shared" si="75"/>
        <v>82448.893222503335</v>
      </c>
      <c r="J1405" s="1">
        <v>125.43958799999999</v>
      </c>
      <c r="K1405">
        <f t="shared" si="76"/>
        <v>1505.2750559999999</v>
      </c>
      <c r="N1405" s="7"/>
      <c r="O1405" s="7"/>
    </row>
    <row r="1406" spans="1:15" ht="15">
      <c r="A1406">
        <v>2005</v>
      </c>
      <c r="B1406">
        <v>2</v>
      </c>
      <c r="C1406">
        <v>28</v>
      </c>
      <c r="D1406">
        <v>11</v>
      </c>
      <c r="E1406">
        <v>4682</v>
      </c>
      <c r="F1406" s="1">
        <v>1280.5</v>
      </c>
      <c r="G1406" s="1">
        <v>150.079092</v>
      </c>
      <c r="H1406" s="1">
        <f t="shared" si="74"/>
        <v>3251.4209080000001</v>
      </c>
      <c r="I1406" s="1">
        <f t="shared" si="75"/>
        <v>77455.817913275881</v>
      </c>
      <c r="J1406" s="1">
        <v>150.079092</v>
      </c>
      <c r="K1406">
        <f t="shared" si="76"/>
        <v>1800.949104</v>
      </c>
      <c r="N1406" s="7"/>
      <c r="O1406" s="7"/>
    </row>
    <row r="1407" spans="1:15" ht="15">
      <c r="A1407">
        <v>2005</v>
      </c>
      <c r="B1407">
        <v>2</v>
      </c>
      <c r="C1407">
        <v>28</v>
      </c>
      <c r="D1407">
        <v>12</v>
      </c>
      <c r="E1407">
        <v>4688</v>
      </c>
      <c r="F1407" s="1">
        <v>1343.5</v>
      </c>
      <c r="G1407" s="1">
        <v>162.42050399999999</v>
      </c>
      <c r="H1407" s="1">
        <f t="shared" si="74"/>
        <v>3182.0794960000003</v>
      </c>
      <c r="I1407" s="1">
        <f t="shared" si="75"/>
        <v>73291.408992046709</v>
      </c>
      <c r="J1407" s="1">
        <v>162.42050399999999</v>
      </c>
      <c r="K1407">
        <f t="shared" si="76"/>
        <v>1949.0460479999999</v>
      </c>
      <c r="N1407" s="7"/>
      <c r="O1407" s="7"/>
    </row>
    <row r="1408" spans="1:15" ht="15">
      <c r="A1408">
        <v>2005</v>
      </c>
      <c r="B1408">
        <v>2</v>
      </c>
      <c r="C1408">
        <v>28</v>
      </c>
      <c r="D1408">
        <v>13</v>
      </c>
      <c r="E1408">
        <v>4655</v>
      </c>
      <c r="F1408" s="1">
        <v>1360.5</v>
      </c>
      <c r="G1408" s="1">
        <v>164.089428</v>
      </c>
      <c r="H1408" s="1">
        <f t="shared" si="74"/>
        <v>3130.4105719999998</v>
      </c>
      <c r="I1408" s="1">
        <f t="shared" si="75"/>
        <v>70188.349480424498</v>
      </c>
      <c r="J1408" s="1">
        <v>164.089428</v>
      </c>
      <c r="K1408">
        <f t="shared" si="76"/>
        <v>1969.073136</v>
      </c>
      <c r="N1408" s="7"/>
      <c r="O1408" s="7"/>
    </row>
    <row r="1409" spans="1:15" ht="15">
      <c r="A1409">
        <v>2005</v>
      </c>
      <c r="B1409">
        <v>2</v>
      </c>
      <c r="C1409">
        <v>28</v>
      </c>
      <c r="D1409">
        <v>14</v>
      </c>
      <c r="E1409">
        <v>4606</v>
      </c>
      <c r="F1409" s="1">
        <v>1341.5</v>
      </c>
      <c r="G1409" s="1">
        <v>142.67553599999999</v>
      </c>
      <c r="H1409" s="1">
        <f t="shared" si="74"/>
        <v>3121.8244640000003</v>
      </c>
      <c r="I1409" s="1">
        <f t="shared" si="75"/>
        <v>69672.697091433118</v>
      </c>
      <c r="J1409" s="1">
        <v>142.67553599999999</v>
      </c>
      <c r="K1409">
        <f t="shared" si="76"/>
        <v>1712.106432</v>
      </c>
      <c r="N1409" s="7"/>
      <c r="O1409" s="7"/>
    </row>
    <row r="1410" spans="1:15" ht="15">
      <c r="A1410">
        <v>2005</v>
      </c>
      <c r="B1410">
        <v>2</v>
      </c>
      <c r="C1410">
        <v>28</v>
      </c>
      <c r="D1410">
        <v>15</v>
      </c>
      <c r="E1410">
        <v>4566</v>
      </c>
      <c r="F1410" s="1">
        <v>1286</v>
      </c>
      <c r="G1410" s="1">
        <v>126.42925200000001</v>
      </c>
      <c r="H1410" s="1">
        <f t="shared" si="74"/>
        <v>3153.5707480000001</v>
      </c>
      <c r="I1410" s="1">
        <f t="shared" si="75"/>
        <v>71579.270731806566</v>
      </c>
      <c r="J1410" s="1">
        <v>126.42925200000001</v>
      </c>
      <c r="K1410">
        <f t="shared" si="76"/>
        <v>1517.151024</v>
      </c>
      <c r="N1410" s="7"/>
      <c r="O1410" s="7"/>
    </row>
    <row r="1411" spans="1:15" ht="15">
      <c r="A1411">
        <v>2005</v>
      </c>
      <c r="B1411">
        <v>2</v>
      </c>
      <c r="C1411">
        <v>28</v>
      </c>
      <c r="D1411">
        <v>16</v>
      </c>
      <c r="E1411">
        <v>4524</v>
      </c>
      <c r="F1411" s="1">
        <v>1068.5</v>
      </c>
      <c r="G1411" s="1">
        <v>95.466228000000001</v>
      </c>
      <c r="H1411" s="1">
        <f t="shared" si="74"/>
        <v>3360.0337719999998</v>
      </c>
      <c r="I1411" s="1">
        <f t="shared" si="75"/>
        <v>83978.736422663191</v>
      </c>
      <c r="J1411" s="1">
        <v>95.466228000000001</v>
      </c>
      <c r="K1411">
        <f t="shared" si="76"/>
        <v>1145.594736</v>
      </c>
      <c r="N1411" s="7"/>
      <c r="O1411" s="7"/>
    </row>
    <row r="1412" spans="1:15" ht="15">
      <c r="A1412">
        <v>2005</v>
      </c>
      <c r="B1412">
        <v>2</v>
      </c>
      <c r="C1412">
        <v>28</v>
      </c>
      <c r="D1412">
        <v>17</v>
      </c>
      <c r="E1412">
        <v>4552</v>
      </c>
      <c r="F1412" s="1">
        <v>632.5</v>
      </c>
      <c r="G1412" s="1">
        <v>47.187741000000003</v>
      </c>
      <c r="H1412" s="1">
        <f t="shared" ref="H1412:H1475" si="77">E1412-SUM(F1412:G1412)</f>
        <v>3872.3122590000003</v>
      </c>
      <c r="I1412" s="1">
        <f t="shared" si="75"/>
        <v>114773.74796405109</v>
      </c>
      <c r="J1412" s="1">
        <v>47.187741000000003</v>
      </c>
      <c r="K1412">
        <f t="shared" si="76"/>
        <v>566.25289199999997</v>
      </c>
      <c r="N1412" s="7"/>
      <c r="O1412" s="7"/>
    </row>
    <row r="1413" spans="1:15" ht="15">
      <c r="A1413">
        <v>2005</v>
      </c>
      <c r="B1413">
        <v>2</v>
      </c>
      <c r="C1413">
        <v>28</v>
      </c>
      <c r="D1413">
        <v>18</v>
      </c>
      <c r="E1413">
        <v>4799</v>
      </c>
      <c r="F1413" s="1">
        <v>466</v>
      </c>
      <c r="G1413" s="1">
        <v>14.178369</v>
      </c>
      <c r="H1413" s="1">
        <f t="shared" si="77"/>
        <v>4318.8216309999998</v>
      </c>
      <c r="I1413" s="1">
        <f t="shared" ref="I1413:I1476" si="78">IF(H1413&lt;$S$22,H1413*$Q$22,IF(H1413&lt;$S$23,((H1413-$S$22)*$Q$23)+$U$22,IF(H1413&lt;$S$24,((H1413-$S$23)*$Q$24)+$U$23,IF(H1413&lt;$S$25,((H1413-$S$24)*$Q$25)+$U$24,IF(H1413&lt;$S$26,((H1413-$S$25)*$Q$26)+$U$25,IF(H1413&lt;$S$27,((H1413-$S$26)*$Q$27)+$U$26,IF(H1413&lt;$S$28,((H1413-$S$27)*$Q$28)+$U$27,IF(H1413&lt;$S$29,((H1413-$S$28)*$Q$29)+$U$28,IF(H1413&lt;$S$30,((H1413-$S$29)*$Q$30)+$U$29,IF(H1413&lt;$S$31,((H1413-$S$30)*$Q$31)+$U$30,IF(H1413&lt;$S$32,((H1413-$S$31)*$Q$32)+$U$31,IF(H1413&lt;$S$33,((H1413-$S$32)*$Q$33)+$U$32,IF(H1413&lt;$S$34,((H1413-$S$33)*$Q$34)+$U$33,IF(H1413&lt;$S$35,((H1413-$S$34)*$Q$35)+$U$34,IF(H1413&gt;$S$35,(($S$34-H1413)*$Q$35)+$U$35)))))))))))))))</f>
        <v>141679.15249452947</v>
      </c>
      <c r="J1413" s="1">
        <v>14.178369</v>
      </c>
      <c r="K1413">
        <f t="shared" ref="K1413:K1476" si="79">J1413*12</f>
        <v>170.14042799999999</v>
      </c>
      <c r="N1413" s="7"/>
      <c r="O1413" s="7"/>
    </row>
    <row r="1414" spans="1:15" ht="15">
      <c r="A1414">
        <v>2005</v>
      </c>
      <c r="B1414">
        <v>2</v>
      </c>
      <c r="C1414">
        <v>28</v>
      </c>
      <c r="D1414">
        <v>19</v>
      </c>
      <c r="E1414">
        <v>5199</v>
      </c>
      <c r="F1414" s="1">
        <v>426.5</v>
      </c>
      <c r="G1414" s="1">
        <v>0</v>
      </c>
      <c r="H1414" s="1">
        <f t="shared" si="77"/>
        <v>4772.5</v>
      </c>
      <c r="I1414" s="1">
        <f t="shared" si="78"/>
        <v>170631.41516313981</v>
      </c>
      <c r="J1414" s="1">
        <v>0</v>
      </c>
      <c r="K1414">
        <f t="shared" si="79"/>
        <v>0</v>
      </c>
      <c r="N1414" s="7"/>
      <c r="O1414" s="7"/>
    </row>
    <row r="1415" spans="1:15" ht="15">
      <c r="A1415">
        <v>2005</v>
      </c>
      <c r="B1415">
        <v>2</v>
      </c>
      <c r="C1415">
        <v>28</v>
      </c>
      <c r="D1415">
        <v>20</v>
      </c>
      <c r="E1415">
        <v>5174</v>
      </c>
      <c r="F1415" s="1">
        <v>437.5</v>
      </c>
      <c r="G1415" s="1">
        <v>0</v>
      </c>
      <c r="H1415" s="1">
        <f t="shared" si="77"/>
        <v>4736.5</v>
      </c>
      <c r="I1415" s="1">
        <f t="shared" si="78"/>
        <v>168241.13631343952</v>
      </c>
      <c r="J1415" s="1">
        <v>0</v>
      </c>
      <c r="K1415">
        <f t="shared" si="79"/>
        <v>0</v>
      </c>
      <c r="N1415" s="7"/>
      <c r="O1415" s="7"/>
    </row>
    <row r="1416" spans="1:15" ht="15">
      <c r="A1416">
        <v>2005</v>
      </c>
      <c r="B1416">
        <v>2</v>
      </c>
      <c r="C1416">
        <v>28</v>
      </c>
      <c r="D1416">
        <v>21</v>
      </c>
      <c r="E1416">
        <v>5039</v>
      </c>
      <c r="F1416" s="1">
        <v>408.5</v>
      </c>
      <c r="G1416" s="1">
        <v>0</v>
      </c>
      <c r="H1416" s="1">
        <f t="shared" si="77"/>
        <v>4630.5</v>
      </c>
      <c r="I1416" s="1">
        <f t="shared" si="78"/>
        <v>161394.57755151819</v>
      </c>
      <c r="J1416" s="1">
        <v>0</v>
      </c>
      <c r="K1416">
        <f t="shared" si="79"/>
        <v>0</v>
      </c>
      <c r="N1416" s="7"/>
      <c r="O1416" s="7"/>
    </row>
    <row r="1417" spans="1:15" ht="15">
      <c r="A1417">
        <v>2005</v>
      </c>
      <c r="B1417">
        <v>2</v>
      </c>
      <c r="C1417">
        <v>28</v>
      </c>
      <c r="D1417">
        <v>22</v>
      </c>
      <c r="E1417">
        <v>4729</v>
      </c>
      <c r="F1417" s="1">
        <v>399</v>
      </c>
      <c r="G1417" s="1">
        <v>0</v>
      </c>
      <c r="H1417" s="1">
        <f t="shared" si="77"/>
        <v>4330</v>
      </c>
      <c r="I1417" s="1">
        <f t="shared" si="78"/>
        <v>142352.72971103626</v>
      </c>
      <c r="J1417" s="1">
        <v>0</v>
      </c>
      <c r="K1417">
        <f t="shared" si="79"/>
        <v>0</v>
      </c>
      <c r="N1417" s="7"/>
      <c r="O1417" s="7"/>
    </row>
    <row r="1418" spans="1:15" ht="15">
      <c r="A1418">
        <v>2005</v>
      </c>
      <c r="B1418">
        <v>2</v>
      </c>
      <c r="C1418">
        <v>28</v>
      </c>
      <c r="D1418">
        <v>23</v>
      </c>
      <c r="E1418">
        <v>4279</v>
      </c>
      <c r="F1418" s="1">
        <v>395.5</v>
      </c>
      <c r="G1418" s="1">
        <v>0</v>
      </c>
      <c r="H1418" s="1">
        <f t="shared" si="77"/>
        <v>3883.5</v>
      </c>
      <c r="I1418" s="1">
        <f t="shared" si="78"/>
        <v>115447.88991103627</v>
      </c>
      <c r="J1418" s="1">
        <v>0</v>
      </c>
      <c r="K1418">
        <f t="shared" si="79"/>
        <v>0</v>
      </c>
      <c r="N1418" s="7"/>
      <c r="O1418" s="7"/>
    </row>
    <row r="1419" spans="1:15" ht="15">
      <c r="A1419">
        <v>2005</v>
      </c>
      <c r="B1419">
        <v>2</v>
      </c>
      <c r="C1419">
        <v>28</v>
      </c>
      <c r="D1419">
        <v>24</v>
      </c>
      <c r="E1419">
        <v>3903</v>
      </c>
      <c r="F1419" s="1">
        <v>416</v>
      </c>
      <c r="G1419" s="1">
        <v>0</v>
      </c>
      <c r="H1419" s="1">
        <f t="shared" si="77"/>
        <v>3487</v>
      </c>
      <c r="I1419" s="1">
        <f t="shared" si="78"/>
        <v>91603.895434106729</v>
      </c>
      <c r="J1419" s="1">
        <v>0</v>
      </c>
      <c r="K1419">
        <f t="shared" si="79"/>
        <v>0</v>
      </c>
      <c r="N1419" s="7"/>
      <c r="O1419" s="7"/>
    </row>
    <row r="1420" spans="1:15" ht="15">
      <c r="A1420">
        <v>2005</v>
      </c>
      <c r="B1420">
        <v>3</v>
      </c>
      <c r="C1420">
        <v>1</v>
      </c>
      <c r="D1420">
        <v>1</v>
      </c>
      <c r="E1420">
        <v>3722</v>
      </c>
      <c r="F1420" s="1">
        <v>455</v>
      </c>
      <c r="G1420" s="1">
        <v>0</v>
      </c>
      <c r="H1420" s="1">
        <f t="shared" si="77"/>
        <v>3267</v>
      </c>
      <c r="I1420" s="1">
        <f t="shared" si="78"/>
        <v>78391.445092449139</v>
      </c>
      <c r="J1420" s="1">
        <v>0</v>
      </c>
      <c r="K1420">
        <f t="shared" si="79"/>
        <v>0</v>
      </c>
      <c r="N1420" s="7"/>
      <c r="O1420" s="7"/>
    </row>
    <row r="1421" spans="1:15" ht="15">
      <c r="A1421">
        <v>2005</v>
      </c>
      <c r="B1421">
        <v>3</v>
      </c>
      <c r="C1421">
        <v>1</v>
      </c>
      <c r="D1421">
        <v>2</v>
      </c>
      <c r="E1421">
        <v>3629</v>
      </c>
      <c r="F1421" s="1">
        <v>541</v>
      </c>
      <c r="G1421" s="1">
        <v>0</v>
      </c>
      <c r="H1421" s="1">
        <f t="shared" si="77"/>
        <v>3088</v>
      </c>
      <c r="I1421" s="1">
        <f t="shared" si="78"/>
        <v>67691.484716168168</v>
      </c>
      <c r="J1421" s="1">
        <v>0</v>
      </c>
      <c r="K1421">
        <f t="shared" si="79"/>
        <v>0</v>
      </c>
      <c r="N1421" s="7"/>
      <c r="O1421" s="7"/>
    </row>
    <row r="1422" spans="1:15" ht="15">
      <c r="A1422">
        <v>2005</v>
      </c>
      <c r="B1422">
        <v>3</v>
      </c>
      <c r="C1422">
        <v>1</v>
      </c>
      <c r="D1422">
        <v>3</v>
      </c>
      <c r="E1422">
        <v>3565</v>
      </c>
      <c r="F1422" s="1">
        <v>605.5</v>
      </c>
      <c r="G1422" s="1">
        <v>0</v>
      </c>
      <c r="H1422" s="1">
        <f t="shared" si="77"/>
        <v>2959.5</v>
      </c>
      <c r="I1422" s="1">
        <f t="shared" si="78"/>
        <v>60349.026722257695</v>
      </c>
      <c r="J1422" s="1">
        <v>0</v>
      </c>
      <c r="K1422">
        <f t="shared" si="79"/>
        <v>0</v>
      </c>
      <c r="N1422" s="7"/>
      <c r="O1422" s="7"/>
    </row>
    <row r="1423" spans="1:15" ht="15">
      <c r="A1423">
        <v>2005</v>
      </c>
      <c r="B1423">
        <v>3</v>
      </c>
      <c r="C1423">
        <v>1</v>
      </c>
      <c r="D1423">
        <v>4</v>
      </c>
      <c r="E1423">
        <v>3613</v>
      </c>
      <c r="F1423" s="1">
        <v>614.5</v>
      </c>
      <c r="G1423" s="1">
        <v>0</v>
      </c>
      <c r="H1423" s="1">
        <f t="shared" si="77"/>
        <v>2998.5</v>
      </c>
      <c r="I1423" s="1">
        <f t="shared" si="78"/>
        <v>62577.477008347254</v>
      </c>
      <c r="J1423" s="1">
        <v>0</v>
      </c>
      <c r="K1423">
        <f t="shared" si="79"/>
        <v>0</v>
      </c>
      <c r="N1423" s="7"/>
      <c r="O1423" s="7"/>
    </row>
    <row r="1424" spans="1:15" ht="15">
      <c r="A1424">
        <v>2005</v>
      </c>
      <c r="B1424">
        <v>3</v>
      </c>
      <c r="C1424">
        <v>1</v>
      </c>
      <c r="D1424">
        <v>5</v>
      </c>
      <c r="E1424">
        <v>3735</v>
      </c>
      <c r="F1424" s="1">
        <v>653.5</v>
      </c>
      <c r="G1424" s="1">
        <v>0</v>
      </c>
      <c r="H1424" s="1">
        <f t="shared" si="77"/>
        <v>3081.5</v>
      </c>
      <c r="I1424" s="1">
        <f t="shared" si="78"/>
        <v>67320.076335153251</v>
      </c>
      <c r="J1424" s="1">
        <v>0</v>
      </c>
      <c r="K1424">
        <f t="shared" si="79"/>
        <v>0</v>
      </c>
      <c r="N1424" s="7"/>
      <c r="O1424" s="7"/>
    </row>
    <row r="1425" spans="1:15" ht="15">
      <c r="A1425">
        <v>2005</v>
      </c>
      <c r="B1425">
        <v>3</v>
      </c>
      <c r="C1425">
        <v>1</v>
      </c>
      <c r="D1425">
        <v>6</v>
      </c>
      <c r="E1425">
        <v>4081</v>
      </c>
      <c r="F1425" s="1">
        <v>717</v>
      </c>
      <c r="G1425" s="1">
        <v>0</v>
      </c>
      <c r="H1425" s="1">
        <f t="shared" si="77"/>
        <v>3364</v>
      </c>
      <c r="I1425" s="1">
        <f t="shared" si="78"/>
        <v>84216.9345612709</v>
      </c>
      <c r="J1425" s="1">
        <v>0</v>
      </c>
      <c r="K1425">
        <f t="shared" si="79"/>
        <v>0</v>
      </c>
      <c r="N1425" s="7"/>
      <c r="O1425" s="7"/>
    </row>
    <row r="1426" spans="1:15" ht="15">
      <c r="A1426">
        <v>2005</v>
      </c>
      <c r="B1426">
        <v>3</v>
      </c>
      <c r="C1426">
        <v>1</v>
      </c>
      <c r="D1426">
        <v>7</v>
      </c>
      <c r="E1426">
        <v>4586</v>
      </c>
      <c r="F1426" s="1">
        <v>736</v>
      </c>
      <c r="G1426" s="1">
        <v>2.8099269360000001</v>
      </c>
      <c r="H1426" s="1">
        <f t="shared" si="77"/>
        <v>3847.190073064</v>
      </c>
      <c r="I1426" s="1">
        <f t="shared" si="78"/>
        <v>113259.95538166833</v>
      </c>
      <c r="J1426" s="1">
        <v>2.8099269360000001</v>
      </c>
      <c r="K1426">
        <f t="shared" si="79"/>
        <v>33.719123232000001</v>
      </c>
      <c r="N1426" s="7"/>
      <c r="O1426" s="7"/>
    </row>
    <row r="1427" spans="1:15" ht="15">
      <c r="A1427">
        <v>2005</v>
      </c>
      <c r="B1427">
        <v>3</v>
      </c>
      <c r="C1427">
        <v>1</v>
      </c>
      <c r="D1427">
        <v>8</v>
      </c>
      <c r="E1427">
        <v>4771</v>
      </c>
      <c r="F1427" s="1">
        <v>612.5</v>
      </c>
      <c r="G1427" s="1">
        <v>38.344913999999996</v>
      </c>
      <c r="H1427" s="1">
        <f t="shared" si="77"/>
        <v>4120.1550859999998</v>
      </c>
      <c r="I1427" s="1">
        <f t="shared" si="78"/>
        <v>129708.06275915545</v>
      </c>
      <c r="J1427" s="1">
        <v>38.344913999999996</v>
      </c>
      <c r="K1427">
        <f t="shared" si="79"/>
        <v>460.13896799999998</v>
      </c>
      <c r="N1427" s="7"/>
      <c r="O1427" s="7"/>
    </row>
    <row r="1428" spans="1:15" ht="15">
      <c r="A1428">
        <v>2005</v>
      </c>
      <c r="B1428">
        <v>3</v>
      </c>
      <c r="C1428">
        <v>1</v>
      </c>
      <c r="D1428">
        <v>9</v>
      </c>
      <c r="E1428">
        <v>4831</v>
      </c>
      <c r="F1428" s="1">
        <v>634.5</v>
      </c>
      <c r="G1428" s="1">
        <v>87.277944000000005</v>
      </c>
      <c r="H1428" s="1">
        <f t="shared" si="77"/>
        <v>4109.2220559999996</v>
      </c>
      <c r="I1428" s="1">
        <f t="shared" si="78"/>
        <v>129049.26898383944</v>
      </c>
      <c r="J1428" s="1">
        <v>87.277944000000005</v>
      </c>
      <c r="K1428">
        <f t="shared" si="79"/>
        <v>1047.3353280000001</v>
      </c>
      <c r="N1428" s="7"/>
      <c r="O1428" s="7"/>
    </row>
    <row r="1429" spans="1:15" ht="15">
      <c r="A1429">
        <v>2005</v>
      </c>
      <c r="B1429">
        <v>3</v>
      </c>
      <c r="C1429">
        <v>1</v>
      </c>
      <c r="D1429">
        <v>10</v>
      </c>
      <c r="E1429">
        <v>4815</v>
      </c>
      <c r="F1429" s="1">
        <v>796</v>
      </c>
      <c r="G1429" s="1">
        <v>119.17828799999999</v>
      </c>
      <c r="H1429" s="1">
        <f t="shared" si="77"/>
        <v>3899.8217119999999</v>
      </c>
      <c r="I1429" s="1">
        <f t="shared" si="78"/>
        <v>116431.39057536266</v>
      </c>
      <c r="J1429" s="1">
        <v>119.17828799999999</v>
      </c>
      <c r="K1429">
        <f t="shared" si="79"/>
        <v>1430.1394559999999</v>
      </c>
      <c r="N1429" s="7"/>
      <c r="O1429" s="7"/>
    </row>
    <row r="1430" spans="1:15" ht="15">
      <c r="A1430">
        <v>2005</v>
      </c>
      <c r="B1430">
        <v>3</v>
      </c>
      <c r="C1430">
        <v>1</v>
      </c>
      <c r="D1430">
        <v>11</v>
      </c>
      <c r="E1430">
        <v>4830</v>
      </c>
      <c r="F1430" s="1">
        <v>901</v>
      </c>
      <c r="G1430" s="1">
        <v>151.00157999999999</v>
      </c>
      <c r="H1430" s="1">
        <f t="shared" si="77"/>
        <v>3777.9984199999999</v>
      </c>
      <c r="I1430" s="1">
        <f t="shared" si="78"/>
        <v>109090.66010466026</v>
      </c>
      <c r="J1430" s="1">
        <v>151.00157999999999</v>
      </c>
      <c r="K1430">
        <f t="shared" si="79"/>
        <v>1812.0189599999999</v>
      </c>
      <c r="N1430" s="7"/>
      <c r="O1430" s="7"/>
    </row>
    <row r="1431" spans="1:15" ht="15">
      <c r="A1431">
        <v>2005</v>
      </c>
      <c r="B1431">
        <v>3</v>
      </c>
      <c r="C1431">
        <v>1</v>
      </c>
      <c r="D1431">
        <v>12</v>
      </c>
      <c r="E1431">
        <v>4811</v>
      </c>
      <c r="F1431" s="1">
        <v>947</v>
      </c>
      <c r="G1431" s="1">
        <v>165.90482400000002</v>
      </c>
      <c r="H1431" s="1">
        <f t="shared" si="77"/>
        <v>3698.0951759999998</v>
      </c>
      <c r="I1431" s="1">
        <f t="shared" si="78"/>
        <v>104281.55238984978</v>
      </c>
      <c r="J1431" s="1">
        <v>165.90482400000002</v>
      </c>
      <c r="K1431">
        <f t="shared" si="79"/>
        <v>1990.8578880000002</v>
      </c>
      <c r="N1431" s="7"/>
      <c r="O1431" s="7"/>
    </row>
    <row r="1432" spans="1:15" ht="15">
      <c r="A1432">
        <v>2005</v>
      </c>
      <c r="B1432">
        <v>3</v>
      </c>
      <c r="C1432">
        <v>1</v>
      </c>
      <c r="D1432">
        <v>13</v>
      </c>
      <c r="E1432">
        <v>4776</v>
      </c>
      <c r="F1432" s="1">
        <v>927.5</v>
      </c>
      <c r="G1432" s="1">
        <v>164.67032399999999</v>
      </c>
      <c r="H1432" s="1">
        <f t="shared" si="77"/>
        <v>3683.8296760000003</v>
      </c>
      <c r="I1432" s="1">
        <f t="shared" si="78"/>
        <v>103424.815070082</v>
      </c>
      <c r="J1432" s="1">
        <v>164.67032399999999</v>
      </c>
      <c r="K1432">
        <f t="shared" si="79"/>
        <v>1976.0438879999999</v>
      </c>
      <c r="N1432" s="7"/>
      <c r="O1432" s="7"/>
    </row>
    <row r="1433" spans="1:15" ht="15">
      <c r="A1433">
        <v>2005</v>
      </c>
      <c r="B1433">
        <v>3</v>
      </c>
      <c r="C1433">
        <v>1</v>
      </c>
      <c r="D1433">
        <v>14</v>
      </c>
      <c r="E1433">
        <v>4734</v>
      </c>
      <c r="F1433" s="1">
        <v>867.5</v>
      </c>
      <c r="G1433" s="1">
        <v>154.99420799999999</v>
      </c>
      <c r="H1433" s="1">
        <f t="shared" si="77"/>
        <v>3711.5057919999999</v>
      </c>
      <c r="I1433" s="1">
        <f t="shared" si="78"/>
        <v>105086.94828962724</v>
      </c>
      <c r="J1433" s="1">
        <v>154.99420799999999</v>
      </c>
      <c r="K1433">
        <f t="shared" si="79"/>
        <v>1859.9304959999999</v>
      </c>
      <c r="N1433" s="7"/>
      <c r="O1433" s="7"/>
    </row>
    <row r="1434" spans="1:15" ht="15">
      <c r="A1434">
        <v>2005</v>
      </c>
      <c r="B1434">
        <v>3</v>
      </c>
      <c r="C1434">
        <v>1</v>
      </c>
      <c r="D1434">
        <v>15</v>
      </c>
      <c r="E1434">
        <v>4708</v>
      </c>
      <c r="F1434" s="1">
        <v>818.5</v>
      </c>
      <c r="G1434" s="1">
        <v>135.15867600000001</v>
      </c>
      <c r="H1434" s="1">
        <f t="shared" si="77"/>
        <v>3754.341324</v>
      </c>
      <c r="I1434" s="1">
        <f t="shared" si="78"/>
        <v>107665.14973956907</v>
      </c>
      <c r="J1434" s="1">
        <v>135.15867600000001</v>
      </c>
      <c r="K1434">
        <f t="shared" si="79"/>
        <v>1621.9041120000002</v>
      </c>
      <c r="N1434" s="7"/>
      <c r="O1434" s="7"/>
    </row>
    <row r="1435" spans="1:15" ht="15">
      <c r="A1435">
        <v>2005</v>
      </c>
      <c r="B1435">
        <v>3</v>
      </c>
      <c r="C1435">
        <v>1</v>
      </c>
      <c r="D1435">
        <v>16</v>
      </c>
      <c r="E1435">
        <v>4655</v>
      </c>
      <c r="F1435" s="1">
        <v>832</v>
      </c>
      <c r="G1435" s="1">
        <v>105.61375199999999</v>
      </c>
      <c r="H1435" s="1">
        <f t="shared" si="77"/>
        <v>3717.3862479999998</v>
      </c>
      <c r="I1435" s="1">
        <f t="shared" si="78"/>
        <v>105440.10843911042</v>
      </c>
      <c r="J1435" s="1">
        <v>105.61375199999999</v>
      </c>
      <c r="K1435">
        <f t="shared" si="79"/>
        <v>1267.3650239999999</v>
      </c>
      <c r="N1435" s="7"/>
      <c r="O1435" s="7"/>
    </row>
    <row r="1436" spans="1:15" ht="15">
      <c r="A1436">
        <v>2005</v>
      </c>
      <c r="B1436">
        <v>3</v>
      </c>
      <c r="C1436">
        <v>1</v>
      </c>
      <c r="D1436">
        <v>17</v>
      </c>
      <c r="E1436">
        <v>4734</v>
      </c>
      <c r="F1436" s="1">
        <v>750</v>
      </c>
      <c r="G1436" s="1">
        <v>59.549946000000006</v>
      </c>
      <c r="H1436" s="1">
        <f t="shared" si="77"/>
        <v>3924.4500539999999</v>
      </c>
      <c r="I1436" s="1">
        <f t="shared" si="78"/>
        <v>117915.42550492506</v>
      </c>
      <c r="J1436" s="1">
        <v>59.549946000000006</v>
      </c>
      <c r="K1436">
        <f t="shared" si="79"/>
        <v>714.59935200000007</v>
      </c>
      <c r="N1436" s="7"/>
      <c r="O1436" s="7"/>
    </row>
    <row r="1437" spans="1:15" ht="15">
      <c r="A1437">
        <v>2005</v>
      </c>
      <c r="B1437">
        <v>3</v>
      </c>
      <c r="C1437">
        <v>1</v>
      </c>
      <c r="D1437">
        <v>18</v>
      </c>
      <c r="E1437">
        <v>5010</v>
      </c>
      <c r="F1437" s="1">
        <v>702.5</v>
      </c>
      <c r="G1437" s="1">
        <v>15.8666865</v>
      </c>
      <c r="H1437" s="1">
        <f t="shared" si="77"/>
        <v>4291.6333135000004</v>
      </c>
      <c r="I1437" s="1">
        <f t="shared" si="78"/>
        <v>140040.86060926848</v>
      </c>
      <c r="J1437" s="1">
        <v>15.8666865</v>
      </c>
      <c r="K1437">
        <f t="shared" si="79"/>
        <v>190.400238</v>
      </c>
      <c r="N1437" s="7"/>
      <c r="O1437" s="7"/>
    </row>
    <row r="1438" spans="1:15" ht="15">
      <c r="A1438">
        <v>2005</v>
      </c>
      <c r="B1438">
        <v>3</v>
      </c>
      <c r="C1438">
        <v>1</v>
      </c>
      <c r="D1438">
        <v>19</v>
      </c>
      <c r="E1438">
        <v>5309</v>
      </c>
      <c r="F1438" s="1">
        <v>708</v>
      </c>
      <c r="G1438" s="1">
        <v>0</v>
      </c>
      <c r="H1438" s="1">
        <f t="shared" si="77"/>
        <v>4601</v>
      </c>
      <c r="I1438" s="1">
        <f t="shared" si="78"/>
        <v>159508.57686959047</v>
      </c>
      <c r="J1438" s="1">
        <v>0</v>
      </c>
      <c r="K1438">
        <f t="shared" si="79"/>
        <v>0</v>
      </c>
      <c r="N1438" s="7"/>
      <c r="O1438" s="7"/>
    </row>
    <row r="1439" spans="1:15" ht="15">
      <c r="A1439">
        <v>2005</v>
      </c>
      <c r="B1439">
        <v>3</v>
      </c>
      <c r="C1439">
        <v>1</v>
      </c>
      <c r="D1439">
        <v>20</v>
      </c>
      <c r="E1439">
        <v>5262</v>
      </c>
      <c r="F1439" s="1">
        <v>658.5</v>
      </c>
      <c r="G1439" s="1">
        <v>0</v>
      </c>
      <c r="H1439" s="1">
        <f t="shared" si="77"/>
        <v>4603.5</v>
      </c>
      <c r="I1439" s="1">
        <f t="shared" si="78"/>
        <v>159668.40743585554</v>
      </c>
      <c r="J1439" s="1">
        <v>0</v>
      </c>
      <c r="K1439">
        <f t="shared" si="79"/>
        <v>0</v>
      </c>
      <c r="N1439" s="7"/>
      <c r="O1439" s="7"/>
    </row>
    <row r="1440" spans="1:15" ht="15">
      <c r="A1440">
        <v>2005</v>
      </c>
      <c r="B1440">
        <v>3</v>
      </c>
      <c r="C1440">
        <v>1</v>
      </c>
      <c r="D1440">
        <v>21</v>
      </c>
      <c r="E1440">
        <v>5085</v>
      </c>
      <c r="F1440" s="1">
        <v>475</v>
      </c>
      <c r="G1440" s="1">
        <v>0</v>
      </c>
      <c r="H1440" s="1">
        <f t="shared" si="77"/>
        <v>4610</v>
      </c>
      <c r="I1440" s="1">
        <f t="shared" si="78"/>
        <v>160083.96690814471</v>
      </c>
      <c r="J1440" s="1">
        <v>0</v>
      </c>
      <c r="K1440">
        <f t="shared" si="79"/>
        <v>0</v>
      </c>
      <c r="N1440" s="7"/>
      <c r="O1440" s="7"/>
    </row>
    <row r="1441" spans="1:15" ht="15">
      <c r="A1441">
        <v>2005</v>
      </c>
      <c r="B1441">
        <v>3</v>
      </c>
      <c r="C1441">
        <v>1</v>
      </c>
      <c r="D1441">
        <v>22</v>
      </c>
      <c r="E1441">
        <v>4782</v>
      </c>
      <c r="F1441" s="1">
        <v>379.5</v>
      </c>
      <c r="G1441" s="1">
        <v>0</v>
      </c>
      <c r="H1441" s="1">
        <f t="shared" si="77"/>
        <v>4402.5</v>
      </c>
      <c r="I1441" s="1">
        <f t="shared" si="78"/>
        <v>146818.0299081447</v>
      </c>
      <c r="J1441" s="1">
        <v>0</v>
      </c>
      <c r="K1441">
        <f t="shared" si="79"/>
        <v>0</v>
      </c>
      <c r="N1441" s="7"/>
      <c r="O1441" s="7"/>
    </row>
    <row r="1442" spans="1:15" ht="15">
      <c r="A1442">
        <v>2005</v>
      </c>
      <c r="B1442">
        <v>3</v>
      </c>
      <c r="C1442">
        <v>1</v>
      </c>
      <c r="D1442">
        <v>23</v>
      </c>
      <c r="E1442">
        <v>4299</v>
      </c>
      <c r="F1442" s="1">
        <v>391</v>
      </c>
      <c r="G1442" s="1">
        <v>0</v>
      </c>
      <c r="H1442" s="1">
        <f t="shared" si="77"/>
        <v>3908</v>
      </c>
      <c r="I1442" s="1">
        <f t="shared" si="78"/>
        <v>116924.19131103627</v>
      </c>
      <c r="J1442" s="1">
        <v>0</v>
      </c>
      <c r="K1442">
        <f t="shared" si="79"/>
        <v>0</v>
      </c>
      <c r="N1442" s="7"/>
      <c r="O1442" s="7"/>
    </row>
    <row r="1443" spans="1:15" ht="15">
      <c r="A1443">
        <v>2005</v>
      </c>
      <c r="B1443">
        <v>3</v>
      </c>
      <c r="C1443">
        <v>1</v>
      </c>
      <c r="D1443">
        <v>24</v>
      </c>
      <c r="E1443">
        <v>3906</v>
      </c>
      <c r="F1443" s="1">
        <v>459</v>
      </c>
      <c r="G1443" s="1">
        <v>0</v>
      </c>
      <c r="H1443" s="1">
        <f t="shared" si="77"/>
        <v>3447</v>
      </c>
      <c r="I1443" s="1">
        <f t="shared" si="78"/>
        <v>89201.631735623538</v>
      </c>
      <c r="J1443" s="1">
        <v>0</v>
      </c>
      <c r="K1443">
        <f t="shared" si="79"/>
        <v>0</v>
      </c>
      <c r="N1443" s="7"/>
      <c r="O1443" s="7"/>
    </row>
    <row r="1444" spans="1:15" ht="15">
      <c r="A1444">
        <v>2005</v>
      </c>
      <c r="B1444">
        <v>3</v>
      </c>
      <c r="C1444">
        <v>2</v>
      </c>
      <c r="D1444">
        <v>1</v>
      </c>
      <c r="E1444">
        <v>3714</v>
      </c>
      <c r="F1444" s="1">
        <v>515.5</v>
      </c>
      <c r="G1444" s="1">
        <v>0</v>
      </c>
      <c r="H1444" s="1">
        <f t="shared" si="77"/>
        <v>3198.5</v>
      </c>
      <c r="I1444" s="1">
        <f t="shared" si="78"/>
        <v>74277.568508796656</v>
      </c>
      <c r="J1444" s="1">
        <v>0</v>
      </c>
      <c r="K1444">
        <f t="shared" si="79"/>
        <v>0</v>
      </c>
      <c r="N1444" s="7"/>
      <c r="O1444" s="7"/>
    </row>
    <row r="1445" spans="1:15" ht="15">
      <c r="A1445">
        <v>2005</v>
      </c>
      <c r="B1445">
        <v>3</v>
      </c>
      <c r="C1445">
        <v>2</v>
      </c>
      <c r="D1445">
        <v>2</v>
      </c>
      <c r="E1445">
        <v>3627</v>
      </c>
      <c r="F1445" s="1">
        <v>514.5</v>
      </c>
      <c r="G1445" s="1">
        <v>0</v>
      </c>
      <c r="H1445" s="1">
        <f t="shared" si="77"/>
        <v>3112.5</v>
      </c>
      <c r="I1445" s="1">
        <f t="shared" si="78"/>
        <v>69112.701557057779</v>
      </c>
      <c r="J1445" s="1">
        <v>0</v>
      </c>
      <c r="K1445">
        <f t="shared" si="79"/>
        <v>0</v>
      </c>
      <c r="N1445" s="7"/>
      <c r="O1445" s="7"/>
    </row>
    <row r="1446" spans="1:15" ht="15">
      <c r="A1446">
        <v>2005</v>
      </c>
      <c r="B1446">
        <v>3</v>
      </c>
      <c r="C1446">
        <v>2</v>
      </c>
      <c r="D1446">
        <v>3</v>
      </c>
      <c r="E1446">
        <v>3548</v>
      </c>
      <c r="F1446" s="1">
        <v>559</v>
      </c>
      <c r="G1446" s="1">
        <v>0</v>
      </c>
      <c r="H1446" s="1">
        <f t="shared" si="77"/>
        <v>2989</v>
      </c>
      <c r="I1446" s="1">
        <f t="shared" si="78"/>
        <v>62034.649374556204</v>
      </c>
      <c r="J1446" s="1">
        <v>0</v>
      </c>
      <c r="K1446">
        <f t="shared" si="79"/>
        <v>0</v>
      </c>
      <c r="N1446" s="7"/>
      <c r="O1446" s="7"/>
    </row>
    <row r="1447" spans="1:15" ht="15">
      <c r="A1447">
        <v>2005</v>
      </c>
      <c r="B1447">
        <v>3</v>
      </c>
      <c r="C1447">
        <v>2</v>
      </c>
      <c r="D1447">
        <v>4</v>
      </c>
      <c r="E1447">
        <v>3573</v>
      </c>
      <c r="F1447" s="1">
        <v>602.5</v>
      </c>
      <c r="G1447" s="1">
        <v>0</v>
      </c>
      <c r="H1447" s="1">
        <f t="shared" si="77"/>
        <v>2970.5</v>
      </c>
      <c r="I1447" s="1">
        <f t="shared" si="78"/>
        <v>60977.563982436797</v>
      </c>
      <c r="J1447" s="1">
        <v>0</v>
      </c>
      <c r="K1447">
        <f t="shared" si="79"/>
        <v>0</v>
      </c>
      <c r="N1447" s="7"/>
      <c r="O1447" s="7"/>
    </row>
    <row r="1448" spans="1:15" ht="15">
      <c r="A1448">
        <v>2005</v>
      </c>
      <c r="B1448">
        <v>3</v>
      </c>
      <c r="C1448">
        <v>2</v>
      </c>
      <c r="D1448">
        <v>5</v>
      </c>
      <c r="E1448">
        <v>3690</v>
      </c>
      <c r="F1448" s="1">
        <v>641</v>
      </c>
      <c r="G1448" s="1">
        <v>0</v>
      </c>
      <c r="H1448" s="1">
        <f t="shared" si="77"/>
        <v>3049</v>
      </c>
      <c r="I1448" s="1">
        <f t="shared" si="78"/>
        <v>65463.034430078609</v>
      </c>
      <c r="J1448" s="1">
        <v>0</v>
      </c>
      <c r="K1448">
        <f t="shared" si="79"/>
        <v>0</v>
      </c>
      <c r="N1448" s="7"/>
      <c r="O1448" s="7"/>
    </row>
    <row r="1449" spans="1:15" ht="15">
      <c r="A1449">
        <v>2005</v>
      </c>
      <c r="B1449">
        <v>3</v>
      </c>
      <c r="C1449">
        <v>2</v>
      </c>
      <c r="D1449">
        <v>6</v>
      </c>
      <c r="E1449">
        <v>4021</v>
      </c>
      <c r="F1449" s="1">
        <v>691</v>
      </c>
      <c r="G1449" s="1">
        <v>0</v>
      </c>
      <c r="H1449" s="1">
        <f t="shared" si="77"/>
        <v>3330</v>
      </c>
      <c r="I1449" s="1">
        <f t="shared" si="78"/>
        <v>82175.010417560174</v>
      </c>
      <c r="J1449" s="1">
        <v>0</v>
      </c>
      <c r="K1449">
        <f t="shared" si="79"/>
        <v>0</v>
      </c>
      <c r="N1449" s="7"/>
      <c r="O1449" s="7"/>
    </row>
    <row r="1450" spans="1:15" ht="15">
      <c r="A1450">
        <v>2005</v>
      </c>
      <c r="B1450">
        <v>3</v>
      </c>
      <c r="C1450">
        <v>2</v>
      </c>
      <c r="D1450">
        <v>7</v>
      </c>
      <c r="E1450">
        <v>4488</v>
      </c>
      <c r="F1450" s="1">
        <v>704.5</v>
      </c>
      <c r="G1450" s="1">
        <v>2.2349681280000002</v>
      </c>
      <c r="H1450" s="1">
        <f t="shared" si="77"/>
        <v>3781.2650318719998</v>
      </c>
      <c r="I1450" s="1">
        <f t="shared" si="78"/>
        <v>109287.49698955374</v>
      </c>
      <c r="J1450" s="1">
        <v>2.2349681280000002</v>
      </c>
      <c r="K1450">
        <f t="shared" si="79"/>
        <v>26.819617536000003</v>
      </c>
      <c r="N1450" s="7"/>
      <c r="O1450" s="7"/>
    </row>
    <row r="1451" spans="1:15" ht="15">
      <c r="A1451">
        <v>2005</v>
      </c>
      <c r="B1451">
        <v>3</v>
      </c>
      <c r="C1451">
        <v>2</v>
      </c>
      <c r="D1451">
        <v>8</v>
      </c>
      <c r="E1451">
        <v>4652</v>
      </c>
      <c r="F1451" s="1">
        <v>509.5</v>
      </c>
      <c r="G1451" s="1">
        <v>19.745190000000001</v>
      </c>
      <c r="H1451" s="1">
        <f t="shared" si="77"/>
        <v>4122.7548100000004</v>
      </c>
      <c r="I1451" s="1">
        <f t="shared" si="78"/>
        <v>129864.7148481683</v>
      </c>
      <c r="J1451" s="1">
        <v>19.745190000000001</v>
      </c>
      <c r="K1451">
        <f t="shared" si="79"/>
        <v>236.94228000000001</v>
      </c>
      <c r="N1451" s="7"/>
      <c r="O1451" s="7"/>
    </row>
    <row r="1452" spans="1:15" ht="15">
      <c r="A1452">
        <v>2005</v>
      </c>
      <c r="B1452">
        <v>3</v>
      </c>
      <c r="C1452">
        <v>2</v>
      </c>
      <c r="D1452">
        <v>9</v>
      </c>
      <c r="E1452">
        <v>4708</v>
      </c>
      <c r="F1452" s="1">
        <v>413</v>
      </c>
      <c r="G1452" s="1">
        <v>64.206689999999995</v>
      </c>
      <c r="H1452" s="1">
        <f t="shared" si="77"/>
        <v>4230.79331</v>
      </c>
      <c r="I1452" s="1">
        <f t="shared" si="78"/>
        <v>136374.81235036827</v>
      </c>
      <c r="J1452" s="1">
        <v>64.206689999999995</v>
      </c>
      <c r="K1452">
        <f t="shared" si="79"/>
        <v>770.48027999999999</v>
      </c>
      <c r="N1452" s="7"/>
      <c r="O1452" s="7"/>
    </row>
    <row r="1453" spans="1:15" ht="15">
      <c r="A1453">
        <v>2005</v>
      </c>
      <c r="B1453">
        <v>3</v>
      </c>
      <c r="C1453">
        <v>2</v>
      </c>
      <c r="D1453">
        <v>10</v>
      </c>
      <c r="E1453">
        <v>4716</v>
      </c>
      <c r="F1453" s="1">
        <v>489.5</v>
      </c>
      <c r="G1453" s="1">
        <v>90.53182799999999</v>
      </c>
      <c r="H1453" s="1">
        <f t="shared" si="77"/>
        <v>4135.9681719999999</v>
      </c>
      <c r="I1453" s="1">
        <f t="shared" si="78"/>
        <v>130660.91504487467</v>
      </c>
      <c r="J1453" s="1">
        <v>90.53182799999999</v>
      </c>
      <c r="K1453">
        <f t="shared" si="79"/>
        <v>1086.3819359999998</v>
      </c>
      <c r="N1453" s="7"/>
      <c r="O1453" s="7"/>
    </row>
    <row r="1454" spans="1:15" ht="15">
      <c r="A1454">
        <v>2005</v>
      </c>
      <c r="B1454">
        <v>3</v>
      </c>
      <c r="C1454">
        <v>2</v>
      </c>
      <c r="D1454">
        <v>11</v>
      </c>
      <c r="E1454">
        <v>4727</v>
      </c>
      <c r="F1454" s="1">
        <v>517.5</v>
      </c>
      <c r="G1454" s="1">
        <v>134.79872399999999</v>
      </c>
      <c r="H1454" s="1">
        <f t="shared" si="77"/>
        <v>4074.7012759999998</v>
      </c>
      <c r="I1454" s="1">
        <f t="shared" si="78"/>
        <v>126969.14343922345</v>
      </c>
      <c r="J1454" s="1">
        <v>134.79872399999999</v>
      </c>
      <c r="K1454">
        <f t="shared" si="79"/>
        <v>1617.5846879999999</v>
      </c>
      <c r="N1454" s="7"/>
      <c r="O1454" s="7"/>
    </row>
    <row r="1455" spans="1:15" ht="15">
      <c r="A1455">
        <v>2005</v>
      </c>
      <c r="B1455">
        <v>3</v>
      </c>
      <c r="C1455">
        <v>2</v>
      </c>
      <c r="D1455">
        <v>12</v>
      </c>
      <c r="E1455">
        <v>4697</v>
      </c>
      <c r="F1455" s="1">
        <v>478</v>
      </c>
      <c r="G1455" s="1">
        <v>156.58910399999999</v>
      </c>
      <c r="H1455" s="1">
        <f t="shared" si="77"/>
        <v>4062.4108959999999</v>
      </c>
      <c r="I1455" s="1">
        <f t="shared" si="78"/>
        <v>126228.55955348746</v>
      </c>
      <c r="J1455" s="1">
        <v>156.58910399999999</v>
      </c>
      <c r="K1455">
        <f t="shared" si="79"/>
        <v>1879.0692479999998</v>
      </c>
      <c r="N1455" s="7"/>
      <c r="O1455" s="7"/>
    </row>
    <row r="1456" spans="1:15" ht="15">
      <c r="A1456">
        <v>2005</v>
      </c>
      <c r="B1456">
        <v>3</v>
      </c>
      <c r="C1456">
        <v>2</v>
      </c>
      <c r="D1456">
        <v>13</v>
      </c>
      <c r="E1456">
        <v>4651</v>
      </c>
      <c r="F1456" s="1">
        <v>413.5</v>
      </c>
      <c r="G1456" s="1">
        <v>133.79323199999999</v>
      </c>
      <c r="H1456" s="1">
        <f t="shared" si="77"/>
        <v>4103.706768</v>
      </c>
      <c r="I1456" s="1">
        <f t="shared" si="78"/>
        <v>128716.93317176588</v>
      </c>
      <c r="J1456" s="1">
        <v>133.79323199999999</v>
      </c>
      <c r="K1456">
        <f t="shared" si="79"/>
        <v>1605.5187839999999</v>
      </c>
      <c r="N1456" s="7"/>
      <c r="O1456" s="7"/>
    </row>
    <row r="1457" spans="1:15" ht="15">
      <c r="A1457">
        <v>2005</v>
      </c>
      <c r="B1457">
        <v>3</v>
      </c>
      <c r="C1457">
        <v>2</v>
      </c>
      <c r="D1457">
        <v>14</v>
      </c>
      <c r="E1457">
        <v>4627</v>
      </c>
      <c r="F1457" s="1">
        <v>345.5</v>
      </c>
      <c r="G1457" s="1">
        <v>149.57799600000001</v>
      </c>
      <c r="H1457" s="1">
        <f t="shared" si="77"/>
        <v>4131.922004</v>
      </c>
      <c r="I1457" s="1">
        <f t="shared" si="78"/>
        <v>130417.10429046507</v>
      </c>
      <c r="J1457" s="1">
        <v>149.57799600000001</v>
      </c>
      <c r="K1457">
        <f t="shared" si="79"/>
        <v>1794.9359520000003</v>
      </c>
      <c r="N1457" s="7"/>
      <c r="O1457" s="7"/>
    </row>
    <row r="1458" spans="1:15" ht="15">
      <c r="A1458">
        <v>2005</v>
      </c>
      <c r="B1458">
        <v>3</v>
      </c>
      <c r="C1458">
        <v>2</v>
      </c>
      <c r="D1458">
        <v>15</v>
      </c>
      <c r="E1458">
        <v>4584</v>
      </c>
      <c r="F1458" s="1">
        <v>287.5</v>
      </c>
      <c r="G1458" s="1">
        <v>129.62783999999999</v>
      </c>
      <c r="H1458" s="1">
        <f t="shared" si="77"/>
        <v>4166.8721599999999</v>
      </c>
      <c r="I1458" s="1">
        <f t="shared" si="78"/>
        <v>132523.10283058826</v>
      </c>
      <c r="J1458" s="1">
        <v>129.62783999999999</v>
      </c>
      <c r="K1458">
        <f t="shared" si="79"/>
        <v>1555.5340799999999</v>
      </c>
      <c r="N1458" s="7"/>
      <c r="O1458" s="7"/>
    </row>
    <row r="1459" spans="1:15" ht="15">
      <c r="A1459">
        <v>2005</v>
      </c>
      <c r="B1459">
        <v>3</v>
      </c>
      <c r="C1459">
        <v>2</v>
      </c>
      <c r="D1459">
        <v>16</v>
      </c>
      <c r="E1459">
        <v>4543</v>
      </c>
      <c r="F1459" s="1">
        <v>290</v>
      </c>
      <c r="G1459" s="1">
        <v>42.321651000000003</v>
      </c>
      <c r="H1459" s="1">
        <f t="shared" si="77"/>
        <v>4210.6783489999998</v>
      </c>
      <c r="I1459" s="1">
        <f t="shared" si="78"/>
        <v>135162.74112239905</v>
      </c>
      <c r="J1459" s="1">
        <v>42.321651000000003</v>
      </c>
      <c r="K1459">
        <f t="shared" si="79"/>
        <v>507.85981200000003</v>
      </c>
      <c r="N1459" s="7"/>
      <c r="O1459" s="7"/>
    </row>
    <row r="1460" spans="1:15" ht="15">
      <c r="A1460">
        <v>2005</v>
      </c>
      <c r="B1460">
        <v>3</v>
      </c>
      <c r="C1460">
        <v>2</v>
      </c>
      <c r="D1460">
        <v>17</v>
      </c>
      <c r="E1460">
        <v>4602</v>
      </c>
      <c r="F1460" s="1">
        <v>304</v>
      </c>
      <c r="G1460" s="1">
        <v>36.430529999999997</v>
      </c>
      <c r="H1460" s="1">
        <f t="shared" si="77"/>
        <v>4261.5694700000004</v>
      </c>
      <c r="I1460" s="1">
        <f t="shared" si="78"/>
        <v>138229.29757872029</v>
      </c>
      <c r="J1460" s="1">
        <v>36.430529999999997</v>
      </c>
      <c r="K1460">
        <f t="shared" si="79"/>
        <v>437.16635999999994</v>
      </c>
      <c r="N1460" s="7"/>
      <c r="O1460" s="7"/>
    </row>
    <row r="1461" spans="1:15" ht="15">
      <c r="A1461">
        <v>2005</v>
      </c>
      <c r="B1461">
        <v>3</v>
      </c>
      <c r="C1461">
        <v>2</v>
      </c>
      <c r="D1461">
        <v>18</v>
      </c>
      <c r="E1461">
        <v>4787</v>
      </c>
      <c r="F1461" s="1">
        <v>336</v>
      </c>
      <c r="G1461" s="1">
        <v>4.84568025</v>
      </c>
      <c r="H1461" s="1">
        <f t="shared" si="77"/>
        <v>4446.1543197499996</v>
      </c>
      <c r="I1461" s="1">
        <f t="shared" si="78"/>
        <v>149608.94776636807</v>
      </c>
      <c r="J1461" s="1">
        <v>4.84568025</v>
      </c>
      <c r="K1461">
        <f t="shared" si="79"/>
        <v>58.148162999999997</v>
      </c>
      <c r="N1461" s="7"/>
      <c r="O1461" s="7"/>
    </row>
    <row r="1462" spans="1:15" ht="15">
      <c r="A1462">
        <v>2005</v>
      </c>
      <c r="B1462">
        <v>3</v>
      </c>
      <c r="C1462">
        <v>2</v>
      </c>
      <c r="D1462">
        <v>19</v>
      </c>
      <c r="E1462">
        <v>5182</v>
      </c>
      <c r="F1462" s="1">
        <v>380.5</v>
      </c>
      <c r="G1462" s="1">
        <v>0</v>
      </c>
      <c r="H1462" s="1">
        <f t="shared" si="77"/>
        <v>4801.5</v>
      </c>
      <c r="I1462" s="1">
        <f t="shared" si="78"/>
        <v>172556.91756984283</v>
      </c>
      <c r="J1462" s="1">
        <v>0</v>
      </c>
      <c r="K1462">
        <f t="shared" si="79"/>
        <v>0</v>
      </c>
      <c r="N1462" s="7"/>
      <c r="O1462" s="7"/>
    </row>
    <row r="1463" spans="1:15" ht="15">
      <c r="A1463">
        <v>2005</v>
      </c>
      <c r="B1463">
        <v>3</v>
      </c>
      <c r="C1463">
        <v>2</v>
      </c>
      <c r="D1463">
        <v>20</v>
      </c>
      <c r="E1463">
        <v>5164</v>
      </c>
      <c r="F1463" s="1">
        <v>373.5</v>
      </c>
      <c r="G1463" s="1">
        <v>0</v>
      </c>
      <c r="H1463" s="1">
        <f t="shared" si="77"/>
        <v>4790.5</v>
      </c>
      <c r="I1463" s="1">
        <f t="shared" si="78"/>
        <v>171826.55458798996</v>
      </c>
      <c r="J1463" s="1">
        <v>0</v>
      </c>
      <c r="K1463">
        <f t="shared" si="79"/>
        <v>0</v>
      </c>
      <c r="N1463" s="7"/>
      <c r="O1463" s="7"/>
    </row>
    <row r="1464" spans="1:15" ht="15">
      <c r="A1464">
        <v>2005</v>
      </c>
      <c r="B1464">
        <v>3</v>
      </c>
      <c r="C1464">
        <v>2</v>
      </c>
      <c r="D1464">
        <v>21</v>
      </c>
      <c r="E1464">
        <v>5003</v>
      </c>
      <c r="F1464" s="1">
        <v>348.5</v>
      </c>
      <c r="G1464" s="1">
        <v>0</v>
      </c>
      <c r="H1464" s="1">
        <f t="shared" si="77"/>
        <v>4654.5</v>
      </c>
      <c r="I1464" s="1">
        <f t="shared" si="78"/>
        <v>162928.95098766277</v>
      </c>
      <c r="J1464" s="1">
        <v>0</v>
      </c>
      <c r="K1464">
        <f t="shared" si="79"/>
        <v>0</v>
      </c>
      <c r="N1464" s="7"/>
      <c r="O1464" s="7"/>
    </row>
    <row r="1465" spans="1:15" ht="15">
      <c r="A1465">
        <v>2005</v>
      </c>
      <c r="B1465">
        <v>3</v>
      </c>
      <c r="C1465">
        <v>2</v>
      </c>
      <c r="D1465">
        <v>22</v>
      </c>
      <c r="E1465">
        <v>4730</v>
      </c>
      <c r="F1465" s="1">
        <v>252</v>
      </c>
      <c r="G1465" s="1">
        <v>0</v>
      </c>
      <c r="H1465" s="1">
        <f t="shared" si="77"/>
        <v>4478</v>
      </c>
      <c r="I1465" s="1">
        <f t="shared" si="78"/>
        <v>151644.91300934952</v>
      </c>
      <c r="J1465" s="1">
        <v>0</v>
      </c>
      <c r="K1465">
        <f t="shared" si="79"/>
        <v>0</v>
      </c>
      <c r="N1465" s="7"/>
      <c r="O1465" s="7"/>
    </row>
    <row r="1466" spans="1:15" ht="15">
      <c r="A1466">
        <v>2005</v>
      </c>
      <c r="B1466">
        <v>3</v>
      </c>
      <c r="C1466">
        <v>2</v>
      </c>
      <c r="D1466">
        <v>23</v>
      </c>
      <c r="E1466">
        <v>4235</v>
      </c>
      <c r="F1466" s="1">
        <v>186.5</v>
      </c>
      <c r="G1466" s="1">
        <v>0</v>
      </c>
      <c r="H1466" s="1">
        <f t="shared" si="77"/>
        <v>4048.5</v>
      </c>
      <c r="I1466" s="1">
        <f t="shared" si="78"/>
        <v>125390.32791103626</v>
      </c>
      <c r="J1466" s="1">
        <v>0</v>
      </c>
      <c r="K1466">
        <f t="shared" si="79"/>
        <v>0</v>
      </c>
      <c r="N1466" s="7"/>
      <c r="O1466" s="7"/>
    </row>
    <row r="1467" spans="1:15" ht="15">
      <c r="A1467">
        <v>2005</v>
      </c>
      <c r="B1467">
        <v>3</v>
      </c>
      <c r="C1467">
        <v>2</v>
      </c>
      <c r="D1467">
        <v>24</v>
      </c>
      <c r="E1467">
        <v>3868</v>
      </c>
      <c r="F1467" s="1">
        <v>208</v>
      </c>
      <c r="G1467" s="1">
        <v>0</v>
      </c>
      <c r="H1467" s="1">
        <f t="shared" si="77"/>
        <v>3660</v>
      </c>
      <c r="I1467" s="1">
        <f t="shared" si="78"/>
        <v>101993.68593004657</v>
      </c>
      <c r="J1467" s="1">
        <v>0</v>
      </c>
      <c r="K1467">
        <f t="shared" si="79"/>
        <v>0</v>
      </c>
      <c r="N1467" s="7"/>
      <c r="O1467" s="7"/>
    </row>
    <row r="1468" spans="1:15" ht="15">
      <c r="A1468">
        <v>2005</v>
      </c>
      <c r="B1468">
        <v>3</v>
      </c>
      <c r="C1468">
        <v>3</v>
      </c>
      <c r="D1468">
        <v>1</v>
      </c>
      <c r="E1468">
        <v>3696</v>
      </c>
      <c r="F1468" s="1">
        <v>244</v>
      </c>
      <c r="G1468" s="1">
        <v>0</v>
      </c>
      <c r="H1468" s="1">
        <f t="shared" si="77"/>
        <v>3452</v>
      </c>
      <c r="I1468" s="1">
        <f t="shared" si="78"/>
        <v>89501.914697933942</v>
      </c>
      <c r="J1468" s="1">
        <v>0</v>
      </c>
      <c r="K1468">
        <f t="shared" si="79"/>
        <v>0</v>
      </c>
      <c r="N1468" s="7"/>
      <c r="O1468" s="7"/>
    </row>
    <row r="1469" spans="1:15" ht="15">
      <c r="A1469">
        <v>2005</v>
      </c>
      <c r="B1469">
        <v>3</v>
      </c>
      <c r="C1469">
        <v>3</v>
      </c>
      <c r="D1469">
        <v>2</v>
      </c>
      <c r="E1469">
        <v>3623</v>
      </c>
      <c r="F1469" s="1">
        <v>255.5</v>
      </c>
      <c r="G1469" s="1">
        <v>0</v>
      </c>
      <c r="H1469" s="1">
        <f t="shared" si="77"/>
        <v>3367.5</v>
      </c>
      <c r="I1469" s="1">
        <f t="shared" si="78"/>
        <v>84427.13263488817</v>
      </c>
      <c r="J1469" s="1">
        <v>0</v>
      </c>
      <c r="K1469">
        <f t="shared" si="79"/>
        <v>0</v>
      </c>
      <c r="N1469" s="7"/>
      <c r="O1469" s="7"/>
    </row>
    <row r="1470" spans="1:15" ht="15">
      <c r="A1470">
        <v>2005</v>
      </c>
      <c r="B1470">
        <v>3</v>
      </c>
      <c r="C1470">
        <v>3</v>
      </c>
      <c r="D1470">
        <v>3</v>
      </c>
      <c r="E1470">
        <v>3572</v>
      </c>
      <c r="F1470" s="1">
        <v>307</v>
      </c>
      <c r="G1470" s="1">
        <v>0</v>
      </c>
      <c r="H1470" s="1">
        <f t="shared" si="77"/>
        <v>3265</v>
      </c>
      <c r="I1470" s="1">
        <f t="shared" si="78"/>
        <v>78271.331907524975</v>
      </c>
      <c r="J1470" s="1">
        <v>0</v>
      </c>
      <c r="K1470">
        <f t="shared" si="79"/>
        <v>0</v>
      </c>
      <c r="N1470" s="7"/>
      <c r="O1470" s="7"/>
    </row>
    <row r="1471" spans="1:15" ht="15">
      <c r="A1471">
        <v>2005</v>
      </c>
      <c r="B1471">
        <v>3</v>
      </c>
      <c r="C1471">
        <v>3</v>
      </c>
      <c r="D1471">
        <v>4</v>
      </c>
      <c r="E1471">
        <v>3595</v>
      </c>
      <c r="F1471" s="1">
        <v>357.5</v>
      </c>
      <c r="G1471" s="1">
        <v>0</v>
      </c>
      <c r="H1471" s="1">
        <f t="shared" si="77"/>
        <v>3237.5</v>
      </c>
      <c r="I1471" s="1">
        <f t="shared" si="78"/>
        <v>76619.775614817772</v>
      </c>
      <c r="J1471" s="1">
        <v>0</v>
      </c>
      <c r="K1471">
        <f t="shared" si="79"/>
        <v>0</v>
      </c>
      <c r="N1471" s="7"/>
      <c r="O1471" s="7"/>
    </row>
    <row r="1472" spans="1:15" ht="15">
      <c r="A1472">
        <v>2005</v>
      </c>
      <c r="B1472">
        <v>3</v>
      </c>
      <c r="C1472">
        <v>3</v>
      </c>
      <c r="D1472">
        <v>5</v>
      </c>
      <c r="E1472">
        <v>3718</v>
      </c>
      <c r="F1472" s="1">
        <v>378</v>
      </c>
      <c r="G1472" s="1">
        <v>0</v>
      </c>
      <c r="H1472" s="1">
        <f t="shared" si="77"/>
        <v>3340</v>
      </c>
      <c r="I1472" s="1">
        <f t="shared" si="78"/>
        <v>82775.576342180968</v>
      </c>
      <c r="J1472" s="1">
        <v>0</v>
      </c>
      <c r="K1472">
        <f t="shared" si="79"/>
        <v>0</v>
      </c>
      <c r="N1472" s="7"/>
      <c r="O1472" s="7"/>
    </row>
    <row r="1473" spans="1:15" ht="15">
      <c r="A1473">
        <v>2005</v>
      </c>
      <c r="B1473">
        <v>3</v>
      </c>
      <c r="C1473">
        <v>3</v>
      </c>
      <c r="D1473">
        <v>6</v>
      </c>
      <c r="E1473">
        <v>4038</v>
      </c>
      <c r="F1473" s="1">
        <v>411</v>
      </c>
      <c r="G1473" s="1">
        <v>0</v>
      </c>
      <c r="H1473" s="1">
        <f t="shared" si="77"/>
        <v>3627</v>
      </c>
      <c r="I1473" s="1">
        <f t="shared" si="78"/>
        <v>100011.81837879794</v>
      </c>
      <c r="J1473" s="1">
        <v>0</v>
      </c>
      <c r="K1473">
        <f t="shared" si="79"/>
        <v>0</v>
      </c>
      <c r="N1473" s="7"/>
      <c r="O1473" s="7"/>
    </row>
    <row r="1474" spans="1:15" ht="15">
      <c r="A1474">
        <v>2005</v>
      </c>
      <c r="B1474">
        <v>3</v>
      </c>
      <c r="C1474">
        <v>3</v>
      </c>
      <c r="D1474">
        <v>7</v>
      </c>
      <c r="E1474">
        <v>4489</v>
      </c>
      <c r="F1474" s="1">
        <v>413</v>
      </c>
      <c r="G1474" s="1">
        <v>3.1218956279999999</v>
      </c>
      <c r="H1474" s="1">
        <f t="shared" si="77"/>
        <v>4072.8781043720001</v>
      </c>
      <c r="I1474" s="1">
        <f t="shared" si="78"/>
        <v>126859.28422180074</v>
      </c>
      <c r="J1474" s="1">
        <v>3.1218956279999999</v>
      </c>
      <c r="K1474">
        <f t="shared" si="79"/>
        <v>37.462747535999995</v>
      </c>
      <c r="N1474" s="7"/>
      <c r="O1474" s="7"/>
    </row>
    <row r="1475" spans="1:15" ht="15">
      <c r="A1475">
        <v>2005</v>
      </c>
      <c r="B1475">
        <v>3</v>
      </c>
      <c r="C1475">
        <v>3</v>
      </c>
      <c r="D1475">
        <v>8</v>
      </c>
      <c r="E1475">
        <v>4680</v>
      </c>
      <c r="F1475" s="1">
        <v>265.5</v>
      </c>
      <c r="G1475" s="1">
        <v>20.111044499999998</v>
      </c>
      <c r="H1475" s="1">
        <f t="shared" si="77"/>
        <v>4394.3889554999996</v>
      </c>
      <c r="I1475" s="1">
        <f t="shared" si="78"/>
        <v>146299.47277397022</v>
      </c>
      <c r="J1475" s="1">
        <v>20.111044499999998</v>
      </c>
      <c r="K1475">
        <f t="shared" si="79"/>
        <v>241.33253399999998</v>
      </c>
      <c r="N1475" s="7"/>
      <c r="O1475" s="7"/>
    </row>
    <row r="1476" spans="1:15" ht="15">
      <c r="A1476">
        <v>2005</v>
      </c>
      <c r="B1476">
        <v>3</v>
      </c>
      <c r="C1476">
        <v>3</v>
      </c>
      <c r="D1476">
        <v>9</v>
      </c>
      <c r="E1476">
        <v>4718</v>
      </c>
      <c r="F1476" s="1">
        <v>175</v>
      </c>
      <c r="G1476" s="1">
        <v>61.002503999999995</v>
      </c>
      <c r="H1476" s="1">
        <f t="shared" ref="H1476:H1539" si="80">E1476-SUM(F1476:G1476)</f>
        <v>4481.997496</v>
      </c>
      <c r="I1476" s="1">
        <f t="shared" si="78"/>
        <v>151900.48182907843</v>
      </c>
      <c r="J1476" s="1">
        <v>61.002503999999995</v>
      </c>
      <c r="K1476">
        <f t="shared" si="79"/>
        <v>732.03004799999997</v>
      </c>
      <c r="N1476" s="7"/>
      <c r="O1476" s="7"/>
    </row>
    <row r="1477" spans="1:15" ht="15">
      <c r="A1477">
        <v>2005</v>
      </c>
      <c r="B1477">
        <v>3</v>
      </c>
      <c r="C1477">
        <v>3</v>
      </c>
      <c r="D1477">
        <v>10</v>
      </c>
      <c r="E1477">
        <v>4698</v>
      </c>
      <c r="F1477" s="1">
        <v>186</v>
      </c>
      <c r="G1477" s="1">
        <v>76.77673200000001</v>
      </c>
      <c r="H1477" s="1">
        <f t="shared" si="80"/>
        <v>4435.2232679999997</v>
      </c>
      <c r="I1477" s="1">
        <f t="shared" ref="I1477:I1540" si="81">IF(H1477&lt;$S$22,H1477*$Q$22,IF(H1477&lt;$S$23,((H1477-$S$22)*$Q$23)+$U$22,IF(H1477&lt;$S$24,((H1477-$S$23)*$Q$24)+$U$23,IF(H1477&lt;$S$25,((H1477-$S$24)*$Q$25)+$U$24,IF(H1477&lt;$S$26,((H1477-$S$25)*$Q$26)+$U$25,IF(H1477&lt;$S$27,((H1477-$S$26)*$Q$27)+$U$26,IF(H1477&lt;$S$28,((H1477-$S$27)*$Q$28)+$U$27,IF(H1477&lt;$S$29,((H1477-$S$28)*$Q$29)+$U$28,IF(H1477&lt;$S$30,((H1477-$S$29)*$Q$30)+$U$29,IF(H1477&lt;$S$31,((H1477-$S$30)*$Q$31)+$U$30,IF(H1477&lt;$S$32,((H1477-$S$31)*$Q$32)+$U$31,IF(H1477&lt;$S$33,((H1477-$S$32)*$Q$33)+$U$32,IF(H1477&lt;$S$34,((H1477-$S$33)*$Q$34)+$U$33,IF(H1477&lt;$S$35,((H1477-$S$34)*$Q$35)+$U$34,IF(H1477&gt;$S$35,(($S$34-H1477)*$Q$35)+$U$35)))))))))))))))</f>
        <v>148910.101289938</v>
      </c>
      <c r="J1477" s="1">
        <v>76.77673200000001</v>
      </c>
      <c r="K1477">
        <f t="shared" ref="K1477:K1540" si="82">J1477*12</f>
        <v>921.32078400000012</v>
      </c>
      <c r="N1477" s="7"/>
      <c r="O1477" s="7"/>
    </row>
    <row r="1478" spans="1:15" ht="15">
      <c r="A1478">
        <v>2005</v>
      </c>
      <c r="B1478">
        <v>3</v>
      </c>
      <c r="C1478">
        <v>3</v>
      </c>
      <c r="D1478">
        <v>11</v>
      </c>
      <c r="E1478">
        <v>4755</v>
      </c>
      <c r="F1478" s="1">
        <v>181</v>
      </c>
      <c r="G1478" s="1">
        <v>92.365781999999996</v>
      </c>
      <c r="H1478" s="1">
        <f t="shared" si="80"/>
        <v>4481.6342180000001</v>
      </c>
      <c r="I1478" s="1">
        <f t="shared" si="81"/>
        <v>151877.25665769778</v>
      </c>
      <c r="J1478" s="1">
        <v>92.365781999999996</v>
      </c>
      <c r="K1478">
        <f t="shared" si="82"/>
        <v>1108.3893840000001</v>
      </c>
      <c r="N1478" s="7"/>
      <c r="O1478" s="7"/>
    </row>
    <row r="1479" spans="1:15" ht="15">
      <c r="A1479">
        <v>2005</v>
      </c>
      <c r="B1479">
        <v>3</v>
      </c>
      <c r="C1479">
        <v>3</v>
      </c>
      <c r="D1479">
        <v>12</v>
      </c>
      <c r="E1479">
        <v>4696</v>
      </c>
      <c r="F1479" s="1">
        <v>155.5</v>
      </c>
      <c r="G1479" s="1">
        <v>101.79409200000001</v>
      </c>
      <c r="H1479" s="1">
        <f t="shared" si="80"/>
        <v>4438.7059079999999</v>
      </c>
      <c r="I1479" s="1">
        <f t="shared" si="81"/>
        <v>149132.75421925695</v>
      </c>
      <c r="J1479" s="1">
        <v>101.79409200000001</v>
      </c>
      <c r="K1479">
        <f t="shared" si="82"/>
        <v>1221.5291040000002</v>
      </c>
      <c r="N1479" s="7"/>
      <c r="O1479" s="7"/>
    </row>
    <row r="1480" spans="1:15" ht="15">
      <c r="A1480">
        <v>2005</v>
      </c>
      <c r="B1480">
        <v>3</v>
      </c>
      <c r="C1480">
        <v>3</v>
      </c>
      <c r="D1480">
        <v>13</v>
      </c>
      <c r="E1480">
        <v>4657</v>
      </c>
      <c r="F1480" s="1">
        <v>142.5</v>
      </c>
      <c r="G1480" s="1">
        <v>177.743796</v>
      </c>
      <c r="H1480" s="1">
        <f t="shared" si="80"/>
        <v>4336.7562040000003</v>
      </c>
      <c r="I1480" s="1">
        <f t="shared" si="81"/>
        <v>142759.83964670508</v>
      </c>
      <c r="J1480" s="1">
        <v>177.743796</v>
      </c>
      <c r="K1480">
        <f t="shared" si="82"/>
        <v>2132.9255520000002</v>
      </c>
      <c r="N1480" s="7"/>
      <c r="O1480" s="7"/>
    </row>
    <row r="1481" spans="1:15" ht="15">
      <c r="A1481">
        <v>2005</v>
      </c>
      <c r="B1481">
        <v>3</v>
      </c>
      <c r="C1481">
        <v>3</v>
      </c>
      <c r="D1481">
        <v>14</v>
      </c>
      <c r="E1481">
        <v>4638</v>
      </c>
      <c r="F1481" s="1">
        <v>137.5</v>
      </c>
      <c r="G1481" s="1">
        <v>135.03950399999999</v>
      </c>
      <c r="H1481" s="1">
        <f t="shared" si="80"/>
        <v>4365.4604959999997</v>
      </c>
      <c r="I1481" s="1">
        <f t="shared" si="81"/>
        <v>144489.47991060745</v>
      </c>
      <c r="J1481" s="1">
        <v>135.03950399999999</v>
      </c>
      <c r="K1481">
        <f t="shared" si="82"/>
        <v>1620.474048</v>
      </c>
      <c r="N1481" s="7"/>
      <c r="O1481" s="7"/>
    </row>
    <row r="1482" spans="1:15" ht="15">
      <c r="A1482">
        <v>2005</v>
      </c>
      <c r="B1482">
        <v>3</v>
      </c>
      <c r="C1482">
        <v>3</v>
      </c>
      <c r="D1482">
        <v>15</v>
      </c>
      <c r="E1482">
        <v>4641</v>
      </c>
      <c r="F1482" s="1">
        <v>112.5</v>
      </c>
      <c r="G1482" s="1">
        <v>159.18306000000001</v>
      </c>
      <c r="H1482" s="1">
        <f t="shared" si="80"/>
        <v>4369.3169399999997</v>
      </c>
      <c r="I1482" s="1">
        <f t="shared" si="81"/>
        <v>144721.85842800426</v>
      </c>
      <c r="J1482" s="1">
        <v>159.18306000000001</v>
      </c>
      <c r="K1482">
        <f t="shared" si="82"/>
        <v>1910.1967200000001</v>
      </c>
      <c r="N1482" s="7"/>
      <c r="O1482" s="7"/>
    </row>
    <row r="1483" spans="1:15" ht="15">
      <c r="A1483">
        <v>2005</v>
      </c>
      <c r="B1483">
        <v>3</v>
      </c>
      <c r="C1483">
        <v>3</v>
      </c>
      <c r="D1483">
        <v>16</v>
      </c>
      <c r="E1483">
        <v>4541</v>
      </c>
      <c r="F1483" s="1">
        <v>88</v>
      </c>
      <c r="G1483" s="1">
        <v>89.756178000000006</v>
      </c>
      <c r="H1483" s="1">
        <f t="shared" si="80"/>
        <v>4363.2438220000004</v>
      </c>
      <c r="I1483" s="1">
        <f t="shared" si="81"/>
        <v>144355.90934205469</v>
      </c>
      <c r="J1483" s="1">
        <v>89.756178000000006</v>
      </c>
      <c r="K1483">
        <f t="shared" si="82"/>
        <v>1077.0741360000002</v>
      </c>
      <c r="N1483" s="7"/>
      <c r="O1483" s="7"/>
    </row>
    <row r="1484" spans="1:15" ht="15">
      <c r="A1484">
        <v>2005</v>
      </c>
      <c r="B1484">
        <v>3</v>
      </c>
      <c r="C1484">
        <v>3</v>
      </c>
      <c r="D1484">
        <v>17</v>
      </c>
      <c r="E1484">
        <v>4616</v>
      </c>
      <c r="F1484" s="1">
        <v>76.5</v>
      </c>
      <c r="G1484" s="1">
        <v>41.925147000000003</v>
      </c>
      <c r="H1484" s="1">
        <f t="shared" si="80"/>
        <v>4497.5748530000001</v>
      </c>
      <c r="I1484" s="1">
        <f t="shared" si="81"/>
        <v>152896.37694516763</v>
      </c>
      <c r="J1484" s="1">
        <v>41.925147000000003</v>
      </c>
      <c r="K1484">
        <f t="shared" si="82"/>
        <v>503.101764</v>
      </c>
      <c r="N1484" s="7"/>
      <c r="O1484" s="7"/>
    </row>
    <row r="1485" spans="1:15" ht="15">
      <c r="A1485">
        <v>2005</v>
      </c>
      <c r="B1485">
        <v>3</v>
      </c>
      <c r="C1485">
        <v>3</v>
      </c>
      <c r="D1485">
        <v>18</v>
      </c>
      <c r="E1485">
        <v>4737</v>
      </c>
      <c r="F1485" s="1">
        <v>98.5</v>
      </c>
      <c r="G1485" s="1">
        <v>11.47720125</v>
      </c>
      <c r="H1485" s="1">
        <f t="shared" si="80"/>
        <v>4627.0227987500002</v>
      </c>
      <c r="I1485" s="1">
        <f t="shared" si="81"/>
        <v>161172.27233359616</v>
      </c>
      <c r="J1485" s="1">
        <v>11.47720125</v>
      </c>
      <c r="K1485">
        <f t="shared" si="82"/>
        <v>137.726415</v>
      </c>
      <c r="N1485" s="7"/>
      <c r="O1485" s="7"/>
    </row>
    <row r="1486" spans="1:15" ht="15">
      <c r="A1486">
        <v>2005</v>
      </c>
      <c r="B1486">
        <v>3</v>
      </c>
      <c r="C1486">
        <v>3</v>
      </c>
      <c r="D1486">
        <v>19</v>
      </c>
      <c r="E1486">
        <v>5142</v>
      </c>
      <c r="F1486" s="1">
        <v>118</v>
      </c>
      <c r="G1486" s="1">
        <v>0</v>
      </c>
      <c r="H1486" s="1">
        <f t="shared" si="80"/>
        <v>5024</v>
      </c>
      <c r="I1486" s="1">
        <f t="shared" si="81"/>
        <v>187330.16879368483</v>
      </c>
      <c r="J1486" s="1">
        <v>0</v>
      </c>
      <c r="K1486">
        <f t="shared" si="82"/>
        <v>0</v>
      </c>
      <c r="N1486" s="7"/>
      <c r="O1486" s="7"/>
    </row>
    <row r="1487" spans="1:15" ht="15">
      <c r="A1487">
        <v>2005</v>
      </c>
      <c r="B1487">
        <v>3</v>
      </c>
      <c r="C1487">
        <v>3</v>
      </c>
      <c r="D1487">
        <v>20</v>
      </c>
      <c r="E1487">
        <v>5129</v>
      </c>
      <c r="F1487" s="1">
        <v>127</v>
      </c>
      <c r="G1487" s="1">
        <v>0</v>
      </c>
      <c r="H1487" s="1">
        <f t="shared" si="80"/>
        <v>5002</v>
      </c>
      <c r="I1487" s="1">
        <f t="shared" si="81"/>
        <v>185869.44282997909</v>
      </c>
      <c r="J1487" s="1">
        <v>0</v>
      </c>
      <c r="K1487">
        <f t="shared" si="82"/>
        <v>0</v>
      </c>
      <c r="N1487" s="7"/>
      <c r="O1487" s="7"/>
    </row>
    <row r="1488" spans="1:15" ht="15">
      <c r="A1488">
        <v>2005</v>
      </c>
      <c r="B1488">
        <v>3</v>
      </c>
      <c r="C1488">
        <v>3</v>
      </c>
      <c r="D1488">
        <v>21</v>
      </c>
      <c r="E1488">
        <v>4984</v>
      </c>
      <c r="F1488" s="1">
        <v>141</v>
      </c>
      <c r="G1488" s="1">
        <v>0</v>
      </c>
      <c r="H1488" s="1">
        <f t="shared" si="80"/>
        <v>4843</v>
      </c>
      <c r="I1488" s="1">
        <f t="shared" si="81"/>
        <v>175312.37791046954</v>
      </c>
      <c r="J1488" s="1">
        <v>0</v>
      </c>
      <c r="K1488">
        <f t="shared" si="82"/>
        <v>0</v>
      </c>
      <c r="N1488" s="7"/>
      <c r="O1488" s="7"/>
    </row>
    <row r="1489" spans="1:15" ht="15">
      <c r="A1489">
        <v>2005</v>
      </c>
      <c r="B1489">
        <v>3</v>
      </c>
      <c r="C1489">
        <v>3</v>
      </c>
      <c r="D1489">
        <v>22</v>
      </c>
      <c r="E1489">
        <v>4682</v>
      </c>
      <c r="F1489" s="1">
        <v>137</v>
      </c>
      <c r="G1489" s="1">
        <v>0</v>
      </c>
      <c r="H1489" s="1">
        <f t="shared" si="80"/>
        <v>4545</v>
      </c>
      <c r="I1489" s="1">
        <f t="shared" si="81"/>
        <v>155928.37218525313</v>
      </c>
      <c r="J1489" s="1">
        <v>0</v>
      </c>
      <c r="K1489">
        <f t="shared" si="82"/>
        <v>0</v>
      </c>
      <c r="N1489" s="7"/>
      <c r="O1489" s="7"/>
    </row>
    <row r="1490" spans="1:15" ht="15">
      <c r="A1490">
        <v>2005</v>
      </c>
      <c r="B1490">
        <v>3</v>
      </c>
      <c r="C1490">
        <v>3</v>
      </c>
      <c r="D1490">
        <v>23</v>
      </c>
      <c r="E1490">
        <v>4231</v>
      </c>
      <c r="F1490" s="1">
        <v>138</v>
      </c>
      <c r="G1490" s="1">
        <v>0</v>
      </c>
      <c r="H1490" s="1">
        <f t="shared" si="80"/>
        <v>4093</v>
      </c>
      <c r="I1490" s="1">
        <f t="shared" si="81"/>
        <v>128071.77331103626</v>
      </c>
      <c r="J1490" s="1">
        <v>0</v>
      </c>
      <c r="K1490">
        <f t="shared" si="82"/>
        <v>0</v>
      </c>
      <c r="N1490" s="7"/>
      <c r="O1490" s="7"/>
    </row>
    <row r="1491" spans="1:15" ht="15">
      <c r="A1491">
        <v>2005</v>
      </c>
      <c r="B1491">
        <v>3</v>
      </c>
      <c r="C1491">
        <v>3</v>
      </c>
      <c r="D1491">
        <v>24</v>
      </c>
      <c r="E1491">
        <v>3849</v>
      </c>
      <c r="F1491" s="1">
        <v>155</v>
      </c>
      <c r="G1491" s="1">
        <v>0</v>
      </c>
      <c r="H1491" s="1">
        <f t="shared" si="80"/>
        <v>3694</v>
      </c>
      <c r="I1491" s="1">
        <f t="shared" si="81"/>
        <v>104035.6100737573</v>
      </c>
      <c r="J1491" s="1">
        <v>0</v>
      </c>
      <c r="K1491">
        <f t="shared" si="82"/>
        <v>0</v>
      </c>
      <c r="N1491" s="7"/>
      <c r="O1491" s="7"/>
    </row>
    <row r="1492" spans="1:15" ht="15">
      <c r="A1492">
        <v>2005</v>
      </c>
      <c r="B1492">
        <v>3</v>
      </c>
      <c r="C1492">
        <v>4</v>
      </c>
      <c r="D1492">
        <v>1</v>
      </c>
      <c r="E1492">
        <v>3673</v>
      </c>
      <c r="F1492" s="1">
        <v>186.5</v>
      </c>
      <c r="G1492" s="1">
        <v>0</v>
      </c>
      <c r="H1492" s="1">
        <f t="shared" si="80"/>
        <v>3486.5</v>
      </c>
      <c r="I1492" s="1">
        <f t="shared" si="81"/>
        <v>91573.867137875699</v>
      </c>
      <c r="J1492" s="1">
        <v>0</v>
      </c>
      <c r="K1492">
        <f t="shared" si="82"/>
        <v>0</v>
      </c>
      <c r="N1492" s="7"/>
      <c r="O1492" s="7"/>
    </row>
    <row r="1493" spans="1:15" ht="15">
      <c r="A1493">
        <v>2005</v>
      </c>
      <c r="B1493">
        <v>3</v>
      </c>
      <c r="C1493">
        <v>4</v>
      </c>
      <c r="D1493">
        <v>2</v>
      </c>
      <c r="E1493">
        <v>3585</v>
      </c>
      <c r="F1493" s="1">
        <v>185</v>
      </c>
      <c r="G1493" s="1">
        <v>0</v>
      </c>
      <c r="H1493" s="1">
        <f t="shared" si="80"/>
        <v>3400</v>
      </c>
      <c r="I1493" s="1">
        <f t="shared" si="81"/>
        <v>86378.971889905777</v>
      </c>
      <c r="J1493" s="1">
        <v>0</v>
      </c>
      <c r="K1493">
        <f t="shared" si="82"/>
        <v>0</v>
      </c>
      <c r="N1493" s="7"/>
      <c r="O1493" s="7"/>
    </row>
    <row r="1494" spans="1:15" ht="15">
      <c r="A1494">
        <v>2005</v>
      </c>
      <c r="B1494">
        <v>3</v>
      </c>
      <c r="C1494">
        <v>4</v>
      </c>
      <c r="D1494">
        <v>3</v>
      </c>
      <c r="E1494">
        <v>3554</v>
      </c>
      <c r="F1494" s="1">
        <v>177</v>
      </c>
      <c r="G1494" s="1">
        <v>0</v>
      </c>
      <c r="H1494" s="1">
        <f t="shared" si="80"/>
        <v>3377</v>
      </c>
      <c r="I1494" s="1">
        <f t="shared" si="81"/>
        <v>84997.670263277934</v>
      </c>
      <c r="J1494" s="1">
        <v>0</v>
      </c>
      <c r="K1494">
        <f t="shared" si="82"/>
        <v>0</v>
      </c>
      <c r="N1494" s="7"/>
      <c r="O1494" s="7"/>
    </row>
    <row r="1495" spans="1:15" ht="15">
      <c r="A1495">
        <v>2005</v>
      </c>
      <c r="B1495">
        <v>3</v>
      </c>
      <c r="C1495">
        <v>4</v>
      </c>
      <c r="D1495">
        <v>4</v>
      </c>
      <c r="E1495">
        <v>3595</v>
      </c>
      <c r="F1495" s="1">
        <v>185</v>
      </c>
      <c r="G1495" s="1">
        <v>0</v>
      </c>
      <c r="H1495" s="1">
        <f t="shared" si="80"/>
        <v>3410</v>
      </c>
      <c r="I1495" s="1">
        <f t="shared" si="81"/>
        <v>86979.537814526571</v>
      </c>
      <c r="J1495" s="1">
        <v>0</v>
      </c>
      <c r="K1495">
        <f t="shared" si="82"/>
        <v>0</v>
      </c>
      <c r="N1495" s="7"/>
      <c r="O1495" s="7"/>
    </row>
    <row r="1496" spans="1:15" ht="15">
      <c r="A1496">
        <v>2005</v>
      </c>
      <c r="B1496">
        <v>3</v>
      </c>
      <c r="C1496">
        <v>4</v>
      </c>
      <c r="D1496">
        <v>5</v>
      </c>
      <c r="E1496">
        <v>3702</v>
      </c>
      <c r="F1496" s="1">
        <v>187</v>
      </c>
      <c r="G1496" s="1">
        <v>0</v>
      </c>
      <c r="H1496" s="1">
        <f t="shared" si="80"/>
        <v>3515</v>
      </c>
      <c r="I1496" s="1">
        <f t="shared" si="81"/>
        <v>93285.480023044976</v>
      </c>
      <c r="J1496" s="1">
        <v>0</v>
      </c>
      <c r="K1496">
        <f t="shared" si="82"/>
        <v>0</v>
      </c>
      <c r="N1496" s="7"/>
      <c r="O1496" s="7"/>
    </row>
    <row r="1497" spans="1:15" ht="15">
      <c r="A1497">
        <v>2005</v>
      </c>
      <c r="B1497">
        <v>3</v>
      </c>
      <c r="C1497">
        <v>4</v>
      </c>
      <c r="D1497">
        <v>6</v>
      </c>
      <c r="E1497">
        <v>4016</v>
      </c>
      <c r="F1497" s="1">
        <v>197</v>
      </c>
      <c r="G1497" s="1">
        <v>0</v>
      </c>
      <c r="H1497" s="1">
        <f t="shared" si="80"/>
        <v>3819</v>
      </c>
      <c r="I1497" s="1">
        <f t="shared" si="81"/>
        <v>111561.30051103627</v>
      </c>
      <c r="J1497" s="1">
        <v>0</v>
      </c>
      <c r="K1497">
        <f t="shared" si="82"/>
        <v>0</v>
      </c>
      <c r="N1497" s="7"/>
      <c r="O1497" s="7"/>
    </row>
    <row r="1498" spans="1:15" ht="15">
      <c r="A1498">
        <v>2005</v>
      </c>
      <c r="B1498">
        <v>3</v>
      </c>
      <c r="C1498">
        <v>4</v>
      </c>
      <c r="D1498">
        <v>7</v>
      </c>
      <c r="E1498">
        <v>4413</v>
      </c>
      <c r="F1498" s="1">
        <v>194.5</v>
      </c>
      <c r="G1498" s="1">
        <v>4.6491472500000004</v>
      </c>
      <c r="H1498" s="1">
        <f t="shared" si="80"/>
        <v>4213.8508527499998</v>
      </c>
      <c r="I1498" s="1">
        <f t="shared" si="81"/>
        <v>135353.90731536355</v>
      </c>
      <c r="J1498" s="1">
        <v>4.6491472500000004</v>
      </c>
      <c r="K1498">
        <f t="shared" si="82"/>
        <v>55.789767000000005</v>
      </c>
      <c r="N1498" s="7"/>
      <c r="O1498" s="7"/>
    </row>
    <row r="1499" spans="1:15" ht="15">
      <c r="A1499">
        <v>2005</v>
      </c>
      <c r="B1499">
        <v>3</v>
      </c>
      <c r="C1499">
        <v>4</v>
      </c>
      <c r="D1499">
        <v>8</v>
      </c>
      <c r="E1499">
        <v>4601</v>
      </c>
      <c r="F1499" s="1">
        <v>142</v>
      </c>
      <c r="G1499" s="1">
        <v>42.744336000000004</v>
      </c>
      <c r="H1499" s="1">
        <f t="shared" si="80"/>
        <v>4416.2556640000003</v>
      </c>
      <c r="I1499" s="1">
        <f t="shared" si="81"/>
        <v>147697.46013473347</v>
      </c>
      <c r="J1499" s="1">
        <v>42.744336000000004</v>
      </c>
      <c r="K1499">
        <f t="shared" si="82"/>
        <v>512.93203200000005</v>
      </c>
      <c r="N1499" s="7"/>
      <c r="O1499" s="7"/>
    </row>
    <row r="1500" spans="1:15" ht="15">
      <c r="A1500">
        <v>2005</v>
      </c>
      <c r="B1500">
        <v>3</v>
      </c>
      <c r="C1500">
        <v>4</v>
      </c>
      <c r="D1500">
        <v>9</v>
      </c>
      <c r="E1500">
        <v>4668</v>
      </c>
      <c r="F1500" s="1">
        <v>63</v>
      </c>
      <c r="G1500" s="1">
        <v>93.412050000000008</v>
      </c>
      <c r="H1500" s="1">
        <f t="shared" si="80"/>
        <v>4511.5879500000001</v>
      </c>
      <c r="I1500" s="1">
        <f t="shared" si="81"/>
        <v>153792.26543662255</v>
      </c>
      <c r="J1500" s="1">
        <v>93.412050000000008</v>
      </c>
      <c r="K1500">
        <f t="shared" si="82"/>
        <v>1120.9446</v>
      </c>
      <c r="N1500" s="7"/>
      <c r="O1500" s="7"/>
    </row>
    <row r="1501" spans="1:15" ht="15">
      <c r="A1501">
        <v>2005</v>
      </c>
      <c r="B1501">
        <v>3</v>
      </c>
      <c r="C1501">
        <v>4</v>
      </c>
      <c r="D1501">
        <v>10</v>
      </c>
      <c r="E1501">
        <v>4694</v>
      </c>
      <c r="F1501" s="1">
        <v>69.5</v>
      </c>
      <c r="G1501" s="1">
        <v>133.52083199999998</v>
      </c>
      <c r="H1501" s="1">
        <f t="shared" si="80"/>
        <v>4490.9791679999998</v>
      </c>
      <c r="I1501" s="1">
        <f t="shared" si="81"/>
        <v>152474.70011778525</v>
      </c>
      <c r="J1501" s="1">
        <v>133.52083199999998</v>
      </c>
      <c r="K1501">
        <f t="shared" si="82"/>
        <v>1602.2499839999998</v>
      </c>
      <c r="N1501" s="7"/>
      <c r="O1501" s="7"/>
    </row>
    <row r="1502" spans="1:15" ht="15">
      <c r="A1502">
        <v>2005</v>
      </c>
      <c r="B1502">
        <v>3</v>
      </c>
      <c r="C1502">
        <v>4</v>
      </c>
      <c r="D1502">
        <v>11</v>
      </c>
      <c r="E1502">
        <v>4734</v>
      </c>
      <c r="F1502" s="1">
        <v>72.5</v>
      </c>
      <c r="G1502" s="1">
        <v>159.54398399999999</v>
      </c>
      <c r="H1502" s="1">
        <f t="shared" si="80"/>
        <v>4501.9560160000001</v>
      </c>
      <c r="I1502" s="1">
        <f t="shared" si="81"/>
        <v>153176.47445044346</v>
      </c>
      <c r="J1502" s="1">
        <v>159.54398399999999</v>
      </c>
      <c r="K1502">
        <f t="shared" si="82"/>
        <v>1914.5278079999998</v>
      </c>
      <c r="N1502" s="7"/>
      <c r="O1502" s="7"/>
    </row>
    <row r="1503" spans="1:15" ht="15">
      <c r="A1503">
        <v>2005</v>
      </c>
      <c r="B1503">
        <v>3</v>
      </c>
      <c r="C1503">
        <v>4</v>
      </c>
      <c r="D1503">
        <v>12</v>
      </c>
      <c r="E1503">
        <v>4727</v>
      </c>
      <c r="F1503" s="1">
        <v>80</v>
      </c>
      <c r="G1503" s="1">
        <v>180.52060799999998</v>
      </c>
      <c r="H1503" s="1">
        <f t="shared" si="80"/>
        <v>4466.4793920000002</v>
      </c>
      <c r="I1503" s="1">
        <f t="shared" si="81"/>
        <v>150908.3748892064</v>
      </c>
      <c r="J1503" s="1">
        <v>180.52060799999998</v>
      </c>
      <c r="K1503">
        <f t="shared" si="82"/>
        <v>2166.2472959999996</v>
      </c>
      <c r="N1503" s="7"/>
      <c r="O1503" s="7"/>
    </row>
    <row r="1504" spans="1:15" ht="15">
      <c r="A1504">
        <v>2005</v>
      </c>
      <c r="B1504">
        <v>3</v>
      </c>
      <c r="C1504">
        <v>4</v>
      </c>
      <c r="D1504">
        <v>13</v>
      </c>
      <c r="E1504">
        <v>4717</v>
      </c>
      <c r="F1504" s="1">
        <v>103</v>
      </c>
      <c r="G1504" s="1">
        <v>177.73299600000001</v>
      </c>
      <c r="H1504" s="1">
        <f t="shared" si="80"/>
        <v>4436.2670040000003</v>
      </c>
      <c r="I1504" s="1">
        <f t="shared" si="81"/>
        <v>148976.82965630255</v>
      </c>
      <c r="J1504" s="1">
        <v>177.73299600000001</v>
      </c>
      <c r="K1504">
        <f t="shared" si="82"/>
        <v>2132.7959520000004</v>
      </c>
      <c r="N1504" s="7"/>
      <c r="O1504" s="7"/>
    </row>
    <row r="1505" spans="1:15" ht="15">
      <c r="A1505">
        <v>2005</v>
      </c>
      <c r="B1505">
        <v>3</v>
      </c>
      <c r="C1505">
        <v>4</v>
      </c>
      <c r="D1505">
        <v>14</v>
      </c>
      <c r="E1505">
        <v>4688</v>
      </c>
      <c r="F1505" s="1">
        <v>124.5</v>
      </c>
      <c r="G1505" s="1">
        <v>165.23200800000001</v>
      </c>
      <c r="H1505" s="1">
        <f t="shared" si="80"/>
        <v>4398.267992</v>
      </c>
      <c r="I1505" s="1">
        <f t="shared" si="81"/>
        <v>146547.46821411338</v>
      </c>
      <c r="J1505" s="1">
        <v>165.23200800000001</v>
      </c>
      <c r="K1505">
        <f t="shared" si="82"/>
        <v>1982.7840960000001</v>
      </c>
      <c r="N1505" s="7"/>
      <c r="O1505" s="7"/>
    </row>
    <row r="1506" spans="1:15" ht="15">
      <c r="A1506">
        <v>2005</v>
      </c>
      <c r="B1506">
        <v>3</v>
      </c>
      <c r="C1506">
        <v>4</v>
      </c>
      <c r="D1506">
        <v>15</v>
      </c>
      <c r="E1506">
        <v>4673</v>
      </c>
      <c r="F1506" s="1">
        <v>178</v>
      </c>
      <c r="G1506" s="1">
        <v>141.3297</v>
      </c>
      <c r="H1506" s="1">
        <f t="shared" si="80"/>
        <v>4353.6702999999998</v>
      </c>
      <c r="I1506" s="1">
        <f t="shared" si="81"/>
        <v>143779.03571219626</v>
      </c>
      <c r="J1506" s="1">
        <v>141.3297</v>
      </c>
      <c r="K1506">
        <f t="shared" si="82"/>
        <v>1695.9564</v>
      </c>
      <c r="N1506" s="7"/>
      <c r="O1506" s="7"/>
    </row>
    <row r="1507" spans="1:15" ht="15">
      <c r="A1507">
        <v>2005</v>
      </c>
      <c r="B1507">
        <v>3</v>
      </c>
      <c r="C1507">
        <v>4</v>
      </c>
      <c r="D1507">
        <v>16</v>
      </c>
      <c r="E1507">
        <v>4592</v>
      </c>
      <c r="F1507" s="1">
        <v>100</v>
      </c>
      <c r="G1507" s="1">
        <v>110.81949600000002</v>
      </c>
      <c r="H1507" s="1">
        <f t="shared" si="80"/>
        <v>4381.1805039999999</v>
      </c>
      <c r="I1507" s="1">
        <f t="shared" si="81"/>
        <v>145455.0270608784</v>
      </c>
      <c r="J1507" s="1">
        <v>110.81949600000002</v>
      </c>
      <c r="K1507">
        <f t="shared" si="82"/>
        <v>1329.8339520000002</v>
      </c>
      <c r="N1507" s="7"/>
      <c r="O1507" s="7"/>
    </row>
    <row r="1508" spans="1:15" ht="15">
      <c r="A1508">
        <v>2005</v>
      </c>
      <c r="B1508">
        <v>3</v>
      </c>
      <c r="C1508">
        <v>4</v>
      </c>
      <c r="D1508">
        <v>17</v>
      </c>
      <c r="E1508">
        <v>4585</v>
      </c>
      <c r="F1508" s="1">
        <v>92</v>
      </c>
      <c r="G1508" s="1">
        <v>67.402763999999991</v>
      </c>
      <c r="H1508" s="1">
        <f t="shared" si="80"/>
        <v>4425.5972359999996</v>
      </c>
      <c r="I1508" s="1">
        <f t="shared" si="81"/>
        <v>148294.68763175976</v>
      </c>
      <c r="J1508" s="1">
        <v>67.402763999999991</v>
      </c>
      <c r="K1508">
        <f t="shared" si="82"/>
        <v>808.83316799999989</v>
      </c>
      <c r="N1508" s="7"/>
      <c r="O1508" s="7"/>
    </row>
    <row r="1509" spans="1:15" ht="15">
      <c r="A1509">
        <v>2005</v>
      </c>
      <c r="B1509">
        <v>3</v>
      </c>
      <c r="C1509">
        <v>4</v>
      </c>
      <c r="D1509">
        <v>18</v>
      </c>
      <c r="E1509">
        <v>4683</v>
      </c>
      <c r="F1509" s="1">
        <v>111.5</v>
      </c>
      <c r="G1509" s="1">
        <v>18.0352125</v>
      </c>
      <c r="H1509" s="1">
        <f t="shared" si="80"/>
        <v>4553.4647875000001</v>
      </c>
      <c r="I1509" s="1">
        <f t="shared" si="81"/>
        <v>156469.54489702851</v>
      </c>
      <c r="J1509" s="1">
        <v>18.0352125</v>
      </c>
      <c r="K1509">
        <f t="shared" si="82"/>
        <v>216.42255</v>
      </c>
      <c r="N1509" s="7"/>
      <c r="O1509" s="7"/>
    </row>
    <row r="1510" spans="1:15" ht="15">
      <c r="A1510">
        <v>2005</v>
      </c>
      <c r="B1510">
        <v>3</v>
      </c>
      <c r="C1510">
        <v>4</v>
      </c>
      <c r="D1510">
        <v>19</v>
      </c>
      <c r="E1510">
        <v>5002</v>
      </c>
      <c r="F1510" s="1">
        <v>162</v>
      </c>
      <c r="G1510" s="1">
        <v>0</v>
      </c>
      <c r="H1510" s="1">
        <f t="shared" si="80"/>
        <v>4840</v>
      </c>
      <c r="I1510" s="1">
        <f t="shared" si="81"/>
        <v>175113.18800632784</v>
      </c>
      <c r="J1510" s="1">
        <v>0</v>
      </c>
      <c r="K1510">
        <f t="shared" si="82"/>
        <v>0</v>
      </c>
      <c r="N1510" s="7"/>
      <c r="O1510" s="7"/>
    </row>
    <row r="1511" spans="1:15" ht="15">
      <c r="A1511">
        <v>2005</v>
      </c>
      <c r="B1511">
        <v>3</v>
      </c>
      <c r="C1511">
        <v>4</v>
      </c>
      <c r="D1511">
        <v>20</v>
      </c>
      <c r="E1511">
        <v>4954</v>
      </c>
      <c r="F1511" s="1">
        <v>191.5</v>
      </c>
      <c r="G1511" s="1">
        <v>0</v>
      </c>
      <c r="H1511" s="1">
        <f t="shared" si="80"/>
        <v>4762.5</v>
      </c>
      <c r="I1511" s="1">
        <f t="shared" si="81"/>
        <v>169967.44881600083</v>
      </c>
      <c r="J1511" s="1">
        <v>0</v>
      </c>
      <c r="K1511">
        <f t="shared" si="82"/>
        <v>0</v>
      </c>
      <c r="N1511" s="7"/>
      <c r="O1511" s="7"/>
    </row>
    <row r="1512" spans="1:15" ht="15">
      <c r="A1512">
        <v>2005</v>
      </c>
      <c r="B1512">
        <v>3</v>
      </c>
      <c r="C1512">
        <v>4</v>
      </c>
      <c r="D1512">
        <v>21</v>
      </c>
      <c r="E1512">
        <v>4826</v>
      </c>
      <c r="F1512" s="1">
        <v>184.5</v>
      </c>
      <c r="G1512" s="1">
        <v>0</v>
      </c>
      <c r="H1512" s="1">
        <f t="shared" si="80"/>
        <v>4641.5</v>
      </c>
      <c r="I1512" s="1">
        <f t="shared" si="81"/>
        <v>162097.83204308446</v>
      </c>
      <c r="J1512" s="1">
        <v>0</v>
      </c>
      <c r="K1512">
        <f t="shared" si="82"/>
        <v>0</v>
      </c>
      <c r="N1512" s="7"/>
      <c r="O1512" s="7"/>
    </row>
    <row r="1513" spans="1:15" ht="15">
      <c r="A1513">
        <v>2005</v>
      </c>
      <c r="B1513">
        <v>3</v>
      </c>
      <c r="C1513">
        <v>4</v>
      </c>
      <c r="D1513">
        <v>22</v>
      </c>
      <c r="E1513">
        <v>4561</v>
      </c>
      <c r="F1513" s="1">
        <v>230</v>
      </c>
      <c r="G1513" s="1">
        <v>0</v>
      </c>
      <c r="H1513" s="1">
        <f t="shared" si="80"/>
        <v>4331</v>
      </c>
      <c r="I1513" s="1">
        <f t="shared" si="81"/>
        <v>142412.98691103628</v>
      </c>
      <c r="J1513" s="1">
        <v>0</v>
      </c>
      <c r="K1513">
        <f t="shared" si="82"/>
        <v>0</v>
      </c>
      <c r="N1513" s="7"/>
      <c r="O1513" s="7"/>
    </row>
    <row r="1514" spans="1:15" ht="15">
      <c r="A1514">
        <v>2005</v>
      </c>
      <c r="B1514">
        <v>3</v>
      </c>
      <c r="C1514">
        <v>4</v>
      </c>
      <c r="D1514">
        <v>23</v>
      </c>
      <c r="E1514">
        <v>4193</v>
      </c>
      <c r="F1514" s="1">
        <v>207</v>
      </c>
      <c r="G1514" s="1">
        <v>0</v>
      </c>
      <c r="H1514" s="1">
        <f t="shared" si="80"/>
        <v>3986</v>
      </c>
      <c r="I1514" s="1">
        <f t="shared" si="81"/>
        <v>121624.25291103627</v>
      </c>
      <c r="J1514" s="1">
        <v>0</v>
      </c>
      <c r="K1514">
        <f t="shared" si="82"/>
        <v>0</v>
      </c>
      <c r="N1514" s="7"/>
      <c r="O1514" s="7"/>
    </row>
    <row r="1515" spans="1:15" ht="15">
      <c r="A1515">
        <v>2005</v>
      </c>
      <c r="B1515">
        <v>3</v>
      </c>
      <c r="C1515">
        <v>4</v>
      </c>
      <c r="D1515">
        <v>24</v>
      </c>
      <c r="E1515">
        <v>3860</v>
      </c>
      <c r="F1515" s="1">
        <v>179</v>
      </c>
      <c r="G1515" s="1">
        <v>0</v>
      </c>
      <c r="H1515" s="1">
        <f t="shared" si="80"/>
        <v>3681</v>
      </c>
      <c r="I1515" s="1">
        <f t="shared" si="81"/>
        <v>103254.87437175025</v>
      </c>
      <c r="J1515" s="1">
        <v>0</v>
      </c>
      <c r="K1515">
        <f t="shared" si="82"/>
        <v>0</v>
      </c>
      <c r="N1515" s="7"/>
      <c r="O1515" s="7"/>
    </row>
    <row r="1516" spans="1:15" ht="15">
      <c r="A1516">
        <v>2005</v>
      </c>
      <c r="B1516">
        <v>3</v>
      </c>
      <c r="C1516">
        <v>5</v>
      </c>
      <c r="D1516">
        <v>1</v>
      </c>
      <c r="E1516">
        <v>3652</v>
      </c>
      <c r="F1516" s="1">
        <v>153.5</v>
      </c>
      <c r="G1516" s="1">
        <v>0</v>
      </c>
      <c r="H1516" s="1">
        <f t="shared" si="80"/>
        <v>3498.5</v>
      </c>
      <c r="I1516" s="1">
        <f t="shared" si="81"/>
        <v>92294.546247420658</v>
      </c>
      <c r="J1516" s="1">
        <v>0</v>
      </c>
      <c r="K1516">
        <f t="shared" si="82"/>
        <v>0</v>
      </c>
      <c r="N1516" s="7"/>
      <c r="O1516" s="7"/>
    </row>
    <row r="1517" spans="1:15" ht="15">
      <c r="A1517">
        <v>2005</v>
      </c>
      <c r="B1517">
        <v>3</v>
      </c>
      <c r="C1517">
        <v>5</v>
      </c>
      <c r="D1517">
        <v>2</v>
      </c>
      <c r="E1517">
        <v>3552</v>
      </c>
      <c r="F1517" s="1">
        <v>135</v>
      </c>
      <c r="G1517" s="1">
        <v>0</v>
      </c>
      <c r="H1517" s="1">
        <f t="shared" si="80"/>
        <v>3417</v>
      </c>
      <c r="I1517" s="1">
        <f t="shared" si="81"/>
        <v>87399.933961761126</v>
      </c>
      <c r="J1517" s="1">
        <v>0</v>
      </c>
      <c r="K1517">
        <f t="shared" si="82"/>
        <v>0</v>
      </c>
      <c r="N1517" s="7"/>
      <c r="O1517" s="7"/>
    </row>
    <row r="1518" spans="1:15" ht="15">
      <c r="A1518">
        <v>2005</v>
      </c>
      <c r="B1518">
        <v>3</v>
      </c>
      <c r="C1518">
        <v>5</v>
      </c>
      <c r="D1518">
        <v>3</v>
      </c>
      <c r="E1518">
        <v>3528</v>
      </c>
      <c r="F1518" s="1">
        <v>101.5</v>
      </c>
      <c r="G1518" s="1">
        <v>0</v>
      </c>
      <c r="H1518" s="1">
        <f t="shared" si="80"/>
        <v>3426.5</v>
      </c>
      <c r="I1518" s="1">
        <f t="shared" si="81"/>
        <v>87970.47159015089</v>
      </c>
      <c r="J1518" s="1">
        <v>0</v>
      </c>
      <c r="K1518">
        <f t="shared" si="82"/>
        <v>0</v>
      </c>
      <c r="N1518" s="7"/>
      <c r="O1518" s="7"/>
    </row>
    <row r="1519" spans="1:15" ht="15">
      <c r="A1519">
        <v>2005</v>
      </c>
      <c r="B1519">
        <v>3</v>
      </c>
      <c r="C1519">
        <v>5</v>
      </c>
      <c r="D1519">
        <v>4</v>
      </c>
      <c r="E1519">
        <v>3521</v>
      </c>
      <c r="F1519" s="1">
        <v>97</v>
      </c>
      <c r="G1519" s="1">
        <v>0</v>
      </c>
      <c r="H1519" s="1">
        <f t="shared" si="80"/>
        <v>3424</v>
      </c>
      <c r="I1519" s="1">
        <f t="shared" si="81"/>
        <v>87820.330108995695</v>
      </c>
      <c r="J1519" s="1">
        <v>0</v>
      </c>
      <c r="K1519">
        <f t="shared" si="82"/>
        <v>0</v>
      </c>
      <c r="N1519" s="7"/>
      <c r="O1519" s="7"/>
    </row>
    <row r="1520" spans="1:15" ht="15">
      <c r="A1520">
        <v>2005</v>
      </c>
      <c r="B1520">
        <v>3</v>
      </c>
      <c r="C1520">
        <v>5</v>
      </c>
      <c r="D1520">
        <v>5</v>
      </c>
      <c r="E1520">
        <v>3589</v>
      </c>
      <c r="F1520" s="1">
        <v>99</v>
      </c>
      <c r="G1520" s="1">
        <v>0</v>
      </c>
      <c r="H1520" s="1">
        <f t="shared" si="80"/>
        <v>3490</v>
      </c>
      <c r="I1520" s="1">
        <f t="shared" si="81"/>
        <v>91784.065211492969</v>
      </c>
      <c r="J1520" s="1">
        <v>0</v>
      </c>
      <c r="K1520">
        <f t="shared" si="82"/>
        <v>0</v>
      </c>
      <c r="N1520" s="7"/>
      <c r="O1520" s="7"/>
    </row>
    <row r="1521" spans="1:15" ht="15">
      <c r="A1521">
        <v>2005</v>
      </c>
      <c r="B1521">
        <v>3</v>
      </c>
      <c r="C1521">
        <v>5</v>
      </c>
      <c r="D1521">
        <v>6</v>
      </c>
      <c r="E1521">
        <v>3768</v>
      </c>
      <c r="F1521" s="1">
        <v>104.5</v>
      </c>
      <c r="G1521" s="1">
        <v>0</v>
      </c>
      <c r="H1521" s="1">
        <f t="shared" si="80"/>
        <v>3663.5</v>
      </c>
      <c r="I1521" s="1">
        <f t="shared" si="81"/>
        <v>102203.88400366386</v>
      </c>
      <c r="J1521" s="1">
        <v>0</v>
      </c>
      <c r="K1521">
        <f t="shared" si="82"/>
        <v>0</v>
      </c>
      <c r="N1521" s="7"/>
      <c r="O1521" s="7"/>
    </row>
    <row r="1522" spans="1:15" ht="15">
      <c r="A1522">
        <v>2005</v>
      </c>
      <c r="B1522">
        <v>3</v>
      </c>
      <c r="C1522">
        <v>5</v>
      </c>
      <c r="D1522">
        <v>7</v>
      </c>
      <c r="E1522">
        <v>3948</v>
      </c>
      <c r="F1522" s="1">
        <v>87.5</v>
      </c>
      <c r="G1522" s="1">
        <v>4.7414497499999992</v>
      </c>
      <c r="H1522" s="1">
        <f t="shared" si="80"/>
        <v>3855.7585502500001</v>
      </c>
      <c r="I1522" s="1">
        <f t="shared" si="81"/>
        <v>113776.26782516058</v>
      </c>
      <c r="J1522" s="1">
        <v>4.7414497499999992</v>
      </c>
      <c r="K1522">
        <f t="shared" si="82"/>
        <v>56.897396999999991</v>
      </c>
      <c r="N1522" s="7"/>
      <c r="O1522" s="7"/>
    </row>
    <row r="1523" spans="1:15" ht="15">
      <c r="A1523">
        <v>2005</v>
      </c>
      <c r="B1523">
        <v>3</v>
      </c>
      <c r="C1523">
        <v>5</v>
      </c>
      <c r="D1523">
        <v>8</v>
      </c>
      <c r="E1523">
        <v>4149</v>
      </c>
      <c r="F1523" s="1">
        <v>57</v>
      </c>
      <c r="G1523" s="1">
        <v>42.050765999999996</v>
      </c>
      <c r="H1523" s="1">
        <f t="shared" si="80"/>
        <v>4049.9492340000002</v>
      </c>
      <c r="I1523" s="1">
        <f t="shared" si="81"/>
        <v>125477.65469402108</v>
      </c>
      <c r="J1523" s="1">
        <v>42.050765999999996</v>
      </c>
      <c r="K1523">
        <f t="shared" si="82"/>
        <v>504.60919199999995</v>
      </c>
      <c r="N1523" s="7"/>
      <c r="O1523" s="7"/>
    </row>
    <row r="1524" spans="1:15" ht="15">
      <c r="A1524">
        <v>2005</v>
      </c>
      <c r="B1524">
        <v>3</v>
      </c>
      <c r="C1524">
        <v>5</v>
      </c>
      <c r="D1524">
        <v>9</v>
      </c>
      <c r="E1524">
        <v>4307</v>
      </c>
      <c r="F1524" s="1">
        <v>45.5</v>
      </c>
      <c r="G1524" s="1">
        <v>91.950360000000003</v>
      </c>
      <c r="H1524" s="1">
        <f t="shared" si="80"/>
        <v>4169.5496400000002</v>
      </c>
      <c r="I1524" s="1">
        <f t="shared" si="81"/>
        <v>132684.44027844426</v>
      </c>
      <c r="J1524" s="1">
        <v>91.950360000000003</v>
      </c>
      <c r="K1524">
        <f t="shared" si="82"/>
        <v>1103.4043200000001</v>
      </c>
      <c r="N1524" s="7"/>
      <c r="O1524" s="7"/>
    </row>
    <row r="1525" spans="1:15" ht="15">
      <c r="A1525">
        <v>2005</v>
      </c>
      <c r="B1525">
        <v>3</v>
      </c>
      <c r="C1525">
        <v>5</v>
      </c>
      <c r="D1525">
        <v>10</v>
      </c>
      <c r="E1525">
        <v>4413</v>
      </c>
      <c r="F1525" s="1">
        <v>70.5</v>
      </c>
      <c r="G1525" s="1">
        <v>129.95963999999998</v>
      </c>
      <c r="H1525" s="1">
        <f t="shared" si="80"/>
        <v>4212.54036</v>
      </c>
      <c r="I1525" s="1">
        <f t="shared" si="81"/>
        <v>135274.94069162826</v>
      </c>
      <c r="J1525" s="1">
        <v>129.95963999999998</v>
      </c>
      <c r="K1525">
        <f t="shared" si="82"/>
        <v>1559.5156799999997</v>
      </c>
      <c r="N1525" s="7"/>
      <c r="O1525" s="7"/>
    </row>
    <row r="1526" spans="1:15" ht="15">
      <c r="A1526">
        <v>2005</v>
      </c>
      <c r="B1526">
        <v>3</v>
      </c>
      <c r="C1526">
        <v>5</v>
      </c>
      <c r="D1526">
        <v>11</v>
      </c>
      <c r="E1526">
        <v>4455</v>
      </c>
      <c r="F1526" s="1">
        <v>100</v>
      </c>
      <c r="G1526" s="1">
        <v>156.36869999999999</v>
      </c>
      <c r="H1526" s="1">
        <f t="shared" si="80"/>
        <v>4198.6313</v>
      </c>
      <c r="I1526" s="1">
        <f t="shared" si="81"/>
        <v>134436.81968139627</v>
      </c>
      <c r="J1526" s="1">
        <v>156.36869999999999</v>
      </c>
      <c r="K1526">
        <f t="shared" si="82"/>
        <v>1876.4243999999999</v>
      </c>
      <c r="N1526" s="7"/>
      <c r="O1526" s="7"/>
    </row>
    <row r="1527" spans="1:15" ht="15">
      <c r="A1527">
        <v>2005</v>
      </c>
      <c r="B1527">
        <v>3</v>
      </c>
      <c r="C1527">
        <v>5</v>
      </c>
      <c r="D1527">
        <v>12</v>
      </c>
      <c r="E1527">
        <v>4444</v>
      </c>
      <c r="F1527" s="1">
        <v>131.5</v>
      </c>
      <c r="G1527" s="1">
        <v>169.57303200000001</v>
      </c>
      <c r="H1527" s="1">
        <f t="shared" si="80"/>
        <v>4142.9269679999998</v>
      </c>
      <c r="I1527" s="1">
        <f t="shared" si="81"/>
        <v>131080.23260720586</v>
      </c>
      <c r="J1527" s="1">
        <v>169.57303200000001</v>
      </c>
      <c r="K1527">
        <f t="shared" si="82"/>
        <v>2034.8763840000001</v>
      </c>
      <c r="N1527" s="7"/>
      <c r="O1527" s="7"/>
    </row>
    <row r="1528" spans="1:15" ht="15">
      <c r="A1528">
        <v>2005</v>
      </c>
      <c r="B1528">
        <v>3</v>
      </c>
      <c r="C1528">
        <v>5</v>
      </c>
      <c r="D1528">
        <v>13</v>
      </c>
      <c r="E1528">
        <v>4395</v>
      </c>
      <c r="F1528" s="1">
        <v>168</v>
      </c>
      <c r="G1528" s="1">
        <v>174.62768400000002</v>
      </c>
      <c r="H1528" s="1">
        <f t="shared" si="80"/>
        <v>4052.372316</v>
      </c>
      <c r="I1528" s="1">
        <f t="shared" si="81"/>
        <v>125623.66283071146</v>
      </c>
      <c r="J1528" s="1">
        <v>174.62768400000002</v>
      </c>
      <c r="K1528">
        <f t="shared" si="82"/>
        <v>2095.5322080000001</v>
      </c>
      <c r="N1528" s="7"/>
      <c r="O1528" s="7"/>
    </row>
    <row r="1529" spans="1:15" ht="15">
      <c r="A1529">
        <v>2005</v>
      </c>
      <c r="B1529">
        <v>3</v>
      </c>
      <c r="C1529">
        <v>5</v>
      </c>
      <c r="D1529">
        <v>14</v>
      </c>
      <c r="E1529">
        <v>4323</v>
      </c>
      <c r="F1529" s="1">
        <v>217</v>
      </c>
      <c r="G1529" s="1">
        <v>165.774348</v>
      </c>
      <c r="H1529" s="1">
        <f t="shared" si="80"/>
        <v>3940.2256520000001</v>
      </c>
      <c r="I1529" s="1">
        <f t="shared" si="81"/>
        <v>118866.01886873068</v>
      </c>
      <c r="J1529" s="1">
        <v>165.774348</v>
      </c>
      <c r="K1529">
        <f t="shared" si="82"/>
        <v>1989.2921759999999</v>
      </c>
      <c r="N1529" s="7"/>
      <c r="O1529" s="7"/>
    </row>
    <row r="1530" spans="1:15" ht="15">
      <c r="A1530">
        <v>2005</v>
      </c>
      <c r="B1530">
        <v>3</v>
      </c>
      <c r="C1530">
        <v>5</v>
      </c>
      <c r="D1530">
        <v>15</v>
      </c>
      <c r="E1530">
        <v>4288</v>
      </c>
      <c r="F1530" s="1">
        <v>257</v>
      </c>
      <c r="G1530" s="1">
        <v>145.22108399999999</v>
      </c>
      <c r="H1530" s="1">
        <f t="shared" si="80"/>
        <v>3885.7789160000002</v>
      </c>
      <c r="I1530" s="1">
        <f t="shared" si="81"/>
        <v>115585.21100823148</v>
      </c>
      <c r="J1530" s="1">
        <v>145.22108399999999</v>
      </c>
      <c r="K1530">
        <f t="shared" si="82"/>
        <v>1742.6530079999998</v>
      </c>
      <c r="N1530" s="7"/>
      <c r="O1530" s="7"/>
    </row>
    <row r="1531" spans="1:15" ht="15">
      <c r="A1531">
        <v>2005</v>
      </c>
      <c r="B1531">
        <v>3</v>
      </c>
      <c r="C1531">
        <v>5</v>
      </c>
      <c r="D1531">
        <v>16</v>
      </c>
      <c r="E1531">
        <v>4265</v>
      </c>
      <c r="F1531" s="1">
        <v>249</v>
      </c>
      <c r="G1531" s="1">
        <v>110.26589999999999</v>
      </c>
      <c r="H1531" s="1">
        <f t="shared" si="80"/>
        <v>3905.7341000000001</v>
      </c>
      <c r="I1531" s="1">
        <f t="shared" si="81"/>
        <v>116787.65452155628</v>
      </c>
      <c r="J1531" s="1">
        <v>110.26589999999999</v>
      </c>
      <c r="K1531">
        <f t="shared" si="82"/>
        <v>1323.1907999999999</v>
      </c>
      <c r="N1531" s="7"/>
      <c r="O1531" s="7"/>
    </row>
    <row r="1532" spans="1:15" ht="15">
      <c r="A1532">
        <v>2005</v>
      </c>
      <c r="B1532">
        <v>3</v>
      </c>
      <c r="C1532">
        <v>5</v>
      </c>
      <c r="D1532">
        <v>17</v>
      </c>
      <c r="E1532">
        <v>4274</v>
      </c>
      <c r="F1532" s="1">
        <v>266.5</v>
      </c>
      <c r="G1532" s="1">
        <v>55.788330000000002</v>
      </c>
      <c r="H1532" s="1">
        <f t="shared" si="80"/>
        <v>3951.7116700000001</v>
      </c>
      <c r="I1532" s="1">
        <f t="shared" si="81"/>
        <v>119558.13415256028</v>
      </c>
      <c r="J1532" s="1">
        <v>55.788330000000002</v>
      </c>
      <c r="K1532">
        <f t="shared" si="82"/>
        <v>669.45996000000002</v>
      </c>
      <c r="N1532" s="7"/>
      <c r="O1532" s="7"/>
    </row>
    <row r="1533" spans="1:15" ht="15">
      <c r="A1533">
        <v>2005</v>
      </c>
      <c r="B1533">
        <v>3</v>
      </c>
      <c r="C1533">
        <v>5</v>
      </c>
      <c r="D1533">
        <v>18</v>
      </c>
      <c r="E1533">
        <v>4438</v>
      </c>
      <c r="F1533" s="1">
        <v>320.5</v>
      </c>
      <c r="G1533" s="1">
        <v>13.070698499999999</v>
      </c>
      <c r="H1533" s="1">
        <f t="shared" si="80"/>
        <v>4104.4293015000003</v>
      </c>
      <c r="I1533" s="1">
        <f t="shared" si="81"/>
        <v>128760.47101738208</v>
      </c>
      <c r="J1533" s="1">
        <v>13.070698499999999</v>
      </c>
      <c r="K1533">
        <f t="shared" si="82"/>
        <v>156.84838199999999</v>
      </c>
      <c r="N1533" s="7"/>
      <c r="O1533" s="7"/>
    </row>
    <row r="1534" spans="1:15" ht="15">
      <c r="A1534">
        <v>2005</v>
      </c>
      <c r="B1534">
        <v>3</v>
      </c>
      <c r="C1534">
        <v>5</v>
      </c>
      <c r="D1534">
        <v>19</v>
      </c>
      <c r="E1534">
        <v>4790</v>
      </c>
      <c r="F1534" s="1">
        <v>413</v>
      </c>
      <c r="G1534" s="1">
        <v>0</v>
      </c>
      <c r="H1534" s="1">
        <f t="shared" si="80"/>
        <v>4377</v>
      </c>
      <c r="I1534" s="1">
        <f t="shared" si="81"/>
        <v>145187.75813224108</v>
      </c>
      <c r="J1534" s="1">
        <v>0</v>
      </c>
      <c r="K1534">
        <f t="shared" si="82"/>
        <v>0</v>
      </c>
      <c r="N1534" s="7"/>
      <c r="O1534" s="7"/>
    </row>
    <row r="1535" spans="1:15" ht="15">
      <c r="A1535">
        <v>2005</v>
      </c>
      <c r="B1535">
        <v>3</v>
      </c>
      <c r="C1535">
        <v>5</v>
      </c>
      <c r="D1535">
        <v>20</v>
      </c>
      <c r="E1535">
        <v>4772</v>
      </c>
      <c r="F1535" s="1">
        <v>531</v>
      </c>
      <c r="G1535" s="1">
        <v>0</v>
      </c>
      <c r="H1535" s="1">
        <f t="shared" si="80"/>
        <v>4241</v>
      </c>
      <c r="I1535" s="1">
        <f t="shared" si="81"/>
        <v>136989.83891103626</v>
      </c>
      <c r="J1535" s="1">
        <v>0</v>
      </c>
      <c r="K1535">
        <f t="shared" si="82"/>
        <v>0</v>
      </c>
      <c r="N1535" s="7"/>
      <c r="O1535" s="7"/>
    </row>
    <row r="1536" spans="1:15" ht="15">
      <c r="A1536">
        <v>2005</v>
      </c>
      <c r="B1536">
        <v>3</v>
      </c>
      <c r="C1536">
        <v>5</v>
      </c>
      <c r="D1536">
        <v>21</v>
      </c>
      <c r="E1536">
        <v>4640</v>
      </c>
      <c r="F1536" s="1">
        <v>631</v>
      </c>
      <c r="G1536" s="1">
        <v>0</v>
      </c>
      <c r="H1536" s="1">
        <f t="shared" si="80"/>
        <v>4009</v>
      </c>
      <c r="I1536" s="1">
        <f t="shared" si="81"/>
        <v>123010.16851103627</v>
      </c>
      <c r="J1536" s="1">
        <v>0</v>
      </c>
      <c r="K1536">
        <f t="shared" si="82"/>
        <v>0</v>
      </c>
      <c r="N1536" s="7"/>
      <c r="O1536" s="7"/>
    </row>
    <row r="1537" spans="1:15" ht="15">
      <c r="A1537">
        <v>2005</v>
      </c>
      <c r="B1537">
        <v>3</v>
      </c>
      <c r="C1537">
        <v>5</v>
      </c>
      <c r="D1537">
        <v>22</v>
      </c>
      <c r="E1537">
        <v>4433</v>
      </c>
      <c r="F1537" s="1">
        <v>677</v>
      </c>
      <c r="G1537" s="1">
        <v>0</v>
      </c>
      <c r="H1537" s="1">
        <f t="shared" si="80"/>
        <v>3756</v>
      </c>
      <c r="I1537" s="1">
        <f t="shared" si="81"/>
        <v>107765.09691103626</v>
      </c>
      <c r="J1537" s="1">
        <v>0</v>
      </c>
      <c r="K1537">
        <f t="shared" si="82"/>
        <v>0</v>
      </c>
      <c r="N1537" s="7"/>
      <c r="O1537" s="7"/>
    </row>
    <row r="1538" spans="1:15" ht="15">
      <c r="A1538">
        <v>2005</v>
      </c>
      <c r="B1538">
        <v>3</v>
      </c>
      <c r="C1538">
        <v>5</v>
      </c>
      <c r="D1538">
        <v>23</v>
      </c>
      <c r="E1538">
        <v>4105</v>
      </c>
      <c r="F1538" s="1">
        <v>655</v>
      </c>
      <c r="G1538" s="1">
        <v>0</v>
      </c>
      <c r="H1538" s="1">
        <f t="shared" si="80"/>
        <v>3450</v>
      </c>
      <c r="I1538" s="1">
        <f t="shared" si="81"/>
        <v>89381.801513009777</v>
      </c>
      <c r="J1538" s="1">
        <v>0</v>
      </c>
      <c r="K1538">
        <f t="shared" si="82"/>
        <v>0</v>
      </c>
      <c r="N1538" s="7"/>
      <c r="O1538" s="7"/>
    </row>
    <row r="1539" spans="1:15" ht="15">
      <c r="A1539">
        <v>2005</v>
      </c>
      <c r="B1539">
        <v>3</v>
      </c>
      <c r="C1539">
        <v>5</v>
      </c>
      <c r="D1539">
        <v>24</v>
      </c>
      <c r="E1539">
        <v>3795</v>
      </c>
      <c r="F1539" s="1">
        <v>567</v>
      </c>
      <c r="G1539" s="1">
        <v>0</v>
      </c>
      <c r="H1539" s="1">
        <f t="shared" si="80"/>
        <v>3228</v>
      </c>
      <c r="I1539" s="1">
        <f t="shared" si="81"/>
        <v>76049.237986428008</v>
      </c>
      <c r="J1539" s="1">
        <v>0</v>
      </c>
      <c r="K1539">
        <f t="shared" si="82"/>
        <v>0</v>
      </c>
      <c r="N1539" s="7"/>
      <c r="O1539" s="7"/>
    </row>
    <row r="1540" spans="1:15" ht="15">
      <c r="A1540">
        <v>2005</v>
      </c>
      <c r="B1540">
        <v>3</v>
      </c>
      <c r="C1540">
        <v>6</v>
      </c>
      <c r="D1540">
        <v>1</v>
      </c>
      <c r="E1540">
        <v>3598</v>
      </c>
      <c r="F1540" s="1">
        <v>545</v>
      </c>
      <c r="G1540" s="1">
        <v>0</v>
      </c>
      <c r="H1540" s="1">
        <f t="shared" ref="H1540:H1603" si="83">E1540-SUM(F1540:G1540)</f>
        <v>3053</v>
      </c>
      <c r="I1540" s="1">
        <f t="shared" si="81"/>
        <v>65691.593433780101</v>
      </c>
      <c r="J1540" s="1">
        <v>0</v>
      </c>
      <c r="K1540">
        <f t="shared" si="82"/>
        <v>0</v>
      </c>
      <c r="N1540" s="7"/>
      <c r="O1540" s="7"/>
    </row>
    <row r="1541" spans="1:15" ht="15">
      <c r="A1541">
        <v>2005</v>
      </c>
      <c r="B1541">
        <v>3</v>
      </c>
      <c r="C1541">
        <v>6</v>
      </c>
      <c r="D1541">
        <v>2</v>
      </c>
      <c r="E1541">
        <v>3484</v>
      </c>
      <c r="F1541" s="1">
        <v>518</v>
      </c>
      <c r="G1541" s="1">
        <v>0</v>
      </c>
      <c r="H1541" s="1">
        <f t="shared" si="83"/>
        <v>2966</v>
      </c>
      <c r="I1541" s="1">
        <f t="shared" ref="I1541:I1604" si="84">IF(H1541&lt;$S$22,H1541*$Q$22,IF(H1541&lt;$S$23,((H1541-$S$22)*$Q$23)+$U$22,IF(H1541&lt;$S$24,((H1541-$S$23)*$Q$24)+$U$23,IF(H1541&lt;$S$25,((H1541-$S$24)*$Q$25)+$U$24,IF(H1541&lt;$S$26,((H1541-$S$25)*$Q$26)+$U$25,IF(H1541&lt;$S$27,((H1541-$S$26)*$Q$27)+$U$26,IF(H1541&lt;$S$28,((H1541-$S$27)*$Q$28)+$U$27,IF(H1541&lt;$S$29,((H1541-$S$28)*$Q$29)+$U$28,IF(H1541&lt;$S$30,((H1541-$S$29)*$Q$30)+$U$29,IF(H1541&lt;$S$31,((H1541-$S$30)*$Q$31)+$U$30,IF(H1541&lt;$S$32,((H1541-$S$31)*$Q$32)+$U$31,IF(H1541&lt;$S$33,((H1541-$S$32)*$Q$33)+$U$32,IF(H1541&lt;$S$34,((H1541-$S$33)*$Q$34)+$U$33,IF(H1541&lt;$S$35,((H1541-$S$34)*$Q$35)+$U$34,IF(H1541&gt;$S$35,(($S$34-H1541)*$Q$35)+$U$35)))))))))))))))</f>
        <v>60720.435103272619</v>
      </c>
      <c r="J1541" s="1">
        <v>0</v>
      </c>
      <c r="K1541">
        <f t="shared" ref="K1541:K1604" si="85">J1541*12</f>
        <v>0</v>
      </c>
      <c r="N1541" s="7"/>
      <c r="O1541" s="7"/>
    </row>
    <row r="1542" spans="1:15" ht="15">
      <c r="A1542">
        <v>2005</v>
      </c>
      <c r="B1542">
        <v>3</v>
      </c>
      <c r="C1542">
        <v>6</v>
      </c>
      <c r="D1542">
        <v>3</v>
      </c>
      <c r="E1542">
        <v>3446</v>
      </c>
      <c r="F1542" s="1">
        <v>468.5</v>
      </c>
      <c r="G1542" s="1">
        <v>0</v>
      </c>
      <c r="H1542" s="1">
        <f t="shared" si="83"/>
        <v>2977.5</v>
      </c>
      <c r="I1542" s="1">
        <f t="shared" si="84"/>
        <v>61377.542238914415</v>
      </c>
      <c r="J1542" s="1">
        <v>0</v>
      </c>
      <c r="K1542">
        <f t="shared" si="85"/>
        <v>0</v>
      </c>
      <c r="N1542" s="7"/>
      <c r="O1542" s="7"/>
    </row>
    <row r="1543" spans="1:15" ht="15">
      <c r="A1543">
        <v>2005</v>
      </c>
      <c r="B1543">
        <v>3</v>
      </c>
      <c r="C1543">
        <v>6</v>
      </c>
      <c r="D1543">
        <v>4</v>
      </c>
      <c r="E1543">
        <v>3421</v>
      </c>
      <c r="F1543" s="1">
        <v>440</v>
      </c>
      <c r="G1543" s="1">
        <v>0</v>
      </c>
      <c r="H1543" s="1">
        <f t="shared" si="83"/>
        <v>2981</v>
      </c>
      <c r="I1543" s="1">
        <f t="shared" si="84"/>
        <v>61577.53136715322</v>
      </c>
      <c r="J1543" s="1">
        <v>0</v>
      </c>
      <c r="K1543">
        <f t="shared" si="85"/>
        <v>0</v>
      </c>
      <c r="N1543" s="7"/>
      <c r="O1543" s="7"/>
    </row>
    <row r="1544" spans="1:15" ht="15">
      <c r="A1544">
        <v>2005</v>
      </c>
      <c r="B1544">
        <v>3</v>
      </c>
      <c r="C1544">
        <v>6</v>
      </c>
      <c r="D1544">
        <v>5</v>
      </c>
      <c r="E1544">
        <v>3464</v>
      </c>
      <c r="F1544" s="1">
        <v>415</v>
      </c>
      <c r="G1544" s="1">
        <v>0</v>
      </c>
      <c r="H1544" s="1">
        <f t="shared" si="83"/>
        <v>3049</v>
      </c>
      <c r="I1544" s="1">
        <f t="shared" si="84"/>
        <v>65463.034430078609</v>
      </c>
      <c r="J1544" s="1">
        <v>0</v>
      </c>
      <c r="K1544">
        <f t="shared" si="85"/>
        <v>0</v>
      </c>
      <c r="N1544" s="7"/>
      <c r="O1544" s="7"/>
    </row>
    <row r="1545" spans="1:15" ht="15">
      <c r="A1545">
        <v>2005</v>
      </c>
      <c r="B1545">
        <v>3</v>
      </c>
      <c r="C1545">
        <v>6</v>
      </c>
      <c r="D1545">
        <v>6</v>
      </c>
      <c r="E1545">
        <v>3562</v>
      </c>
      <c r="F1545" s="1">
        <v>429.5</v>
      </c>
      <c r="G1545" s="1">
        <v>0</v>
      </c>
      <c r="H1545" s="1">
        <f t="shared" si="83"/>
        <v>3132.5</v>
      </c>
      <c r="I1545" s="1">
        <f t="shared" si="84"/>
        <v>70313.833406299367</v>
      </c>
      <c r="J1545" s="1">
        <v>0</v>
      </c>
      <c r="K1545">
        <f t="shared" si="85"/>
        <v>0</v>
      </c>
      <c r="N1545" s="7"/>
      <c r="O1545" s="7"/>
    </row>
    <row r="1546" spans="1:15" ht="15">
      <c r="A1546">
        <v>2005</v>
      </c>
      <c r="B1546">
        <v>3</v>
      </c>
      <c r="C1546">
        <v>6</v>
      </c>
      <c r="D1546">
        <v>7</v>
      </c>
      <c r="E1546">
        <v>3655</v>
      </c>
      <c r="F1546" s="1">
        <v>423.5</v>
      </c>
      <c r="G1546" s="1">
        <v>4.5007751279999999</v>
      </c>
      <c r="H1546" s="1">
        <f t="shared" si="83"/>
        <v>3226.999224872</v>
      </c>
      <c r="I1546" s="1">
        <f t="shared" si="84"/>
        <v>75989.134842419531</v>
      </c>
      <c r="J1546" s="1">
        <v>4.5007751279999999</v>
      </c>
      <c r="K1546">
        <f t="shared" si="85"/>
        <v>54.009301535999995</v>
      </c>
      <c r="N1546" s="7"/>
      <c r="O1546" s="7"/>
    </row>
    <row r="1547" spans="1:15" ht="15">
      <c r="A1547">
        <v>2005</v>
      </c>
      <c r="B1547">
        <v>3</v>
      </c>
      <c r="C1547">
        <v>6</v>
      </c>
      <c r="D1547">
        <v>8</v>
      </c>
      <c r="E1547">
        <v>3763</v>
      </c>
      <c r="F1547" s="1">
        <v>347</v>
      </c>
      <c r="G1547" s="1">
        <v>32.381177999999998</v>
      </c>
      <c r="H1547" s="1">
        <f t="shared" si="83"/>
        <v>3383.6188219999999</v>
      </c>
      <c r="I1547" s="1">
        <f t="shared" si="84"/>
        <v>85395.174158710972</v>
      </c>
      <c r="J1547" s="1">
        <v>32.381177999999998</v>
      </c>
      <c r="K1547">
        <f t="shared" si="85"/>
        <v>388.57413599999995</v>
      </c>
      <c r="N1547" s="7"/>
      <c r="O1547" s="7"/>
    </row>
    <row r="1548" spans="1:15" ht="15">
      <c r="A1548">
        <v>2005</v>
      </c>
      <c r="B1548">
        <v>3</v>
      </c>
      <c r="C1548">
        <v>6</v>
      </c>
      <c r="D1548">
        <v>9</v>
      </c>
      <c r="E1548">
        <v>3974</v>
      </c>
      <c r="F1548" s="1">
        <v>294</v>
      </c>
      <c r="G1548" s="1">
        <v>78.05152799999999</v>
      </c>
      <c r="H1548" s="1">
        <f t="shared" si="83"/>
        <v>3601.948472</v>
      </c>
      <c r="I1548" s="1">
        <f t="shared" si="84"/>
        <v>98507.308971149556</v>
      </c>
      <c r="J1548" s="1">
        <v>78.05152799999999</v>
      </c>
      <c r="K1548">
        <f t="shared" si="85"/>
        <v>936.61833599999989</v>
      </c>
      <c r="N1548" s="7"/>
      <c r="O1548" s="7"/>
    </row>
    <row r="1549" spans="1:15" ht="15">
      <c r="A1549">
        <v>2005</v>
      </c>
      <c r="B1549">
        <v>3</v>
      </c>
      <c r="C1549">
        <v>6</v>
      </c>
      <c r="D1549">
        <v>10</v>
      </c>
      <c r="E1549">
        <v>4102</v>
      </c>
      <c r="F1549" s="1">
        <v>316</v>
      </c>
      <c r="G1549" s="1">
        <v>99.300438000000014</v>
      </c>
      <c r="H1549" s="1">
        <f t="shared" si="83"/>
        <v>3686.6995619999998</v>
      </c>
      <c r="I1549" s="1">
        <f t="shared" si="84"/>
        <v>103597.17064399659</v>
      </c>
      <c r="J1549" s="1">
        <v>99.300438000000014</v>
      </c>
      <c r="K1549">
        <f t="shared" si="85"/>
        <v>1191.6052560000003</v>
      </c>
      <c r="N1549" s="7"/>
      <c r="O1549" s="7"/>
    </row>
    <row r="1550" spans="1:15" ht="15">
      <c r="A1550">
        <v>2005</v>
      </c>
      <c r="B1550">
        <v>3</v>
      </c>
      <c r="C1550">
        <v>6</v>
      </c>
      <c r="D1550">
        <v>11</v>
      </c>
      <c r="E1550">
        <v>4173</v>
      </c>
      <c r="F1550" s="1">
        <v>334.5</v>
      </c>
      <c r="G1550" s="1">
        <v>96.228006000000008</v>
      </c>
      <c r="H1550" s="1">
        <f t="shared" si="83"/>
        <v>3742.2719940000002</v>
      </c>
      <c r="I1550" s="1">
        <f t="shared" si="84"/>
        <v>106937.88570789307</v>
      </c>
      <c r="J1550" s="1">
        <v>96.228006000000008</v>
      </c>
      <c r="K1550">
        <f t="shared" si="85"/>
        <v>1154.7360720000001</v>
      </c>
      <c r="N1550" s="7"/>
      <c r="O1550" s="7"/>
    </row>
    <row r="1551" spans="1:15" ht="15">
      <c r="A1551">
        <v>2005</v>
      </c>
      <c r="B1551">
        <v>3</v>
      </c>
      <c r="C1551">
        <v>6</v>
      </c>
      <c r="D1551">
        <v>12</v>
      </c>
      <c r="E1551">
        <v>4176</v>
      </c>
      <c r="F1551" s="1">
        <v>355</v>
      </c>
      <c r="G1551" s="1">
        <v>135.341724</v>
      </c>
      <c r="H1551" s="1">
        <f t="shared" si="83"/>
        <v>3685.6582760000001</v>
      </c>
      <c r="I1551" s="1">
        <f t="shared" si="84"/>
        <v>103534.63455505815</v>
      </c>
      <c r="J1551" s="1">
        <v>135.341724</v>
      </c>
      <c r="K1551">
        <f t="shared" si="85"/>
        <v>1624.100688</v>
      </c>
      <c r="N1551" s="7"/>
      <c r="O1551" s="7"/>
    </row>
    <row r="1552" spans="1:15" ht="15">
      <c r="A1552">
        <v>2005</v>
      </c>
      <c r="B1552">
        <v>3</v>
      </c>
      <c r="C1552">
        <v>6</v>
      </c>
      <c r="D1552">
        <v>13</v>
      </c>
      <c r="E1552">
        <v>4164</v>
      </c>
      <c r="F1552" s="1">
        <v>330</v>
      </c>
      <c r="G1552" s="1">
        <v>165.79066800000001</v>
      </c>
      <c r="H1552" s="1">
        <f t="shared" si="83"/>
        <v>3668.2093319999999</v>
      </c>
      <c r="I1552" s="1">
        <f t="shared" si="84"/>
        <v>102486.71043635649</v>
      </c>
      <c r="J1552" s="1">
        <v>165.79066800000001</v>
      </c>
      <c r="K1552">
        <f t="shared" si="85"/>
        <v>1989.4880160000002</v>
      </c>
      <c r="N1552" s="7"/>
      <c r="O1552" s="7"/>
    </row>
    <row r="1553" spans="1:15" ht="15">
      <c r="A1553">
        <v>2005</v>
      </c>
      <c r="B1553">
        <v>3</v>
      </c>
      <c r="C1553">
        <v>6</v>
      </c>
      <c r="D1553">
        <v>14</v>
      </c>
      <c r="E1553">
        <v>4104</v>
      </c>
      <c r="F1553" s="1">
        <v>289.5</v>
      </c>
      <c r="G1553" s="1">
        <v>114.08944799999999</v>
      </c>
      <c r="H1553" s="1">
        <f t="shared" si="83"/>
        <v>3700.4105519999998</v>
      </c>
      <c r="I1553" s="1">
        <f t="shared" si="84"/>
        <v>104420.60598267826</v>
      </c>
      <c r="J1553" s="1">
        <v>114.08944799999999</v>
      </c>
      <c r="K1553">
        <f t="shared" si="85"/>
        <v>1369.0733759999998</v>
      </c>
      <c r="N1553" s="7"/>
      <c r="O1553" s="7"/>
    </row>
    <row r="1554" spans="1:15" ht="15">
      <c r="A1554">
        <v>2005</v>
      </c>
      <c r="B1554">
        <v>3</v>
      </c>
      <c r="C1554">
        <v>6</v>
      </c>
      <c r="D1554">
        <v>15</v>
      </c>
      <c r="E1554">
        <v>4108</v>
      </c>
      <c r="F1554" s="1">
        <v>352.5</v>
      </c>
      <c r="G1554" s="1">
        <v>90.370943999999994</v>
      </c>
      <c r="H1554" s="1">
        <f t="shared" si="83"/>
        <v>3665.1290559999998</v>
      </c>
      <c r="I1554" s="1">
        <f t="shared" si="84"/>
        <v>102301.71955595375</v>
      </c>
      <c r="J1554" s="1">
        <v>90.370943999999994</v>
      </c>
      <c r="K1554">
        <f t="shared" si="85"/>
        <v>1084.4513279999999</v>
      </c>
      <c r="N1554" s="7"/>
      <c r="O1554" s="7"/>
    </row>
    <row r="1555" spans="1:15" ht="15">
      <c r="A1555">
        <v>2005</v>
      </c>
      <c r="B1555">
        <v>3</v>
      </c>
      <c r="C1555">
        <v>6</v>
      </c>
      <c r="D1555">
        <v>16</v>
      </c>
      <c r="E1555">
        <v>4084</v>
      </c>
      <c r="F1555" s="1">
        <v>503</v>
      </c>
      <c r="G1555" s="1">
        <v>90.651888</v>
      </c>
      <c r="H1555" s="1">
        <f t="shared" si="83"/>
        <v>3490.3481120000001</v>
      </c>
      <c r="I1555" s="1">
        <f t="shared" si="84"/>
        <v>91804.97163200815</v>
      </c>
      <c r="J1555" s="1">
        <v>90.651888</v>
      </c>
      <c r="K1555">
        <f t="shared" si="85"/>
        <v>1087.8226560000001</v>
      </c>
      <c r="N1555" s="7"/>
      <c r="O1555" s="7"/>
    </row>
    <row r="1556" spans="1:15" ht="15">
      <c r="A1556">
        <v>2005</v>
      </c>
      <c r="B1556">
        <v>3</v>
      </c>
      <c r="C1556">
        <v>6</v>
      </c>
      <c r="D1556">
        <v>17</v>
      </c>
      <c r="E1556">
        <v>4157</v>
      </c>
      <c r="F1556" s="1">
        <v>613</v>
      </c>
      <c r="G1556" s="1">
        <v>43.133252999999996</v>
      </c>
      <c r="H1556" s="1">
        <f t="shared" si="83"/>
        <v>3500.866747</v>
      </c>
      <c r="I1556" s="1">
        <f t="shared" si="84"/>
        <v>92436.685007460503</v>
      </c>
      <c r="J1556" s="1">
        <v>43.133252999999996</v>
      </c>
      <c r="K1556">
        <f t="shared" si="85"/>
        <v>517.59903599999996</v>
      </c>
      <c r="N1556" s="7"/>
      <c r="O1556" s="7"/>
    </row>
    <row r="1557" spans="1:15" ht="15">
      <c r="A1557">
        <v>2005</v>
      </c>
      <c r="B1557">
        <v>3</v>
      </c>
      <c r="C1557">
        <v>6</v>
      </c>
      <c r="D1557">
        <v>18</v>
      </c>
      <c r="E1557">
        <v>4355</v>
      </c>
      <c r="F1557" s="1">
        <v>649.5</v>
      </c>
      <c r="G1557" s="1">
        <v>7.2316717500000003</v>
      </c>
      <c r="H1557" s="1">
        <f t="shared" si="83"/>
        <v>3698.2683282500002</v>
      </c>
      <c r="I1557" s="1">
        <f t="shared" si="84"/>
        <v>104291.95132396194</v>
      </c>
      <c r="J1557" s="1">
        <v>7.2316717500000003</v>
      </c>
      <c r="K1557">
        <f t="shared" si="85"/>
        <v>86.780061000000003</v>
      </c>
      <c r="N1557" s="7"/>
      <c r="O1557" s="7"/>
    </row>
    <row r="1558" spans="1:15" ht="15">
      <c r="A1558">
        <v>2005</v>
      </c>
      <c r="B1558">
        <v>3</v>
      </c>
      <c r="C1558">
        <v>6</v>
      </c>
      <c r="D1558">
        <v>19</v>
      </c>
      <c r="E1558">
        <v>4818</v>
      </c>
      <c r="F1558" s="1">
        <v>753.5</v>
      </c>
      <c r="G1558" s="1">
        <v>0</v>
      </c>
      <c r="H1558" s="1">
        <f t="shared" si="83"/>
        <v>4064.5</v>
      </c>
      <c r="I1558" s="1">
        <f t="shared" si="84"/>
        <v>126354.44311103626</v>
      </c>
      <c r="J1558" s="1">
        <v>0</v>
      </c>
      <c r="K1558">
        <f t="shared" si="85"/>
        <v>0</v>
      </c>
      <c r="N1558" s="7"/>
      <c r="O1558" s="7"/>
    </row>
    <row r="1559" spans="1:15" ht="15">
      <c r="A1559">
        <v>2005</v>
      </c>
      <c r="B1559">
        <v>3</v>
      </c>
      <c r="C1559">
        <v>6</v>
      </c>
      <c r="D1559">
        <v>20</v>
      </c>
      <c r="E1559">
        <v>4828</v>
      </c>
      <c r="F1559" s="1">
        <v>889.5</v>
      </c>
      <c r="G1559" s="1">
        <v>0</v>
      </c>
      <c r="H1559" s="1">
        <f t="shared" si="83"/>
        <v>3938.5</v>
      </c>
      <c r="I1559" s="1">
        <f t="shared" si="84"/>
        <v>118762.03591103628</v>
      </c>
      <c r="J1559" s="1">
        <v>0</v>
      </c>
      <c r="K1559">
        <f t="shared" si="85"/>
        <v>0</v>
      </c>
      <c r="N1559" s="7"/>
      <c r="O1559" s="7"/>
    </row>
    <row r="1560" spans="1:15" ht="15">
      <c r="A1560">
        <v>2005</v>
      </c>
      <c r="B1560">
        <v>3</v>
      </c>
      <c r="C1560">
        <v>6</v>
      </c>
      <c r="D1560">
        <v>21</v>
      </c>
      <c r="E1560">
        <v>4640</v>
      </c>
      <c r="F1560" s="1">
        <v>1002.5</v>
      </c>
      <c r="G1560" s="1">
        <v>0</v>
      </c>
      <c r="H1560" s="1">
        <f t="shared" si="83"/>
        <v>3637.5</v>
      </c>
      <c r="I1560" s="1">
        <f t="shared" si="84"/>
        <v>100642.41259964978</v>
      </c>
      <c r="J1560" s="1">
        <v>0</v>
      </c>
      <c r="K1560">
        <f t="shared" si="85"/>
        <v>0</v>
      </c>
      <c r="N1560" s="7"/>
      <c r="O1560" s="7"/>
    </row>
    <row r="1561" spans="1:15" ht="15">
      <c r="A1561">
        <v>2005</v>
      </c>
      <c r="B1561">
        <v>3</v>
      </c>
      <c r="C1561">
        <v>6</v>
      </c>
      <c r="D1561">
        <v>22</v>
      </c>
      <c r="E1561">
        <v>4433</v>
      </c>
      <c r="F1561" s="1">
        <v>1035.5</v>
      </c>
      <c r="G1561" s="1">
        <v>0</v>
      </c>
      <c r="H1561" s="1">
        <f t="shared" si="83"/>
        <v>3397.5</v>
      </c>
      <c r="I1561" s="1">
        <f t="shared" si="84"/>
        <v>86228.830408750568</v>
      </c>
      <c r="J1561" s="1">
        <v>0</v>
      </c>
      <c r="K1561">
        <f t="shared" si="85"/>
        <v>0</v>
      </c>
      <c r="N1561" s="7"/>
      <c r="O1561" s="7"/>
    </row>
    <row r="1562" spans="1:15" ht="15">
      <c r="A1562">
        <v>2005</v>
      </c>
      <c r="B1562">
        <v>3</v>
      </c>
      <c r="C1562">
        <v>6</v>
      </c>
      <c r="D1562">
        <v>23</v>
      </c>
      <c r="E1562">
        <v>4014</v>
      </c>
      <c r="F1562" s="1">
        <v>1021</v>
      </c>
      <c r="G1562" s="1">
        <v>0</v>
      </c>
      <c r="H1562" s="1">
        <f t="shared" si="83"/>
        <v>2993</v>
      </c>
      <c r="I1562" s="1">
        <f t="shared" si="84"/>
        <v>62263.208378257703</v>
      </c>
      <c r="J1562" s="1">
        <v>0</v>
      </c>
      <c r="K1562">
        <f t="shared" si="85"/>
        <v>0</v>
      </c>
      <c r="N1562" s="7"/>
      <c r="O1562" s="7"/>
    </row>
    <row r="1563" spans="1:15" ht="15">
      <c r="A1563">
        <v>2005</v>
      </c>
      <c r="B1563">
        <v>3</v>
      </c>
      <c r="C1563">
        <v>6</v>
      </c>
      <c r="D1563">
        <v>24</v>
      </c>
      <c r="E1563">
        <v>3657</v>
      </c>
      <c r="F1563" s="1">
        <v>1032.5</v>
      </c>
      <c r="G1563" s="1">
        <v>0</v>
      </c>
      <c r="H1563" s="1">
        <f t="shared" si="83"/>
        <v>2624.5</v>
      </c>
      <c r="I1563" s="1">
        <f t="shared" si="84"/>
        <v>41207.210162257601</v>
      </c>
      <c r="J1563" s="1">
        <v>0</v>
      </c>
      <c r="K1563">
        <f t="shared" si="85"/>
        <v>0</v>
      </c>
      <c r="N1563" s="7"/>
      <c r="O1563" s="7"/>
    </row>
    <row r="1564" spans="1:15" ht="15">
      <c r="A1564">
        <v>2005</v>
      </c>
      <c r="B1564">
        <v>3</v>
      </c>
      <c r="C1564">
        <v>7</v>
      </c>
      <c r="D1564">
        <v>1</v>
      </c>
      <c r="E1564">
        <v>3499</v>
      </c>
      <c r="F1564" s="1">
        <v>1059</v>
      </c>
      <c r="G1564" s="1">
        <v>0</v>
      </c>
      <c r="H1564" s="1">
        <f t="shared" si="83"/>
        <v>2440</v>
      </c>
      <c r="I1564" s="1">
        <f t="shared" si="84"/>
        <v>30664.926116526207</v>
      </c>
      <c r="J1564" s="1">
        <v>0</v>
      </c>
      <c r="K1564">
        <f t="shared" si="85"/>
        <v>0</v>
      </c>
      <c r="N1564" s="7"/>
      <c r="O1564" s="7"/>
    </row>
    <row r="1565" spans="1:15" ht="15">
      <c r="A1565">
        <v>2005</v>
      </c>
      <c r="B1565">
        <v>3</v>
      </c>
      <c r="C1565">
        <v>7</v>
      </c>
      <c r="D1565">
        <v>2</v>
      </c>
      <c r="E1565">
        <v>3435</v>
      </c>
      <c r="F1565" s="1">
        <v>1119</v>
      </c>
      <c r="G1565" s="1">
        <v>0</v>
      </c>
      <c r="H1565" s="1">
        <f t="shared" si="83"/>
        <v>2316</v>
      </c>
      <c r="I1565" s="1">
        <f t="shared" si="84"/>
        <v>26800.167302850561</v>
      </c>
      <c r="J1565" s="1">
        <v>0</v>
      </c>
      <c r="K1565">
        <f t="shared" si="85"/>
        <v>0</v>
      </c>
      <c r="N1565" s="7"/>
      <c r="O1565" s="7"/>
    </row>
    <row r="1566" spans="1:15" ht="15">
      <c r="A1566">
        <v>2005</v>
      </c>
      <c r="B1566">
        <v>3</v>
      </c>
      <c r="C1566">
        <v>7</v>
      </c>
      <c r="D1566">
        <v>3</v>
      </c>
      <c r="E1566">
        <v>3365</v>
      </c>
      <c r="F1566" s="1">
        <v>1132</v>
      </c>
      <c r="G1566" s="1">
        <v>0</v>
      </c>
      <c r="H1566" s="1">
        <f t="shared" si="83"/>
        <v>2233</v>
      </c>
      <c r="I1566" s="1">
        <f t="shared" si="84"/>
        <v>25712.349373708617</v>
      </c>
      <c r="J1566" s="1">
        <v>0</v>
      </c>
      <c r="K1566">
        <f t="shared" si="85"/>
        <v>0</v>
      </c>
      <c r="N1566" s="7"/>
      <c r="O1566" s="7"/>
    </row>
    <row r="1567" spans="1:15" ht="15">
      <c r="A1567">
        <v>2005</v>
      </c>
      <c r="B1567">
        <v>3</v>
      </c>
      <c r="C1567">
        <v>7</v>
      </c>
      <c r="D1567">
        <v>4</v>
      </c>
      <c r="E1567">
        <v>3418</v>
      </c>
      <c r="F1567" s="1">
        <v>1131.5</v>
      </c>
      <c r="G1567" s="1">
        <v>0</v>
      </c>
      <c r="H1567" s="1">
        <f t="shared" si="83"/>
        <v>2286.5</v>
      </c>
      <c r="I1567" s="1">
        <f t="shared" si="84"/>
        <v>26412.45208062834</v>
      </c>
      <c r="J1567" s="1">
        <v>0</v>
      </c>
      <c r="K1567">
        <f t="shared" si="85"/>
        <v>0</v>
      </c>
      <c r="N1567" s="7"/>
      <c r="O1567" s="7"/>
    </row>
    <row r="1568" spans="1:15" ht="15">
      <c r="A1568">
        <v>2005</v>
      </c>
      <c r="B1568">
        <v>3</v>
      </c>
      <c r="C1568">
        <v>7</v>
      </c>
      <c r="D1568">
        <v>5</v>
      </c>
      <c r="E1568">
        <v>3518</v>
      </c>
      <c r="F1568" s="1">
        <v>1133</v>
      </c>
      <c r="G1568" s="1">
        <v>0</v>
      </c>
      <c r="H1568" s="1">
        <f t="shared" si="83"/>
        <v>2385</v>
      </c>
      <c r="I1568" s="1">
        <f t="shared" si="84"/>
        <v>27707.026636183895</v>
      </c>
      <c r="J1568" s="1">
        <v>0</v>
      </c>
      <c r="K1568">
        <f t="shared" si="85"/>
        <v>0</v>
      </c>
      <c r="N1568" s="7"/>
      <c r="O1568" s="7"/>
    </row>
    <row r="1569" spans="1:15" ht="15">
      <c r="A1569">
        <v>2005</v>
      </c>
      <c r="B1569">
        <v>3</v>
      </c>
      <c r="C1569">
        <v>7</v>
      </c>
      <c r="D1569">
        <v>6</v>
      </c>
      <c r="E1569">
        <v>3785</v>
      </c>
      <c r="F1569" s="1">
        <v>1151.5</v>
      </c>
      <c r="G1569" s="1">
        <v>0</v>
      </c>
      <c r="H1569" s="1">
        <f t="shared" si="83"/>
        <v>2633.5</v>
      </c>
      <c r="I1569" s="1">
        <f t="shared" si="84"/>
        <v>41721.467920585957</v>
      </c>
      <c r="J1569" s="1">
        <v>0</v>
      </c>
      <c r="K1569">
        <f t="shared" si="85"/>
        <v>0</v>
      </c>
      <c r="N1569" s="7"/>
      <c r="O1569" s="7"/>
    </row>
    <row r="1570" spans="1:15" ht="15">
      <c r="A1570">
        <v>2005</v>
      </c>
      <c r="B1570">
        <v>3</v>
      </c>
      <c r="C1570">
        <v>7</v>
      </c>
      <c r="D1570">
        <v>7</v>
      </c>
      <c r="E1570">
        <v>4157</v>
      </c>
      <c r="F1570" s="1">
        <v>1125</v>
      </c>
      <c r="G1570" s="1">
        <v>4.9209195000000001</v>
      </c>
      <c r="H1570" s="1">
        <f t="shared" si="83"/>
        <v>3027.0790804999997</v>
      </c>
      <c r="I1570" s="1">
        <f t="shared" si="84"/>
        <v>64210.478549793428</v>
      </c>
      <c r="J1570" s="1">
        <v>4.9209195000000001</v>
      </c>
      <c r="K1570">
        <f t="shared" si="85"/>
        <v>59.051034000000001</v>
      </c>
      <c r="N1570" s="7"/>
      <c r="O1570" s="7"/>
    </row>
    <row r="1571" spans="1:15" ht="15">
      <c r="A1571">
        <v>2005</v>
      </c>
      <c r="B1571">
        <v>3</v>
      </c>
      <c r="C1571">
        <v>7</v>
      </c>
      <c r="D1571">
        <v>8</v>
      </c>
      <c r="E1571">
        <v>4349</v>
      </c>
      <c r="F1571" s="1">
        <v>1147</v>
      </c>
      <c r="G1571" s="1">
        <v>32.300798999999998</v>
      </c>
      <c r="H1571" s="1">
        <f t="shared" si="83"/>
        <v>3169.6992009999999</v>
      </c>
      <c r="I1571" s="1">
        <f t="shared" si="84"/>
        <v>72547.890660671372</v>
      </c>
      <c r="J1571" s="1">
        <v>32.300798999999998</v>
      </c>
      <c r="K1571">
        <f t="shared" si="85"/>
        <v>387.60958799999997</v>
      </c>
      <c r="N1571" s="7"/>
      <c r="O1571" s="7"/>
    </row>
    <row r="1572" spans="1:15" ht="15">
      <c r="A1572">
        <v>2005</v>
      </c>
      <c r="B1572">
        <v>3</v>
      </c>
      <c r="C1572">
        <v>7</v>
      </c>
      <c r="D1572">
        <v>9</v>
      </c>
      <c r="E1572">
        <v>4441</v>
      </c>
      <c r="F1572" s="1">
        <v>1144</v>
      </c>
      <c r="G1572" s="1">
        <v>68.759405999999998</v>
      </c>
      <c r="H1572" s="1">
        <f t="shared" si="83"/>
        <v>3228.2405939999999</v>
      </c>
      <c r="I1572" s="1">
        <f t="shared" si="84"/>
        <v>76063.687242234824</v>
      </c>
      <c r="J1572" s="1">
        <v>68.759405999999998</v>
      </c>
      <c r="K1572">
        <f t="shared" si="85"/>
        <v>825.11287199999992</v>
      </c>
      <c r="N1572" s="7"/>
      <c r="O1572" s="7"/>
    </row>
    <row r="1573" spans="1:15" ht="15">
      <c r="A1573">
        <v>2005</v>
      </c>
      <c r="B1573">
        <v>3</v>
      </c>
      <c r="C1573">
        <v>7</v>
      </c>
      <c r="D1573">
        <v>10</v>
      </c>
      <c r="E1573">
        <v>4521</v>
      </c>
      <c r="F1573" s="1">
        <v>1154</v>
      </c>
      <c r="G1573" s="1">
        <v>92.731223999999997</v>
      </c>
      <c r="H1573" s="1">
        <f t="shared" si="83"/>
        <v>3274.2687759999999</v>
      </c>
      <c r="I1573" s="1">
        <f t="shared" si="84"/>
        <v>78827.983010379277</v>
      </c>
      <c r="J1573" s="1">
        <v>92.731223999999997</v>
      </c>
      <c r="K1573">
        <f t="shared" si="85"/>
        <v>1112.774688</v>
      </c>
      <c r="N1573" s="7"/>
      <c r="O1573" s="7"/>
    </row>
    <row r="1574" spans="1:15" ht="15">
      <c r="A1574">
        <v>2005</v>
      </c>
      <c r="B1574">
        <v>3</v>
      </c>
      <c r="C1574">
        <v>7</v>
      </c>
      <c r="D1574">
        <v>11</v>
      </c>
      <c r="E1574">
        <v>4561</v>
      </c>
      <c r="F1574" s="1">
        <v>1155.5</v>
      </c>
      <c r="G1574" s="1">
        <v>150.76268399999998</v>
      </c>
      <c r="H1574" s="1">
        <f t="shared" si="83"/>
        <v>3254.7373159999997</v>
      </c>
      <c r="I1574" s="1">
        <f t="shared" si="84"/>
        <v>77654.990076969843</v>
      </c>
      <c r="J1574" s="1">
        <v>150.76268399999998</v>
      </c>
      <c r="K1574">
        <f t="shared" si="85"/>
        <v>1809.1522079999997</v>
      </c>
      <c r="N1574" s="7"/>
      <c r="O1574" s="7"/>
    </row>
    <row r="1575" spans="1:15" ht="15">
      <c r="A1575">
        <v>2005</v>
      </c>
      <c r="B1575">
        <v>3</v>
      </c>
      <c r="C1575">
        <v>7</v>
      </c>
      <c r="D1575">
        <v>12</v>
      </c>
      <c r="E1575">
        <v>4565</v>
      </c>
      <c r="F1575" s="1">
        <v>1142</v>
      </c>
      <c r="G1575" s="1">
        <v>154.38242400000001</v>
      </c>
      <c r="H1575" s="1">
        <f t="shared" si="83"/>
        <v>3268.6175760000001</v>
      </c>
      <c r="I1575" s="1">
        <f t="shared" si="84"/>
        <v>78488.591195057583</v>
      </c>
      <c r="J1575" s="1">
        <v>154.38242400000001</v>
      </c>
      <c r="K1575">
        <f t="shared" si="85"/>
        <v>1852.5890880000002</v>
      </c>
      <c r="N1575" s="7"/>
      <c r="O1575" s="7"/>
    </row>
    <row r="1576" spans="1:15" ht="15">
      <c r="A1576">
        <v>2005</v>
      </c>
      <c r="B1576">
        <v>3</v>
      </c>
      <c r="C1576">
        <v>7</v>
      </c>
      <c r="D1576">
        <v>13</v>
      </c>
      <c r="E1576">
        <v>4553</v>
      </c>
      <c r="F1576" s="1">
        <v>1127</v>
      </c>
      <c r="G1576" s="1">
        <v>159.439188</v>
      </c>
      <c r="H1576" s="1">
        <f t="shared" si="83"/>
        <v>3266.5608119999997</v>
      </c>
      <c r="I1576" s="1">
        <f t="shared" si="84"/>
        <v>78365.068957718875</v>
      </c>
      <c r="J1576" s="1">
        <v>159.439188</v>
      </c>
      <c r="K1576">
        <f t="shared" si="85"/>
        <v>1913.270256</v>
      </c>
      <c r="N1576" s="7"/>
      <c r="O1576" s="7"/>
    </row>
    <row r="1577" spans="1:15" ht="15">
      <c r="A1577">
        <v>2005</v>
      </c>
      <c r="B1577">
        <v>3</v>
      </c>
      <c r="C1577">
        <v>7</v>
      </c>
      <c r="D1577">
        <v>14</v>
      </c>
      <c r="E1577">
        <v>4510</v>
      </c>
      <c r="F1577" s="1">
        <v>1089</v>
      </c>
      <c r="G1577" s="1">
        <v>153.117096</v>
      </c>
      <c r="H1577" s="1">
        <f t="shared" si="83"/>
        <v>3267.8829040000001</v>
      </c>
      <c r="I1577" s="1">
        <f t="shared" si="84"/>
        <v>78444.469298160271</v>
      </c>
      <c r="J1577" s="1">
        <v>153.117096</v>
      </c>
      <c r="K1577">
        <f t="shared" si="85"/>
        <v>1837.405152</v>
      </c>
      <c r="N1577" s="7"/>
      <c r="O1577" s="7"/>
    </row>
    <row r="1578" spans="1:15" ht="15">
      <c r="A1578">
        <v>2005</v>
      </c>
      <c r="B1578">
        <v>3</v>
      </c>
      <c r="C1578">
        <v>7</v>
      </c>
      <c r="D1578">
        <v>15</v>
      </c>
      <c r="E1578">
        <v>4520</v>
      </c>
      <c r="F1578" s="1">
        <v>966</v>
      </c>
      <c r="G1578" s="1">
        <v>137.24642399999999</v>
      </c>
      <c r="H1578" s="1">
        <f t="shared" si="83"/>
        <v>3416.7535760000001</v>
      </c>
      <c r="I1578" s="1">
        <f t="shared" si="84"/>
        <v>87385.134576020268</v>
      </c>
      <c r="J1578" s="1">
        <v>137.24642399999999</v>
      </c>
      <c r="K1578">
        <f t="shared" si="85"/>
        <v>1646.9570879999999</v>
      </c>
      <c r="N1578" s="7"/>
      <c r="O1578" s="7"/>
    </row>
    <row r="1579" spans="1:15" ht="15">
      <c r="A1579">
        <v>2005</v>
      </c>
      <c r="B1579">
        <v>3</v>
      </c>
      <c r="C1579">
        <v>7</v>
      </c>
      <c r="D1579">
        <v>16</v>
      </c>
      <c r="E1579">
        <v>4463</v>
      </c>
      <c r="F1579" s="1">
        <v>830.5</v>
      </c>
      <c r="G1579" s="1">
        <v>72.736925999999997</v>
      </c>
      <c r="H1579" s="1">
        <f t="shared" si="83"/>
        <v>3559.763074</v>
      </c>
      <c r="I1579" s="1">
        <f t="shared" si="84"/>
        <v>95973.797715612905</v>
      </c>
      <c r="J1579" s="1">
        <v>72.736925999999997</v>
      </c>
      <c r="K1579">
        <f t="shared" si="85"/>
        <v>872.84311200000002</v>
      </c>
      <c r="N1579" s="7"/>
      <c r="O1579" s="7"/>
    </row>
    <row r="1580" spans="1:15" ht="15">
      <c r="A1580">
        <v>2005</v>
      </c>
      <c r="B1580">
        <v>3</v>
      </c>
      <c r="C1580">
        <v>7</v>
      </c>
      <c r="D1580">
        <v>17</v>
      </c>
      <c r="E1580">
        <v>4510</v>
      </c>
      <c r="F1580" s="1">
        <v>796</v>
      </c>
      <c r="G1580" s="1">
        <v>39.953805000000003</v>
      </c>
      <c r="H1580" s="1">
        <f t="shared" si="83"/>
        <v>3674.0461949999999</v>
      </c>
      <c r="I1580" s="1">
        <f t="shared" si="84"/>
        <v>102837.25253880447</v>
      </c>
      <c r="J1580" s="1">
        <v>39.953805000000003</v>
      </c>
      <c r="K1580">
        <f t="shared" si="85"/>
        <v>479.44566000000003</v>
      </c>
      <c r="N1580" s="7"/>
      <c r="O1580" s="7"/>
    </row>
    <row r="1581" spans="1:15" ht="15">
      <c r="A1581">
        <v>2005</v>
      </c>
      <c r="B1581">
        <v>3</v>
      </c>
      <c r="C1581">
        <v>7</v>
      </c>
      <c r="D1581">
        <v>18</v>
      </c>
      <c r="E1581">
        <v>4699</v>
      </c>
      <c r="F1581" s="1">
        <v>786</v>
      </c>
      <c r="G1581" s="1">
        <v>15.836112</v>
      </c>
      <c r="H1581" s="1">
        <f t="shared" si="83"/>
        <v>3897.163888</v>
      </c>
      <c r="I1581" s="1">
        <f t="shared" si="84"/>
        <v>116271.23754302987</v>
      </c>
      <c r="J1581" s="1">
        <v>15.836112</v>
      </c>
      <c r="K1581">
        <f t="shared" si="85"/>
        <v>190.033344</v>
      </c>
      <c r="N1581" s="7"/>
      <c r="O1581" s="7"/>
    </row>
    <row r="1582" spans="1:15" ht="15">
      <c r="A1582">
        <v>2005</v>
      </c>
      <c r="B1582">
        <v>3</v>
      </c>
      <c r="C1582">
        <v>7</v>
      </c>
      <c r="D1582">
        <v>19</v>
      </c>
      <c r="E1582">
        <v>5088</v>
      </c>
      <c r="F1582" s="1">
        <v>692</v>
      </c>
      <c r="G1582" s="1">
        <v>0</v>
      </c>
      <c r="H1582" s="1">
        <f t="shared" si="83"/>
        <v>4396</v>
      </c>
      <c r="I1582" s="1">
        <f t="shared" si="84"/>
        <v>146402.47043585553</v>
      </c>
      <c r="J1582" s="1">
        <v>0</v>
      </c>
      <c r="K1582">
        <f t="shared" si="85"/>
        <v>0</v>
      </c>
      <c r="N1582" s="7"/>
      <c r="O1582" s="7"/>
    </row>
    <row r="1583" spans="1:15" ht="15">
      <c r="A1583">
        <v>2005</v>
      </c>
      <c r="B1583">
        <v>3</v>
      </c>
      <c r="C1583">
        <v>7</v>
      </c>
      <c r="D1583">
        <v>20</v>
      </c>
      <c r="E1583">
        <v>5067</v>
      </c>
      <c r="F1583" s="1">
        <v>595.5</v>
      </c>
      <c r="G1583" s="1">
        <v>0</v>
      </c>
      <c r="H1583" s="1">
        <f t="shared" si="83"/>
        <v>4471.5</v>
      </c>
      <c r="I1583" s="1">
        <f t="shared" si="84"/>
        <v>151229.35353706035</v>
      </c>
      <c r="J1583" s="1">
        <v>0</v>
      </c>
      <c r="K1583">
        <f t="shared" si="85"/>
        <v>0</v>
      </c>
      <c r="N1583" s="7"/>
      <c r="O1583" s="7"/>
    </row>
    <row r="1584" spans="1:15" ht="15">
      <c r="A1584">
        <v>2005</v>
      </c>
      <c r="B1584">
        <v>3</v>
      </c>
      <c r="C1584">
        <v>7</v>
      </c>
      <c r="D1584">
        <v>21</v>
      </c>
      <c r="E1584">
        <v>4876</v>
      </c>
      <c r="F1584" s="1">
        <v>449</v>
      </c>
      <c r="G1584" s="1">
        <v>0</v>
      </c>
      <c r="H1584" s="1">
        <f t="shared" si="83"/>
        <v>4427</v>
      </c>
      <c r="I1584" s="1">
        <f t="shared" si="84"/>
        <v>148384.36945754229</v>
      </c>
      <c r="J1584" s="1">
        <v>0</v>
      </c>
      <c r="K1584">
        <f t="shared" si="85"/>
        <v>0</v>
      </c>
      <c r="N1584" s="7"/>
      <c r="O1584" s="7"/>
    </row>
    <row r="1585" spans="1:15" ht="15">
      <c r="A1585">
        <v>2005</v>
      </c>
      <c r="B1585">
        <v>3</v>
      </c>
      <c r="C1585">
        <v>7</v>
      </c>
      <c r="D1585">
        <v>22</v>
      </c>
      <c r="E1585">
        <v>4578</v>
      </c>
      <c r="F1585" s="1">
        <v>401.5</v>
      </c>
      <c r="G1585" s="1">
        <v>0</v>
      </c>
      <c r="H1585" s="1">
        <f t="shared" si="83"/>
        <v>4176.5</v>
      </c>
      <c r="I1585" s="1">
        <f t="shared" si="84"/>
        <v>133103.24951103627</v>
      </c>
      <c r="J1585" s="1">
        <v>0</v>
      </c>
      <c r="K1585">
        <f t="shared" si="85"/>
        <v>0</v>
      </c>
      <c r="N1585" s="7"/>
      <c r="O1585" s="7"/>
    </row>
    <row r="1586" spans="1:15" ht="15">
      <c r="A1586">
        <v>2005</v>
      </c>
      <c r="B1586">
        <v>3</v>
      </c>
      <c r="C1586">
        <v>7</v>
      </c>
      <c r="D1586">
        <v>23</v>
      </c>
      <c r="E1586">
        <v>4079</v>
      </c>
      <c r="F1586" s="1">
        <v>559.5</v>
      </c>
      <c r="G1586" s="1">
        <v>0</v>
      </c>
      <c r="H1586" s="1">
        <f t="shared" si="83"/>
        <v>3519.5</v>
      </c>
      <c r="I1586" s="1">
        <f t="shared" si="84"/>
        <v>93555.734689124336</v>
      </c>
      <c r="J1586" s="1">
        <v>0</v>
      </c>
      <c r="K1586">
        <f t="shared" si="85"/>
        <v>0</v>
      </c>
      <c r="N1586" s="7"/>
      <c r="O1586" s="7"/>
    </row>
    <row r="1587" spans="1:15" ht="15">
      <c r="A1587">
        <v>2005</v>
      </c>
      <c r="B1587">
        <v>3</v>
      </c>
      <c r="C1587">
        <v>7</v>
      </c>
      <c r="D1587">
        <v>24</v>
      </c>
      <c r="E1587">
        <v>3683</v>
      </c>
      <c r="F1587" s="1">
        <v>889.5</v>
      </c>
      <c r="G1587" s="1">
        <v>0</v>
      </c>
      <c r="H1587" s="1">
        <f t="shared" si="83"/>
        <v>2793.5</v>
      </c>
      <c r="I1587" s="1">
        <f t="shared" si="84"/>
        <v>50863.8280686457</v>
      </c>
      <c r="J1587" s="1">
        <v>0</v>
      </c>
      <c r="K1587">
        <f t="shared" si="85"/>
        <v>0</v>
      </c>
      <c r="N1587" s="7"/>
      <c r="O1587" s="7"/>
    </row>
    <row r="1588" spans="1:15" ht="15">
      <c r="A1588">
        <v>2005</v>
      </c>
      <c r="B1588">
        <v>3</v>
      </c>
      <c r="C1588">
        <v>8</v>
      </c>
      <c r="D1588">
        <v>1</v>
      </c>
      <c r="E1588">
        <v>3498</v>
      </c>
      <c r="F1588" s="1">
        <v>955.5</v>
      </c>
      <c r="G1588" s="1">
        <v>0</v>
      </c>
      <c r="H1588" s="1">
        <f t="shared" si="83"/>
        <v>2542.5</v>
      </c>
      <c r="I1588" s="1">
        <f t="shared" si="84"/>
        <v>36521.750586376977</v>
      </c>
      <c r="J1588" s="1">
        <v>0</v>
      </c>
      <c r="K1588">
        <f t="shared" si="85"/>
        <v>0</v>
      </c>
      <c r="N1588" s="7"/>
      <c r="O1588" s="7"/>
    </row>
    <row r="1589" spans="1:15" ht="15">
      <c r="A1589">
        <v>2005</v>
      </c>
      <c r="B1589">
        <v>3</v>
      </c>
      <c r="C1589">
        <v>8</v>
      </c>
      <c r="D1589">
        <v>2</v>
      </c>
      <c r="E1589">
        <v>3410</v>
      </c>
      <c r="F1589" s="1">
        <v>1041</v>
      </c>
      <c r="G1589" s="1">
        <v>0</v>
      </c>
      <c r="H1589" s="1">
        <f t="shared" si="83"/>
        <v>2369</v>
      </c>
      <c r="I1589" s="1">
        <f t="shared" si="84"/>
        <v>27496.740413961674</v>
      </c>
      <c r="J1589" s="1">
        <v>0</v>
      </c>
      <c r="K1589">
        <f t="shared" si="85"/>
        <v>0</v>
      </c>
      <c r="N1589" s="7"/>
      <c r="O1589" s="7"/>
    </row>
    <row r="1590" spans="1:15" ht="15">
      <c r="A1590">
        <v>2005</v>
      </c>
      <c r="B1590">
        <v>3</v>
      </c>
      <c r="C1590">
        <v>8</v>
      </c>
      <c r="D1590">
        <v>3</v>
      </c>
      <c r="E1590">
        <v>3395</v>
      </c>
      <c r="F1590" s="1">
        <v>1093.5</v>
      </c>
      <c r="G1590" s="1">
        <v>0</v>
      </c>
      <c r="H1590" s="1">
        <f t="shared" si="83"/>
        <v>2301.5</v>
      </c>
      <c r="I1590" s="1">
        <f t="shared" si="84"/>
        <v>26609.595413961673</v>
      </c>
      <c r="J1590" s="1">
        <v>0</v>
      </c>
      <c r="K1590">
        <f t="shared" si="85"/>
        <v>0</v>
      </c>
      <c r="N1590" s="7"/>
      <c r="O1590" s="7"/>
    </row>
    <row r="1591" spans="1:15" ht="15">
      <c r="A1591">
        <v>2005</v>
      </c>
      <c r="B1591">
        <v>3</v>
      </c>
      <c r="C1591">
        <v>8</v>
      </c>
      <c r="D1591">
        <v>4</v>
      </c>
      <c r="E1591">
        <v>3432</v>
      </c>
      <c r="F1591" s="1">
        <v>1255</v>
      </c>
      <c r="G1591" s="1">
        <v>0</v>
      </c>
      <c r="H1591" s="1">
        <f t="shared" si="83"/>
        <v>2177</v>
      </c>
      <c r="I1591" s="1">
        <f t="shared" si="84"/>
        <v>25029.57994705797</v>
      </c>
      <c r="J1591" s="1">
        <v>0</v>
      </c>
      <c r="K1591">
        <f t="shared" si="85"/>
        <v>0</v>
      </c>
      <c r="N1591" s="7"/>
      <c r="O1591" s="7"/>
    </row>
    <row r="1592" spans="1:15" ht="15">
      <c r="A1592">
        <v>2005</v>
      </c>
      <c r="B1592">
        <v>3</v>
      </c>
      <c r="C1592">
        <v>8</v>
      </c>
      <c r="D1592">
        <v>5</v>
      </c>
      <c r="E1592">
        <v>3541</v>
      </c>
      <c r="F1592" s="1">
        <v>1359</v>
      </c>
      <c r="G1592" s="1">
        <v>0</v>
      </c>
      <c r="H1592" s="1">
        <f t="shared" si="83"/>
        <v>2182</v>
      </c>
      <c r="I1592" s="1">
        <f t="shared" si="84"/>
        <v>25090.541503008921</v>
      </c>
      <c r="J1592" s="1">
        <v>0</v>
      </c>
      <c r="K1592">
        <f t="shared" si="85"/>
        <v>0</v>
      </c>
      <c r="N1592" s="7"/>
      <c r="O1592" s="7"/>
    </row>
    <row r="1593" spans="1:15" ht="15">
      <c r="A1593">
        <v>2005</v>
      </c>
      <c r="B1593">
        <v>3</v>
      </c>
      <c r="C1593">
        <v>8</v>
      </c>
      <c r="D1593">
        <v>6</v>
      </c>
      <c r="E1593">
        <v>3880</v>
      </c>
      <c r="F1593" s="1">
        <v>1335.5</v>
      </c>
      <c r="G1593" s="1">
        <v>0</v>
      </c>
      <c r="H1593" s="1">
        <f t="shared" si="83"/>
        <v>2544.5</v>
      </c>
      <c r="I1593" s="1">
        <f t="shared" si="84"/>
        <v>36636.03008822773</v>
      </c>
      <c r="J1593" s="1">
        <v>0</v>
      </c>
      <c r="K1593">
        <f t="shared" si="85"/>
        <v>0</v>
      </c>
      <c r="N1593" s="7"/>
      <c r="O1593" s="7"/>
    </row>
    <row r="1594" spans="1:15" ht="15">
      <c r="A1594">
        <v>2005</v>
      </c>
      <c r="B1594">
        <v>3</v>
      </c>
      <c r="C1594">
        <v>8</v>
      </c>
      <c r="D1594">
        <v>7</v>
      </c>
      <c r="E1594">
        <v>4349</v>
      </c>
      <c r="F1594" s="1">
        <v>1261.5</v>
      </c>
      <c r="G1594" s="1">
        <v>4.6038123779999998</v>
      </c>
      <c r="H1594" s="1">
        <f t="shared" si="83"/>
        <v>3082.8961876220001</v>
      </c>
      <c r="I1594" s="1">
        <f t="shared" si="84"/>
        <v>67399.854148119426</v>
      </c>
      <c r="J1594" s="1">
        <v>4.6038123779999998</v>
      </c>
      <c r="K1594">
        <f t="shared" si="85"/>
        <v>55.245748535999994</v>
      </c>
      <c r="N1594" s="7"/>
      <c r="O1594" s="7"/>
    </row>
    <row r="1595" spans="1:15" ht="15">
      <c r="A1595">
        <v>2005</v>
      </c>
      <c r="B1595">
        <v>3</v>
      </c>
      <c r="C1595">
        <v>8</v>
      </c>
      <c r="D1595">
        <v>8</v>
      </c>
      <c r="E1595">
        <v>4615</v>
      </c>
      <c r="F1595" s="1">
        <v>1315</v>
      </c>
      <c r="G1595" s="1">
        <v>36.822543000000003</v>
      </c>
      <c r="H1595" s="1">
        <f t="shared" si="83"/>
        <v>3263.1774569999998</v>
      </c>
      <c r="I1595" s="1">
        <f t="shared" si="84"/>
        <v>78161.87618532934</v>
      </c>
      <c r="J1595" s="1">
        <v>36.822543000000003</v>
      </c>
      <c r="K1595">
        <f t="shared" si="85"/>
        <v>441.87051600000007</v>
      </c>
      <c r="N1595" s="7"/>
      <c r="O1595" s="7"/>
    </row>
    <row r="1596" spans="1:15" ht="15">
      <c r="A1596">
        <v>2005</v>
      </c>
      <c r="B1596">
        <v>3</v>
      </c>
      <c r="C1596">
        <v>8</v>
      </c>
      <c r="D1596">
        <v>9</v>
      </c>
      <c r="E1596">
        <v>4668</v>
      </c>
      <c r="F1596" s="1">
        <v>1401</v>
      </c>
      <c r="G1596" s="1">
        <v>82.055340000000001</v>
      </c>
      <c r="H1596" s="1">
        <f t="shared" si="83"/>
        <v>3184.9446600000001</v>
      </c>
      <c r="I1596" s="1">
        <f t="shared" si="84"/>
        <v>73463.480978731721</v>
      </c>
      <c r="J1596" s="1">
        <v>82.055340000000001</v>
      </c>
      <c r="K1596">
        <f t="shared" si="85"/>
        <v>984.66408000000001</v>
      </c>
      <c r="N1596" s="7"/>
      <c r="O1596" s="7"/>
    </row>
    <row r="1597" spans="1:15" ht="15">
      <c r="A1597">
        <v>2005</v>
      </c>
      <c r="B1597">
        <v>3</v>
      </c>
      <c r="C1597">
        <v>8</v>
      </c>
      <c r="D1597">
        <v>10</v>
      </c>
      <c r="E1597">
        <v>4792</v>
      </c>
      <c r="F1597" s="1">
        <v>1583</v>
      </c>
      <c r="G1597" s="1">
        <v>111.695988</v>
      </c>
      <c r="H1597" s="1">
        <f t="shared" si="83"/>
        <v>3097.3040120000001</v>
      </c>
      <c r="I1597" s="1">
        <f t="shared" si="84"/>
        <v>68223.113644454861</v>
      </c>
      <c r="J1597" s="1">
        <v>111.695988</v>
      </c>
      <c r="K1597">
        <f t="shared" si="85"/>
        <v>1340.351856</v>
      </c>
      <c r="N1597" s="7"/>
      <c r="O1597" s="7"/>
    </row>
    <row r="1598" spans="1:15" ht="15">
      <c r="A1598">
        <v>2005</v>
      </c>
      <c r="B1598">
        <v>3</v>
      </c>
      <c r="C1598">
        <v>8</v>
      </c>
      <c r="D1598">
        <v>11</v>
      </c>
      <c r="E1598">
        <v>4933</v>
      </c>
      <c r="F1598" s="1">
        <v>1650.5</v>
      </c>
      <c r="G1598" s="1">
        <v>140.67513600000001</v>
      </c>
      <c r="H1598" s="1">
        <f t="shared" si="83"/>
        <v>3141.8248640000002</v>
      </c>
      <c r="I1598" s="1">
        <f t="shared" si="84"/>
        <v>70873.8529633117</v>
      </c>
      <c r="J1598" s="1">
        <v>140.67513600000001</v>
      </c>
      <c r="K1598">
        <f t="shared" si="85"/>
        <v>1688.1016320000001</v>
      </c>
      <c r="N1598" s="7"/>
      <c r="O1598" s="7"/>
    </row>
    <row r="1599" spans="1:15" ht="15">
      <c r="A1599">
        <v>2005</v>
      </c>
      <c r="B1599">
        <v>3</v>
      </c>
      <c r="C1599">
        <v>8</v>
      </c>
      <c r="D1599">
        <v>12</v>
      </c>
      <c r="E1599">
        <v>4943</v>
      </c>
      <c r="F1599" s="1">
        <v>1688</v>
      </c>
      <c r="G1599" s="1">
        <v>149.32850400000001</v>
      </c>
      <c r="H1599" s="1">
        <f t="shared" si="83"/>
        <v>3105.6714959999999</v>
      </c>
      <c r="I1599" s="1">
        <f t="shared" si="84"/>
        <v>68702.604875204081</v>
      </c>
      <c r="J1599" s="1">
        <v>149.32850400000001</v>
      </c>
      <c r="K1599">
        <f t="shared" si="85"/>
        <v>1791.9420480000001</v>
      </c>
      <c r="N1599" s="7"/>
      <c r="O1599" s="7"/>
    </row>
    <row r="1600" spans="1:15" ht="15">
      <c r="A1600">
        <v>2005</v>
      </c>
      <c r="B1600">
        <v>3</v>
      </c>
      <c r="C1600">
        <v>8</v>
      </c>
      <c r="D1600">
        <v>13</v>
      </c>
      <c r="E1600">
        <v>4842</v>
      </c>
      <c r="F1600" s="1">
        <v>1801</v>
      </c>
      <c r="G1600" s="1">
        <v>153.074016</v>
      </c>
      <c r="H1600" s="1">
        <f t="shared" si="83"/>
        <v>2887.925984</v>
      </c>
      <c r="I1600" s="1">
        <f t="shared" si="84"/>
        <v>56259.305275288993</v>
      </c>
      <c r="J1600" s="1">
        <v>153.074016</v>
      </c>
      <c r="K1600">
        <f t="shared" si="85"/>
        <v>1836.8881919999999</v>
      </c>
      <c r="N1600" s="7"/>
      <c r="O1600" s="7"/>
    </row>
    <row r="1601" spans="1:15" ht="15">
      <c r="A1601">
        <v>2005</v>
      </c>
      <c r="B1601">
        <v>3</v>
      </c>
      <c r="C1601">
        <v>8</v>
      </c>
      <c r="D1601">
        <v>14</v>
      </c>
      <c r="E1601">
        <v>4805</v>
      </c>
      <c r="F1601" s="1">
        <v>1811.5</v>
      </c>
      <c r="G1601" s="1">
        <v>151.36037999999999</v>
      </c>
      <c r="H1601" s="1">
        <f t="shared" si="83"/>
        <v>2842.1396199999999</v>
      </c>
      <c r="I1601" s="1">
        <f t="shared" si="84"/>
        <v>53643.083840550513</v>
      </c>
      <c r="J1601" s="1">
        <v>151.36037999999999</v>
      </c>
      <c r="K1601">
        <f t="shared" si="85"/>
        <v>1816.32456</v>
      </c>
      <c r="N1601" s="7"/>
      <c r="O1601" s="7"/>
    </row>
    <row r="1602" spans="1:15" ht="15">
      <c r="A1602">
        <v>2005</v>
      </c>
      <c r="B1602">
        <v>3</v>
      </c>
      <c r="C1602">
        <v>8</v>
      </c>
      <c r="D1602">
        <v>15</v>
      </c>
      <c r="E1602">
        <v>4758</v>
      </c>
      <c r="F1602" s="1">
        <v>1728.5</v>
      </c>
      <c r="G1602" s="1">
        <v>105.909792</v>
      </c>
      <c r="H1602" s="1">
        <f t="shared" si="83"/>
        <v>2923.5902080000001</v>
      </c>
      <c r="I1602" s="1">
        <f t="shared" si="84"/>
        <v>58297.150151595728</v>
      </c>
      <c r="J1602" s="1">
        <v>105.909792</v>
      </c>
      <c r="K1602">
        <f t="shared" si="85"/>
        <v>1270.917504</v>
      </c>
      <c r="N1602" s="7"/>
      <c r="O1602" s="7"/>
    </row>
    <row r="1603" spans="1:15" ht="15">
      <c r="A1603">
        <v>2005</v>
      </c>
      <c r="B1603">
        <v>3</v>
      </c>
      <c r="C1603">
        <v>8</v>
      </c>
      <c r="D1603">
        <v>16</v>
      </c>
      <c r="E1603">
        <v>4701</v>
      </c>
      <c r="F1603" s="1">
        <v>1539.5</v>
      </c>
      <c r="G1603" s="1">
        <v>88.395510000000002</v>
      </c>
      <c r="H1603" s="1">
        <f t="shared" si="83"/>
        <v>3073.1044899999997</v>
      </c>
      <c r="I1603" s="1">
        <f t="shared" si="84"/>
        <v>66840.358984861756</v>
      </c>
      <c r="J1603" s="1">
        <v>88.395510000000002</v>
      </c>
      <c r="K1603">
        <f t="shared" si="85"/>
        <v>1060.74612</v>
      </c>
      <c r="N1603" s="7"/>
      <c r="O1603" s="7"/>
    </row>
    <row r="1604" spans="1:15" ht="15">
      <c r="A1604">
        <v>2005</v>
      </c>
      <c r="B1604">
        <v>3</v>
      </c>
      <c r="C1604">
        <v>8</v>
      </c>
      <c r="D1604">
        <v>17</v>
      </c>
      <c r="E1604">
        <v>4714</v>
      </c>
      <c r="F1604" s="1">
        <v>1233</v>
      </c>
      <c r="G1604" s="1">
        <v>33.233013</v>
      </c>
      <c r="H1604" s="1">
        <f t="shared" ref="H1604:H1667" si="86">E1604-SUM(F1604:G1604)</f>
        <v>3447.766987</v>
      </c>
      <c r="I1604" s="1">
        <f t="shared" si="84"/>
        <v>89247.694361306247</v>
      </c>
      <c r="J1604" s="1">
        <v>33.233013</v>
      </c>
      <c r="K1604">
        <f t="shared" si="85"/>
        <v>398.796156</v>
      </c>
      <c r="N1604" s="7"/>
      <c r="O1604" s="7"/>
    </row>
    <row r="1605" spans="1:15" ht="15">
      <c r="A1605">
        <v>2005</v>
      </c>
      <c r="B1605">
        <v>3</v>
      </c>
      <c r="C1605">
        <v>8</v>
      </c>
      <c r="D1605">
        <v>18</v>
      </c>
      <c r="E1605">
        <v>4852</v>
      </c>
      <c r="F1605" s="1">
        <v>1119</v>
      </c>
      <c r="G1605" s="1">
        <v>7.8739589999999993</v>
      </c>
      <c r="H1605" s="1">
        <f t="shared" si="86"/>
        <v>3725.126041</v>
      </c>
      <c r="I1605" s="1">
        <f t="shared" ref="I1605:I1668" si="87">IF(H1605&lt;$S$22,H1605*$Q$22,IF(H1605&lt;$S$23,((H1605-$S$22)*$Q$23)+$U$22,IF(H1605&lt;$S$24,((H1605-$S$23)*$Q$24)+$U$23,IF(H1605&lt;$S$25,((H1605-$S$24)*$Q$25)+$U$24,IF(H1605&lt;$S$26,((H1605-$S$25)*$Q$26)+$U$25,IF(H1605&lt;$S$27,((H1605-$S$26)*$Q$27)+$U$26,IF(H1605&lt;$S$28,((H1605-$S$27)*$Q$28)+$U$27,IF(H1605&lt;$S$29,((H1605-$S$28)*$Q$29)+$U$28,IF(H1605&lt;$S$30,((H1605-$S$29)*$Q$30)+$U$29,IF(H1605&lt;$S$31,((H1605-$S$30)*$Q$31)+$U$30,IF(H1605&lt;$S$32,((H1605-$S$31)*$Q$32)+$U$31,IF(H1605&lt;$S$33,((H1605-$S$32)*$Q$33)+$U$32,IF(H1605&lt;$S$34,((H1605-$S$33)*$Q$34)+$U$33,IF(H1605&lt;$S$35,((H1605-$S$34)*$Q$35)+$U$34,IF(H1605&gt;$S$35,(($S$34-H1605)*$Q$35)+$U$35)))))))))))))))</f>
        <v>105904.9340330523</v>
      </c>
      <c r="J1605" s="1">
        <v>7.8739589999999993</v>
      </c>
      <c r="K1605">
        <f t="shared" ref="K1605:K1668" si="88">J1605*12</f>
        <v>94.487507999999991</v>
      </c>
      <c r="N1605" s="7"/>
      <c r="O1605" s="7"/>
    </row>
    <row r="1606" spans="1:15" ht="15">
      <c r="A1606">
        <v>2005</v>
      </c>
      <c r="B1606">
        <v>3</v>
      </c>
      <c r="C1606">
        <v>8</v>
      </c>
      <c r="D1606">
        <v>19</v>
      </c>
      <c r="E1606">
        <v>5230</v>
      </c>
      <c r="F1606" s="1">
        <v>983.5</v>
      </c>
      <c r="G1606" s="1">
        <v>0</v>
      </c>
      <c r="H1606" s="1">
        <f t="shared" si="86"/>
        <v>4246.5</v>
      </c>
      <c r="I1606" s="1">
        <f t="shared" si="87"/>
        <v>137321.25351103628</v>
      </c>
      <c r="J1606" s="1">
        <v>0</v>
      </c>
      <c r="K1606">
        <f t="shared" si="88"/>
        <v>0</v>
      </c>
      <c r="N1606" s="7"/>
      <c r="O1606" s="7"/>
    </row>
    <row r="1607" spans="1:15" ht="15">
      <c r="A1607">
        <v>2005</v>
      </c>
      <c r="B1607">
        <v>3</v>
      </c>
      <c r="C1607">
        <v>8</v>
      </c>
      <c r="D1607">
        <v>20</v>
      </c>
      <c r="E1607">
        <v>5228</v>
      </c>
      <c r="F1607" s="1">
        <v>837.5</v>
      </c>
      <c r="G1607" s="1">
        <v>0</v>
      </c>
      <c r="H1607" s="1">
        <f t="shared" si="86"/>
        <v>4390.5</v>
      </c>
      <c r="I1607" s="1">
        <f t="shared" si="87"/>
        <v>146050.8431900724</v>
      </c>
      <c r="J1607" s="1">
        <v>0</v>
      </c>
      <c r="K1607">
        <f t="shared" si="88"/>
        <v>0</v>
      </c>
      <c r="N1607" s="7"/>
      <c r="O1607" s="7"/>
    </row>
    <row r="1608" spans="1:15" ht="15">
      <c r="A1608">
        <v>2005</v>
      </c>
      <c r="B1608">
        <v>3</v>
      </c>
      <c r="C1608">
        <v>8</v>
      </c>
      <c r="D1608">
        <v>21</v>
      </c>
      <c r="E1608">
        <v>5072</v>
      </c>
      <c r="F1608" s="1">
        <v>718</v>
      </c>
      <c r="G1608" s="1">
        <v>0</v>
      </c>
      <c r="H1608" s="1">
        <f t="shared" si="86"/>
        <v>4354</v>
      </c>
      <c r="I1608" s="1">
        <f t="shared" si="87"/>
        <v>143798.90251103626</v>
      </c>
      <c r="J1608" s="1">
        <v>0</v>
      </c>
      <c r="K1608">
        <f t="shared" si="88"/>
        <v>0</v>
      </c>
      <c r="N1608" s="7"/>
      <c r="O1608" s="7"/>
    </row>
    <row r="1609" spans="1:15" ht="15">
      <c r="A1609">
        <v>2005</v>
      </c>
      <c r="B1609">
        <v>3</v>
      </c>
      <c r="C1609">
        <v>8</v>
      </c>
      <c r="D1609">
        <v>22</v>
      </c>
      <c r="E1609">
        <v>4738</v>
      </c>
      <c r="F1609" s="1">
        <v>701.5</v>
      </c>
      <c r="G1609" s="1">
        <v>0</v>
      </c>
      <c r="H1609" s="1">
        <f t="shared" si="86"/>
        <v>4036.5</v>
      </c>
      <c r="I1609" s="1">
        <f t="shared" si="87"/>
        <v>124667.24151103626</v>
      </c>
      <c r="J1609" s="1">
        <v>0</v>
      </c>
      <c r="K1609">
        <f t="shared" si="88"/>
        <v>0</v>
      </c>
      <c r="N1609" s="7"/>
      <c r="O1609" s="7"/>
    </row>
    <row r="1610" spans="1:15" ht="15">
      <c r="A1610">
        <v>2005</v>
      </c>
      <c r="B1610">
        <v>3</v>
      </c>
      <c r="C1610">
        <v>8</v>
      </c>
      <c r="D1610">
        <v>23</v>
      </c>
      <c r="E1610">
        <v>4236</v>
      </c>
      <c r="F1610" s="1">
        <v>696</v>
      </c>
      <c r="G1610" s="1">
        <v>0</v>
      </c>
      <c r="H1610" s="1">
        <f t="shared" si="86"/>
        <v>3540</v>
      </c>
      <c r="I1610" s="1">
        <f t="shared" si="87"/>
        <v>94786.894834596969</v>
      </c>
      <c r="J1610" s="1">
        <v>0</v>
      </c>
      <c r="K1610">
        <f t="shared" si="88"/>
        <v>0</v>
      </c>
      <c r="N1610" s="7"/>
      <c r="O1610" s="7"/>
    </row>
    <row r="1611" spans="1:15" ht="15">
      <c r="A1611">
        <v>2005</v>
      </c>
      <c r="B1611">
        <v>3</v>
      </c>
      <c r="C1611">
        <v>8</v>
      </c>
      <c r="D1611">
        <v>24</v>
      </c>
      <c r="E1611">
        <v>3850</v>
      </c>
      <c r="F1611" s="1">
        <v>803.5</v>
      </c>
      <c r="G1611" s="1">
        <v>0</v>
      </c>
      <c r="H1611" s="1">
        <f t="shared" si="86"/>
        <v>3046.5</v>
      </c>
      <c r="I1611" s="1">
        <f t="shared" si="87"/>
        <v>65320.185052765177</v>
      </c>
      <c r="J1611" s="1">
        <v>0</v>
      </c>
      <c r="K1611">
        <f t="shared" si="88"/>
        <v>0</v>
      </c>
      <c r="N1611" s="7"/>
      <c r="O1611" s="7"/>
    </row>
    <row r="1612" spans="1:15" ht="15">
      <c r="A1612">
        <v>2005</v>
      </c>
      <c r="B1612">
        <v>3</v>
      </c>
      <c r="C1612">
        <v>9</v>
      </c>
      <c r="D1612">
        <v>1</v>
      </c>
      <c r="E1612">
        <v>3685</v>
      </c>
      <c r="F1612" s="1">
        <v>856</v>
      </c>
      <c r="G1612" s="1">
        <v>0</v>
      </c>
      <c r="H1612" s="1">
        <f t="shared" si="86"/>
        <v>2829</v>
      </c>
      <c r="I1612" s="1">
        <f t="shared" si="87"/>
        <v>52892.289226496461</v>
      </c>
      <c r="J1612" s="1">
        <v>0</v>
      </c>
      <c r="K1612">
        <f t="shared" si="88"/>
        <v>0</v>
      </c>
      <c r="N1612" s="7"/>
      <c r="O1612" s="7"/>
    </row>
    <row r="1613" spans="1:15" ht="15">
      <c r="A1613">
        <v>2005</v>
      </c>
      <c r="B1613">
        <v>3</v>
      </c>
      <c r="C1613">
        <v>9</v>
      </c>
      <c r="D1613">
        <v>2</v>
      </c>
      <c r="E1613">
        <v>3593</v>
      </c>
      <c r="F1613" s="1">
        <v>890.5</v>
      </c>
      <c r="G1613" s="1">
        <v>0</v>
      </c>
      <c r="H1613" s="1">
        <f t="shared" si="86"/>
        <v>2702.5</v>
      </c>
      <c r="I1613" s="1">
        <f t="shared" si="87"/>
        <v>45664.110734436726</v>
      </c>
      <c r="J1613" s="1">
        <v>0</v>
      </c>
      <c r="K1613">
        <f t="shared" si="88"/>
        <v>0</v>
      </c>
      <c r="N1613" s="7"/>
      <c r="O1613" s="7"/>
    </row>
    <row r="1614" spans="1:15" ht="15">
      <c r="A1614">
        <v>2005</v>
      </c>
      <c r="B1614">
        <v>3</v>
      </c>
      <c r="C1614">
        <v>9</v>
      </c>
      <c r="D1614">
        <v>3</v>
      </c>
      <c r="E1614">
        <v>3569</v>
      </c>
      <c r="F1614" s="1">
        <v>926.5</v>
      </c>
      <c r="G1614" s="1">
        <v>0</v>
      </c>
      <c r="H1614" s="1">
        <f t="shared" si="86"/>
        <v>2642.5</v>
      </c>
      <c r="I1614" s="1">
        <f t="shared" si="87"/>
        <v>42235.725678914321</v>
      </c>
      <c r="J1614" s="1">
        <v>0</v>
      </c>
      <c r="K1614">
        <f t="shared" si="88"/>
        <v>0</v>
      </c>
      <c r="N1614" s="7"/>
      <c r="O1614" s="7"/>
    </row>
    <row r="1615" spans="1:15" ht="15">
      <c r="A1615">
        <v>2005</v>
      </c>
      <c r="B1615">
        <v>3</v>
      </c>
      <c r="C1615">
        <v>9</v>
      </c>
      <c r="D1615">
        <v>4</v>
      </c>
      <c r="E1615">
        <v>3577</v>
      </c>
      <c r="F1615" s="1">
        <v>990</v>
      </c>
      <c r="G1615" s="1">
        <v>0</v>
      </c>
      <c r="H1615" s="1">
        <f t="shared" si="86"/>
        <v>2587</v>
      </c>
      <c r="I1615" s="1">
        <f t="shared" si="87"/>
        <v>39064.469502556094</v>
      </c>
      <c r="J1615" s="1">
        <v>0</v>
      </c>
      <c r="K1615">
        <f t="shared" si="88"/>
        <v>0</v>
      </c>
      <c r="N1615" s="7"/>
      <c r="O1615" s="7"/>
    </row>
    <row r="1616" spans="1:15" ht="15">
      <c r="A1616">
        <v>2005</v>
      </c>
      <c r="B1616">
        <v>3</v>
      </c>
      <c r="C1616">
        <v>9</v>
      </c>
      <c r="D1616">
        <v>5</v>
      </c>
      <c r="E1616">
        <v>3663</v>
      </c>
      <c r="F1616" s="1">
        <v>1031.5</v>
      </c>
      <c r="G1616" s="1">
        <v>0</v>
      </c>
      <c r="H1616" s="1">
        <f t="shared" si="86"/>
        <v>2631.5</v>
      </c>
      <c r="I1616" s="1">
        <f t="shared" si="87"/>
        <v>41607.188418735212</v>
      </c>
      <c r="J1616" s="1">
        <v>0</v>
      </c>
      <c r="K1616">
        <f t="shared" si="88"/>
        <v>0</v>
      </c>
      <c r="N1616" s="7"/>
      <c r="O1616" s="7"/>
    </row>
    <row r="1617" spans="1:15" ht="15">
      <c r="A1617">
        <v>2005</v>
      </c>
      <c r="B1617">
        <v>3</v>
      </c>
      <c r="C1617">
        <v>9</v>
      </c>
      <c r="D1617">
        <v>6</v>
      </c>
      <c r="E1617">
        <v>3986</v>
      </c>
      <c r="F1617" s="1">
        <v>1019</v>
      </c>
      <c r="G1617" s="1">
        <v>0</v>
      </c>
      <c r="H1617" s="1">
        <f t="shared" si="86"/>
        <v>2967</v>
      </c>
      <c r="I1617" s="1">
        <f t="shared" si="87"/>
        <v>60777.574854197992</v>
      </c>
      <c r="J1617" s="1">
        <v>0</v>
      </c>
      <c r="K1617">
        <f t="shared" si="88"/>
        <v>0</v>
      </c>
      <c r="N1617" s="7"/>
      <c r="O1617" s="7"/>
    </row>
    <row r="1618" spans="1:15" ht="15">
      <c r="A1618">
        <v>2005</v>
      </c>
      <c r="B1618">
        <v>3</v>
      </c>
      <c r="C1618">
        <v>9</v>
      </c>
      <c r="D1618">
        <v>7</v>
      </c>
      <c r="E1618">
        <v>4444</v>
      </c>
      <c r="F1618" s="1">
        <v>872</v>
      </c>
      <c r="G1618" s="1">
        <v>2.986720128</v>
      </c>
      <c r="H1618" s="1">
        <f t="shared" si="86"/>
        <v>3569.0132798720001</v>
      </c>
      <c r="I1618" s="1">
        <f t="shared" si="87"/>
        <v>96529.333559857958</v>
      </c>
      <c r="J1618" s="1">
        <v>2.986720128</v>
      </c>
      <c r="K1618">
        <f t="shared" si="88"/>
        <v>35.840641536</v>
      </c>
      <c r="N1618" s="7"/>
      <c r="O1618" s="7"/>
    </row>
    <row r="1619" spans="1:15" ht="15">
      <c r="A1619">
        <v>2005</v>
      </c>
      <c r="B1619">
        <v>3</v>
      </c>
      <c r="C1619">
        <v>9</v>
      </c>
      <c r="D1619">
        <v>8</v>
      </c>
      <c r="E1619">
        <v>4717</v>
      </c>
      <c r="F1619" s="1">
        <v>827</v>
      </c>
      <c r="G1619" s="1">
        <v>19.604308500000002</v>
      </c>
      <c r="H1619" s="1">
        <f t="shared" si="86"/>
        <v>3870.3956914999999</v>
      </c>
      <c r="I1619" s="1">
        <f t="shared" si="87"/>
        <v>114658.26097289006</v>
      </c>
      <c r="J1619" s="1">
        <v>19.604308500000002</v>
      </c>
      <c r="K1619">
        <f t="shared" si="88"/>
        <v>235.25170200000002</v>
      </c>
      <c r="N1619" s="7"/>
      <c r="O1619" s="7"/>
    </row>
    <row r="1620" spans="1:15" ht="15">
      <c r="A1620">
        <v>2005</v>
      </c>
      <c r="B1620">
        <v>3</v>
      </c>
      <c r="C1620">
        <v>9</v>
      </c>
      <c r="D1620">
        <v>9</v>
      </c>
      <c r="E1620">
        <v>4797</v>
      </c>
      <c r="F1620" s="1">
        <v>972.5</v>
      </c>
      <c r="G1620" s="1">
        <v>39.931502999999999</v>
      </c>
      <c r="H1620" s="1">
        <f t="shared" si="86"/>
        <v>3784.5684970000002</v>
      </c>
      <c r="I1620" s="1">
        <f t="shared" si="87"/>
        <v>109486.55454846469</v>
      </c>
      <c r="J1620" s="1">
        <v>39.931502999999999</v>
      </c>
      <c r="K1620">
        <f t="shared" si="88"/>
        <v>479.17803600000002</v>
      </c>
      <c r="N1620" s="7"/>
      <c r="O1620" s="7"/>
    </row>
    <row r="1621" spans="1:15" ht="15">
      <c r="A1621">
        <v>2005</v>
      </c>
      <c r="B1621">
        <v>3</v>
      </c>
      <c r="C1621">
        <v>9</v>
      </c>
      <c r="D1621">
        <v>10</v>
      </c>
      <c r="E1621">
        <v>4827</v>
      </c>
      <c r="F1621" s="1">
        <v>1172.5</v>
      </c>
      <c r="G1621" s="1">
        <v>80.789999999999992</v>
      </c>
      <c r="H1621" s="1">
        <f t="shared" si="86"/>
        <v>3573.71</v>
      </c>
      <c r="I1621" s="1">
        <f t="shared" si="87"/>
        <v>96811.402566493693</v>
      </c>
      <c r="J1621" s="1">
        <v>80.789999999999992</v>
      </c>
      <c r="K1621">
        <f t="shared" si="88"/>
        <v>969.4799999999999</v>
      </c>
      <c r="N1621" s="7"/>
      <c r="O1621" s="7"/>
    </row>
    <row r="1622" spans="1:15" ht="15">
      <c r="A1622">
        <v>2005</v>
      </c>
      <c r="B1622">
        <v>3</v>
      </c>
      <c r="C1622">
        <v>9</v>
      </c>
      <c r="D1622">
        <v>11</v>
      </c>
      <c r="E1622">
        <v>4883</v>
      </c>
      <c r="F1622" s="1">
        <v>1277.5</v>
      </c>
      <c r="G1622" s="1">
        <v>115.975212</v>
      </c>
      <c r="H1622" s="1">
        <f t="shared" si="86"/>
        <v>3489.5247879999997</v>
      </c>
      <c r="I1622" s="1">
        <f t="shared" si="87"/>
        <v>91755.525598075867</v>
      </c>
      <c r="J1622" s="1">
        <v>115.975212</v>
      </c>
      <c r="K1622">
        <f t="shared" si="88"/>
        <v>1391.702544</v>
      </c>
      <c r="N1622" s="7"/>
      <c r="O1622" s="7"/>
    </row>
    <row r="1623" spans="1:15" ht="15">
      <c r="A1623">
        <v>2005</v>
      </c>
      <c r="B1623">
        <v>3</v>
      </c>
      <c r="C1623">
        <v>9</v>
      </c>
      <c r="D1623">
        <v>12</v>
      </c>
      <c r="E1623">
        <v>4873</v>
      </c>
      <c r="F1623" s="1">
        <v>1283.5</v>
      </c>
      <c r="G1623" s="1">
        <v>120.35200800000001</v>
      </c>
      <c r="H1623" s="1">
        <f t="shared" si="86"/>
        <v>3469.1479920000002</v>
      </c>
      <c r="I1623" s="1">
        <f t="shared" si="87"/>
        <v>90531.76466502095</v>
      </c>
      <c r="J1623" s="1">
        <v>120.35200800000001</v>
      </c>
      <c r="K1623">
        <f t="shared" si="88"/>
        <v>1444.2240960000001</v>
      </c>
      <c r="N1623" s="7"/>
      <c r="O1623" s="7"/>
    </row>
    <row r="1624" spans="1:15" ht="15">
      <c r="A1624">
        <v>2005</v>
      </c>
      <c r="B1624">
        <v>3</v>
      </c>
      <c r="C1624">
        <v>9</v>
      </c>
      <c r="D1624">
        <v>13</v>
      </c>
      <c r="E1624">
        <v>4801</v>
      </c>
      <c r="F1624" s="1">
        <v>1317</v>
      </c>
      <c r="G1624" s="1">
        <v>113.86875599999999</v>
      </c>
      <c r="H1624" s="1">
        <f t="shared" si="86"/>
        <v>3370.1312440000002</v>
      </c>
      <c r="I1624" s="1">
        <f t="shared" si="87"/>
        <v>84585.156183464482</v>
      </c>
      <c r="J1624" s="1">
        <v>113.86875599999999</v>
      </c>
      <c r="K1624">
        <f t="shared" si="88"/>
        <v>1366.425072</v>
      </c>
      <c r="N1624" s="7"/>
      <c r="O1624" s="7"/>
    </row>
    <row r="1625" spans="1:15" ht="15">
      <c r="A1625">
        <v>2005</v>
      </c>
      <c r="B1625">
        <v>3</v>
      </c>
      <c r="C1625">
        <v>9</v>
      </c>
      <c r="D1625">
        <v>14</v>
      </c>
      <c r="E1625">
        <v>4776</v>
      </c>
      <c r="F1625" s="1">
        <v>1278</v>
      </c>
      <c r="G1625" s="1">
        <v>133.61684399999999</v>
      </c>
      <c r="H1625" s="1">
        <f t="shared" si="86"/>
        <v>3364.3831559999999</v>
      </c>
      <c r="I1625" s="1">
        <f t="shared" si="87"/>
        <v>84239.945605012283</v>
      </c>
      <c r="J1625" s="1">
        <v>133.61684399999999</v>
      </c>
      <c r="K1625">
        <f t="shared" si="88"/>
        <v>1603.4021279999997</v>
      </c>
      <c r="N1625" s="7"/>
      <c r="O1625" s="7"/>
    </row>
    <row r="1626" spans="1:15" ht="15">
      <c r="A1626">
        <v>2005</v>
      </c>
      <c r="B1626">
        <v>3</v>
      </c>
      <c r="C1626">
        <v>9</v>
      </c>
      <c r="D1626">
        <v>15</v>
      </c>
      <c r="E1626">
        <v>4745</v>
      </c>
      <c r="F1626" s="1">
        <v>1154</v>
      </c>
      <c r="G1626" s="1">
        <v>54.715649999999997</v>
      </c>
      <c r="H1626" s="1">
        <f t="shared" si="86"/>
        <v>3536.2843499999999</v>
      </c>
      <c r="I1626" s="1">
        <f t="shared" si="87"/>
        <v>94563.745556815236</v>
      </c>
      <c r="J1626" s="1">
        <v>54.715649999999997</v>
      </c>
      <c r="K1626">
        <f t="shared" si="88"/>
        <v>656.58780000000002</v>
      </c>
      <c r="N1626" s="7"/>
      <c r="O1626" s="7"/>
    </row>
    <row r="1627" spans="1:15" ht="15">
      <c r="A1627">
        <v>2005</v>
      </c>
      <c r="B1627">
        <v>3</v>
      </c>
      <c r="C1627">
        <v>9</v>
      </c>
      <c r="D1627">
        <v>16</v>
      </c>
      <c r="E1627">
        <v>4709</v>
      </c>
      <c r="F1627" s="1">
        <v>952</v>
      </c>
      <c r="G1627" s="1">
        <v>23.564134499999998</v>
      </c>
      <c r="H1627" s="1">
        <f t="shared" si="86"/>
        <v>3733.4358655000001</v>
      </c>
      <c r="I1627" s="1">
        <f t="shared" si="87"/>
        <v>106405.44534564287</v>
      </c>
      <c r="J1627" s="1">
        <v>23.564134499999998</v>
      </c>
      <c r="K1627">
        <f t="shared" si="88"/>
        <v>282.76961399999999</v>
      </c>
      <c r="N1627" s="7"/>
      <c r="O1627" s="7"/>
    </row>
    <row r="1628" spans="1:15" ht="15">
      <c r="A1628">
        <v>2005</v>
      </c>
      <c r="B1628">
        <v>3</v>
      </c>
      <c r="C1628">
        <v>9</v>
      </c>
      <c r="D1628">
        <v>17</v>
      </c>
      <c r="E1628">
        <v>4701</v>
      </c>
      <c r="F1628" s="1">
        <v>826</v>
      </c>
      <c r="G1628" s="1">
        <v>23.874775500000002</v>
      </c>
      <c r="H1628" s="1">
        <f t="shared" si="86"/>
        <v>3851.1252245000001</v>
      </c>
      <c r="I1628" s="1">
        <f t="shared" si="87"/>
        <v>113497.07658877768</v>
      </c>
      <c r="J1628" s="1">
        <v>23.874775500000002</v>
      </c>
      <c r="K1628">
        <f t="shared" si="88"/>
        <v>286.49730600000004</v>
      </c>
      <c r="N1628" s="7"/>
      <c r="O1628" s="7"/>
    </row>
    <row r="1629" spans="1:15" ht="15">
      <c r="A1629">
        <v>2005</v>
      </c>
      <c r="B1629">
        <v>3</v>
      </c>
      <c r="C1629">
        <v>9</v>
      </c>
      <c r="D1629">
        <v>18</v>
      </c>
      <c r="E1629">
        <v>4806</v>
      </c>
      <c r="F1629" s="1">
        <v>874.5</v>
      </c>
      <c r="G1629" s="1">
        <v>5.9350023780000001</v>
      </c>
      <c r="H1629" s="1">
        <f t="shared" si="86"/>
        <v>3925.5649976220002</v>
      </c>
      <c r="I1629" s="1">
        <f t="shared" si="87"/>
        <v>117982.60888574466</v>
      </c>
      <c r="J1629" s="1">
        <v>5.9350023780000001</v>
      </c>
      <c r="K1629">
        <f t="shared" si="88"/>
        <v>71.220028536000001</v>
      </c>
      <c r="N1629" s="7"/>
      <c r="O1629" s="7"/>
    </row>
    <row r="1630" spans="1:15" ht="15">
      <c r="A1630">
        <v>2005</v>
      </c>
      <c r="B1630">
        <v>3</v>
      </c>
      <c r="C1630">
        <v>9</v>
      </c>
      <c r="D1630">
        <v>19</v>
      </c>
      <c r="E1630">
        <v>5119</v>
      </c>
      <c r="F1630" s="1">
        <v>1036</v>
      </c>
      <c r="G1630" s="1">
        <v>0</v>
      </c>
      <c r="H1630" s="1">
        <f t="shared" si="86"/>
        <v>4083</v>
      </c>
      <c r="I1630" s="1">
        <f t="shared" si="87"/>
        <v>127469.20131103628</v>
      </c>
      <c r="J1630" s="1">
        <v>0</v>
      </c>
      <c r="K1630">
        <f t="shared" si="88"/>
        <v>0</v>
      </c>
      <c r="N1630" s="7"/>
      <c r="O1630" s="7"/>
    </row>
    <row r="1631" spans="1:15" ht="15">
      <c r="A1631">
        <v>2005</v>
      </c>
      <c r="B1631">
        <v>3</v>
      </c>
      <c r="C1631">
        <v>9</v>
      </c>
      <c r="D1631">
        <v>20</v>
      </c>
      <c r="E1631">
        <v>5131</v>
      </c>
      <c r="F1631" s="1">
        <v>1275.5</v>
      </c>
      <c r="G1631" s="1">
        <v>0</v>
      </c>
      <c r="H1631" s="1">
        <f t="shared" si="86"/>
        <v>3855.5</v>
      </c>
      <c r="I1631" s="1">
        <f t="shared" si="87"/>
        <v>113760.68831103627</v>
      </c>
      <c r="J1631" s="1">
        <v>0</v>
      </c>
      <c r="K1631">
        <f t="shared" si="88"/>
        <v>0</v>
      </c>
      <c r="N1631" s="7"/>
      <c r="O1631" s="7"/>
    </row>
    <row r="1632" spans="1:15" ht="15">
      <c r="A1632">
        <v>2005</v>
      </c>
      <c r="B1632">
        <v>3</v>
      </c>
      <c r="C1632">
        <v>9</v>
      </c>
      <c r="D1632">
        <v>21</v>
      </c>
      <c r="E1632">
        <v>5006</v>
      </c>
      <c r="F1632" s="1">
        <v>1337</v>
      </c>
      <c r="G1632" s="1">
        <v>0</v>
      </c>
      <c r="H1632" s="1">
        <f t="shared" si="86"/>
        <v>3669</v>
      </c>
      <c r="I1632" s="1">
        <f t="shared" si="87"/>
        <v>102534.19526220529</v>
      </c>
      <c r="J1632" s="1">
        <v>0</v>
      </c>
      <c r="K1632">
        <f t="shared" si="88"/>
        <v>0</v>
      </c>
      <c r="N1632" s="7"/>
      <c r="O1632" s="7"/>
    </row>
    <row r="1633" spans="1:15" ht="15">
      <c r="A1633">
        <v>2005</v>
      </c>
      <c r="B1633">
        <v>3</v>
      </c>
      <c r="C1633">
        <v>9</v>
      </c>
      <c r="D1633">
        <v>22</v>
      </c>
      <c r="E1633">
        <v>4688</v>
      </c>
      <c r="F1633" s="1">
        <v>1384.5</v>
      </c>
      <c r="G1633" s="1">
        <v>0</v>
      </c>
      <c r="H1633" s="1">
        <f t="shared" si="86"/>
        <v>3303.5</v>
      </c>
      <c r="I1633" s="1">
        <f t="shared" si="87"/>
        <v>80583.510717315046</v>
      </c>
      <c r="J1633" s="1">
        <v>0</v>
      </c>
      <c r="K1633">
        <f t="shared" si="88"/>
        <v>0</v>
      </c>
      <c r="N1633" s="7"/>
      <c r="O1633" s="7"/>
    </row>
    <row r="1634" spans="1:15" ht="15">
      <c r="A1634">
        <v>2005</v>
      </c>
      <c r="B1634">
        <v>3</v>
      </c>
      <c r="C1634">
        <v>9</v>
      </c>
      <c r="D1634">
        <v>23</v>
      </c>
      <c r="E1634">
        <v>4211</v>
      </c>
      <c r="F1634" s="1">
        <v>1372</v>
      </c>
      <c r="G1634" s="1">
        <v>0</v>
      </c>
      <c r="H1634" s="1">
        <f t="shared" si="86"/>
        <v>2839</v>
      </c>
      <c r="I1634" s="1">
        <f t="shared" si="87"/>
        <v>53463.686735750191</v>
      </c>
      <c r="J1634" s="1">
        <v>0</v>
      </c>
      <c r="K1634">
        <f t="shared" si="88"/>
        <v>0</v>
      </c>
      <c r="N1634" s="7"/>
      <c r="O1634" s="7"/>
    </row>
    <row r="1635" spans="1:15" ht="15">
      <c r="A1635">
        <v>2005</v>
      </c>
      <c r="B1635">
        <v>3</v>
      </c>
      <c r="C1635">
        <v>9</v>
      </c>
      <c r="D1635">
        <v>24</v>
      </c>
      <c r="E1635">
        <v>3827</v>
      </c>
      <c r="F1635" s="1">
        <v>1366.5</v>
      </c>
      <c r="G1635" s="1">
        <v>0</v>
      </c>
      <c r="H1635" s="1">
        <f t="shared" si="86"/>
        <v>2460.5</v>
      </c>
      <c r="I1635" s="1">
        <f t="shared" si="87"/>
        <v>31836.291010496359</v>
      </c>
      <c r="J1635" s="1">
        <v>0</v>
      </c>
      <c r="K1635">
        <f t="shared" si="88"/>
        <v>0</v>
      </c>
      <c r="N1635" s="7"/>
      <c r="O1635" s="7"/>
    </row>
    <row r="1636" spans="1:15" ht="15">
      <c r="A1636">
        <v>2005</v>
      </c>
      <c r="B1636">
        <v>3</v>
      </c>
      <c r="C1636">
        <v>10</v>
      </c>
      <c r="D1636">
        <v>1</v>
      </c>
      <c r="E1636">
        <v>3617</v>
      </c>
      <c r="F1636" s="1">
        <v>1401</v>
      </c>
      <c r="G1636" s="1">
        <v>0</v>
      </c>
      <c r="H1636" s="1">
        <f t="shared" si="86"/>
        <v>2216</v>
      </c>
      <c r="I1636" s="1">
        <f t="shared" si="87"/>
        <v>25505.080083475383</v>
      </c>
      <c r="J1636" s="1">
        <v>0</v>
      </c>
      <c r="K1636">
        <f t="shared" si="88"/>
        <v>0</v>
      </c>
      <c r="N1636" s="7"/>
      <c r="O1636" s="7"/>
    </row>
    <row r="1637" spans="1:15" ht="15">
      <c r="A1637">
        <v>2005</v>
      </c>
      <c r="B1637">
        <v>3</v>
      </c>
      <c r="C1637">
        <v>10</v>
      </c>
      <c r="D1637">
        <v>2</v>
      </c>
      <c r="E1637">
        <v>3543</v>
      </c>
      <c r="F1637" s="1">
        <v>1436</v>
      </c>
      <c r="G1637" s="1">
        <v>0</v>
      </c>
      <c r="H1637" s="1">
        <f t="shared" si="86"/>
        <v>2107</v>
      </c>
      <c r="I1637" s="1">
        <f t="shared" si="87"/>
        <v>24176.118163744657</v>
      </c>
      <c r="J1637" s="1">
        <v>0</v>
      </c>
      <c r="K1637">
        <f t="shared" si="88"/>
        <v>0</v>
      </c>
      <c r="N1637" s="7"/>
      <c r="O1637" s="7"/>
    </row>
    <row r="1638" spans="1:15" ht="15">
      <c r="A1638">
        <v>2005</v>
      </c>
      <c r="B1638">
        <v>3</v>
      </c>
      <c r="C1638">
        <v>10</v>
      </c>
      <c r="D1638">
        <v>3</v>
      </c>
      <c r="E1638">
        <v>3512</v>
      </c>
      <c r="F1638" s="1">
        <v>1460</v>
      </c>
      <c r="G1638" s="1">
        <v>0</v>
      </c>
      <c r="H1638" s="1">
        <f t="shared" si="86"/>
        <v>2052</v>
      </c>
      <c r="I1638" s="1">
        <f t="shared" si="87"/>
        <v>23505.541048284198</v>
      </c>
      <c r="J1638" s="1">
        <v>0</v>
      </c>
      <c r="K1638">
        <f t="shared" si="88"/>
        <v>0</v>
      </c>
      <c r="N1638" s="7"/>
      <c r="O1638" s="7"/>
    </row>
    <row r="1639" spans="1:15" ht="15">
      <c r="A1639">
        <v>2005</v>
      </c>
      <c r="B1639">
        <v>3</v>
      </c>
      <c r="C1639">
        <v>10</v>
      </c>
      <c r="D1639">
        <v>4</v>
      </c>
      <c r="E1639">
        <v>3501</v>
      </c>
      <c r="F1639" s="1">
        <v>1438.5</v>
      </c>
      <c r="G1639" s="1">
        <v>0</v>
      </c>
      <c r="H1639" s="1">
        <f t="shared" si="86"/>
        <v>2062.5</v>
      </c>
      <c r="I1639" s="1">
        <f t="shared" si="87"/>
        <v>23633.560315781197</v>
      </c>
      <c r="J1639" s="1">
        <v>0</v>
      </c>
      <c r="K1639">
        <f t="shared" si="88"/>
        <v>0</v>
      </c>
      <c r="N1639" s="7"/>
      <c r="O1639" s="7"/>
    </row>
    <row r="1640" spans="1:15" ht="15">
      <c r="A1640">
        <v>2005</v>
      </c>
      <c r="B1640">
        <v>3</v>
      </c>
      <c r="C1640">
        <v>10</v>
      </c>
      <c r="D1640">
        <v>5</v>
      </c>
      <c r="E1640">
        <v>3606</v>
      </c>
      <c r="F1640" s="1">
        <v>1394.5</v>
      </c>
      <c r="G1640" s="1">
        <v>0</v>
      </c>
      <c r="H1640" s="1">
        <f t="shared" si="86"/>
        <v>2211.5</v>
      </c>
      <c r="I1640" s="1">
        <f t="shared" si="87"/>
        <v>25450.214683119528</v>
      </c>
      <c r="J1640" s="1">
        <v>0</v>
      </c>
      <c r="K1640">
        <f t="shared" si="88"/>
        <v>0</v>
      </c>
      <c r="N1640" s="7"/>
      <c r="O1640" s="7"/>
    </row>
    <row r="1641" spans="1:15" ht="15">
      <c r="A1641">
        <v>2005</v>
      </c>
      <c r="B1641">
        <v>3</v>
      </c>
      <c r="C1641">
        <v>10</v>
      </c>
      <c r="D1641">
        <v>6</v>
      </c>
      <c r="E1641">
        <v>3936</v>
      </c>
      <c r="F1641" s="1">
        <v>1388.5</v>
      </c>
      <c r="G1641" s="1">
        <v>0</v>
      </c>
      <c r="H1641" s="1">
        <f t="shared" si="86"/>
        <v>2547.5</v>
      </c>
      <c r="I1641" s="1">
        <f t="shared" si="87"/>
        <v>36807.449341003849</v>
      </c>
      <c r="J1641" s="1">
        <v>0</v>
      </c>
      <c r="K1641">
        <f t="shared" si="88"/>
        <v>0</v>
      </c>
      <c r="N1641" s="7"/>
      <c r="O1641" s="7"/>
    </row>
    <row r="1642" spans="1:15" ht="15">
      <c r="A1642">
        <v>2005</v>
      </c>
      <c r="B1642">
        <v>3</v>
      </c>
      <c r="C1642">
        <v>10</v>
      </c>
      <c r="D1642">
        <v>7</v>
      </c>
      <c r="E1642">
        <v>4346</v>
      </c>
      <c r="F1642" s="1">
        <v>1309</v>
      </c>
      <c r="G1642" s="1">
        <v>1.994580378</v>
      </c>
      <c r="H1642" s="1">
        <f t="shared" si="86"/>
        <v>3035.0054196219999</v>
      </c>
      <c r="I1642" s="1">
        <f t="shared" si="87"/>
        <v>64663.387592974563</v>
      </c>
      <c r="J1642" s="1">
        <v>1.994580378</v>
      </c>
      <c r="K1642">
        <f t="shared" si="88"/>
        <v>23.934964535999999</v>
      </c>
      <c r="N1642" s="7"/>
      <c r="O1642" s="7"/>
    </row>
    <row r="1643" spans="1:15" ht="15">
      <c r="A1643">
        <v>2005</v>
      </c>
      <c r="B1643">
        <v>3</v>
      </c>
      <c r="C1643">
        <v>10</v>
      </c>
      <c r="D1643">
        <v>8</v>
      </c>
      <c r="E1643">
        <v>4591</v>
      </c>
      <c r="F1643" s="1">
        <v>1290.5</v>
      </c>
      <c r="G1643" s="1">
        <v>13.970467499999998</v>
      </c>
      <c r="H1643" s="1">
        <f t="shared" si="86"/>
        <v>3286.5295324999997</v>
      </c>
      <c r="I1643" s="1">
        <f t="shared" si="87"/>
        <v>79564.322266776566</v>
      </c>
      <c r="J1643" s="1">
        <v>13.970467499999998</v>
      </c>
      <c r="K1643">
        <f t="shared" si="88"/>
        <v>167.64560999999998</v>
      </c>
      <c r="N1643" s="7"/>
      <c r="O1643" s="7"/>
    </row>
    <row r="1644" spans="1:15" ht="15">
      <c r="A1644">
        <v>2005</v>
      </c>
      <c r="B1644">
        <v>3</v>
      </c>
      <c r="C1644">
        <v>10</v>
      </c>
      <c r="D1644">
        <v>9</v>
      </c>
      <c r="E1644">
        <v>4680</v>
      </c>
      <c r="F1644" s="1">
        <v>1368.5</v>
      </c>
      <c r="G1644" s="1">
        <v>26.590287</v>
      </c>
      <c r="H1644" s="1">
        <f t="shared" si="86"/>
        <v>3284.909713</v>
      </c>
      <c r="I1644" s="1">
        <f t="shared" si="87"/>
        <v>79467.041427202945</v>
      </c>
      <c r="J1644" s="1">
        <v>26.590287</v>
      </c>
      <c r="K1644">
        <f t="shared" si="88"/>
        <v>319.08344399999999</v>
      </c>
      <c r="N1644" s="7"/>
      <c r="O1644" s="7"/>
    </row>
    <row r="1645" spans="1:15" ht="15">
      <c r="A1645">
        <v>2005</v>
      </c>
      <c r="B1645">
        <v>3</v>
      </c>
      <c r="C1645">
        <v>10</v>
      </c>
      <c r="D1645">
        <v>10</v>
      </c>
      <c r="E1645">
        <v>4725</v>
      </c>
      <c r="F1645" s="1">
        <v>1444.5</v>
      </c>
      <c r="G1645" s="1">
        <v>50.419674000000001</v>
      </c>
      <c r="H1645" s="1">
        <f t="shared" si="86"/>
        <v>3230.0803260000002</v>
      </c>
      <c r="I1645" s="1">
        <f t="shared" si="87"/>
        <v>76174.175277198301</v>
      </c>
      <c r="J1645" s="1">
        <v>50.419674000000001</v>
      </c>
      <c r="K1645">
        <f t="shared" si="88"/>
        <v>605.03608800000006</v>
      </c>
      <c r="N1645" s="7"/>
      <c r="O1645" s="7"/>
    </row>
    <row r="1646" spans="1:15" ht="15">
      <c r="A1646">
        <v>2005</v>
      </c>
      <c r="B1646">
        <v>3</v>
      </c>
      <c r="C1646">
        <v>10</v>
      </c>
      <c r="D1646">
        <v>11</v>
      </c>
      <c r="E1646">
        <v>4780</v>
      </c>
      <c r="F1646" s="1">
        <v>1573.5</v>
      </c>
      <c r="G1646" s="1">
        <v>114.00668400000001</v>
      </c>
      <c r="H1646" s="1">
        <f t="shared" si="86"/>
        <v>3092.493316</v>
      </c>
      <c r="I1646" s="1">
        <f t="shared" si="87"/>
        <v>67948.231673237169</v>
      </c>
      <c r="J1646" s="1">
        <v>114.00668400000001</v>
      </c>
      <c r="K1646">
        <f t="shared" si="88"/>
        <v>1368.0802080000001</v>
      </c>
      <c r="N1646" s="7"/>
      <c r="O1646" s="7"/>
    </row>
    <row r="1647" spans="1:15" ht="15">
      <c r="A1647">
        <v>2005</v>
      </c>
      <c r="B1647">
        <v>3</v>
      </c>
      <c r="C1647">
        <v>10</v>
      </c>
      <c r="D1647">
        <v>12</v>
      </c>
      <c r="E1647">
        <v>4761</v>
      </c>
      <c r="F1647" s="1">
        <v>1620</v>
      </c>
      <c r="G1647" s="1">
        <v>45.070217999999997</v>
      </c>
      <c r="H1647" s="1">
        <f t="shared" si="86"/>
        <v>3095.9297820000002</v>
      </c>
      <c r="I1647" s="1">
        <f t="shared" si="87"/>
        <v>68144.590484540691</v>
      </c>
      <c r="J1647" s="1">
        <v>45.070217999999997</v>
      </c>
      <c r="K1647">
        <f t="shared" si="88"/>
        <v>540.84261599999991</v>
      </c>
      <c r="N1647" s="7"/>
      <c r="O1647" s="7"/>
    </row>
    <row r="1648" spans="1:15" ht="15">
      <c r="A1648">
        <v>2005</v>
      </c>
      <c r="B1648">
        <v>3</v>
      </c>
      <c r="C1648">
        <v>10</v>
      </c>
      <c r="D1648">
        <v>13</v>
      </c>
      <c r="E1648">
        <v>4728</v>
      </c>
      <c r="F1648" s="1">
        <v>1647.5</v>
      </c>
      <c r="G1648" s="1">
        <v>46.535387999999998</v>
      </c>
      <c r="H1648" s="1">
        <f t="shared" si="86"/>
        <v>3033.9646119999998</v>
      </c>
      <c r="I1648" s="1">
        <f t="shared" si="87"/>
        <v>64603.916104692245</v>
      </c>
      <c r="J1648" s="1">
        <v>46.535387999999998</v>
      </c>
      <c r="K1648">
        <f t="shared" si="88"/>
        <v>558.42465599999991</v>
      </c>
      <c r="N1648" s="7"/>
      <c r="O1648" s="7"/>
    </row>
    <row r="1649" spans="1:15" ht="15">
      <c r="A1649">
        <v>2005</v>
      </c>
      <c r="B1649">
        <v>3</v>
      </c>
      <c r="C1649">
        <v>10</v>
      </c>
      <c r="D1649">
        <v>14</v>
      </c>
      <c r="E1649">
        <v>4722</v>
      </c>
      <c r="F1649" s="1">
        <v>1651</v>
      </c>
      <c r="G1649" s="1">
        <v>40.544559</v>
      </c>
      <c r="H1649" s="1">
        <f t="shared" si="86"/>
        <v>3030.4554410000001</v>
      </c>
      <c r="I1649" s="1">
        <f t="shared" si="87"/>
        <v>64403.402947797724</v>
      </c>
      <c r="J1649" s="1">
        <v>40.544559</v>
      </c>
      <c r="K1649">
        <f t="shared" si="88"/>
        <v>486.53470800000002</v>
      </c>
      <c r="N1649" s="7"/>
      <c r="O1649" s="7"/>
    </row>
    <row r="1650" spans="1:15" ht="15">
      <c r="A1650">
        <v>2005</v>
      </c>
      <c r="B1650">
        <v>3</v>
      </c>
      <c r="C1650">
        <v>10</v>
      </c>
      <c r="D1650">
        <v>15</v>
      </c>
      <c r="E1650">
        <v>4702</v>
      </c>
      <c r="F1650" s="1">
        <v>1576</v>
      </c>
      <c r="G1650" s="1">
        <v>97.358472000000006</v>
      </c>
      <c r="H1650" s="1">
        <f t="shared" si="86"/>
        <v>3028.6415280000001</v>
      </c>
      <c r="I1650" s="1">
        <f t="shared" si="87"/>
        <v>64299.756410777431</v>
      </c>
      <c r="J1650" s="1">
        <v>97.358472000000006</v>
      </c>
      <c r="K1650">
        <f t="shared" si="88"/>
        <v>1168.3016640000001</v>
      </c>
      <c r="N1650" s="7"/>
      <c r="O1650" s="7"/>
    </row>
    <row r="1651" spans="1:15" ht="15">
      <c r="A1651">
        <v>2005</v>
      </c>
      <c r="B1651">
        <v>3</v>
      </c>
      <c r="C1651">
        <v>10</v>
      </c>
      <c r="D1651">
        <v>16</v>
      </c>
      <c r="E1651">
        <v>4669</v>
      </c>
      <c r="F1651" s="1">
        <v>1465.5</v>
      </c>
      <c r="G1651" s="1">
        <v>63.213179999999994</v>
      </c>
      <c r="H1651" s="1">
        <f t="shared" si="86"/>
        <v>3140.2868200000003</v>
      </c>
      <c r="I1651" s="1">
        <f t="shared" si="87"/>
        <v>70781.483281614957</v>
      </c>
      <c r="J1651" s="1">
        <v>63.213179999999994</v>
      </c>
      <c r="K1651">
        <f t="shared" si="88"/>
        <v>758.55815999999993</v>
      </c>
      <c r="N1651" s="7"/>
      <c r="O1651" s="7"/>
    </row>
    <row r="1652" spans="1:15" ht="15">
      <c r="A1652">
        <v>2005</v>
      </c>
      <c r="B1652">
        <v>3</v>
      </c>
      <c r="C1652">
        <v>10</v>
      </c>
      <c r="D1652">
        <v>17</v>
      </c>
      <c r="E1652">
        <v>4703</v>
      </c>
      <c r="F1652" s="1">
        <v>1421</v>
      </c>
      <c r="G1652" s="1">
        <v>40.151387999999997</v>
      </c>
      <c r="H1652" s="1">
        <f t="shared" si="86"/>
        <v>3241.8486119999998</v>
      </c>
      <c r="I1652" s="1">
        <f t="shared" si="87"/>
        <v>76880.938433477466</v>
      </c>
      <c r="J1652" s="1">
        <v>40.151387999999997</v>
      </c>
      <c r="K1652">
        <f t="shared" si="88"/>
        <v>481.81665599999997</v>
      </c>
      <c r="N1652" s="7"/>
      <c r="O1652" s="7"/>
    </row>
    <row r="1653" spans="1:15" ht="15">
      <c r="A1653">
        <v>2005</v>
      </c>
      <c r="B1653">
        <v>3</v>
      </c>
      <c r="C1653">
        <v>10</v>
      </c>
      <c r="D1653">
        <v>18</v>
      </c>
      <c r="E1653">
        <v>4796</v>
      </c>
      <c r="F1653" s="1">
        <v>1414.5</v>
      </c>
      <c r="G1653" s="1">
        <v>9.7990949999999994</v>
      </c>
      <c r="H1653" s="1">
        <f t="shared" si="86"/>
        <v>3371.7009049999997</v>
      </c>
      <c r="I1653" s="1">
        <f t="shared" si="87"/>
        <v>84679.424674445065</v>
      </c>
      <c r="J1653" s="1">
        <v>9.7990949999999994</v>
      </c>
      <c r="K1653">
        <f t="shared" si="88"/>
        <v>117.58913999999999</v>
      </c>
      <c r="N1653" s="7"/>
      <c r="O1653" s="7"/>
    </row>
    <row r="1654" spans="1:15" ht="15">
      <c r="A1654">
        <v>2005</v>
      </c>
      <c r="B1654">
        <v>3</v>
      </c>
      <c r="C1654">
        <v>10</v>
      </c>
      <c r="D1654">
        <v>19</v>
      </c>
      <c r="E1654">
        <v>5157</v>
      </c>
      <c r="F1654" s="1">
        <v>1404</v>
      </c>
      <c r="G1654" s="1">
        <v>0.28890656399999998</v>
      </c>
      <c r="H1654" s="1">
        <f t="shared" si="86"/>
        <v>3752.7110934359998</v>
      </c>
      <c r="I1654" s="1">
        <f t="shared" si="87"/>
        <v>107566.916610428</v>
      </c>
      <c r="J1654" s="1">
        <v>0.28890656399999998</v>
      </c>
      <c r="K1654">
        <f t="shared" si="88"/>
        <v>3.4668787679999999</v>
      </c>
      <c r="N1654" s="7"/>
      <c r="O1654" s="7"/>
    </row>
    <row r="1655" spans="1:15" ht="15">
      <c r="A1655">
        <v>2005</v>
      </c>
      <c r="B1655">
        <v>3</v>
      </c>
      <c r="C1655">
        <v>10</v>
      </c>
      <c r="D1655">
        <v>20</v>
      </c>
      <c r="E1655">
        <v>5151</v>
      </c>
      <c r="F1655" s="1">
        <v>1407</v>
      </c>
      <c r="G1655" s="1">
        <v>0</v>
      </c>
      <c r="H1655" s="1">
        <f t="shared" si="86"/>
        <v>3744</v>
      </c>
      <c r="I1655" s="1">
        <f t="shared" si="87"/>
        <v>107042.01051103626</v>
      </c>
      <c r="J1655" s="1">
        <v>0</v>
      </c>
      <c r="K1655">
        <f t="shared" si="88"/>
        <v>0</v>
      </c>
      <c r="N1655" s="7"/>
      <c r="O1655" s="7"/>
    </row>
    <row r="1656" spans="1:15" ht="15">
      <c r="A1656">
        <v>2005</v>
      </c>
      <c r="B1656">
        <v>3</v>
      </c>
      <c r="C1656">
        <v>10</v>
      </c>
      <c r="D1656">
        <v>21</v>
      </c>
      <c r="E1656">
        <v>5034</v>
      </c>
      <c r="F1656" s="1">
        <v>1331.5</v>
      </c>
      <c r="G1656" s="1">
        <v>0</v>
      </c>
      <c r="H1656" s="1">
        <f t="shared" si="86"/>
        <v>3702.5</v>
      </c>
      <c r="I1656" s="1">
        <f t="shared" si="87"/>
        <v>104546.09110968497</v>
      </c>
      <c r="J1656" s="1">
        <v>0</v>
      </c>
      <c r="K1656">
        <f t="shared" si="88"/>
        <v>0</v>
      </c>
      <c r="N1656" s="7"/>
      <c r="O1656" s="7"/>
    </row>
    <row r="1657" spans="1:15" ht="15">
      <c r="A1657">
        <v>2005</v>
      </c>
      <c r="B1657">
        <v>3</v>
      </c>
      <c r="C1657">
        <v>10</v>
      </c>
      <c r="D1657">
        <v>22</v>
      </c>
      <c r="E1657">
        <v>4709</v>
      </c>
      <c r="F1657" s="1">
        <v>1272</v>
      </c>
      <c r="G1657" s="1">
        <v>0</v>
      </c>
      <c r="H1657" s="1">
        <f t="shared" si="86"/>
        <v>3437</v>
      </c>
      <c r="I1657" s="1">
        <f t="shared" si="87"/>
        <v>88601.065811002729</v>
      </c>
      <c r="J1657" s="1">
        <v>0</v>
      </c>
      <c r="K1657">
        <f t="shared" si="88"/>
        <v>0</v>
      </c>
      <c r="N1657" s="7"/>
      <c r="O1657" s="7"/>
    </row>
    <row r="1658" spans="1:15" ht="15">
      <c r="A1658">
        <v>2005</v>
      </c>
      <c r="B1658">
        <v>3</v>
      </c>
      <c r="C1658">
        <v>10</v>
      </c>
      <c r="D1658">
        <v>23</v>
      </c>
      <c r="E1658">
        <v>4268</v>
      </c>
      <c r="F1658" s="1">
        <v>1243.5</v>
      </c>
      <c r="G1658" s="1">
        <v>0</v>
      </c>
      <c r="H1658" s="1">
        <f t="shared" si="86"/>
        <v>3024.5</v>
      </c>
      <c r="I1658" s="1">
        <f t="shared" si="87"/>
        <v>64063.110532406965</v>
      </c>
      <c r="J1658" s="1">
        <v>0</v>
      </c>
      <c r="K1658">
        <f t="shared" si="88"/>
        <v>0</v>
      </c>
      <c r="N1658" s="7"/>
      <c r="O1658" s="7"/>
    </row>
    <row r="1659" spans="1:15" ht="15">
      <c r="A1659">
        <v>2005</v>
      </c>
      <c r="B1659">
        <v>3</v>
      </c>
      <c r="C1659">
        <v>10</v>
      </c>
      <c r="D1659">
        <v>24</v>
      </c>
      <c r="E1659">
        <v>3879</v>
      </c>
      <c r="F1659" s="1">
        <v>1215.5</v>
      </c>
      <c r="G1659" s="1">
        <v>0</v>
      </c>
      <c r="H1659" s="1">
        <f t="shared" si="86"/>
        <v>2663.5</v>
      </c>
      <c r="I1659" s="1">
        <f t="shared" si="87"/>
        <v>43435.66044834716</v>
      </c>
      <c r="J1659" s="1">
        <v>0</v>
      </c>
      <c r="K1659">
        <f t="shared" si="88"/>
        <v>0</v>
      </c>
      <c r="N1659" s="7"/>
      <c r="O1659" s="7"/>
    </row>
    <row r="1660" spans="1:15" ht="15">
      <c r="A1660">
        <v>2005</v>
      </c>
      <c r="B1660">
        <v>3</v>
      </c>
      <c r="C1660">
        <v>11</v>
      </c>
      <c r="D1660">
        <v>1</v>
      </c>
      <c r="E1660">
        <v>3675</v>
      </c>
      <c r="F1660" s="1">
        <v>1269</v>
      </c>
      <c r="G1660" s="1">
        <v>0</v>
      </c>
      <c r="H1660" s="1">
        <f t="shared" si="86"/>
        <v>2406</v>
      </c>
      <c r="I1660" s="1">
        <f t="shared" si="87"/>
        <v>28722.174585063509</v>
      </c>
      <c r="J1660" s="1">
        <v>0</v>
      </c>
      <c r="K1660">
        <f t="shared" si="88"/>
        <v>0</v>
      </c>
      <c r="N1660" s="7"/>
      <c r="O1660" s="7"/>
    </row>
    <row r="1661" spans="1:15" ht="15">
      <c r="A1661">
        <v>2005</v>
      </c>
      <c r="B1661">
        <v>3</v>
      </c>
      <c r="C1661">
        <v>11</v>
      </c>
      <c r="D1661">
        <v>2</v>
      </c>
      <c r="E1661">
        <v>3600</v>
      </c>
      <c r="F1661" s="1">
        <v>1341.5</v>
      </c>
      <c r="G1661" s="1">
        <v>0</v>
      </c>
      <c r="H1661" s="1">
        <f t="shared" si="86"/>
        <v>2258.5</v>
      </c>
      <c r="I1661" s="1">
        <f t="shared" si="87"/>
        <v>26044.451191739452</v>
      </c>
      <c r="J1661" s="1">
        <v>0</v>
      </c>
      <c r="K1661">
        <f t="shared" si="88"/>
        <v>0</v>
      </c>
      <c r="N1661" s="7"/>
      <c r="O1661" s="7"/>
    </row>
    <row r="1662" spans="1:15" ht="15">
      <c r="A1662">
        <v>2005</v>
      </c>
      <c r="B1662">
        <v>3</v>
      </c>
      <c r="C1662">
        <v>11</v>
      </c>
      <c r="D1662">
        <v>3</v>
      </c>
      <c r="E1662">
        <v>3562</v>
      </c>
      <c r="F1662" s="1">
        <v>1360.5</v>
      </c>
      <c r="G1662" s="1">
        <v>0</v>
      </c>
      <c r="H1662" s="1">
        <f t="shared" si="86"/>
        <v>2201.5</v>
      </c>
      <c r="I1662" s="1">
        <f t="shared" si="87"/>
        <v>25328.291571217625</v>
      </c>
      <c r="J1662" s="1">
        <v>0</v>
      </c>
      <c r="K1662">
        <f t="shared" si="88"/>
        <v>0</v>
      </c>
      <c r="N1662" s="7"/>
      <c r="O1662" s="7"/>
    </row>
    <row r="1663" spans="1:15" ht="15">
      <c r="A1663">
        <v>2005</v>
      </c>
      <c r="B1663">
        <v>3</v>
      </c>
      <c r="C1663">
        <v>11</v>
      </c>
      <c r="D1663">
        <v>4</v>
      </c>
      <c r="E1663">
        <v>3551</v>
      </c>
      <c r="F1663" s="1">
        <v>1357.5</v>
      </c>
      <c r="G1663" s="1">
        <v>0</v>
      </c>
      <c r="H1663" s="1">
        <f t="shared" si="86"/>
        <v>2193.5</v>
      </c>
      <c r="I1663" s="1">
        <f t="shared" si="87"/>
        <v>25230.753081696108</v>
      </c>
      <c r="J1663" s="1">
        <v>0</v>
      </c>
      <c r="K1663">
        <f t="shared" si="88"/>
        <v>0</v>
      </c>
      <c r="N1663" s="7"/>
      <c r="O1663" s="7"/>
    </row>
    <row r="1664" spans="1:15" ht="15">
      <c r="A1664">
        <v>2005</v>
      </c>
      <c r="B1664">
        <v>3</v>
      </c>
      <c r="C1664">
        <v>11</v>
      </c>
      <c r="D1664">
        <v>5</v>
      </c>
      <c r="E1664">
        <v>3709</v>
      </c>
      <c r="F1664" s="1">
        <v>1340.5</v>
      </c>
      <c r="G1664" s="1">
        <v>0</v>
      </c>
      <c r="H1664" s="1">
        <f t="shared" si="86"/>
        <v>2368.5</v>
      </c>
      <c r="I1664" s="1">
        <f t="shared" si="87"/>
        <v>27490.168969517228</v>
      </c>
      <c r="J1664" s="1">
        <v>0</v>
      </c>
      <c r="K1664">
        <f t="shared" si="88"/>
        <v>0</v>
      </c>
      <c r="N1664" s="7"/>
      <c r="O1664" s="7"/>
    </row>
    <row r="1665" spans="1:15" ht="15">
      <c r="A1665">
        <v>2005</v>
      </c>
      <c r="B1665">
        <v>3</v>
      </c>
      <c r="C1665">
        <v>11</v>
      </c>
      <c r="D1665">
        <v>6</v>
      </c>
      <c r="E1665">
        <v>4008</v>
      </c>
      <c r="F1665" s="1">
        <v>1345</v>
      </c>
      <c r="G1665" s="1">
        <v>0</v>
      </c>
      <c r="H1665" s="1">
        <f t="shared" si="86"/>
        <v>2663</v>
      </c>
      <c r="I1665" s="1">
        <f t="shared" si="87"/>
        <v>43407.090572884474</v>
      </c>
      <c r="J1665" s="1">
        <v>0</v>
      </c>
      <c r="K1665">
        <f t="shared" si="88"/>
        <v>0</v>
      </c>
      <c r="N1665" s="7"/>
      <c r="O1665" s="7"/>
    </row>
    <row r="1666" spans="1:15" ht="15">
      <c r="A1666">
        <v>2005</v>
      </c>
      <c r="B1666">
        <v>3</v>
      </c>
      <c r="C1666">
        <v>11</v>
      </c>
      <c r="D1666">
        <v>7</v>
      </c>
      <c r="E1666">
        <v>4410</v>
      </c>
      <c r="F1666" s="1">
        <v>1288.5</v>
      </c>
      <c r="G1666" s="1">
        <v>3.0212475000000003</v>
      </c>
      <c r="H1666" s="1">
        <f t="shared" si="86"/>
        <v>3118.4787525000002</v>
      </c>
      <c r="I1666" s="1">
        <f t="shared" si="87"/>
        <v>69471.765059381927</v>
      </c>
      <c r="J1666" s="1">
        <v>3.0212475000000003</v>
      </c>
      <c r="K1666">
        <f t="shared" si="88"/>
        <v>36.25497</v>
      </c>
      <c r="N1666" s="7"/>
      <c r="O1666" s="7"/>
    </row>
    <row r="1667" spans="1:15" ht="15">
      <c r="A1667">
        <v>2005</v>
      </c>
      <c r="B1667">
        <v>3</v>
      </c>
      <c r="C1667">
        <v>11</v>
      </c>
      <c r="D1667">
        <v>8</v>
      </c>
      <c r="E1667">
        <v>4610</v>
      </c>
      <c r="F1667" s="1">
        <v>1194</v>
      </c>
      <c r="G1667" s="1">
        <v>30.323154000000002</v>
      </c>
      <c r="H1667" s="1">
        <f t="shared" si="86"/>
        <v>3385.6768460000003</v>
      </c>
      <c r="I1667" s="1">
        <f t="shared" si="87"/>
        <v>85518.772067356185</v>
      </c>
      <c r="J1667" s="1">
        <v>30.323154000000002</v>
      </c>
      <c r="K1667">
        <f t="shared" si="88"/>
        <v>363.87784800000003</v>
      </c>
      <c r="N1667" s="7"/>
      <c r="O1667" s="7"/>
    </row>
    <row r="1668" spans="1:15" ht="15">
      <c r="A1668">
        <v>2005</v>
      </c>
      <c r="B1668">
        <v>3</v>
      </c>
      <c r="C1668">
        <v>11</v>
      </c>
      <c r="D1668">
        <v>9</v>
      </c>
      <c r="E1668">
        <v>4709</v>
      </c>
      <c r="F1668" s="1">
        <v>1336</v>
      </c>
      <c r="G1668" s="1">
        <v>48.696663000000001</v>
      </c>
      <c r="H1668" s="1">
        <f t="shared" ref="H1668:H1731" si="89">E1668-SUM(F1668:G1668)</f>
        <v>3324.3033370000003</v>
      </c>
      <c r="I1668" s="1">
        <f t="shared" si="87"/>
        <v>81832.888249375377</v>
      </c>
      <c r="J1668" s="1">
        <v>48.696663000000001</v>
      </c>
      <c r="K1668">
        <f t="shared" si="88"/>
        <v>584.35995600000001</v>
      </c>
      <c r="N1668" s="7"/>
      <c r="O1668" s="7"/>
    </row>
    <row r="1669" spans="1:15" ht="15">
      <c r="A1669">
        <v>2005</v>
      </c>
      <c r="B1669">
        <v>3</v>
      </c>
      <c r="C1669">
        <v>11</v>
      </c>
      <c r="D1669">
        <v>10</v>
      </c>
      <c r="E1669">
        <v>4745</v>
      </c>
      <c r="F1669" s="1">
        <v>1401.5</v>
      </c>
      <c r="G1669" s="1">
        <v>75.920022000000003</v>
      </c>
      <c r="H1669" s="1">
        <f t="shared" si="89"/>
        <v>3267.5799779999998</v>
      </c>
      <c r="I1669" s="1">
        <f t="shared" ref="I1669:I1732" si="90">IF(H1669&lt;$S$22,H1669*$Q$22,IF(H1669&lt;$S$23,((H1669-$S$22)*$Q$23)+$U$22,IF(H1669&lt;$S$24,((H1669-$S$23)*$Q$24)+$U$23,IF(H1669&lt;$S$25,((H1669-$S$24)*$Q$25)+$U$24,IF(H1669&lt;$S$26,((H1669-$S$25)*$Q$26)+$U$25,IF(H1669&lt;$S$27,((H1669-$S$26)*$Q$27)+$U$26,IF(H1669&lt;$S$28,((H1669-$S$27)*$Q$28)+$U$27,IF(H1669&lt;$S$29,((H1669-$S$28)*$Q$29)+$U$28,IF(H1669&lt;$S$30,((H1669-$S$29)*$Q$30)+$U$29,IF(H1669&lt;$S$31,((H1669-$S$30)*$Q$31)+$U$30,IF(H1669&lt;$S$32,((H1669-$S$31)*$Q$32)+$U$31,IF(H1669&lt;$S$33,((H1669-$S$32)*$Q$33)+$U$32,IF(H1669&lt;$S$34,((H1669-$S$33)*$Q$34)+$U$33,IF(H1669&lt;$S$35,((H1669-$S$34)*$Q$35)+$U$34,IF(H1669&gt;$S$35,(($S$34-H1669)*$Q$35)+$U$35)))))))))))))))</f>
        <v>78426.276594832088</v>
      </c>
      <c r="J1669" s="1">
        <v>75.920022000000003</v>
      </c>
      <c r="K1669">
        <f t="shared" ref="K1669:K1732" si="91">J1669*12</f>
        <v>911.04026399999998</v>
      </c>
      <c r="N1669" s="7"/>
      <c r="O1669" s="7"/>
    </row>
    <row r="1670" spans="1:15" ht="15">
      <c r="A1670">
        <v>2005</v>
      </c>
      <c r="B1670">
        <v>3</v>
      </c>
      <c r="C1670">
        <v>11</v>
      </c>
      <c r="D1670">
        <v>11</v>
      </c>
      <c r="E1670">
        <v>4774</v>
      </c>
      <c r="F1670" s="1">
        <v>1441.5</v>
      </c>
      <c r="G1670" s="1">
        <v>66.029628000000002</v>
      </c>
      <c r="H1670" s="1">
        <f t="shared" si="89"/>
        <v>3266.4703719999998</v>
      </c>
      <c r="I1670" s="1">
        <f t="shared" si="90"/>
        <v>78359.637439496611</v>
      </c>
      <c r="J1670" s="1">
        <v>66.029628000000002</v>
      </c>
      <c r="K1670">
        <f t="shared" si="91"/>
        <v>792.35553600000003</v>
      </c>
      <c r="N1670" s="7"/>
      <c r="O1670" s="7"/>
    </row>
    <row r="1671" spans="1:15" ht="15">
      <c r="A1671">
        <v>2005</v>
      </c>
      <c r="B1671">
        <v>3</v>
      </c>
      <c r="C1671">
        <v>11</v>
      </c>
      <c r="D1671">
        <v>12</v>
      </c>
      <c r="E1671">
        <v>4782</v>
      </c>
      <c r="F1671" s="1">
        <v>1444.5</v>
      </c>
      <c r="G1671" s="1">
        <v>86.974361999999999</v>
      </c>
      <c r="H1671" s="1">
        <f t="shared" si="89"/>
        <v>3250.5256380000001</v>
      </c>
      <c r="I1671" s="1">
        <f t="shared" si="90"/>
        <v>77402.051047742367</v>
      </c>
      <c r="J1671" s="1">
        <v>86.974361999999999</v>
      </c>
      <c r="K1671">
        <f t="shared" si="91"/>
        <v>1043.692344</v>
      </c>
      <c r="N1671" s="7"/>
      <c r="O1671" s="7"/>
    </row>
    <row r="1672" spans="1:15" ht="15">
      <c r="A1672">
        <v>2005</v>
      </c>
      <c r="B1672">
        <v>3</v>
      </c>
      <c r="C1672">
        <v>11</v>
      </c>
      <c r="D1672">
        <v>13</v>
      </c>
      <c r="E1672">
        <v>4735</v>
      </c>
      <c r="F1672" s="1">
        <v>1448</v>
      </c>
      <c r="G1672" s="1">
        <v>76.988801999999993</v>
      </c>
      <c r="H1672" s="1">
        <f t="shared" si="89"/>
        <v>3210.0111980000001</v>
      </c>
      <c r="I1672" s="1">
        <f t="shared" si="90"/>
        <v>74968.891835832968</v>
      </c>
      <c r="J1672" s="1">
        <v>76.988801999999993</v>
      </c>
      <c r="K1672">
        <f t="shared" si="91"/>
        <v>923.86562399999991</v>
      </c>
      <c r="N1672" s="7"/>
      <c r="O1672" s="7"/>
    </row>
    <row r="1673" spans="1:15" ht="15">
      <c r="A1673">
        <v>2005</v>
      </c>
      <c r="B1673">
        <v>3</v>
      </c>
      <c r="C1673">
        <v>11</v>
      </c>
      <c r="D1673">
        <v>14</v>
      </c>
      <c r="E1673">
        <v>4728</v>
      </c>
      <c r="F1673" s="1">
        <v>1429.5</v>
      </c>
      <c r="G1673" s="1">
        <v>58.530101999999999</v>
      </c>
      <c r="H1673" s="1">
        <f t="shared" si="89"/>
        <v>3239.9698980000003</v>
      </c>
      <c r="I1673" s="1">
        <f t="shared" si="90"/>
        <v>76768.109272426693</v>
      </c>
      <c r="J1673" s="1">
        <v>58.530101999999999</v>
      </c>
      <c r="K1673">
        <f t="shared" si="91"/>
        <v>702.36122399999999</v>
      </c>
      <c r="N1673" s="7"/>
      <c r="O1673" s="7"/>
    </row>
    <row r="1674" spans="1:15" ht="15">
      <c r="A1674">
        <v>2005</v>
      </c>
      <c r="B1674">
        <v>3</v>
      </c>
      <c r="C1674">
        <v>11</v>
      </c>
      <c r="D1674">
        <v>15</v>
      </c>
      <c r="E1674">
        <v>4701</v>
      </c>
      <c r="F1674" s="1">
        <v>1365</v>
      </c>
      <c r="G1674" s="1">
        <v>58.514687999999992</v>
      </c>
      <c r="H1674" s="1">
        <f t="shared" si="89"/>
        <v>3277.4853119999998</v>
      </c>
      <c r="I1674" s="1">
        <f t="shared" si="90"/>
        <v>79021.15720207087</v>
      </c>
      <c r="J1674" s="1">
        <v>58.514687999999992</v>
      </c>
      <c r="K1674">
        <f t="shared" si="91"/>
        <v>702.17625599999997</v>
      </c>
      <c r="N1674" s="7"/>
      <c r="O1674" s="7"/>
    </row>
    <row r="1675" spans="1:15" ht="15">
      <c r="A1675">
        <v>2005</v>
      </c>
      <c r="B1675">
        <v>3</v>
      </c>
      <c r="C1675">
        <v>11</v>
      </c>
      <c r="D1675">
        <v>16</v>
      </c>
      <c r="E1675">
        <v>4648</v>
      </c>
      <c r="F1675" s="1">
        <v>1184</v>
      </c>
      <c r="G1675" s="1">
        <v>37.068291000000002</v>
      </c>
      <c r="H1675" s="1">
        <f t="shared" si="89"/>
        <v>3426.931709</v>
      </c>
      <c r="I1675" s="1">
        <f t="shared" si="90"/>
        <v>87996.398561626105</v>
      </c>
      <c r="J1675" s="1">
        <v>37.068291000000002</v>
      </c>
      <c r="K1675">
        <f t="shared" si="91"/>
        <v>444.81949200000003</v>
      </c>
      <c r="N1675" s="7"/>
      <c r="O1675" s="7"/>
    </row>
    <row r="1676" spans="1:15" ht="15">
      <c r="A1676">
        <v>2005</v>
      </c>
      <c r="B1676">
        <v>3</v>
      </c>
      <c r="C1676">
        <v>11</v>
      </c>
      <c r="D1676">
        <v>17</v>
      </c>
      <c r="E1676">
        <v>4601</v>
      </c>
      <c r="F1676" s="1">
        <v>1174.5</v>
      </c>
      <c r="G1676" s="1">
        <v>16.01193</v>
      </c>
      <c r="H1676" s="1">
        <f t="shared" si="89"/>
        <v>3410.4880700000003</v>
      </c>
      <c r="I1676" s="1">
        <f t="shared" si="90"/>
        <v>87008.849635609557</v>
      </c>
      <c r="J1676" s="1">
        <v>16.01193</v>
      </c>
      <c r="K1676">
        <f t="shared" si="91"/>
        <v>192.14315999999999</v>
      </c>
      <c r="N1676" s="7"/>
      <c r="O1676" s="7"/>
    </row>
    <row r="1677" spans="1:15" ht="15">
      <c r="A1677">
        <v>2005</v>
      </c>
      <c r="B1677">
        <v>3</v>
      </c>
      <c r="C1677">
        <v>11</v>
      </c>
      <c r="D1677">
        <v>18</v>
      </c>
      <c r="E1677">
        <v>4645</v>
      </c>
      <c r="F1677" s="1">
        <v>1405</v>
      </c>
      <c r="G1677" s="1">
        <v>5.1409305000000005</v>
      </c>
      <c r="H1677" s="1">
        <f t="shared" si="89"/>
        <v>3234.8590695000003</v>
      </c>
      <c r="I1677" s="1">
        <f t="shared" si="90"/>
        <v>76461.170328058608</v>
      </c>
      <c r="J1677" s="1">
        <v>5.1409305000000005</v>
      </c>
      <c r="K1677">
        <f t="shared" si="91"/>
        <v>61.69116600000001</v>
      </c>
      <c r="N1677" s="7"/>
      <c r="O1677" s="7"/>
    </row>
    <row r="1678" spans="1:15" ht="15">
      <c r="A1678">
        <v>2005</v>
      </c>
      <c r="B1678">
        <v>3</v>
      </c>
      <c r="C1678">
        <v>11</v>
      </c>
      <c r="D1678">
        <v>19</v>
      </c>
      <c r="E1678">
        <v>4950</v>
      </c>
      <c r="F1678" s="1">
        <v>1544</v>
      </c>
      <c r="G1678" s="1">
        <v>0.29281258799999998</v>
      </c>
      <c r="H1678" s="1">
        <f t="shared" si="89"/>
        <v>3405.7071874120002</v>
      </c>
      <c r="I1678" s="1">
        <f t="shared" si="90"/>
        <v>86721.726118412975</v>
      </c>
      <c r="J1678" s="1">
        <v>0.29281258799999998</v>
      </c>
      <c r="K1678">
        <f t="shared" si="91"/>
        <v>3.5137510559999998</v>
      </c>
      <c r="N1678" s="7"/>
      <c r="O1678" s="7"/>
    </row>
    <row r="1679" spans="1:15" ht="15">
      <c r="A1679">
        <v>2005</v>
      </c>
      <c r="B1679">
        <v>3</v>
      </c>
      <c r="C1679">
        <v>11</v>
      </c>
      <c r="D1679">
        <v>20</v>
      </c>
      <c r="E1679">
        <v>4961</v>
      </c>
      <c r="F1679" s="1">
        <v>1571.5</v>
      </c>
      <c r="G1679" s="1">
        <v>0</v>
      </c>
      <c r="H1679" s="1">
        <f t="shared" si="89"/>
        <v>3389.5</v>
      </c>
      <c r="I1679" s="1">
        <f t="shared" si="90"/>
        <v>85748.377669053938</v>
      </c>
      <c r="J1679" s="1">
        <v>0</v>
      </c>
      <c r="K1679">
        <f t="shared" si="91"/>
        <v>0</v>
      </c>
      <c r="N1679" s="7"/>
      <c r="O1679" s="7"/>
    </row>
    <row r="1680" spans="1:15" ht="15">
      <c r="A1680">
        <v>2005</v>
      </c>
      <c r="B1680">
        <v>3</v>
      </c>
      <c r="C1680">
        <v>11</v>
      </c>
      <c r="D1680">
        <v>21</v>
      </c>
      <c r="E1680">
        <v>4822</v>
      </c>
      <c r="F1680" s="1">
        <v>1523.5</v>
      </c>
      <c r="G1680" s="1">
        <v>0</v>
      </c>
      <c r="H1680" s="1">
        <f t="shared" si="89"/>
        <v>3298.5</v>
      </c>
      <c r="I1680" s="1">
        <f t="shared" si="90"/>
        <v>80283.227755004657</v>
      </c>
      <c r="J1680" s="1">
        <v>0</v>
      </c>
      <c r="K1680">
        <f t="shared" si="91"/>
        <v>0</v>
      </c>
      <c r="N1680" s="7"/>
      <c r="O1680" s="7"/>
    </row>
    <row r="1681" spans="1:15" ht="15">
      <c r="A1681">
        <v>2005</v>
      </c>
      <c r="B1681">
        <v>3</v>
      </c>
      <c r="C1681">
        <v>11</v>
      </c>
      <c r="D1681">
        <v>22</v>
      </c>
      <c r="E1681">
        <v>4563</v>
      </c>
      <c r="F1681" s="1">
        <v>1492.5</v>
      </c>
      <c r="G1681" s="1">
        <v>0</v>
      </c>
      <c r="H1681" s="1">
        <f t="shared" si="89"/>
        <v>3070.5</v>
      </c>
      <c r="I1681" s="1">
        <f t="shared" si="90"/>
        <v>66691.539074974135</v>
      </c>
      <c r="J1681" s="1">
        <v>0</v>
      </c>
      <c r="K1681">
        <f t="shared" si="91"/>
        <v>0</v>
      </c>
      <c r="N1681" s="7"/>
      <c r="O1681" s="7"/>
    </row>
    <row r="1682" spans="1:15" ht="15">
      <c r="A1682">
        <v>2005</v>
      </c>
      <c r="B1682">
        <v>3</v>
      </c>
      <c r="C1682">
        <v>11</v>
      </c>
      <c r="D1682">
        <v>23</v>
      </c>
      <c r="E1682">
        <v>4191</v>
      </c>
      <c r="F1682" s="1">
        <v>1455</v>
      </c>
      <c r="G1682" s="1">
        <v>0</v>
      </c>
      <c r="H1682" s="1">
        <f t="shared" si="89"/>
        <v>2736</v>
      </c>
      <c r="I1682" s="1">
        <f t="shared" si="90"/>
        <v>47578.292390436734</v>
      </c>
      <c r="J1682" s="1">
        <v>0</v>
      </c>
      <c r="K1682">
        <f t="shared" si="91"/>
        <v>0</v>
      </c>
      <c r="N1682" s="7"/>
      <c r="O1682" s="7"/>
    </row>
    <row r="1683" spans="1:15" ht="15">
      <c r="A1683">
        <v>2005</v>
      </c>
      <c r="B1683">
        <v>3</v>
      </c>
      <c r="C1683">
        <v>11</v>
      </c>
      <c r="D1683">
        <v>24</v>
      </c>
      <c r="E1683">
        <v>3836</v>
      </c>
      <c r="F1683" s="1">
        <v>1462</v>
      </c>
      <c r="G1683" s="1">
        <v>0</v>
      </c>
      <c r="H1683" s="1">
        <f t="shared" si="89"/>
        <v>2374</v>
      </c>
      <c r="I1683" s="1">
        <f t="shared" si="90"/>
        <v>27562.454858406116</v>
      </c>
      <c r="J1683" s="1">
        <v>0</v>
      </c>
      <c r="K1683">
        <f t="shared" si="91"/>
        <v>0</v>
      </c>
      <c r="N1683" s="7"/>
      <c r="O1683" s="7"/>
    </row>
    <row r="1684" spans="1:15" ht="15">
      <c r="A1684">
        <v>2005</v>
      </c>
      <c r="B1684">
        <v>3</v>
      </c>
      <c r="C1684">
        <v>12</v>
      </c>
      <c r="D1684">
        <v>1</v>
      </c>
      <c r="E1684">
        <v>3613</v>
      </c>
      <c r="F1684" s="1">
        <v>1502</v>
      </c>
      <c r="G1684" s="1">
        <v>0</v>
      </c>
      <c r="H1684" s="1">
        <f t="shared" si="89"/>
        <v>2111</v>
      </c>
      <c r="I1684" s="1">
        <f t="shared" si="90"/>
        <v>24224.887408505419</v>
      </c>
      <c r="J1684" s="1">
        <v>0</v>
      </c>
      <c r="K1684">
        <f t="shared" si="91"/>
        <v>0</v>
      </c>
      <c r="N1684" s="7"/>
      <c r="O1684" s="7"/>
    </row>
    <row r="1685" spans="1:15" ht="15">
      <c r="A1685">
        <v>2005</v>
      </c>
      <c r="B1685">
        <v>3</v>
      </c>
      <c r="C1685">
        <v>12</v>
      </c>
      <c r="D1685">
        <v>2</v>
      </c>
      <c r="E1685">
        <v>3504</v>
      </c>
      <c r="F1685" s="1">
        <v>1458.5</v>
      </c>
      <c r="G1685" s="1">
        <v>0</v>
      </c>
      <c r="H1685" s="1">
        <f t="shared" si="89"/>
        <v>2045.5</v>
      </c>
      <c r="I1685" s="1">
        <f t="shared" si="90"/>
        <v>23426.291025547966</v>
      </c>
      <c r="J1685" s="1">
        <v>0</v>
      </c>
      <c r="K1685">
        <f t="shared" si="91"/>
        <v>0</v>
      </c>
      <c r="N1685" s="7"/>
      <c r="O1685" s="7"/>
    </row>
    <row r="1686" spans="1:15" ht="15">
      <c r="A1686">
        <v>2005</v>
      </c>
      <c r="B1686">
        <v>3</v>
      </c>
      <c r="C1686">
        <v>12</v>
      </c>
      <c r="D1686">
        <v>3</v>
      </c>
      <c r="E1686">
        <v>3440</v>
      </c>
      <c r="F1686" s="1">
        <v>1427</v>
      </c>
      <c r="G1686" s="1">
        <v>0</v>
      </c>
      <c r="H1686" s="1">
        <f t="shared" si="89"/>
        <v>2013</v>
      </c>
      <c r="I1686" s="1">
        <f t="shared" si="90"/>
        <v>23030.040911866785</v>
      </c>
      <c r="J1686" s="1">
        <v>0</v>
      </c>
      <c r="K1686">
        <f t="shared" si="91"/>
        <v>0</v>
      </c>
      <c r="N1686" s="7"/>
      <c r="O1686" s="7"/>
    </row>
    <row r="1687" spans="1:15" ht="15">
      <c r="A1687">
        <v>2005</v>
      </c>
      <c r="B1687">
        <v>3</v>
      </c>
      <c r="C1687">
        <v>12</v>
      </c>
      <c r="D1687">
        <v>4</v>
      </c>
      <c r="E1687">
        <v>3435</v>
      </c>
      <c r="F1687" s="1">
        <v>1406.5</v>
      </c>
      <c r="G1687" s="1">
        <v>0</v>
      </c>
      <c r="H1687" s="1">
        <f t="shared" si="89"/>
        <v>2028.5</v>
      </c>
      <c r="I1687" s="1">
        <f t="shared" si="90"/>
        <v>23219.021735314731</v>
      </c>
      <c r="J1687" s="1">
        <v>0</v>
      </c>
      <c r="K1687">
        <f t="shared" si="91"/>
        <v>0</v>
      </c>
      <c r="N1687" s="7"/>
      <c r="O1687" s="7"/>
    </row>
    <row r="1688" spans="1:15" ht="15">
      <c r="A1688">
        <v>2005</v>
      </c>
      <c r="B1688">
        <v>3</v>
      </c>
      <c r="C1688">
        <v>12</v>
      </c>
      <c r="D1688">
        <v>5</v>
      </c>
      <c r="E1688">
        <v>3503</v>
      </c>
      <c r="F1688" s="1">
        <v>1388</v>
      </c>
      <c r="G1688" s="1">
        <v>0</v>
      </c>
      <c r="H1688" s="1">
        <f t="shared" si="89"/>
        <v>2115</v>
      </c>
      <c r="I1688" s="1">
        <f t="shared" si="90"/>
        <v>24273.656653266182</v>
      </c>
      <c r="J1688" s="1">
        <v>0</v>
      </c>
      <c r="K1688">
        <f t="shared" si="91"/>
        <v>0</v>
      </c>
      <c r="N1688" s="7"/>
      <c r="O1688" s="7"/>
    </row>
    <row r="1689" spans="1:15" ht="15">
      <c r="A1689">
        <v>2005</v>
      </c>
      <c r="B1689">
        <v>3</v>
      </c>
      <c r="C1689">
        <v>12</v>
      </c>
      <c r="D1689">
        <v>6</v>
      </c>
      <c r="E1689">
        <v>3672</v>
      </c>
      <c r="F1689" s="1">
        <v>1357</v>
      </c>
      <c r="G1689" s="1">
        <v>0</v>
      </c>
      <c r="H1689" s="1">
        <f t="shared" si="89"/>
        <v>2315</v>
      </c>
      <c r="I1689" s="1">
        <f t="shared" si="90"/>
        <v>26787.024413961673</v>
      </c>
      <c r="J1689" s="1">
        <v>0</v>
      </c>
      <c r="K1689">
        <f t="shared" si="91"/>
        <v>0</v>
      </c>
      <c r="N1689" s="7"/>
      <c r="O1689" s="7"/>
    </row>
    <row r="1690" spans="1:15" ht="15">
      <c r="A1690">
        <v>2005</v>
      </c>
      <c r="B1690">
        <v>3</v>
      </c>
      <c r="C1690">
        <v>12</v>
      </c>
      <c r="D1690">
        <v>7</v>
      </c>
      <c r="E1690">
        <v>3842</v>
      </c>
      <c r="F1690" s="1">
        <v>1290.5</v>
      </c>
      <c r="G1690" s="1">
        <v>1.590298878</v>
      </c>
      <c r="H1690" s="1">
        <f t="shared" si="89"/>
        <v>2549.9097011220001</v>
      </c>
      <c r="I1690" s="1">
        <f t="shared" si="90"/>
        <v>36945.139062919523</v>
      </c>
      <c r="J1690" s="1">
        <v>1.590298878</v>
      </c>
      <c r="K1690">
        <f t="shared" si="91"/>
        <v>19.083586535999999</v>
      </c>
      <c r="N1690" s="7"/>
      <c r="O1690" s="7"/>
    </row>
    <row r="1691" spans="1:15" ht="15">
      <c r="A1691">
        <v>2005</v>
      </c>
      <c r="B1691">
        <v>3</v>
      </c>
      <c r="C1691">
        <v>12</v>
      </c>
      <c r="D1691">
        <v>8</v>
      </c>
      <c r="E1691">
        <v>4041</v>
      </c>
      <c r="F1691" s="1">
        <v>1143</v>
      </c>
      <c r="G1691" s="1">
        <v>9.0750307499999998</v>
      </c>
      <c r="H1691" s="1">
        <f t="shared" si="89"/>
        <v>2888.9249692499998</v>
      </c>
      <c r="I1691" s="1">
        <f t="shared" si="90"/>
        <v>56316.38704365211</v>
      </c>
      <c r="J1691" s="1">
        <v>9.0750307499999998</v>
      </c>
      <c r="K1691">
        <f t="shared" si="91"/>
        <v>108.900369</v>
      </c>
      <c r="N1691" s="7"/>
      <c r="O1691" s="7"/>
    </row>
    <row r="1692" spans="1:15" ht="15">
      <c r="A1692">
        <v>2005</v>
      </c>
      <c r="B1692">
        <v>3</v>
      </c>
      <c r="C1692">
        <v>12</v>
      </c>
      <c r="D1692">
        <v>9</v>
      </c>
      <c r="E1692">
        <v>4279</v>
      </c>
      <c r="F1692" s="1">
        <v>1214</v>
      </c>
      <c r="G1692" s="1">
        <v>18.647231999999999</v>
      </c>
      <c r="H1692" s="1">
        <f t="shared" si="89"/>
        <v>3046.3527679999997</v>
      </c>
      <c r="I1692" s="1">
        <f t="shared" si="90"/>
        <v>65311.772252956915</v>
      </c>
      <c r="J1692" s="1">
        <v>18.647231999999999</v>
      </c>
      <c r="K1692">
        <f t="shared" si="91"/>
        <v>223.76678399999997</v>
      </c>
      <c r="N1692" s="7"/>
      <c r="O1692" s="7"/>
    </row>
    <row r="1693" spans="1:15" ht="15">
      <c r="A1693">
        <v>2005</v>
      </c>
      <c r="B1693">
        <v>3</v>
      </c>
      <c r="C1693">
        <v>12</v>
      </c>
      <c r="D1693">
        <v>10</v>
      </c>
      <c r="E1693">
        <v>4417</v>
      </c>
      <c r="F1693" s="1">
        <v>1288.5</v>
      </c>
      <c r="G1693" s="1">
        <v>23.541832499999998</v>
      </c>
      <c r="H1693" s="1">
        <f t="shared" si="89"/>
        <v>3104.9581674999999</v>
      </c>
      <c r="I1693" s="1">
        <f t="shared" si="90"/>
        <v>68660.470183268932</v>
      </c>
      <c r="J1693" s="1">
        <v>23.541832499999998</v>
      </c>
      <c r="K1693">
        <f t="shared" si="91"/>
        <v>282.50198999999998</v>
      </c>
      <c r="N1693" s="7"/>
      <c r="O1693" s="7"/>
    </row>
    <row r="1694" spans="1:15" ht="15">
      <c r="A1694">
        <v>2005</v>
      </c>
      <c r="B1694">
        <v>3</v>
      </c>
      <c r="C1694">
        <v>12</v>
      </c>
      <c r="D1694">
        <v>11</v>
      </c>
      <c r="E1694">
        <v>4445</v>
      </c>
      <c r="F1694" s="1">
        <v>1294.5</v>
      </c>
      <c r="G1694" s="1">
        <v>53.613486000000009</v>
      </c>
      <c r="H1694" s="1">
        <f t="shared" si="89"/>
        <v>3096.8865139999998</v>
      </c>
      <c r="I1694" s="1">
        <f t="shared" si="90"/>
        <v>68199.257912722998</v>
      </c>
      <c r="J1694" s="1">
        <v>53.613486000000009</v>
      </c>
      <c r="K1694">
        <f t="shared" si="91"/>
        <v>643.36183200000005</v>
      </c>
      <c r="N1694" s="7"/>
      <c r="O1694" s="7"/>
    </row>
    <row r="1695" spans="1:15" ht="15">
      <c r="A1695">
        <v>2005</v>
      </c>
      <c r="B1695">
        <v>3</v>
      </c>
      <c r="C1695">
        <v>12</v>
      </c>
      <c r="D1695">
        <v>12</v>
      </c>
      <c r="E1695">
        <v>4449</v>
      </c>
      <c r="F1695" s="1">
        <v>1292.5</v>
      </c>
      <c r="G1695" s="1">
        <v>84.858474000000001</v>
      </c>
      <c r="H1695" s="1">
        <f t="shared" si="89"/>
        <v>3071.6415259999999</v>
      </c>
      <c r="I1695" s="1">
        <f t="shared" si="90"/>
        <v>66756.765586288966</v>
      </c>
      <c r="J1695" s="1">
        <v>84.858474000000001</v>
      </c>
      <c r="K1695">
        <f t="shared" si="91"/>
        <v>1018.301688</v>
      </c>
      <c r="N1695" s="7"/>
      <c r="O1695" s="7"/>
    </row>
    <row r="1696" spans="1:15" ht="15">
      <c r="A1696">
        <v>2005</v>
      </c>
      <c r="B1696">
        <v>3</v>
      </c>
      <c r="C1696">
        <v>12</v>
      </c>
      <c r="D1696">
        <v>13</v>
      </c>
      <c r="E1696">
        <v>4394</v>
      </c>
      <c r="F1696" s="1">
        <v>1329.5</v>
      </c>
      <c r="G1696" s="1">
        <v>116.54053199999998</v>
      </c>
      <c r="H1696" s="1">
        <f t="shared" si="89"/>
        <v>2947.959468</v>
      </c>
      <c r="I1696" s="1">
        <f t="shared" si="90"/>
        <v>59689.603598231392</v>
      </c>
      <c r="J1696" s="1">
        <v>116.54053199999998</v>
      </c>
      <c r="K1696">
        <f t="shared" si="91"/>
        <v>1398.4863839999998</v>
      </c>
      <c r="N1696" s="7"/>
      <c r="O1696" s="7"/>
    </row>
    <row r="1697" spans="1:15" ht="15">
      <c r="A1697">
        <v>2005</v>
      </c>
      <c r="B1697">
        <v>3</v>
      </c>
      <c r="C1697">
        <v>12</v>
      </c>
      <c r="D1697">
        <v>14</v>
      </c>
      <c r="E1697">
        <v>4330</v>
      </c>
      <c r="F1697" s="1">
        <v>1349</v>
      </c>
      <c r="G1697" s="1">
        <v>160.36201199999999</v>
      </c>
      <c r="H1697" s="1">
        <f t="shared" si="89"/>
        <v>2820.637988</v>
      </c>
      <c r="I1697" s="1">
        <f t="shared" si="90"/>
        <v>52414.485943581472</v>
      </c>
      <c r="J1697" s="1">
        <v>160.36201199999999</v>
      </c>
      <c r="K1697">
        <f t="shared" si="91"/>
        <v>1924.3441439999999</v>
      </c>
      <c r="N1697" s="7"/>
      <c r="O1697" s="7"/>
    </row>
    <row r="1698" spans="1:15" ht="15">
      <c r="A1698">
        <v>2005</v>
      </c>
      <c r="B1698">
        <v>3</v>
      </c>
      <c r="C1698">
        <v>12</v>
      </c>
      <c r="D1698">
        <v>15</v>
      </c>
      <c r="E1698">
        <v>4293</v>
      </c>
      <c r="F1698" s="1">
        <v>1378</v>
      </c>
      <c r="G1698" s="1">
        <v>103.998132</v>
      </c>
      <c r="H1698" s="1">
        <f t="shared" si="89"/>
        <v>2811.0018680000003</v>
      </c>
      <c r="I1698" s="1">
        <f t="shared" si="90"/>
        <v>51863.880446894487</v>
      </c>
      <c r="J1698" s="1">
        <v>103.998132</v>
      </c>
      <c r="K1698">
        <f t="shared" si="91"/>
        <v>1247.977584</v>
      </c>
      <c r="N1698" s="7"/>
      <c r="O1698" s="7"/>
    </row>
    <row r="1699" spans="1:15" ht="15">
      <c r="A1699">
        <v>2005</v>
      </c>
      <c r="B1699">
        <v>3</v>
      </c>
      <c r="C1699">
        <v>12</v>
      </c>
      <c r="D1699">
        <v>16</v>
      </c>
      <c r="E1699">
        <v>4264</v>
      </c>
      <c r="F1699" s="1">
        <v>1202.5</v>
      </c>
      <c r="G1699" s="1">
        <v>99.252071999999998</v>
      </c>
      <c r="H1699" s="1">
        <f t="shared" si="89"/>
        <v>2962.2479279999998</v>
      </c>
      <c r="I1699" s="1">
        <f t="shared" si="90"/>
        <v>60506.042643738532</v>
      </c>
      <c r="J1699" s="1">
        <v>99.252071999999998</v>
      </c>
      <c r="K1699">
        <f t="shared" si="91"/>
        <v>1191.024864</v>
      </c>
      <c r="N1699" s="7"/>
      <c r="O1699" s="7"/>
    </row>
    <row r="1700" spans="1:15" ht="15">
      <c r="A1700">
        <v>2005</v>
      </c>
      <c r="B1700">
        <v>3</v>
      </c>
      <c r="C1700">
        <v>12</v>
      </c>
      <c r="D1700">
        <v>17</v>
      </c>
      <c r="E1700">
        <v>4240</v>
      </c>
      <c r="F1700" s="1">
        <v>1025.5</v>
      </c>
      <c r="G1700" s="1">
        <v>54.784427999999991</v>
      </c>
      <c r="H1700" s="1">
        <f t="shared" si="89"/>
        <v>3159.7155720000001</v>
      </c>
      <c r="I1700" s="1">
        <f t="shared" si="90"/>
        <v>71948.307922525768</v>
      </c>
      <c r="J1700" s="1">
        <v>54.784427999999991</v>
      </c>
      <c r="K1700">
        <f t="shared" si="91"/>
        <v>657.41313599999989</v>
      </c>
      <c r="N1700" s="7"/>
      <c r="O1700" s="7"/>
    </row>
    <row r="1701" spans="1:15" ht="15">
      <c r="A1701">
        <v>2005</v>
      </c>
      <c r="B1701">
        <v>3</v>
      </c>
      <c r="C1701">
        <v>12</v>
      </c>
      <c r="D1701">
        <v>18</v>
      </c>
      <c r="E1701">
        <v>4368</v>
      </c>
      <c r="F1701" s="1">
        <v>1118</v>
      </c>
      <c r="G1701" s="1">
        <v>13.447180499999998</v>
      </c>
      <c r="H1701" s="1">
        <f t="shared" si="89"/>
        <v>3236.5528194999997</v>
      </c>
      <c r="I1701" s="1">
        <f t="shared" si="90"/>
        <v>76562.891181541228</v>
      </c>
      <c r="J1701" s="1">
        <v>13.447180499999998</v>
      </c>
      <c r="K1701">
        <f t="shared" si="91"/>
        <v>161.36616599999996</v>
      </c>
      <c r="N1701" s="7"/>
      <c r="O1701" s="7"/>
    </row>
    <row r="1702" spans="1:15" ht="15">
      <c r="A1702">
        <v>2005</v>
      </c>
      <c r="B1702">
        <v>3</v>
      </c>
      <c r="C1702">
        <v>12</v>
      </c>
      <c r="D1702">
        <v>19</v>
      </c>
      <c r="E1702">
        <v>4691</v>
      </c>
      <c r="F1702" s="1">
        <v>1240</v>
      </c>
      <c r="G1702" s="1">
        <v>0.47342901599999998</v>
      </c>
      <c r="H1702" s="1">
        <f t="shared" si="89"/>
        <v>3450.526570984</v>
      </c>
      <c r="I1702" s="1">
        <f t="shared" si="90"/>
        <v>89413.425571998217</v>
      </c>
      <c r="J1702" s="1">
        <v>0.47342901599999998</v>
      </c>
      <c r="K1702">
        <f t="shared" si="91"/>
        <v>5.6811481920000002</v>
      </c>
      <c r="N1702" s="7"/>
      <c r="O1702" s="7"/>
    </row>
    <row r="1703" spans="1:15" ht="15">
      <c r="A1703">
        <v>2005</v>
      </c>
      <c r="B1703">
        <v>3</v>
      </c>
      <c r="C1703">
        <v>12</v>
      </c>
      <c r="D1703">
        <v>20</v>
      </c>
      <c r="E1703">
        <v>4719</v>
      </c>
      <c r="F1703" s="1">
        <v>1220</v>
      </c>
      <c r="G1703" s="1">
        <v>0</v>
      </c>
      <c r="H1703" s="1">
        <f t="shared" si="89"/>
        <v>3499</v>
      </c>
      <c r="I1703" s="1">
        <f t="shared" si="90"/>
        <v>92324.574543651688</v>
      </c>
      <c r="J1703" s="1">
        <v>0</v>
      </c>
      <c r="K1703">
        <f t="shared" si="91"/>
        <v>0</v>
      </c>
      <c r="N1703" s="7"/>
      <c r="O1703" s="7"/>
    </row>
    <row r="1704" spans="1:15" ht="15">
      <c r="A1704">
        <v>2005</v>
      </c>
      <c r="B1704">
        <v>3</v>
      </c>
      <c r="C1704">
        <v>12</v>
      </c>
      <c r="D1704">
        <v>21</v>
      </c>
      <c r="E1704">
        <v>4570</v>
      </c>
      <c r="F1704" s="1">
        <v>1152.5</v>
      </c>
      <c r="G1704" s="1">
        <v>0</v>
      </c>
      <c r="H1704" s="1">
        <f t="shared" si="89"/>
        <v>3417.5</v>
      </c>
      <c r="I1704" s="1">
        <f t="shared" si="90"/>
        <v>87429.962257992171</v>
      </c>
      <c r="J1704" s="1">
        <v>0</v>
      </c>
      <c r="K1704">
        <f t="shared" si="91"/>
        <v>0</v>
      </c>
      <c r="N1704" s="7"/>
      <c r="O1704" s="7"/>
    </row>
    <row r="1705" spans="1:15" ht="15">
      <c r="A1705">
        <v>2005</v>
      </c>
      <c r="B1705">
        <v>3</v>
      </c>
      <c r="C1705">
        <v>12</v>
      </c>
      <c r="D1705">
        <v>22</v>
      </c>
      <c r="E1705">
        <v>4399</v>
      </c>
      <c r="F1705" s="1">
        <v>1094</v>
      </c>
      <c r="G1705" s="1">
        <v>0</v>
      </c>
      <c r="H1705" s="1">
        <f t="shared" si="89"/>
        <v>3305</v>
      </c>
      <c r="I1705" s="1">
        <f t="shared" si="90"/>
        <v>80673.595606008166</v>
      </c>
      <c r="J1705" s="1">
        <v>0</v>
      </c>
      <c r="K1705">
        <f t="shared" si="91"/>
        <v>0</v>
      </c>
      <c r="N1705" s="7"/>
      <c r="O1705" s="7"/>
    </row>
    <row r="1706" spans="1:15" ht="15">
      <c r="A1706">
        <v>2005</v>
      </c>
      <c r="B1706">
        <v>3</v>
      </c>
      <c r="C1706">
        <v>12</v>
      </c>
      <c r="D1706">
        <v>23</v>
      </c>
      <c r="E1706">
        <v>4080</v>
      </c>
      <c r="F1706" s="1">
        <v>1030</v>
      </c>
      <c r="G1706" s="1">
        <v>0</v>
      </c>
      <c r="H1706" s="1">
        <f t="shared" si="89"/>
        <v>3050</v>
      </c>
      <c r="I1706" s="1">
        <f t="shared" si="90"/>
        <v>65520.174181003982</v>
      </c>
      <c r="J1706" s="1">
        <v>0</v>
      </c>
      <c r="K1706">
        <f t="shared" si="91"/>
        <v>0</v>
      </c>
      <c r="N1706" s="7"/>
      <c r="O1706" s="7"/>
    </row>
    <row r="1707" spans="1:15" ht="15">
      <c r="A1707">
        <v>2005</v>
      </c>
      <c r="B1707">
        <v>3</v>
      </c>
      <c r="C1707">
        <v>12</v>
      </c>
      <c r="D1707">
        <v>24</v>
      </c>
      <c r="E1707">
        <v>3792</v>
      </c>
      <c r="F1707" s="1">
        <v>1002.5</v>
      </c>
      <c r="G1707" s="1">
        <v>0</v>
      </c>
      <c r="H1707" s="1">
        <f t="shared" si="89"/>
        <v>2789.5</v>
      </c>
      <c r="I1707" s="1">
        <f t="shared" si="90"/>
        <v>50635.269064944208</v>
      </c>
      <c r="J1707" s="1">
        <v>0</v>
      </c>
      <c r="K1707">
        <f t="shared" si="91"/>
        <v>0</v>
      </c>
      <c r="N1707" s="7"/>
      <c r="O1707" s="7"/>
    </row>
    <row r="1708" spans="1:15" ht="15">
      <c r="A1708">
        <v>2005</v>
      </c>
      <c r="B1708">
        <v>3</v>
      </c>
      <c r="C1708">
        <v>13</v>
      </c>
      <c r="D1708">
        <v>1</v>
      </c>
      <c r="E1708">
        <v>3582</v>
      </c>
      <c r="F1708" s="1">
        <v>939.5</v>
      </c>
      <c r="G1708" s="1">
        <v>0</v>
      </c>
      <c r="H1708" s="1">
        <f t="shared" si="89"/>
        <v>2642.5</v>
      </c>
      <c r="I1708" s="1">
        <f t="shared" si="90"/>
        <v>42235.725678914321</v>
      </c>
      <c r="J1708" s="1">
        <v>0</v>
      </c>
      <c r="K1708">
        <f t="shared" si="91"/>
        <v>0</v>
      </c>
      <c r="N1708" s="7"/>
      <c r="O1708" s="7"/>
    </row>
    <row r="1709" spans="1:15" ht="15">
      <c r="A1709">
        <v>2005</v>
      </c>
      <c r="B1709">
        <v>3</v>
      </c>
      <c r="C1709">
        <v>13</v>
      </c>
      <c r="D1709">
        <v>2</v>
      </c>
      <c r="E1709">
        <v>3483</v>
      </c>
      <c r="F1709" s="1">
        <v>860</v>
      </c>
      <c r="G1709" s="1">
        <v>0</v>
      </c>
      <c r="H1709" s="1">
        <f t="shared" si="89"/>
        <v>2623</v>
      </c>
      <c r="I1709" s="1">
        <f t="shared" si="90"/>
        <v>41121.500535869542</v>
      </c>
      <c r="J1709" s="1">
        <v>0</v>
      </c>
      <c r="K1709">
        <f t="shared" si="91"/>
        <v>0</v>
      </c>
      <c r="N1709" s="7"/>
      <c r="O1709" s="7"/>
    </row>
    <row r="1710" spans="1:15" ht="15">
      <c r="A1710">
        <v>2005</v>
      </c>
      <c r="B1710">
        <v>3</v>
      </c>
      <c r="C1710">
        <v>13</v>
      </c>
      <c r="D1710">
        <v>3</v>
      </c>
      <c r="E1710">
        <v>3413</v>
      </c>
      <c r="F1710" s="1">
        <v>774.5</v>
      </c>
      <c r="G1710" s="1">
        <v>0</v>
      </c>
      <c r="H1710" s="1">
        <f t="shared" si="89"/>
        <v>2638.5</v>
      </c>
      <c r="I1710" s="1">
        <f t="shared" si="90"/>
        <v>42007.166675212829</v>
      </c>
      <c r="J1710" s="1">
        <v>0</v>
      </c>
      <c r="K1710">
        <f t="shared" si="91"/>
        <v>0</v>
      </c>
      <c r="N1710" s="7"/>
      <c r="O1710" s="7"/>
    </row>
    <row r="1711" spans="1:15" ht="15">
      <c r="A1711">
        <v>2005</v>
      </c>
      <c r="B1711">
        <v>3</v>
      </c>
      <c r="C1711">
        <v>13</v>
      </c>
      <c r="D1711">
        <v>4</v>
      </c>
      <c r="E1711">
        <v>3421</v>
      </c>
      <c r="F1711" s="1">
        <v>731.5</v>
      </c>
      <c r="G1711" s="1">
        <v>0</v>
      </c>
      <c r="H1711" s="1">
        <f t="shared" si="89"/>
        <v>2689.5</v>
      </c>
      <c r="I1711" s="1">
        <f t="shared" si="90"/>
        <v>44921.293972406871</v>
      </c>
      <c r="J1711" s="1">
        <v>0</v>
      </c>
      <c r="K1711">
        <f t="shared" si="91"/>
        <v>0</v>
      </c>
      <c r="N1711" s="7"/>
      <c r="O1711" s="7"/>
    </row>
    <row r="1712" spans="1:15" ht="15">
      <c r="A1712">
        <v>2005</v>
      </c>
      <c r="B1712">
        <v>3</v>
      </c>
      <c r="C1712">
        <v>13</v>
      </c>
      <c r="D1712">
        <v>5</v>
      </c>
      <c r="E1712">
        <v>3469</v>
      </c>
      <c r="F1712" s="1">
        <v>681</v>
      </c>
      <c r="G1712" s="1">
        <v>0</v>
      </c>
      <c r="H1712" s="1">
        <f t="shared" si="89"/>
        <v>2788</v>
      </c>
      <c r="I1712" s="1">
        <f t="shared" si="90"/>
        <v>50549.559438556156</v>
      </c>
      <c r="J1712" s="1">
        <v>0</v>
      </c>
      <c r="K1712">
        <f t="shared" si="91"/>
        <v>0</v>
      </c>
      <c r="N1712" s="7"/>
      <c r="O1712" s="7"/>
    </row>
    <row r="1713" spans="1:15" ht="15">
      <c r="A1713">
        <v>2005</v>
      </c>
      <c r="B1713">
        <v>3</v>
      </c>
      <c r="C1713">
        <v>13</v>
      </c>
      <c r="D1713">
        <v>6</v>
      </c>
      <c r="E1713">
        <v>3562</v>
      </c>
      <c r="F1713" s="1">
        <v>620</v>
      </c>
      <c r="G1713" s="1">
        <v>0</v>
      </c>
      <c r="H1713" s="1">
        <f t="shared" si="89"/>
        <v>2942</v>
      </c>
      <c r="I1713" s="1">
        <f t="shared" si="90"/>
        <v>59349.081081063661</v>
      </c>
      <c r="J1713" s="1">
        <v>0</v>
      </c>
      <c r="K1713">
        <f t="shared" si="91"/>
        <v>0</v>
      </c>
      <c r="N1713" s="7"/>
      <c r="O1713" s="7"/>
    </row>
    <row r="1714" spans="1:15" ht="15">
      <c r="A1714">
        <v>2005</v>
      </c>
      <c r="B1714">
        <v>3</v>
      </c>
      <c r="C1714">
        <v>13</v>
      </c>
      <c r="D1714">
        <v>7</v>
      </c>
      <c r="E1714">
        <v>3672</v>
      </c>
      <c r="F1714" s="1">
        <v>577</v>
      </c>
      <c r="G1714" s="1">
        <v>6.1796834999999994</v>
      </c>
      <c r="H1714" s="1">
        <f t="shared" si="89"/>
        <v>3088.8203165</v>
      </c>
      <c r="I1714" s="1">
        <f t="shared" si="90"/>
        <v>67738.357396658146</v>
      </c>
      <c r="J1714" s="1">
        <v>6.1796834999999994</v>
      </c>
      <c r="K1714">
        <f t="shared" si="91"/>
        <v>74.156201999999993</v>
      </c>
      <c r="N1714" s="7"/>
      <c r="O1714" s="7"/>
    </row>
    <row r="1715" spans="1:15" ht="15">
      <c r="A1715">
        <v>2005</v>
      </c>
      <c r="B1715">
        <v>3</v>
      </c>
      <c r="C1715">
        <v>13</v>
      </c>
      <c r="D1715">
        <v>8</v>
      </c>
      <c r="E1715">
        <v>3865</v>
      </c>
      <c r="F1715" s="1">
        <v>517</v>
      </c>
      <c r="G1715" s="1">
        <v>43.745688000000001</v>
      </c>
      <c r="H1715" s="1">
        <f t="shared" si="89"/>
        <v>3304.254312</v>
      </c>
      <c r="I1715" s="1">
        <f t="shared" si="90"/>
        <v>80628.812125688317</v>
      </c>
      <c r="J1715" s="1">
        <v>43.745688000000001</v>
      </c>
      <c r="K1715">
        <f t="shared" si="91"/>
        <v>524.94825600000001</v>
      </c>
      <c r="N1715" s="7"/>
      <c r="O1715" s="7"/>
    </row>
    <row r="1716" spans="1:15" ht="15">
      <c r="A1716">
        <v>2005</v>
      </c>
      <c r="B1716">
        <v>3</v>
      </c>
      <c r="C1716">
        <v>13</v>
      </c>
      <c r="D1716">
        <v>9</v>
      </c>
      <c r="E1716">
        <v>4122</v>
      </c>
      <c r="F1716" s="1">
        <v>566</v>
      </c>
      <c r="G1716" s="1">
        <v>91.640687999999997</v>
      </c>
      <c r="H1716" s="1">
        <f t="shared" si="89"/>
        <v>3464.359312</v>
      </c>
      <c r="I1716" s="1">
        <f t="shared" si="90"/>
        <v>90244.172861829633</v>
      </c>
      <c r="J1716" s="1">
        <v>91.640687999999997</v>
      </c>
      <c r="K1716">
        <f t="shared" si="91"/>
        <v>1099.6882559999999</v>
      </c>
      <c r="N1716" s="7"/>
      <c r="O1716" s="7"/>
    </row>
    <row r="1717" spans="1:15" ht="15">
      <c r="A1717">
        <v>2005</v>
      </c>
      <c r="B1717">
        <v>3</v>
      </c>
      <c r="C1717">
        <v>13</v>
      </c>
      <c r="D1717">
        <v>10</v>
      </c>
      <c r="E1717">
        <v>4276</v>
      </c>
      <c r="F1717" s="1">
        <v>685.5</v>
      </c>
      <c r="G1717" s="1">
        <v>126.83242799999999</v>
      </c>
      <c r="H1717" s="1">
        <f t="shared" si="89"/>
        <v>3463.6675720000003</v>
      </c>
      <c r="I1717" s="1">
        <f t="shared" si="90"/>
        <v>90202.629314559919</v>
      </c>
      <c r="J1717" s="1">
        <v>126.83242799999999</v>
      </c>
      <c r="K1717">
        <f t="shared" si="91"/>
        <v>1521.9891359999999</v>
      </c>
      <c r="N1717" s="7"/>
      <c r="O1717" s="7"/>
    </row>
    <row r="1718" spans="1:15" ht="15">
      <c r="A1718">
        <v>2005</v>
      </c>
      <c r="B1718">
        <v>3</v>
      </c>
      <c r="C1718">
        <v>13</v>
      </c>
      <c r="D1718">
        <v>11</v>
      </c>
      <c r="E1718">
        <v>4345</v>
      </c>
      <c r="F1718" s="1">
        <v>793.5</v>
      </c>
      <c r="G1718" s="1">
        <v>145.900644</v>
      </c>
      <c r="H1718" s="1">
        <f t="shared" si="89"/>
        <v>3405.5993559999997</v>
      </c>
      <c r="I1718" s="1">
        <f t="shared" si="90"/>
        <v>86715.250131247856</v>
      </c>
      <c r="J1718" s="1">
        <v>145.900644</v>
      </c>
      <c r="K1718">
        <f t="shared" si="91"/>
        <v>1750.807728</v>
      </c>
      <c r="N1718" s="7"/>
      <c r="O1718" s="7"/>
    </row>
    <row r="1719" spans="1:15" ht="15">
      <c r="A1719">
        <v>2005</v>
      </c>
      <c r="B1719">
        <v>3</v>
      </c>
      <c r="C1719">
        <v>13</v>
      </c>
      <c r="D1719">
        <v>12</v>
      </c>
      <c r="E1719">
        <v>4376</v>
      </c>
      <c r="F1719" s="1">
        <v>833</v>
      </c>
      <c r="G1719" s="1">
        <v>157.40016</v>
      </c>
      <c r="H1719" s="1">
        <f t="shared" si="89"/>
        <v>3385.5998399999999</v>
      </c>
      <c r="I1719" s="1">
        <f t="shared" si="90"/>
        <v>85514.147349397012</v>
      </c>
      <c r="J1719" s="1">
        <v>157.40016</v>
      </c>
      <c r="K1719">
        <f t="shared" si="91"/>
        <v>1888.8019199999999</v>
      </c>
      <c r="N1719" s="7"/>
      <c r="O1719" s="7"/>
    </row>
    <row r="1720" spans="1:15" ht="15">
      <c r="A1720">
        <v>2005</v>
      </c>
      <c r="B1720">
        <v>3</v>
      </c>
      <c r="C1720">
        <v>13</v>
      </c>
      <c r="D1720">
        <v>13</v>
      </c>
      <c r="E1720">
        <v>4368</v>
      </c>
      <c r="F1720" s="1">
        <v>857</v>
      </c>
      <c r="G1720" s="1">
        <v>163.16834399999999</v>
      </c>
      <c r="H1720" s="1">
        <f t="shared" si="89"/>
        <v>3347.8316560000003</v>
      </c>
      <c r="I1720" s="1">
        <f t="shared" si="90"/>
        <v>83245.918914876194</v>
      </c>
      <c r="J1720" s="1">
        <v>163.16834399999999</v>
      </c>
      <c r="K1720">
        <f t="shared" si="91"/>
        <v>1958.0201279999999</v>
      </c>
      <c r="N1720" s="7"/>
      <c r="O1720" s="7"/>
    </row>
    <row r="1721" spans="1:15" ht="15">
      <c r="A1721">
        <v>2005</v>
      </c>
      <c r="B1721">
        <v>3</v>
      </c>
      <c r="C1721">
        <v>13</v>
      </c>
      <c r="D1721">
        <v>14</v>
      </c>
      <c r="E1721">
        <v>4336</v>
      </c>
      <c r="F1721" s="1">
        <v>874.5</v>
      </c>
      <c r="G1721" s="1">
        <v>151.122828</v>
      </c>
      <c r="H1721" s="1">
        <f t="shared" si="89"/>
        <v>3310.377172</v>
      </c>
      <c r="I1721" s="1">
        <f t="shared" si="90"/>
        <v>80996.530233410682</v>
      </c>
      <c r="J1721" s="1">
        <v>151.122828</v>
      </c>
      <c r="K1721">
        <f t="shared" si="91"/>
        <v>1813.4739359999999</v>
      </c>
      <c r="N1721" s="7"/>
      <c r="O1721" s="7"/>
    </row>
    <row r="1722" spans="1:15" ht="15">
      <c r="A1722">
        <v>2005</v>
      </c>
      <c r="B1722">
        <v>3</v>
      </c>
      <c r="C1722">
        <v>13</v>
      </c>
      <c r="D1722">
        <v>15</v>
      </c>
      <c r="E1722">
        <v>4302</v>
      </c>
      <c r="F1722" s="1">
        <v>874.5</v>
      </c>
      <c r="G1722" s="1">
        <v>110.70706799999999</v>
      </c>
      <c r="H1722" s="1">
        <f t="shared" si="89"/>
        <v>3316.7929320000003</v>
      </c>
      <c r="I1722" s="1">
        <f t="shared" si="90"/>
        <v>81381.838917065208</v>
      </c>
      <c r="J1722" s="1">
        <v>110.70706799999999</v>
      </c>
      <c r="K1722">
        <f t="shared" si="91"/>
        <v>1328.4848159999999</v>
      </c>
      <c r="N1722" s="7"/>
      <c r="O1722" s="7"/>
    </row>
    <row r="1723" spans="1:15" ht="15">
      <c r="A1723">
        <v>2005</v>
      </c>
      <c r="B1723">
        <v>3</v>
      </c>
      <c r="C1723">
        <v>13</v>
      </c>
      <c r="D1723">
        <v>16</v>
      </c>
      <c r="E1723">
        <v>4315</v>
      </c>
      <c r="F1723" s="1">
        <v>905</v>
      </c>
      <c r="G1723" s="1">
        <v>99.00282</v>
      </c>
      <c r="H1723" s="1">
        <f t="shared" si="89"/>
        <v>3310.9971799999998</v>
      </c>
      <c r="I1723" s="1">
        <f t="shared" si="90"/>
        <v>81033.765801189904</v>
      </c>
      <c r="J1723" s="1">
        <v>99.00282</v>
      </c>
      <c r="K1723">
        <f t="shared" si="91"/>
        <v>1188.0338400000001</v>
      </c>
      <c r="N1723" s="7"/>
      <c r="O1723" s="7"/>
    </row>
    <row r="1724" spans="1:15" ht="15">
      <c r="A1724">
        <v>2005</v>
      </c>
      <c r="B1724">
        <v>3</v>
      </c>
      <c r="C1724">
        <v>13</v>
      </c>
      <c r="D1724">
        <v>17</v>
      </c>
      <c r="E1724">
        <v>4373</v>
      </c>
      <c r="F1724" s="1">
        <v>909.5</v>
      </c>
      <c r="G1724" s="1">
        <v>59.581091999999998</v>
      </c>
      <c r="H1724" s="1">
        <f t="shared" si="89"/>
        <v>3403.9189080000001</v>
      </c>
      <c r="I1724" s="1">
        <f t="shared" si="90"/>
        <v>86614.328150558169</v>
      </c>
      <c r="J1724" s="1">
        <v>59.581091999999998</v>
      </c>
      <c r="K1724">
        <f t="shared" si="91"/>
        <v>714.97310399999992</v>
      </c>
      <c r="N1724" s="7"/>
      <c r="O1724" s="7"/>
    </row>
    <row r="1725" spans="1:15" ht="15">
      <c r="A1725">
        <v>2005</v>
      </c>
      <c r="B1725">
        <v>3</v>
      </c>
      <c r="C1725">
        <v>13</v>
      </c>
      <c r="D1725">
        <v>18</v>
      </c>
      <c r="E1725">
        <v>4656</v>
      </c>
      <c r="F1725" s="1">
        <v>851</v>
      </c>
      <c r="G1725" s="1">
        <v>15.850935</v>
      </c>
      <c r="H1725" s="1">
        <f t="shared" si="89"/>
        <v>3789.1490650000001</v>
      </c>
      <c r="I1725" s="1">
        <f t="shared" si="90"/>
        <v>109762.56675055428</v>
      </c>
      <c r="J1725" s="1">
        <v>15.850935</v>
      </c>
      <c r="K1725">
        <f t="shared" si="91"/>
        <v>190.21122</v>
      </c>
      <c r="N1725" s="7"/>
      <c r="O1725" s="7"/>
    </row>
    <row r="1726" spans="1:15" ht="15">
      <c r="A1726">
        <v>2005</v>
      </c>
      <c r="B1726">
        <v>3</v>
      </c>
      <c r="C1726">
        <v>13</v>
      </c>
      <c r="D1726">
        <v>19</v>
      </c>
      <c r="E1726">
        <v>4999</v>
      </c>
      <c r="F1726" s="1">
        <v>814</v>
      </c>
      <c r="G1726" s="1">
        <v>0.32796337800000003</v>
      </c>
      <c r="H1726" s="1">
        <f t="shared" si="89"/>
        <v>4184.6720366219997</v>
      </c>
      <c r="I1726" s="1">
        <f t="shared" si="90"/>
        <v>133595.67355617543</v>
      </c>
      <c r="J1726" s="1">
        <v>0.32796337800000003</v>
      </c>
      <c r="K1726">
        <f t="shared" si="91"/>
        <v>3.9355605360000006</v>
      </c>
      <c r="N1726" s="7"/>
      <c r="O1726" s="7"/>
    </row>
    <row r="1727" spans="1:15" ht="15">
      <c r="A1727">
        <v>2005</v>
      </c>
      <c r="B1727">
        <v>3</v>
      </c>
      <c r="C1727">
        <v>13</v>
      </c>
      <c r="D1727">
        <v>20</v>
      </c>
      <c r="E1727">
        <v>5013</v>
      </c>
      <c r="F1727" s="1">
        <v>819.5</v>
      </c>
      <c r="G1727" s="1">
        <v>0</v>
      </c>
      <c r="H1727" s="1">
        <f t="shared" si="89"/>
        <v>4193.5</v>
      </c>
      <c r="I1727" s="1">
        <f t="shared" si="90"/>
        <v>134127.62191103626</v>
      </c>
      <c r="J1727" s="1">
        <v>0</v>
      </c>
      <c r="K1727">
        <f t="shared" si="91"/>
        <v>0</v>
      </c>
      <c r="N1727" s="7"/>
      <c r="O1727" s="7"/>
    </row>
    <row r="1728" spans="1:15" ht="15">
      <c r="A1728">
        <v>2005</v>
      </c>
      <c r="B1728">
        <v>3</v>
      </c>
      <c r="C1728">
        <v>13</v>
      </c>
      <c r="D1728">
        <v>21</v>
      </c>
      <c r="E1728">
        <v>4885</v>
      </c>
      <c r="F1728" s="1">
        <v>777</v>
      </c>
      <c r="G1728" s="1">
        <v>0</v>
      </c>
      <c r="H1728" s="1">
        <f t="shared" si="89"/>
        <v>4108</v>
      </c>
      <c r="I1728" s="1">
        <f t="shared" si="90"/>
        <v>128975.63131103627</v>
      </c>
      <c r="J1728" s="1">
        <v>0</v>
      </c>
      <c r="K1728">
        <f t="shared" si="91"/>
        <v>0</v>
      </c>
      <c r="N1728" s="7"/>
      <c r="O1728" s="7"/>
    </row>
    <row r="1729" spans="1:15" ht="15">
      <c r="A1729">
        <v>2005</v>
      </c>
      <c r="B1729">
        <v>3</v>
      </c>
      <c r="C1729">
        <v>13</v>
      </c>
      <c r="D1729">
        <v>22</v>
      </c>
      <c r="E1729">
        <v>4616</v>
      </c>
      <c r="F1729" s="1">
        <v>767</v>
      </c>
      <c r="G1729" s="1">
        <v>0</v>
      </c>
      <c r="H1729" s="1">
        <f t="shared" si="89"/>
        <v>3849</v>
      </c>
      <c r="I1729" s="1">
        <f t="shared" si="90"/>
        <v>113369.01651103627</v>
      </c>
      <c r="J1729" s="1">
        <v>0</v>
      </c>
      <c r="K1729">
        <f t="shared" si="91"/>
        <v>0</v>
      </c>
      <c r="N1729" s="7"/>
      <c r="O1729" s="7"/>
    </row>
    <row r="1730" spans="1:15" ht="15">
      <c r="A1730">
        <v>2005</v>
      </c>
      <c r="B1730">
        <v>3</v>
      </c>
      <c r="C1730">
        <v>13</v>
      </c>
      <c r="D1730">
        <v>23</v>
      </c>
      <c r="E1730">
        <v>4240</v>
      </c>
      <c r="F1730" s="1">
        <v>479</v>
      </c>
      <c r="G1730" s="1">
        <v>0</v>
      </c>
      <c r="H1730" s="1">
        <f t="shared" si="89"/>
        <v>3761</v>
      </c>
      <c r="I1730" s="1">
        <f t="shared" si="90"/>
        <v>108066.38291103627</v>
      </c>
      <c r="J1730" s="1">
        <v>0</v>
      </c>
      <c r="K1730">
        <f t="shared" si="91"/>
        <v>0</v>
      </c>
      <c r="N1730" s="7"/>
      <c r="O1730" s="7"/>
    </row>
    <row r="1731" spans="1:15" ht="15">
      <c r="A1731">
        <v>2005</v>
      </c>
      <c r="B1731">
        <v>3</v>
      </c>
      <c r="C1731">
        <v>13</v>
      </c>
      <c r="D1731">
        <v>24</v>
      </c>
      <c r="E1731">
        <v>3953</v>
      </c>
      <c r="F1731" s="1">
        <v>504.5</v>
      </c>
      <c r="G1731" s="1">
        <v>0</v>
      </c>
      <c r="H1731" s="1">
        <f t="shared" si="89"/>
        <v>3448.5</v>
      </c>
      <c r="I1731" s="1">
        <f t="shared" si="90"/>
        <v>89291.716624316658</v>
      </c>
      <c r="J1731" s="1">
        <v>0</v>
      </c>
      <c r="K1731">
        <f t="shared" si="91"/>
        <v>0</v>
      </c>
      <c r="N1731" s="7"/>
      <c r="O1731" s="7"/>
    </row>
    <row r="1732" spans="1:15" ht="15">
      <c r="A1732">
        <v>2005</v>
      </c>
      <c r="B1732">
        <v>3</v>
      </c>
      <c r="C1732">
        <v>14</v>
      </c>
      <c r="D1732">
        <v>1</v>
      </c>
      <c r="E1732">
        <v>3773</v>
      </c>
      <c r="F1732" s="1">
        <v>401</v>
      </c>
      <c r="G1732" s="1">
        <v>0</v>
      </c>
      <c r="H1732" s="1">
        <f t="shared" ref="H1732:H1795" si="92">E1732-SUM(F1732:G1732)</f>
        <v>3372</v>
      </c>
      <c r="I1732" s="1">
        <f t="shared" si="90"/>
        <v>84697.38730096753</v>
      </c>
      <c r="J1732" s="1">
        <v>0</v>
      </c>
      <c r="K1732">
        <f t="shared" si="91"/>
        <v>0</v>
      </c>
      <c r="N1732" s="7"/>
      <c r="O1732" s="7"/>
    </row>
    <row r="1733" spans="1:15" ht="15">
      <c r="A1733">
        <v>2005</v>
      </c>
      <c r="B1733">
        <v>3</v>
      </c>
      <c r="C1733">
        <v>14</v>
      </c>
      <c r="D1733">
        <v>2</v>
      </c>
      <c r="E1733">
        <v>3675</v>
      </c>
      <c r="F1733" s="1">
        <v>349</v>
      </c>
      <c r="G1733" s="1">
        <v>0</v>
      </c>
      <c r="H1733" s="1">
        <f t="shared" si="92"/>
        <v>3326</v>
      </c>
      <c r="I1733" s="1">
        <f t="shared" ref="I1733:I1796" si="93">IF(H1733&lt;$S$22,H1733*$Q$22,IF(H1733&lt;$S$23,((H1733-$S$22)*$Q$23)+$U$22,IF(H1733&lt;$S$24,((H1733-$S$23)*$Q$24)+$U$23,IF(H1733&lt;$S$25,((H1733-$S$24)*$Q$25)+$U$24,IF(H1733&lt;$S$26,((H1733-$S$25)*$Q$26)+$U$25,IF(H1733&lt;$S$27,((H1733-$S$26)*$Q$27)+$U$26,IF(H1733&lt;$S$28,((H1733-$S$27)*$Q$28)+$U$27,IF(H1733&lt;$S$29,((H1733-$S$28)*$Q$29)+$U$28,IF(H1733&lt;$S$30,((H1733-$S$29)*$Q$30)+$U$29,IF(H1733&lt;$S$31,((H1733-$S$30)*$Q$31)+$U$30,IF(H1733&lt;$S$32,((H1733-$S$31)*$Q$32)+$U$31,IF(H1733&lt;$S$33,((H1733-$S$32)*$Q$33)+$U$32,IF(H1733&lt;$S$34,((H1733-$S$33)*$Q$34)+$U$33,IF(H1733&lt;$S$35,((H1733-$S$34)*$Q$35)+$U$34,IF(H1733&gt;$S$35,(($S$34-H1733)*$Q$35)+$U$35)))))))))))))))</f>
        <v>81934.784047711859</v>
      </c>
      <c r="J1733" s="1">
        <v>0</v>
      </c>
      <c r="K1733">
        <f t="shared" ref="K1733:K1796" si="94">J1733*12</f>
        <v>0</v>
      </c>
      <c r="N1733" s="7"/>
      <c r="O1733" s="7"/>
    </row>
    <row r="1734" spans="1:15" ht="15">
      <c r="A1734">
        <v>2005</v>
      </c>
      <c r="B1734">
        <v>3</v>
      </c>
      <c r="C1734">
        <v>14</v>
      </c>
      <c r="D1734">
        <v>3</v>
      </c>
      <c r="E1734">
        <v>3631</v>
      </c>
      <c r="F1734" s="1">
        <v>314.5</v>
      </c>
      <c r="G1734" s="1">
        <v>0</v>
      </c>
      <c r="H1734" s="1">
        <f t="shared" si="92"/>
        <v>3316.5</v>
      </c>
      <c r="I1734" s="1">
        <f t="shared" si="93"/>
        <v>81364.246419322095</v>
      </c>
      <c r="J1734" s="1">
        <v>0</v>
      </c>
      <c r="K1734">
        <f t="shared" si="94"/>
        <v>0</v>
      </c>
      <c r="N1734" s="7"/>
      <c r="O1734" s="7"/>
    </row>
    <row r="1735" spans="1:15" ht="15">
      <c r="A1735">
        <v>2005</v>
      </c>
      <c r="B1735">
        <v>3</v>
      </c>
      <c r="C1735">
        <v>14</v>
      </c>
      <c r="D1735">
        <v>4</v>
      </c>
      <c r="E1735">
        <v>3662</v>
      </c>
      <c r="F1735" s="1">
        <v>315</v>
      </c>
      <c r="G1735" s="1">
        <v>0</v>
      </c>
      <c r="H1735" s="1">
        <f t="shared" si="92"/>
        <v>3347</v>
      </c>
      <c r="I1735" s="1">
        <f t="shared" si="93"/>
        <v>83195.972489415537</v>
      </c>
      <c r="J1735" s="1">
        <v>0</v>
      </c>
      <c r="K1735">
        <f t="shared" si="94"/>
        <v>0</v>
      </c>
      <c r="N1735" s="7"/>
      <c r="O1735" s="7"/>
    </row>
    <row r="1736" spans="1:15" ht="15">
      <c r="A1736">
        <v>2005</v>
      </c>
      <c r="B1736">
        <v>3</v>
      </c>
      <c r="C1736">
        <v>14</v>
      </c>
      <c r="D1736">
        <v>5</v>
      </c>
      <c r="E1736">
        <v>3759</v>
      </c>
      <c r="F1736" s="1">
        <v>311</v>
      </c>
      <c r="G1736" s="1">
        <v>0</v>
      </c>
      <c r="H1736" s="1">
        <f t="shared" si="92"/>
        <v>3448</v>
      </c>
      <c r="I1736" s="1">
        <f t="shared" si="93"/>
        <v>89261.688328085613</v>
      </c>
      <c r="J1736" s="1">
        <v>0</v>
      </c>
      <c r="K1736">
        <f t="shared" si="94"/>
        <v>0</v>
      </c>
      <c r="N1736" s="7"/>
      <c r="O1736" s="7"/>
    </row>
    <row r="1737" spans="1:15" ht="15">
      <c r="A1737">
        <v>2005</v>
      </c>
      <c r="B1737">
        <v>3</v>
      </c>
      <c r="C1737">
        <v>14</v>
      </c>
      <c r="D1737">
        <v>6</v>
      </c>
      <c r="E1737">
        <v>4017</v>
      </c>
      <c r="F1737" s="1">
        <v>296.5</v>
      </c>
      <c r="G1737" s="1">
        <v>0</v>
      </c>
      <c r="H1737" s="1">
        <f t="shared" si="92"/>
        <v>3720.5</v>
      </c>
      <c r="I1737" s="1">
        <f t="shared" si="93"/>
        <v>105627.10977400241</v>
      </c>
      <c r="J1737" s="1">
        <v>0</v>
      </c>
      <c r="K1737">
        <f t="shared" si="94"/>
        <v>0</v>
      </c>
      <c r="N1737" s="7"/>
      <c r="O1737" s="7"/>
    </row>
    <row r="1738" spans="1:15" ht="15">
      <c r="A1738">
        <v>2005</v>
      </c>
      <c r="B1738">
        <v>3</v>
      </c>
      <c r="C1738">
        <v>14</v>
      </c>
      <c r="D1738">
        <v>7</v>
      </c>
      <c r="E1738">
        <v>4354</v>
      </c>
      <c r="F1738" s="1">
        <v>262.5</v>
      </c>
      <c r="G1738" s="1">
        <v>6.4449172499999996</v>
      </c>
      <c r="H1738" s="1">
        <f t="shared" si="92"/>
        <v>4085.0550827500001</v>
      </c>
      <c r="I1738" s="1">
        <f t="shared" si="93"/>
        <v>127593.03484331958</v>
      </c>
      <c r="J1738" s="1">
        <v>6.4449172499999996</v>
      </c>
      <c r="K1738">
        <f t="shared" si="94"/>
        <v>77.339006999999995</v>
      </c>
      <c r="N1738" s="7"/>
      <c r="O1738" s="7"/>
    </row>
    <row r="1739" spans="1:15" ht="15">
      <c r="A1739">
        <v>2005</v>
      </c>
      <c r="B1739">
        <v>3</v>
      </c>
      <c r="C1739">
        <v>14</v>
      </c>
      <c r="D1739">
        <v>8</v>
      </c>
      <c r="E1739">
        <v>4619</v>
      </c>
      <c r="F1739" s="1">
        <v>286</v>
      </c>
      <c r="G1739" s="1">
        <v>44.918120999999999</v>
      </c>
      <c r="H1739" s="1">
        <f t="shared" si="92"/>
        <v>4288.0818790000003</v>
      </c>
      <c r="I1739" s="1">
        <f t="shared" si="93"/>
        <v>139826.86111031508</v>
      </c>
      <c r="J1739" s="1">
        <v>44.918120999999999</v>
      </c>
      <c r="K1739">
        <f t="shared" si="94"/>
        <v>539.01745200000005</v>
      </c>
      <c r="N1739" s="7"/>
      <c r="O1739" s="7"/>
    </row>
    <row r="1740" spans="1:15" ht="15">
      <c r="A1740">
        <v>2005</v>
      </c>
      <c r="B1740">
        <v>3</v>
      </c>
      <c r="C1740">
        <v>14</v>
      </c>
      <c r="D1740">
        <v>9</v>
      </c>
      <c r="E1740">
        <v>4736</v>
      </c>
      <c r="F1740" s="1">
        <v>329</v>
      </c>
      <c r="G1740" s="1">
        <v>91.750776000000002</v>
      </c>
      <c r="H1740" s="1">
        <f t="shared" si="92"/>
        <v>4315.2492240000001</v>
      </c>
      <c r="I1740" s="1">
        <f t="shared" si="93"/>
        <v>141463.88925144909</v>
      </c>
      <c r="J1740" s="1">
        <v>91.750776000000002</v>
      </c>
      <c r="K1740">
        <f t="shared" si="94"/>
        <v>1101.0093120000001</v>
      </c>
      <c r="N1740" s="7"/>
      <c r="O1740" s="7"/>
    </row>
    <row r="1741" spans="1:15" ht="15">
      <c r="A1741">
        <v>2005</v>
      </c>
      <c r="B1741">
        <v>3</v>
      </c>
      <c r="C1741">
        <v>14</v>
      </c>
      <c r="D1741">
        <v>10</v>
      </c>
      <c r="E1741">
        <v>4819</v>
      </c>
      <c r="F1741" s="1">
        <v>396</v>
      </c>
      <c r="G1741" s="1">
        <v>129.31213200000002</v>
      </c>
      <c r="H1741" s="1">
        <f t="shared" si="92"/>
        <v>4293.687868</v>
      </c>
      <c r="I1741" s="1">
        <f t="shared" si="93"/>
        <v>140164.66231068588</v>
      </c>
      <c r="J1741" s="1">
        <v>129.31213200000002</v>
      </c>
      <c r="K1741">
        <f t="shared" si="94"/>
        <v>1551.7455840000002</v>
      </c>
      <c r="N1741" s="7"/>
      <c r="O1741" s="7"/>
    </row>
    <row r="1742" spans="1:15" ht="15">
      <c r="A1742">
        <v>2005</v>
      </c>
      <c r="B1742">
        <v>3</v>
      </c>
      <c r="C1742">
        <v>14</v>
      </c>
      <c r="D1742">
        <v>11</v>
      </c>
      <c r="E1742">
        <v>4827</v>
      </c>
      <c r="F1742" s="1">
        <v>523</v>
      </c>
      <c r="G1742" s="1">
        <v>140.08426800000001</v>
      </c>
      <c r="H1742" s="1">
        <f t="shared" si="92"/>
        <v>4163.9157319999995</v>
      </c>
      <c r="I1742" s="1">
        <f t="shared" si="93"/>
        <v>132344.95675730665</v>
      </c>
      <c r="J1742" s="1">
        <v>140.08426800000001</v>
      </c>
      <c r="K1742">
        <f t="shared" si="94"/>
        <v>1681.0112160000001</v>
      </c>
      <c r="N1742" s="7"/>
      <c r="O1742" s="7"/>
    </row>
    <row r="1743" spans="1:15" ht="15">
      <c r="A1743">
        <v>2005</v>
      </c>
      <c r="B1743">
        <v>3</v>
      </c>
      <c r="C1743">
        <v>14</v>
      </c>
      <c r="D1743">
        <v>12</v>
      </c>
      <c r="E1743">
        <v>4820</v>
      </c>
      <c r="F1743" s="1">
        <v>511</v>
      </c>
      <c r="G1743" s="1">
        <v>121.016412</v>
      </c>
      <c r="H1743" s="1">
        <f t="shared" si="92"/>
        <v>4187.9835880000001</v>
      </c>
      <c r="I1743" s="1">
        <f t="shared" si="93"/>
        <v>133795.21836986986</v>
      </c>
      <c r="J1743" s="1">
        <v>121.016412</v>
      </c>
      <c r="K1743">
        <f t="shared" si="94"/>
        <v>1452.196944</v>
      </c>
      <c r="N1743" s="7"/>
      <c r="O1743" s="7"/>
    </row>
    <row r="1744" spans="1:15" ht="15">
      <c r="A1744">
        <v>2005</v>
      </c>
      <c r="B1744">
        <v>3</v>
      </c>
      <c r="C1744">
        <v>14</v>
      </c>
      <c r="D1744">
        <v>13</v>
      </c>
      <c r="E1744">
        <v>4787</v>
      </c>
      <c r="F1744" s="1">
        <v>479.5</v>
      </c>
      <c r="G1744" s="1">
        <v>160.010592</v>
      </c>
      <c r="H1744" s="1">
        <f t="shared" si="92"/>
        <v>4147.4894080000004</v>
      </c>
      <c r="I1744" s="1">
        <f t="shared" si="93"/>
        <v>131355.1524667739</v>
      </c>
      <c r="J1744" s="1">
        <v>160.010592</v>
      </c>
      <c r="K1744">
        <f t="shared" si="94"/>
        <v>1920.1271040000001</v>
      </c>
      <c r="N1744" s="7"/>
      <c r="O1744" s="7"/>
    </row>
    <row r="1745" spans="1:15" ht="15">
      <c r="A1745">
        <v>2005</v>
      </c>
      <c r="B1745">
        <v>3</v>
      </c>
      <c r="C1745">
        <v>14</v>
      </c>
      <c r="D1745">
        <v>14</v>
      </c>
      <c r="E1745">
        <v>4786</v>
      </c>
      <c r="F1745" s="1">
        <v>446.5</v>
      </c>
      <c r="G1745" s="1">
        <v>151.424556</v>
      </c>
      <c r="H1745" s="1">
        <f t="shared" si="92"/>
        <v>4188.0754440000001</v>
      </c>
      <c r="I1745" s="1">
        <f t="shared" si="93"/>
        <v>133800.75335523306</v>
      </c>
      <c r="J1745" s="1">
        <v>151.424556</v>
      </c>
      <c r="K1745">
        <f t="shared" si="94"/>
        <v>1817.0946719999999</v>
      </c>
      <c r="N1745" s="7"/>
      <c r="O1745" s="7"/>
    </row>
    <row r="1746" spans="1:15" ht="15">
      <c r="A1746">
        <v>2005</v>
      </c>
      <c r="B1746">
        <v>3</v>
      </c>
      <c r="C1746">
        <v>14</v>
      </c>
      <c r="D1746">
        <v>15</v>
      </c>
      <c r="E1746">
        <v>4793</v>
      </c>
      <c r="F1746" s="1">
        <v>413.5</v>
      </c>
      <c r="G1746" s="1">
        <v>123.820944</v>
      </c>
      <c r="H1746" s="1">
        <f t="shared" si="92"/>
        <v>4255.6790559999999</v>
      </c>
      <c r="I1746" s="1">
        <f t="shared" si="93"/>
        <v>137874.35772423947</v>
      </c>
      <c r="J1746" s="1">
        <v>123.820944</v>
      </c>
      <c r="K1746">
        <f t="shared" si="94"/>
        <v>1485.851328</v>
      </c>
      <c r="N1746" s="7"/>
      <c r="O1746" s="7"/>
    </row>
    <row r="1747" spans="1:15" ht="15">
      <c r="A1747">
        <v>2005</v>
      </c>
      <c r="B1747">
        <v>3</v>
      </c>
      <c r="C1747">
        <v>14</v>
      </c>
      <c r="D1747">
        <v>16</v>
      </c>
      <c r="E1747">
        <v>4844</v>
      </c>
      <c r="F1747" s="1">
        <v>379</v>
      </c>
      <c r="G1747" s="1">
        <v>106.278468</v>
      </c>
      <c r="H1747" s="1">
        <f t="shared" si="92"/>
        <v>4358.7215319999996</v>
      </c>
      <c r="I1747" s="1">
        <f t="shared" si="93"/>
        <v>144083.40880906663</v>
      </c>
      <c r="J1747" s="1">
        <v>106.278468</v>
      </c>
      <c r="K1747">
        <f t="shared" si="94"/>
        <v>1275.3416160000002</v>
      </c>
      <c r="N1747" s="7"/>
      <c r="O1747" s="7"/>
    </row>
    <row r="1748" spans="1:15" ht="15">
      <c r="A1748">
        <v>2005</v>
      </c>
      <c r="B1748">
        <v>3</v>
      </c>
      <c r="C1748">
        <v>14</v>
      </c>
      <c r="D1748">
        <v>17</v>
      </c>
      <c r="E1748">
        <v>4935</v>
      </c>
      <c r="F1748" s="1">
        <v>309</v>
      </c>
      <c r="G1748" s="1">
        <v>53.741351999999999</v>
      </c>
      <c r="H1748" s="1">
        <f t="shared" si="92"/>
        <v>4572.258648</v>
      </c>
      <c r="I1748" s="1">
        <f t="shared" si="93"/>
        <v>157671.07824343711</v>
      </c>
      <c r="J1748" s="1">
        <v>53.741351999999999</v>
      </c>
      <c r="K1748">
        <f t="shared" si="94"/>
        <v>644.89622399999996</v>
      </c>
      <c r="N1748" s="7"/>
      <c r="O1748" s="7"/>
    </row>
    <row r="1749" spans="1:15" ht="15">
      <c r="A1749">
        <v>2005</v>
      </c>
      <c r="B1749">
        <v>3</v>
      </c>
      <c r="C1749">
        <v>14</v>
      </c>
      <c r="D1749">
        <v>18</v>
      </c>
      <c r="E1749">
        <v>5172</v>
      </c>
      <c r="F1749" s="1">
        <v>255.5</v>
      </c>
      <c r="G1749" s="1">
        <v>15.692094000000001</v>
      </c>
      <c r="H1749" s="1">
        <f t="shared" si="92"/>
        <v>4900.807906</v>
      </c>
      <c r="I1749" s="1">
        <f t="shared" si="93"/>
        <v>179150.6283287268</v>
      </c>
      <c r="J1749" s="1">
        <v>15.692094000000001</v>
      </c>
      <c r="K1749">
        <f t="shared" si="94"/>
        <v>188.30512800000002</v>
      </c>
      <c r="N1749" s="7"/>
      <c r="O1749" s="7"/>
    </row>
    <row r="1750" spans="1:15" ht="15">
      <c r="A1750">
        <v>2005</v>
      </c>
      <c r="B1750">
        <v>3</v>
      </c>
      <c r="C1750">
        <v>14</v>
      </c>
      <c r="D1750">
        <v>19</v>
      </c>
      <c r="E1750">
        <v>5480</v>
      </c>
      <c r="F1750" s="1">
        <v>229</v>
      </c>
      <c r="G1750" s="1">
        <v>0.48232036200000006</v>
      </c>
      <c r="H1750" s="1">
        <f t="shared" si="92"/>
        <v>5250.5176796380001</v>
      </c>
      <c r="I1750" s="1">
        <f t="shared" si="93"/>
        <v>202370.18042484857</v>
      </c>
      <c r="J1750" s="1">
        <v>0.48232036200000006</v>
      </c>
      <c r="K1750">
        <f t="shared" si="94"/>
        <v>5.7878443440000007</v>
      </c>
      <c r="N1750" s="7"/>
      <c r="O1750" s="7"/>
    </row>
    <row r="1751" spans="1:15" ht="15">
      <c r="A1751">
        <v>2005</v>
      </c>
      <c r="B1751">
        <v>3</v>
      </c>
      <c r="C1751">
        <v>14</v>
      </c>
      <c r="D1751">
        <v>20</v>
      </c>
      <c r="E1751">
        <v>5459</v>
      </c>
      <c r="F1751" s="1">
        <v>233</v>
      </c>
      <c r="G1751" s="1">
        <v>0</v>
      </c>
      <c r="H1751" s="1">
        <f t="shared" si="92"/>
        <v>5226</v>
      </c>
      <c r="I1751" s="1">
        <f t="shared" si="93"/>
        <v>200742.28900589194</v>
      </c>
      <c r="J1751" s="1">
        <v>0</v>
      </c>
      <c r="K1751">
        <f t="shared" si="94"/>
        <v>0</v>
      </c>
      <c r="N1751" s="7"/>
      <c r="O1751" s="7"/>
    </row>
    <row r="1752" spans="1:15" ht="15">
      <c r="A1752">
        <v>2005</v>
      </c>
      <c r="B1752">
        <v>3</v>
      </c>
      <c r="C1752">
        <v>14</v>
      </c>
      <c r="D1752">
        <v>21</v>
      </c>
      <c r="E1752">
        <v>5288</v>
      </c>
      <c r="F1752" s="1">
        <v>236.5</v>
      </c>
      <c r="G1752" s="1">
        <v>0</v>
      </c>
      <c r="H1752" s="1">
        <f t="shared" si="92"/>
        <v>5051.5</v>
      </c>
      <c r="I1752" s="1">
        <f t="shared" si="93"/>
        <v>189156.07624831697</v>
      </c>
      <c r="J1752" s="1">
        <v>0</v>
      </c>
      <c r="K1752">
        <f t="shared" si="94"/>
        <v>0</v>
      </c>
      <c r="N1752" s="7"/>
      <c r="O1752" s="7"/>
    </row>
    <row r="1753" spans="1:15" ht="15">
      <c r="A1753">
        <v>2005</v>
      </c>
      <c r="B1753">
        <v>3</v>
      </c>
      <c r="C1753">
        <v>14</v>
      </c>
      <c r="D1753">
        <v>22</v>
      </c>
      <c r="E1753">
        <v>4944</v>
      </c>
      <c r="F1753" s="1">
        <v>240.5</v>
      </c>
      <c r="G1753" s="1">
        <v>0</v>
      </c>
      <c r="H1753" s="1">
        <f t="shared" si="92"/>
        <v>4703.5</v>
      </c>
      <c r="I1753" s="1">
        <f t="shared" si="93"/>
        <v>166061.63008645794</v>
      </c>
      <c r="J1753" s="1">
        <v>0</v>
      </c>
      <c r="K1753">
        <f t="shared" si="94"/>
        <v>0</v>
      </c>
      <c r="N1753" s="7"/>
      <c r="O1753" s="7"/>
    </row>
    <row r="1754" spans="1:15" ht="15">
      <c r="A1754">
        <v>2005</v>
      </c>
      <c r="B1754">
        <v>3</v>
      </c>
      <c r="C1754">
        <v>14</v>
      </c>
      <c r="D1754">
        <v>23</v>
      </c>
      <c r="E1754">
        <v>4462</v>
      </c>
      <c r="F1754" s="1">
        <v>139.5</v>
      </c>
      <c r="G1754" s="1">
        <v>0</v>
      </c>
      <c r="H1754" s="1">
        <f t="shared" si="92"/>
        <v>4322.5</v>
      </c>
      <c r="I1754" s="1">
        <f t="shared" si="93"/>
        <v>141900.80071103625</v>
      </c>
      <c r="J1754" s="1">
        <v>0</v>
      </c>
      <c r="K1754">
        <f t="shared" si="94"/>
        <v>0</v>
      </c>
      <c r="N1754" s="7"/>
      <c r="O1754" s="7"/>
    </row>
    <row r="1755" spans="1:15" ht="15">
      <c r="A1755">
        <v>2005</v>
      </c>
      <c r="B1755">
        <v>3</v>
      </c>
      <c r="C1755">
        <v>14</v>
      </c>
      <c r="D1755">
        <v>24</v>
      </c>
      <c r="E1755">
        <v>4096</v>
      </c>
      <c r="F1755" s="1">
        <v>148.5</v>
      </c>
      <c r="G1755" s="1">
        <v>0</v>
      </c>
      <c r="H1755" s="1">
        <f t="shared" si="92"/>
        <v>3947.5</v>
      </c>
      <c r="I1755" s="1">
        <f t="shared" si="93"/>
        <v>119304.35071103627</v>
      </c>
      <c r="J1755" s="1">
        <v>0</v>
      </c>
      <c r="K1755">
        <f t="shared" si="94"/>
        <v>0</v>
      </c>
      <c r="N1755" s="7"/>
      <c r="O1755" s="7"/>
    </row>
    <row r="1756" spans="1:15" ht="15">
      <c r="A1756">
        <v>2005</v>
      </c>
      <c r="B1756">
        <v>3</v>
      </c>
      <c r="C1756">
        <v>15</v>
      </c>
      <c r="D1756">
        <v>1</v>
      </c>
      <c r="E1756">
        <v>3899</v>
      </c>
      <c r="F1756" s="1">
        <v>120.5</v>
      </c>
      <c r="G1756" s="1">
        <v>0</v>
      </c>
      <c r="H1756" s="1">
        <f t="shared" si="92"/>
        <v>3778.5</v>
      </c>
      <c r="I1756" s="1">
        <f t="shared" si="93"/>
        <v>109120.88391103628</v>
      </c>
      <c r="J1756" s="1">
        <v>0</v>
      </c>
      <c r="K1756">
        <f t="shared" si="94"/>
        <v>0</v>
      </c>
      <c r="N1756" s="7"/>
      <c r="O1756" s="7"/>
    </row>
    <row r="1757" spans="1:15" ht="15">
      <c r="A1757">
        <v>2005</v>
      </c>
      <c r="B1757">
        <v>3</v>
      </c>
      <c r="C1757">
        <v>15</v>
      </c>
      <c r="D1757">
        <v>2</v>
      </c>
      <c r="E1757">
        <v>3857</v>
      </c>
      <c r="F1757" s="1">
        <v>114</v>
      </c>
      <c r="G1757" s="1">
        <v>0</v>
      </c>
      <c r="H1757" s="1">
        <f t="shared" si="92"/>
        <v>3743</v>
      </c>
      <c r="I1757" s="1">
        <f t="shared" si="93"/>
        <v>106981.75331103627</v>
      </c>
      <c r="J1757" s="1">
        <v>0</v>
      </c>
      <c r="K1757">
        <f t="shared" si="94"/>
        <v>0</v>
      </c>
      <c r="N1757" s="7"/>
      <c r="O1757" s="7"/>
    </row>
    <row r="1758" spans="1:15" ht="15">
      <c r="A1758">
        <v>2005</v>
      </c>
      <c r="B1758">
        <v>3</v>
      </c>
      <c r="C1758">
        <v>15</v>
      </c>
      <c r="D1758">
        <v>3</v>
      </c>
      <c r="E1758">
        <v>3802</v>
      </c>
      <c r="F1758" s="1">
        <v>114</v>
      </c>
      <c r="G1758" s="1">
        <v>0</v>
      </c>
      <c r="H1758" s="1">
        <f t="shared" si="92"/>
        <v>3688</v>
      </c>
      <c r="I1758" s="1">
        <f t="shared" si="93"/>
        <v>103675.27051898482</v>
      </c>
      <c r="J1758" s="1">
        <v>0</v>
      </c>
      <c r="K1758">
        <f t="shared" si="94"/>
        <v>0</v>
      </c>
      <c r="N1758" s="7"/>
      <c r="O1758" s="7"/>
    </row>
    <row r="1759" spans="1:15" ht="15">
      <c r="A1759">
        <v>2005</v>
      </c>
      <c r="B1759">
        <v>3</v>
      </c>
      <c r="C1759">
        <v>15</v>
      </c>
      <c r="D1759">
        <v>4</v>
      </c>
      <c r="E1759">
        <v>3854</v>
      </c>
      <c r="F1759" s="1">
        <v>120</v>
      </c>
      <c r="G1759" s="1">
        <v>0</v>
      </c>
      <c r="H1759" s="1">
        <f t="shared" si="92"/>
        <v>3734</v>
      </c>
      <c r="I1759" s="1">
        <f t="shared" si="93"/>
        <v>106439.43851103626</v>
      </c>
      <c r="J1759" s="1">
        <v>0</v>
      </c>
      <c r="K1759">
        <f t="shared" si="94"/>
        <v>0</v>
      </c>
      <c r="N1759" s="7"/>
      <c r="O1759" s="7"/>
    </row>
    <row r="1760" spans="1:15" ht="15">
      <c r="A1760">
        <v>2005</v>
      </c>
      <c r="B1760">
        <v>3</v>
      </c>
      <c r="C1760">
        <v>15</v>
      </c>
      <c r="D1760">
        <v>5</v>
      </c>
      <c r="E1760">
        <v>3958</v>
      </c>
      <c r="F1760" s="1">
        <v>121.5</v>
      </c>
      <c r="G1760" s="1">
        <v>0</v>
      </c>
      <c r="H1760" s="1">
        <f t="shared" si="92"/>
        <v>3836.5</v>
      </c>
      <c r="I1760" s="1">
        <f t="shared" si="93"/>
        <v>112615.80151103628</v>
      </c>
      <c r="J1760" s="1">
        <v>0</v>
      </c>
      <c r="K1760">
        <f t="shared" si="94"/>
        <v>0</v>
      </c>
      <c r="N1760" s="7"/>
      <c r="O1760" s="7"/>
    </row>
    <row r="1761" spans="1:15" ht="15">
      <c r="A1761">
        <v>2005</v>
      </c>
      <c r="B1761">
        <v>3</v>
      </c>
      <c r="C1761">
        <v>15</v>
      </c>
      <c r="D1761">
        <v>6</v>
      </c>
      <c r="E1761">
        <v>4322</v>
      </c>
      <c r="F1761" s="1">
        <v>121</v>
      </c>
      <c r="G1761" s="1">
        <v>0</v>
      </c>
      <c r="H1761" s="1">
        <f t="shared" si="92"/>
        <v>4201</v>
      </c>
      <c r="I1761" s="1">
        <f t="shared" si="93"/>
        <v>134579.55091103626</v>
      </c>
      <c r="J1761" s="1">
        <v>0</v>
      </c>
      <c r="K1761">
        <f t="shared" si="94"/>
        <v>0</v>
      </c>
      <c r="N1761" s="7"/>
      <c r="O1761" s="7"/>
    </row>
    <row r="1762" spans="1:15" ht="15">
      <c r="A1762">
        <v>2005</v>
      </c>
      <c r="B1762">
        <v>3</v>
      </c>
      <c r="C1762">
        <v>15</v>
      </c>
      <c r="D1762">
        <v>7</v>
      </c>
      <c r="E1762">
        <v>4669</v>
      </c>
      <c r="F1762" s="1">
        <v>128</v>
      </c>
      <c r="G1762" s="1">
        <v>5.1132948779999996</v>
      </c>
      <c r="H1762" s="1">
        <f t="shared" si="92"/>
        <v>4535.8867051220004</v>
      </c>
      <c r="I1762" s="1">
        <f t="shared" si="93"/>
        <v>155345.73895289667</v>
      </c>
      <c r="J1762" s="1">
        <v>5.1132948779999996</v>
      </c>
      <c r="K1762">
        <f t="shared" si="94"/>
        <v>61.359538535999995</v>
      </c>
      <c r="N1762" s="7"/>
      <c r="O1762" s="7"/>
    </row>
    <row r="1763" spans="1:15" ht="15">
      <c r="A1763">
        <v>2005</v>
      </c>
      <c r="B1763">
        <v>3</v>
      </c>
      <c r="C1763">
        <v>15</v>
      </c>
      <c r="D1763">
        <v>8</v>
      </c>
      <c r="E1763">
        <v>4864</v>
      </c>
      <c r="F1763" s="1">
        <v>139.5</v>
      </c>
      <c r="G1763" s="1">
        <v>25.887432</v>
      </c>
      <c r="H1763" s="1">
        <f t="shared" si="92"/>
        <v>4698.6125680000005</v>
      </c>
      <c r="I1763" s="1">
        <f t="shared" si="93"/>
        <v>165749.1656768012</v>
      </c>
      <c r="J1763" s="1">
        <v>25.887432</v>
      </c>
      <c r="K1763">
        <f t="shared" si="94"/>
        <v>310.64918399999999</v>
      </c>
      <c r="N1763" s="7"/>
      <c r="O1763" s="7"/>
    </row>
    <row r="1764" spans="1:15" ht="15">
      <c r="A1764">
        <v>2005</v>
      </c>
      <c r="B1764">
        <v>3</v>
      </c>
      <c r="C1764">
        <v>15</v>
      </c>
      <c r="D1764">
        <v>9</v>
      </c>
      <c r="E1764">
        <v>4941</v>
      </c>
      <c r="F1764" s="1">
        <v>154</v>
      </c>
      <c r="G1764" s="1">
        <v>81.588083999999995</v>
      </c>
      <c r="H1764" s="1">
        <f t="shared" si="92"/>
        <v>4705.411916</v>
      </c>
      <c r="I1764" s="1">
        <f t="shared" si="93"/>
        <v>166183.86313323045</v>
      </c>
      <c r="J1764" s="1">
        <v>81.588083999999995</v>
      </c>
      <c r="K1764">
        <f t="shared" si="94"/>
        <v>979.057008</v>
      </c>
      <c r="N1764" s="7"/>
      <c r="O1764" s="7"/>
    </row>
    <row r="1765" spans="1:15" ht="15">
      <c r="A1765">
        <v>2005</v>
      </c>
      <c r="B1765">
        <v>3</v>
      </c>
      <c r="C1765">
        <v>15</v>
      </c>
      <c r="D1765">
        <v>10</v>
      </c>
      <c r="E1765">
        <v>4986</v>
      </c>
      <c r="F1765" s="1">
        <v>188</v>
      </c>
      <c r="G1765" s="1">
        <v>100.51051200000001</v>
      </c>
      <c r="H1765" s="1">
        <f t="shared" si="92"/>
        <v>4697.4894880000002</v>
      </c>
      <c r="I1765" s="1">
        <f t="shared" si="93"/>
        <v>165677.36467185678</v>
      </c>
      <c r="J1765" s="1">
        <v>100.51051200000001</v>
      </c>
      <c r="K1765">
        <f t="shared" si="94"/>
        <v>1206.1261440000001</v>
      </c>
      <c r="N1765" s="7"/>
      <c r="O1765" s="7"/>
    </row>
    <row r="1766" spans="1:15" ht="15">
      <c r="A1766">
        <v>2005</v>
      </c>
      <c r="B1766">
        <v>3</v>
      </c>
      <c r="C1766">
        <v>15</v>
      </c>
      <c r="D1766">
        <v>11</v>
      </c>
      <c r="E1766">
        <v>4947</v>
      </c>
      <c r="F1766" s="1">
        <v>260</v>
      </c>
      <c r="G1766" s="1">
        <v>125.59348800000001</v>
      </c>
      <c r="H1766" s="1">
        <f t="shared" si="92"/>
        <v>4561.4065119999996</v>
      </c>
      <c r="I1766" s="1">
        <f t="shared" si="93"/>
        <v>156977.27702661091</v>
      </c>
      <c r="J1766" s="1">
        <v>125.59348800000001</v>
      </c>
      <c r="K1766">
        <f t="shared" si="94"/>
        <v>1507.1218560000002</v>
      </c>
      <c r="N1766" s="7"/>
      <c r="O1766" s="7"/>
    </row>
    <row r="1767" spans="1:15" ht="15">
      <c r="A1767">
        <v>2005</v>
      </c>
      <c r="B1767">
        <v>3</v>
      </c>
      <c r="C1767">
        <v>15</v>
      </c>
      <c r="D1767">
        <v>12</v>
      </c>
      <c r="E1767">
        <v>4938</v>
      </c>
      <c r="F1767" s="1">
        <v>273</v>
      </c>
      <c r="G1767" s="1">
        <v>150.17086799999998</v>
      </c>
      <c r="H1767" s="1">
        <f t="shared" si="92"/>
        <v>4514.8291319999998</v>
      </c>
      <c r="I1767" s="1">
        <f t="shared" si="93"/>
        <v>153999.48141839376</v>
      </c>
      <c r="J1767" s="1">
        <v>150.17086799999998</v>
      </c>
      <c r="K1767">
        <f t="shared" si="94"/>
        <v>1802.0504159999998</v>
      </c>
      <c r="N1767" s="7"/>
      <c r="O1767" s="7"/>
    </row>
    <row r="1768" spans="1:15" ht="15">
      <c r="A1768">
        <v>2005</v>
      </c>
      <c r="B1768">
        <v>3</v>
      </c>
      <c r="C1768">
        <v>15</v>
      </c>
      <c r="D1768">
        <v>13</v>
      </c>
      <c r="E1768">
        <v>4865</v>
      </c>
      <c r="F1768" s="1">
        <v>252</v>
      </c>
      <c r="G1768" s="1">
        <v>153.62047200000001</v>
      </c>
      <c r="H1768" s="1">
        <f t="shared" si="92"/>
        <v>4459.3795280000004</v>
      </c>
      <c r="I1768" s="1">
        <f t="shared" si="93"/>
        <v>150454.46477579646</v>
      </c>
      <c r="J1768" s="1">
        <v>153.62047200000001</v>
      </c>
      <c r="K1768">
        <f t="shared" si="94"/>
        <v>1843.4456640000001</v>
      </c>
      <c r="N1768" s="7"/>
      <c r="O1768" s="7"/>
    </row>
    <row r="1769" spans="1:15" ht="15">
      <c r="A1769">
        <v>2005</v>
      </c>
      <c r="B1769">
        <v>3</v>
      </c>
      <c r="C1769">
        <v>15</v>
      </c>
      <c r="D1769">
        <v>14</v>
      </c>
      <c r="E1769">
        <v>4857</v>
      </c>
      <c r="F1769" s="1">
        <v>224.5</v>
      </c>
      <c r="G1769" s="1">
        <v>130.45768799999999</v>
      </c>
      <c r="H1769" s="1">
        <f t="shared" si="92"/>
        <v>4502.0423119999996</v>
      </c>
      <c r="I1769" s="1">
        <f t="shared" si="93"/>
        <v>153181.99154586199</v>
      </c>
      <c r="J1769" s="1">
        <v>130.45768799999999</v>
      </c>
      <c r="K1769">
        <f t="shared" si="94"/>
        <v>1565.492256</v>
      </c>
      <c r="N1769" s="7"/>
      <c r="O1769" s="7"/>
    </row>
    <row r="1770" spans="1:15" ht="15">
      <c r="A1770">
        <v>2005</v>
      </c>
      <c r="B1770">
        <v>3</v>
      </c>
      <c r="C1770">
        <v>15</v>
      </c>
      <c r="D1770">
        <v>15</v>
      </c>
      <c r="E1770">
        <v>4806</v>
      </c>
      <c r="F1770" s="1">
        <v>200.5</v>
      </c>
      <c r="G1770" s="1">
        <v>62.208449999999999</v>
      </c>
      <c r="H1770" s="1">
        <f t="shared" si="92"/>
        <v>4543.2915499999999</v>
      </c>
      <c r="I1770" s="1">
        <f t="shared" si="93"/>
        <v>155819.1471728789</v>
      </c>
      <c r="J1770" s="1">
        <v>62.208449999999999</v>
      </c>
      <c r="K1770">
        <f t="shared" si="94"/>
        <v>746.50139999999999</v>
      </c>
      <c r="N1770" s="7"/>
      <c r="O1770" s="7"/>
    </row>
    <row r="1771" spans="1:15" ht="15">
      <c r="A1771">
        <v>2005</v>
      </c>
      <c r="B1771">
        <v>3</v>
      </c>
      <c r="C1771">
        <v>15</v>
      </c>
      <c r="D1771">
        <v>16</v>
      </c>
      <c r="E1771">
        <v>4814</v>
      </c>
      <c r="F1771" s="1">
        <v>194.5</v>
      </c>
      <c r="G1771" s="1">
        <v>41.571324000000004</v>
      </c>
      <c r="H1771" s="1">
        <f t="shared" si="92"/>
        <v>4577.9286759999995</v>
      </c>
      <c r="I1771" s="1">
        <f t="shared" si="93"/>
        <v>158033.57575782857</v>
      </c>
      <c r="J1771" s="1">
        <v>41.571324000000004</v>
      </c>
      <c r="K1771">
        <f t="shared" si="94"/>
        <v>498.85588800000005</v>
      </c>
      <c r="N1771" s="7"/>
      <c r="O1771" s="7"/>
    </row>
    <row r="1772" spans="1:15" ht="15">
      <c r="A1772">
        <v>2005</v>
      </c>
      <c r="B1772">
        <v>3</v>
      </c>
      <c r="C1772">
        <v>15</v>
      </c>
      <c r="D1772">
        <v>17</v>
      </c>
      <c r="E1772">
        <v>4832</v>
      </c>
      <c r="F1772" s="1">
        <v>153.5</v>
      </c>
      <c r="G1772" s="1">
        <v>12.369071249999999</v>
      </c>
      <c r="H1772" s="1">
        <f t="shared" si="92"/>
        <v>4666.1309287499998</v>
      </c>
      <c r="I1772" s="1">
        <f t="shared" si="93"/>
        <v>163672.54215898318</v>
      </c>
      <c r="J1772" s="1">
        <v>12.369071249999999</v>
      </c>
      <c r="K1772">
        <f t="shared" si="94"/>
        <v>148.428855</v>
      </c>
      <c r="N1772" s="7"/>
      <c r="O1772" s="7"/>
    </row>
    <row r="1773" spans="1:15" ht="15">
      <c r="A1773">
        <v>2005</v>
      </c>
      <c r="B1773">
        <v>3</v>
      </c>
      <c r="C1773">
        <v>15</v>
      </c>
      <c r="D1773">
        <v>18</v>
      </c>
      <c r="E1773">
        <v>4989</v>
      </c>
      <c r="F1773" s="1">
        <v>126.5</v>
      </c>
      <c r="G1773" s="1">
        <v>6.8587544999999999</v>
      </c>
      <c r="H1773" s="1">
        <f t="shared" si="92"/>
        <v>4855.6412455</v>
      </c>
      <c r="I1773" s="1">
        <f t="shared" si="93"/>
        <v>176151.71407026172</v>
      </c>
      <c r="J1773" s="1">
        <v>6.8587544999999999</v>
      </c>
      <c r="K1773">
        <f t="shared" si="94"/>
        <v>82.305053999999998</v>
      </c>
      <c r="N1773" s="7"/>
      <c r="O1773" s="7"/>
    </row>
    <row r="1774" spans="1:15" ht="15">
      <c r="A1774">
        <v>2005</v>
      </c>
      <c r="B1774">
        <v>3</v>
      </c>
      <c r="C1774">
        <v>15</v>
      </c>
      <c r="D1774">
        <v>19</v>
      </c>
      <c r="E1774">
        <v>5346</v>
      </c>
      <c r="F1774" s="1">
        <v>111</v>
      </c>
      <c r="G1774" s="1">
        <v>0.44317936200000002</v>
      </c>
      <c r="H1774" s="1">
        <f t="shared" si="92"/>
        <v>5234.5568206380003</v>
      </c>
      <c r="I1774" s="1">
        <f t="shared" si="93"/>
        <v>201310.43310010558</v>
      </c>
      <c r="J1774" s="1">
        <v>0.44317936200000002</v>
      </c>
      <c r="K1774">
        <f t="shared" si="94"/>
        <v>5.3181523440000005</v>
      </c>
      <c r="N1774" s="7"/>
      <c r="O1774" s="7"/>
    </row>
    <row r="1775" spans="1:15" ht="15">
      <c r="A1775">
        <v>2005</v>
      </c>
      <c r="B1775">
        <v>3</v>
      </c>
      <c r="C1775">
        <v>15</v>
      </c>
      <c r="D1775">
        <v>20</v>
      </c>
      <c r="E1775">
        <v>5419</v>
      </c>
      <c r="F1775" s="1">
        <v>100.5</v>
      </c>
      <c r="G1775" s="1">
        <v>0</v>
      </c>
      <c r="H1775" s="1">
        <f t="shared" si="92"/>
        <v>5318.5</v>
      </c>
      <c r="I1775" s="1">
        <f t="shared" si="93"/>
        <v>207631.07384472972</v>
      </c>
      <c r="J1775" s="1">
        <v>0</v>
      </c>
      <c r="K1775">
        <f t="shared" si="94"/>
        <v>0</v>
      </c>
      <c r="N1775" s="7"/>
      <c r="O1775" s="7"/>
    </row>
    <row r="1776" spans="1:15" ht="15">
      <c r="A1776">
        <v>2005</v>
      </c>
      <c r="B1776">
        <v>3</v>
      </c>
      <c r="C1776">
        <v>15</v>
      </c>
      <c r="D1776">
        <v>21</v>
      </c>
      <c r="E1776">
        <v>5237</v>
      </c>
      <c r="F1776" s="1">
        <v>100</v>
      </c>
      <c r="G1776" s="1">
        <v>0</v>
      </c>
      <c r="H1776" s="1">
        <f t="shared" si="92"/>
        <v>5137</v>
      </c>
      <c r="I1776" s="1">
        <f t="shared" si="93"/>
        <v>194832.98851635514</v>
      </c>
      <c r="J1776" s="1">
        <v>0</v>
      </c>
      <c r="K1776">
        <f t="shared" si="94"/>
        <v>0</v>
      </c>
      <c r="N1776" s="7"/>
      <c r="O1776" s="7"/>
    </row>
    <row r="1777" spans="1:15" ht="15">
      <c r="A1777">
        <v>2005</v>
      </c>
      <c r="B1777">
        <v>3</v>
      </c>
      <c r="C1777">
        <v>15</v>
      </c>
      <c r="D1777">
        <v>22</v>
      </c>
      <c r="E1777">
        <v>4918</v>
      </c>
      <c r="F1777" s="1">
        <v>115</v>
      </c>
      <c r="G1777" s="1">
        <v>0</v>
      </c>
      <c r="H1777" s="1">
        <f t="shared" si="92"/>
        <v>4803</v>
      </c>
      <c r="I1777" s="1">
        <f t="shared" si="93"/>
        <v>172656.51252191365</v>
      </c>
      <c r="J1777" s="1">
        <v>0</v>
      </c>
      <c r="K1777">
        <f t="shared" si="94"/>
        <v>0</v>
      </c>
      <c r="N1777" s="7"/>
      <c r="O1777" s="7"/>
    </row>
    <row r="1778" spans="1:15" ht="15">
      <c r="A1778">
        <v>2005</v>
      </c>
      <c r="B1778">
        <v>3</v>
      </c>
      <c r="C1778">
        <v>15</v>
      </c>
      <c r="D1778">
        <v>23</v>
      </c>
      <c r="E1778">
        <v>4467</v>
      </c>
      <c r="F1778" s="1">
        <v>114.5</v>
      </c>
      <c r="G1778" s="1">
        <v>0</v>
      </c>
      <c r="H1778" s="1">
        <f t="shared" si="92"/>
        <v>4352.5</v>
      </c>
      <c r="I1778" s="1">
        <f t="shared" si="93"/>
        <v>143708.51671103627</v>
      </c>
      <c r="J1778" s="1">
        <v>0</v>
      </c>
      <c r="K1778">
        <f t="shared" si="94"/>
        <v>0</v>
      </c>
      <c r="N1778" s="7"/>
      <c r="O1778" s="7"/>
    </row>
    <row r="1779" spans="1:15" ht="15">
      <c r="A1779">
        <v>2005</v>
      </c>
      <c r="B1779">
        <v>3</v>
      </c>
      <c r="C1779">
        <v>15</v>
      </c>
      <c r="D1779">
        <v>24</v>
      </c>
      <c r="E1779">
        <v>4095</v>
      </c>
      <c r="F1779" s="1">
        <v>119</v>
      </c>
      <c r="G1779" s="1">
        <v>0</v>
      </c>
      <c r="H1779" s="1">
        <f t="shared" si="92"/>
        <v>3976</v>
      </c>
      <c r="I1779" s="1">
        <f t="shared" si="93"/>
        <v>121021.68091103627</v>
      </c>
      <c r="J1779" s="1">
        <v>0</v>
      </c>
      <c r="K1779">
        <f t="shared" si="94"/>
        <v>0</v>
      </c>
      <c r="N1779" s="7"/>
      <c r="O1779" s="7"/>
    </row>
    <row r="1780" spans="1:15" ht="15">
      <c r="A1780">
        <v>2005</v>
      </c>
      <c r="B1780">
        <v>3</v>
      </c>
      <c r="C1780">
        <v>16</v>
      </c>
      <c r="D1780">
        <v>1</v>
      </c>
      <c r="E1780">
        <v>3913</v>
      </c>
      <c r="F1780" s="1">
        <v>139</v>
      </c>
      <c r="G1780" s="1">
        <v>0</v>
      </c>
      <c r="H1780" s="1">
        <f t="shared" si="92"/>
        <v>3774</v>
      </c>
      <c r="I1780" s="1">
        <f t="shared" si="93"/>
        <v>108849.72651103626</v>
      </c>
      <c r="J1780" s="1">
        <v>0</v>
      </c>
      <c r="K1780">
        <f t="shared" si="94"/>
        <v>0</v>
      </c>
      <c r="N1780" s="7"/>
      <c r="O1780" s="7"/>
    </row>
    <row r="1781" spans="1:15" ht="15">
      <c r="A1781">
        <v>2005</v>
      </c>
      <c r="B1781">
        <v>3</v>
      </c>
      <c r="C1781">
        <v>16</v>
      </c>
      <c r="D1781">
        <v>2</v>
      </c>
      <c r="E1781">
        <v>3866</v>
      </c>
      <c r="F1781" s="1">
        <v>126</v>
      </c>
      <c r="G1781" s="1">
        <v>0</v>
      </c>
      <c r="H1781" s="1">
        <f t="shared" si="92"/>
        <v>3740</v>
      </c>
      <c r="I1781" s="1">
        <f t="shared" si="93"/>
        <v>106800.98171103626</v>
      </c>
      <c r="J1781" s="1">
        <v>0</v>
      </c>
      <c r="K1781">
        <f t="shared" si="94"/>
        <v>0</v>
      </c>
      <c r="N1781" s="7"/>
      <c r="O1781" s="7"/>
    </row>
    <row r="1782" spans="1:15" ht="15">
      <c r="A1782">
        <v>2005</v>
      </c>
      <c r="B1782">
        <v>3</v>
      </c>
      <c r="C1782">
        <v>16</v>
      </c>
      <c r="D1782">
        <v>3</v>
      </c>
      <c r="E1782">
        <v>3832</v>
      </c>
      <c r="F1782" s="1">
        <v>113.5</v>
      </c>
      <c r="G1782" s="1">
        <v>0</v>
      </c>
      <c r="H1782" s="1">
        <f t="shared" si="92"/>
        <v>3718.5</v>
      </c>
      <c r="I1782" s="1">
        <f t="shared" si="93"/>
        <v>105506.99658907825</v>
      </c>
      <c r="J1782" s="1">
        <v>0</v>
      </c>
      <c r="K1782">
        <f t="shared" si="94"/>
        <v>0</v>
      </c>
      <c r="N1782" s="7"/>
      <c r="O1782" s="7"/>
    </row>
    <row r="1783" spans="1:15" ht="15">
      <c r="A1783">
        <v>2005</v>
      </c>
      <c r="B1783">
        <v>3</v>
      </c>
      <c r="C1783">
        <v>16</v>
      </c>
      <c r="D1783">
        <v>4</v>
      </c>
      <c r="E1783">
        <v>3834</v>
      </c>
      <c r="F1783" s="1">
        <v>108.5</v>
      </c>
      <c r="G1783" s="1">
        <v>0</v>
      </c>
      <c r="H1783" s="1">
        <f t="shared" si="92"/>
        <v>3725.5</v>
      </c>
      <c r="I1783" s="1">
        <f t="shared" si="93"/>
        <v>105927.39273631282</v>
      </c>
      <c r="J1783" s="1">
        <v>0</v>
      </c>
      <c r="K1783">
        <f t="shared" si="94"/>
        <v>0</v>
      </c>
      <c r="N1783" s="7"/>
      <c r="O1783" s="7"/>
    </row>
    <row r="1784" spans="1:15" ht="15">
      <c r="A1784">
        <v>2005</v>
      </c>
      <c r="B1784">
        <v>3</v>
      </c>
      <c r="C1784">
        <v>16</v>
      </c>
      <c r="D1784">
        <v>5</v>
      </c>
      <c r="E1784">
        <v>3946</v>
      </c>
      <c r="F1784" s="1">
        <v>106</v>
      </c>
      <c r="G1784" s="1">
        <v>0</v>
      </c>
      <c r="H1784" s="1">
        <f t="shared" si="92"/>
        <v>3840</v>
      </c>
      <c r="I1784" s="1">
        <f t="shared" si="93"/>
        <v>112826.70171103626</v>
      </c>
      <c r="J1784" s="1">
        <v>0</v>
      </c>
      <c r="K1784">
        <f t="shared" si="94"/>
        <v>0</v>
      </c>
      <c r="N1784" s="7"/>
      <c r="O1784" s="7"/>
    </row>
    <row r="1785" spans="1:15" ht="15">
      <c r="A1785">
        <v>2005</v>
      </c>
      <c r="B1785">
        <v>3</v>
      </c>
      <c r="C1785">
        <v>16</v>
      </c>
      <c r="D1785">
        <v>6</v>
      </c>
      <c r="E1785">
        <v>4277</v>
      </c>
      <c r="F1785" s="1">
        <v>100</v>
      </c>
      <c r="G1785" s="1">
        <v>0</v>
      </c>
      <c r="H1785" s="1">
        <f t="shared" si="92"/>
        <v>4177</v>
      </c>
      <c r="I1785" s="1">
        <f t="shared" si="93"/>
        <v>133133.37811103626</v>
      </c>
      <c r="J1785" s="1">
        <v>0</v>
      </c>
      <c r="K1785">
        <f t="shared" si="94"/>
        <v>0</v>
      </c>
      <c r="N1785" s="7"/>
      <c r="O1785" s="7"/>
    </row>
    <row r="1786" spans="1:15" ht="15">
      <c r="A1786">
        <v>2005</v>
      </c>
      <c r="B1786">
        <v>3</v>
      </c>
      <c r="C1786">
        <v>16</v>
      </c>
      <c r="D1786">
        <v>7</v>
      </c>
      <c r="E1786">
        <v>4581</v>
      </c>
      <c r="F1786" s="1">
        <v>65.5</v>
      </c>
      <c r="G1786" s="1">
        <v>4.7664142500000004</v>
      </c>
      <c r="H1786" s="1">
        <f t="shared" si="92"/>
        <v>4510.7335857500002</v>
      </c>
      <c r="I1786" s="1">
        <f t="shared" si="93"/>
        <v>153737.64402787288</v>
      </c>
      <c r="J1786" s="1">
        <v>4.7664142500000004</v>
      </c>
      <c r="K1786">
        <f t="shared" si="94"/>
        <v>57.196971000000005</v>
      </c>
      <c r="N1786" s="7"/>
      <c r="O1786" s="7"/>
    </row>
    <row r="1787" spans="1:15" ht="15">
      <c r="A1787">
        <v>2005</v>
      </c>
      <c r="B1787">
        <v>3</v>
      </c>
      <c r="C1787">
        <v>16</v>
      </c>
      <c r="D1787">
        <v>8</v>
      </c>
      <c r="E1787">
        <v>4789</v>
      </c>
      <c r="F1787" s="1">
        <v>64.5</v>
      </c>
      <c r="G1787" s="1">
        <v>17.859049500000001</v>
      </c>
      <c r="H1787" s="1">
        <f t="shared" si="92"/>
        <v>4706.6409505000001</v>
      </c>
      <c r="I1787" s="1">
        <f t="shared" si="93"/>
        <v>166262.43804526818</v>
      </c>
      <c r="J1787" s="1">
        <v>17.859049500000001</v>
      </c>
      <c r="K1787">
        <f t="shared" si="94"/>
        <v>214.30859400000003</v>
      </c>
      <c r="N1787" s="7"/>
      <c r="O1787" s="7"/>
    </row>
    <row r="1788" spans="1:15" ht="15">
      <c r="A1788">
        <v>2005</v>
      </c>
      <c r="B1788">
        <v>3</v>
      </c>
      <c r="C1788">
        <v>16</v>
      </c>
      <c r="D1788">
        <v>9</v>
      </c>
      <c r="E1788">
        <v>4857</v>
      </c>
      <c r="F1788" s="1">
        <v>63</v>
      </c>
      <c r="G1788" s="1">
        <v>51.919482000000002</v>
      </c>
      <c r="H1788" s="1">
        <f t="shared" si="92"/>
        <v>4742.0805179999998</v>
      </c>
      <c r="I1788" s="1">
        <f t="shared" si="93"/>
        <v>168611.66392859985</v>
      </c>
      <c r="J1788" s="1">
        <v>51.919482000000002</v>
      </c>
      <c r="K1788">
        <f t="shared" si="94"/>
        <v>623.03378399999997</v>
      </c>
      <c r="N1788" s="7"/>
      <c r="O1788" s="7"/>
    </row>
    <row r="1789" spans="1:15" ht="15">
      <c r="A1789">
        <v>2005</v>
      </c>
      <c r="B1789">
        <v>3</v>
      </c>
      <c r="C1789">
        <v>16</v>
      </c>
      <c r="D1789">
        <v>10</v>
      </c>
      <c r="E1789">
        <v>4873</v>
      </c>
      <c r="F1789" s="1">
        <v>59.5</v>
      </c>
      <c r="G1789" s="1">
        <v>125.59527599999998</v>
      </c>
      <c r="H1789" s="1">
        <f t="shared" si="92"/>
        <v>4687.904724</v>
      </c>
      <c r="I1789" s="1">
        <f t="shared" si="93"/>
        <v>165064.589368802</v>
      </c>
      <c r="J1789" s="1">
        <v>125.59527599999998</v>
      </c>
      <c r="K1789">
        <f t="shared" si="94"/>
        <v>1507.1433119999997</v>
      </c>
      <c r="N1789" s="7"/>
      <c r="O1789" s="7"/>
    </row>
    <row r="1790" spans="1:15" ht="15">
      <c r="A1790">
        <v>2005</v>
      </c>
      <c r="B1790">
        <v>3</v>
      </c>
      <c r="C1790">
        <v>16</v>
      </c>
      <c r="D1790">
        <v>11</v>
      </c>
      <c r="E1790">
        <v>4866</v>
      </c>
      <c r="F1790" s="1">
        <v>69</v>
      </c>
      <c r="G1790" s="1">
        <v>99.765096</v>
      </c>
      <c r="H1790" s="1">
        <f t="shared" si="92"/>
        <v>4697.2349039999999</v>
      </c>
      <c r="I1790" s="1">
        <f t="shared" si="93"/>
        <v>165661.08854990397</v>
      </c>
      <c r="J1790" s="1">
        <v>99.765096</v>
      </c>
      <c r="K1790">
        <f t="shared" si="94"/>
        <v>1197.1811520000001</v>
      </c>
      <c r="N1790" s="7"/>
      <c r="O1790" s="7"/>
    </row>
    <row r="1791" spans="1:15" ht="15">
      <c r="A1791">
        <v>2005</v>
      </c>
      <c r="B1791">
        <v>3</v>
      </c>
      <c r="C1791">
        <v>16</v>
      </c>
      <c r="D1791">
        <v>12</v>
      </c>
      <c r="E1791">
        <v>4865</v>
      </c>
      <c r="F1791" s="1">
        <v>74.5</v>
      </c>
      <c r="G1791" s="1">
        <v>145.848108</v>
      </c>
      <c r="H1791" s="1">
        <f t="shared" si="92"/>
        <v>4644.6518919999999</v>
      </c>
      <c r="I1791" s="1">
        <f t="shared" si="93"/>
        <v>162299.33951635097</v>
      </c>
      <c r="J1791" s="1">
        <v>145.848108</v>
      </c>
      <c r="K1791">
        <f t="shared" si="94"/>
        <v>1750.1772959999998</v>
      </c>
      <c r="N1791" s="7"/>
      <c r="O1791" s="7"/>
    </row>
    <row r="1792" spans="1:15" ht="15">
      <c r="A1792">
        <v>2005</v>
      </c>
      <c r="B1792">
        <v>3</v>
      </c>
      <c r="C1792">
        <v>16</v>
      </c>
      <c r="D1792">
        <v>13</v>
      </c>
      <c r="E1792">
        <v>4781</v>
      </c>
      <c r="F1792" s="1">
        <v>76</v>
      </c>
      <c r="G1792" s="1">
        <v>141.49183199999999</v>
      </c>
      <c r="H1792" s="1">
        <f t="shared" si="92"/>
        <v>4563.5081680000003</v>
      </c>
      <c r="I1792" s="1">
        <f t="shared" si="93"/>
        <v>157111.64057404071</v>
      </c>
      <c r="J1792" s="1">
        <v>141.49183199999999</v>
      </c>
      <c r="K1792">
        <f t="shared" si="94"/>
        <v>1697.9019839999999</v>
      </c>
      <c r="N1792" s="7"/>
      <c r="O1792" s="7"/>
    </row>
    <row r="1793" spans="1:15" ht="15">
      <c r="A1793">
        <v>2005</v>
      </c>
      <c r="B1793">
        <v>3</v>
      </c>
      <c r="C1793">
        <v>16</v>
      </c>
      <c r="D1793">
        <v>14</v>
      </c>
      <c r="E1793">
        <v>4756</v>
      </c>
      <c r="F1793" s="1">
        <v>66</v>
      </c>
      <c r="G1793" s="1">
        <v>138.983856</v>
      </c>
      <c r="H1793" s="1">
        <f t="shared" si="92"/>
        <v>4551.0161440000002</v>
      </c>
      <c r="I1793" s="1">
        <f t="shared" si="93"/>
        <v>156312.997666154</v>
      </c>
      <c r="J1793" s="1">
        <v>138.983856</v>
      </c>
      <c r="K1793">
        <f t="shared" si="94"/>
        <v>1667.806272</v>
      </c>
      <c r="N1793" s="7"/>
      <c r="O1793" s="7"/>
    </row>
    <row r="1794" spans="1:15" ht="15">
      <c r="A1794">
        <v>2005</v>
      </c>
      <c r="B1794">
        <v>3</v>
      </c>
      <c r="C1794">
        <v>16</v>
      </c>
      <c r="D1794">
        <v>15</v>
      </c>
      <c r="E1794">
        <v>4711</v>
      </c>
      <c r="F1794" s="1">
        <v>218.5</v>
      </c>
      <c r="G1794" s="1">
        <v>119.11436399999999</v>
      </c>
      <c r="H1794" s="1">
        <f t="shared" si="92"/>
        <v>4373.385636</v>
      </c>
      <c r="I1794" s="1">
        <f t="shared" si="93"/>
        <v>144967.02665661546</v>
      </c>
      <c r="J1794" s="1">
        <v>119.11436399999999</v>
      </c>
      <c r="K1794">
        <f t="shared" si="94"/>
        <v>1429.3723679999998</v>
      </c>
      <c r="N1794" s="7"/>
      <c r="O1794" s="7"/>
    </row>
    <row r="1795" spans="1:15" ht="15">
      <c r="A1795">
        <v>2005</v>
      </c>
      <c r="B1795">
        <v>3</v>
      </c>
      <c r="C1795">
        <v>16</v>
      </c>
      <c r="D1795">
        <v>16</v>
      </c>
      <c r="E1795">
        <v>4685</v>
      </c>
      <c r="F1795" s="1">
        <v>436.5</v>
      </c>
      <c r="G1795" s="1">
        <v>73.760502000000002</v>
      </c>
      <c r="H1795" s="1">
        <f t="shared" si="92"/>
        <v>4174.7394979999999</v>
      </c>
      <c r="I1795" s="1">
        <f t="shared" si="93"/>
        <v>132997.16658992186</v>
      </c>
      <c r="J1795" s="1">
        <v>73.760502000000002</v>
      </c>
      <c r="K1795">
        <f t="shared" si="94"/>
        <v>885.12602400000003</v>
      </c>
      <c r="N1795" s="7"/>
      <c r="O1795" s="7"/>
    </row>
    <row r="1796" spans="1:15" ht="15">
      <c r="A1796">
        <v>2005</v>
      </c>
      <c r="B1796">
        <v>3</v>
      </c>
      <c r="C1796">
        <v>16</v>
      </c>
      <c r="D1796">
        <v>17</v>
      </c>
      <c r="E1796">
        <v>4688</v>
      </c>
      <c r="F1796" s="1">
        <v>527</v>
      </c>
      <c r="G1796" s="1">
        <v>64.051727999999997</v>
      </c>
      <c r="H1796" s="1">
        <f t="shared" ref="H1796:H1859" si="95">E1796-SUM(F1796:G1796)</f>
        <v>4096.9482719999996</v>
      </c>
      <c r="I1796" s="1">
        <f t="shared" si="93"/>
        <v>128309.68512659465</v>
      </c>
      <c r="J1796" s="1">
        <v>64.051727999999997</v>
      </c>
      <c r="K1796">
        <f t="shared" si="94"/>
        <v>768.62073599999997</v>
      </c>
      <c r="N1796" s="7"/>
      <c r="O1796" s="7"/>
    </row>
    <row r="1797" spans="1:15" ht="15">
      <c r="A1797">
        <v>2005</v>
      </c>
      <c r="B1797">
        <v>3</v>
      </c>
      <c r="C1797">
        <v>16</v>
      </c>
      <c r="D1797">
        <v>18</v>
      </c>
      <c r="E1797">
        <v>4811</v>
      </c>
      <c r="F1797" s="1">
        <v>515.5</v>
      </c>
      <c r="G1797" s="1">
        <v>14.072032499999999</v>
      </c>
      <c r="H1797" s="1">
        <f t="shared" si="95"/>
        <v>4281.4279674999998</v>
      </c>
      <c r="I1797" s="1">
        <f t="shared" ref="I1797:I1860" si="96">IF(H1797&lt;$S$22,H1797*$Q$22,IF(H1797&lt;$S$23,((H1797-$S$22)*$Q$23)+$U$22,IF(H1797&lt;$S$24,((H1797-$S$23)*$Q$24)+$U$23,IF(H1797&lt;$S$25,((H1797-$S$24)*$Q$25)+$U$24,IF(H1797&lt;$S$26,((H1797-$S$25)*$Q$26)+$U$25,IF(H1797&lt;$S$27,((H1797-$S$26)*$Q$27)+$U$26,IF(H1797&lt;$S$28,((H1797-$S$27)*$Q$28)+$U$27,IF(H1797&lt;$S$29,((H1797-$S$28)*$Q$29)+$U$28,IF(H1797&lt;$S$30,((H1797-$S$29)*$Q$30)+$U$29,IF(H1797&lt;$S$31,((H1797-$S$30)*$Q$31)+$U$30,IF(H1797&lt;$S$32,((H1797-$S$31)*$Q$32)+$U$31,IF(H1797&lt;$S$33,((H1797-$S$32)*$Q$33)+$U$32,IF(H1797&lt;$S$34,((H1797-$S$33)*$Q$34)+$U$33,IF(H1797&lt;$S$35,((H1797-$S$34)*$Q$35)+$U$34,IF(H1797&gt;$S$35,(($S$34-H1797)*$Q$35)+$U$35)))))))))))))))</f>
        <v>139425.91503427725</v>
      </c>
      <c r="J1797" s="1">
        <v>14.072032499999999</v>
      </c>
      <c r="K1797">
        <f t="shared" ref="K1797:K1860" si="97">J1797*12</f>
        <v>168.86438999999999</v>
      </c>
      <c r="N1797" s="7"/>
      <c r="O1797" s="7"/>
    </row>
    <row r="1798" spans="1:15" ht="15">
      <c r="A1798">
        <v>2005</v>
      </c>
      <c r="B1798">
        <v>3</v>
      </c>
      <c r="C1798">
        <v>16</v>
      </c>
      <c r="D1798">
        <v>19</v>
      </c>
      <c r="E1798">
        <v>5186</v>
      </c>
      <c r="F1798" s="1">
        <v>542</v>
      </c>
      <c r="G1798" s="1">
        <v>0.65191598400000006</v>
      </c>
      <c r="H1798" s="1">
        <f t="shared" si="95"/>
        <v>4643.348084016</v>
      </c>
      <c r="I1798" s="1">
        <f t="shared" si="96"/>
        <v>162215.98416899753</v>
      </c>
      <c r="J1798" s="1">
        <v>0.65191598400000006</v>
      </c>
      <c r="K1798">
        <f t="shared" si="97"/>
        <v>7.8229918080000012</v>
      </c>
      <c r="N1798" s="7"/>
      <c r="O1798" s="7"/>
    </row>
    <row r="1799" spans="1:15" ht="15">
      <c r="A1799">
        <v>2005</v>
      </c>
      <c r="B1799">
        <v>3</v>
      </c>
      <c r="C1799">
        <v>16</v>
      </c>
      <c r="D1799">
        <v>20</v>
      </c>
      <c r="E1799">
        <v>5245</v>
      </c>
      <c r="F1799" s="1">
        <v>668.5</v>
      </c>
      <c r="G1799" s="1">
        <v>0</v>
      </c>
      <c r="H1799" s="1">
        <f t="shared" si="95"/>
        <v>4576.5</v>
      </c>
      <c r="I1799" s="1">
        <f t="shared" si="96"/>
        <v>157942.23732019289</v>
      </c>
      <c r="J1799" s="1">
        <v>0</v>
      </c>
      <c r="K1799">
        <f t="shared" si="97"/>
        <v>0</v>
      </c>
      <c r="N1799" s="7"/>
      <c r="O1799" s="7"/>
    </row>
    <row r="1800" spans="1:15" ht="15">
      <c r="A1800">
        <v>2005</v>
      </c>
      <c r="B1800">
        <v>3</v>
      </c>
      <c r="C1800">
        <v>16</v>
      </c>
      <c r="D1800">
        <v>21</v>
      </c>
      <c r="E1800">
        <v>5094</v>
      </c>
      <c r="F1800" s="1">
        <v>895.5</v>
      </c>
      <c r="G1800" s="1">
        <v>0</v>
      </c>
      <c r="H1800" s="1">
        <f t="shared" si="95"/>
        <v>4198.5</v>
      </c>
      <c r="I1800" s="1">
        <f t="shared" si="96"/>
        <v>134428.90791103628</v>
      </c>
      <c r="J1800" s="1">
        <v>0</v>
      </c>
      <c r="K1800">
        <f t="shared" si="97"/>
        <v>0</v>
      </c>
      <c r="N1800" s="7"/>
      <c r="O1800" s="7"/>
    </row>
    <row r="1801" spans="1:15" ht="15">
      <c r="A1801">
        <v>2005</v>
      </c>
      <c r="B1801">
        <v>3</v>
      </c>
      <c r="C1801">
        <v>16</v>
      </c>
      <c r="D1801">
        <v>22</v>
      </c>
      <c r="E1801">
        <v>4827</v>
      </c>
      <c r="F1801" s="1">
        <v>925</v>
      </c>
      <c r="G1801" s="1">
        <v>0</v>
      </c>
      <c r="H1801" s="1">
        <f t="shared" si="95"/>
        <v>3902</v>
      </c>
      <c r="I1801" s="1">
        <f t="shared" si="96"/>
        <v>116562.64811103627</v>
      </c>
      <c r="J1801" s="1">
        <v>0</v>
      </c>
      <c r="K1801">
        <f t="shared" si="97"/>
        <v>0</v>
      </c>
      <c r="N1801" s="7"/>
      <c r="O1801" s="7"/>
    </row>
    <row r="1802" spans="1:15" ht="15">
      <c r="A1802">
        <v>2005</v>
      </c>
      <c r="B1802">
        <v>3</v>
      </c>
      <c r="C1802">
        <v>16</v>
      </c>
      <c r="D1802">
        <v>23</v>
      </c>
      <c r="E1802">
        <v>4333</v>
      </c>
      <c r="F1802" s="1">
        <v>978</v>
      </c>
      <c r="G1802" s="1">
        <v>0</v>
      </c>
      <c r="H1802" s="1">
        <f t="shared" si="95"/>
        <v>3355</v>
      </c>
      <c r="I1802" s="1">
        <f t="shared" si="96"/>
        <v>83676.425229112181</v>
      </c>
      <c r="J1802" s="1">
        <v>0</v>
      </c>
      <c r="K1802">
        <f t="shared" si="97"/>
        <v>0</v>
      </c>
      <c r="N1802" s="7"/>
      <c r="O1802" s="7"/>
    </row>
    <row r="1803" spans="1:15" ht="15">
      <c r="A1803">
        <v>2005</v>
      </c>
      <c r="B1803">
        <v>3</v>
      </c>
      <c r="C1803">
        <v>16</v>
      </c>
      <c r="D1803">
        <v>24</v>
      </c>
      <c r="E1803">
        <v>3979</v>
      </c>
      <c r="F1803" s="1">
        <v>1038.5</v>
      </c>
      <c r="G1803" s="1">
        <v>0</v>
      </c>
      <c r="H1803" s="1">
        <f t="shared" si="95"/>
        <v>2940.5</v>
      </c>
      <c r="I1803" s="1">
        <f t="shared" si="96"/>
        <v>59263.371454675595</v>
      </c>
      <c r="J1803" s="1">
        <v>0</v>
      </c>
      <c r="K1803">
        <f t="shared" si="97"/>
        <v>0</v>
      </c>
      <c r="N1803" s="7"/>
      <c r="O1803" s="7"/>
    </row>
    <row r="1804" spans="1:15" ht="15">
      <c r="A1804">
        <v>2005</v>
      </c>
      <c r="B1804">
        <v>3</v>
      </c>
      <c r="C1804">
        <v>17</v>
      </c>
      <c r="D1804">
        <v>1</v>
      </c>
      <c r="E1804">
        <v>3774</v>
      </c>
      <c r="F1804" s="1">
        <v>1099</v>
      </c>
      <c r="G1804" s="1">
        <v>0</v>
      </c>
      <c r="H1804" s="1">
        <f t="shared" si="95"/>
        <v>2675</v>
      </c>
      <c r="I1804" s="1">
        <f t="shared" si="96"/>
        <v>44092.767583988956</v>
      </c>
      <c r="J1804" s="1">
        <v>0</v>
      </c>
      <c r="K1804">
        <f t="shared" si="97"/>
        <v>0</v>
      </c>
      <c r="N1804" s="7"/>
      <c r="O1804" s="7"/>
    </row>
    <row r="1805" spans="1:15" ht="15">
      <c r="A1805">
        <v>2005</v>
      </c>
      <c r="B1805">
        <v>3</v>
      </c>
      <c r="C1805">
        <v>17</v>
      </c>
      <c r="D1805">
        <v>2</v>
      </c>
      <c r="E1805">
        <v>3685</v>
      </c>
      <c r="F1805" s="1">
        <v>1082.5</v>
      </c>
      <c r="G1805" s="1">
        <v>0</v>
      </c>
      <c r="H1805" s="1">
        <f t="shared" si="95"/>
        <v>2602.5</v>
      </c>
      <c r="I1805" s="1">
        <f t="shared" si="96"/>
        <v>39950.135641899382</v>
      </c>
      <c r="J1805" s="1">
        <v>0</v>
      </c>
      <c r="K1805">
        <f t="shared" si="97"/>
        <v>0</v>
      </c>
      <c r="N1805" s="7"/>
      <c r="O1805" s="7"/>
    </row>
    <row r="1806" spans="1:15" ht="15">
      <c r="A1806">
        <v>2005</v>
      </c>
      <c r="B1806">
        <v>3</v>
      </c>
      <c r="C1806">
        <v>17</v>
      </c>
      <c r="D1806">
        <v>3</v>
      </c>
      <c r="E1806">
        <v>3651</v>
      </c>
      <c r="F1806" s="1">
        <v>999</v>
      </c>
      <c r="G1806" s="1">
        <v>0</v>
      </c>
      <c r="H1806" s="1">
        <f t="shared" si="95"/>
        <v>2652</v>
      </c>
      <c r="I1806" s="1">
        <f t="shared" si="96"/>
        <v>42778.553312705364</v>
      </c>
      <c r="J1806" s="1">
        <v>0</v>
      </c>
      <c r="K1806">
        <f t="shared" si="97"/>
        <v>0</v>
      </c>
      <c r="N1806" s="7"/>
      <c r="O1806" s="7"/>
    </row>
    <row r="1807" spans="1:15" ht="15">
      <c r="A1807">
        <v>2005</v>
      </c>
      <c r="B1807">
        <v>3</v>
      </c>
      <c r="C1807">
        <v>17</v>
      </c>
      <c r="D1807">
        <v>4</v>
      </c>
      <c r="E1807">
        <v>3641</v>
      </c>
      <c r="F1807" s="1">
        <v>952.5</v>
      </c>
      <c r="G1807" s="1">
        <v>0</v>
      </c>
      <c r="H1807" s="1">
        <f t="shared" si="95"/>
        <v>2688.5</v>
      </c>
      <c r="I1807" s="1">
        <f t="shared" si="96"/>
        <v>44864.154221481498</v>
      </c>
      <c r="J1807" s="1">
        <v>0</v>
      </c>
      <c r="K1807">
        <f t="shared" si="97"/>
        <v>0</v>
      </c>
      <c r="N1807" s="7"/>
      <c r="O1807" s="7"/>
    </row>
    <row r="1808" spans="1:15" ht="15">
      <c r="A1808">
        <v>2005</v>
      </c>
      <c r="B1808">
        <v>3</v>
      </c>
      <c r="C1808">
        <v>17</v>
      </c>
      <c r="D1808">
        <v>5</v>
      </c>
      <c r="E1808">
        <v>3779</v>
      </c>
      <c r="F1808" s="1">
        <v>938.5</v>
      </c>
      <c r="G1808" s="1">
        <v>0</v>
      </c>
      <c r="H1808" s="1">
        <f t="shared" si="95"/>
        <v>2840.5</v>
      </c>
      <c r="I1808" s="1">
        <f t="shared" si="96"/>
        <v>53549.396362138257</v>
      </c>
      <c r="J1808" s="1">
        <v>0</v>
      </c>
      <c r="K1808">
        <f t="shared" si="97"/>
        <v>0</v>
      </c>
      <c r="N1808" s="7"/>
      <c r="O1808" s="7"/>
    </row>
    <row r="1809" spans="1:15" ht="15">
      <c r="A1809">
        <v>2005</v>
      </c>
      <c r="B1809">
        <v>3</v>
      </c>
      <c r="C1809">
        <v>17</v>
      </c>
      <c r="D1809">
        <v>6</v>
      </c>
      <c r="E1809">
        <v>4095</v>
      </c>
      <c r="F1809" s="1">
        <v>896.5</v>
      </c>
      <c r="G1809" s="1">
        <v>0</v>
      </c>
      <c r="H1809" s="1">
        <f t="shared" si="95"/>
        <v>3198.5</v>
      </c>
      <c r="I1809" s="1">
        <f t="shared" si="96"/>
        <v>74277.568508796656</v>
      </c>
      <c r="J1809" s="1">
        <v>0</v>
      </c>
      <c r="K1809">
        <f t="shared" si="97"/>
        <v>0</v>
      </c>
      <c r="N1809" s="7"/>
      <c r="O1809" s="7"/>
    </row>
    <row r="1810" spans="1:15" ht="15">
      <c r="A1810">
        <v>2005</v>
      </c>
      <c r="B1810">
        <v>3</v>
      </c>
      <c r="C1810">
        <v>17</v>
      </c>
      <c r="D1810">
        <v>7</v>
      </c>
      <c r="E1810">
        <v>4429</v>
      </c>
      <c r="F1810" s="1">
        <v>814.5</v>
      </c>
      <c r="G1810" s="1">
        <v>5.3941695000000003</v>
      </c>
      <c r="H1810" s="1">
        <f t="shared" si="95"/>
        <v>3609.1058305000001</v>
      </c>
      <c r="I1810" s="1">
        <f t="shared" si="96"/>
        <v>98937.15553368906</v>
      </c>
      <c r="J1810" s="1">
        <v>5.3941695000000003</v>
      </c>
      <c r="K1810">
        <f t="shared" si="97"/>
        <v>64.730034000000003</v>
      </c>
      <c r="N1810" s="7"/>
      <c r="O1810" s="7"/>
    </row>
    <row r="1811" spans="1:15" ht="15">
      <c r="A1811">
        <v>2005</v>
      </c>
      <c r="B1811">
        <v>3</v>
      </c>
      <c r="C1811">
        <v>17</v>
      </c>
      <c r="D1811">
        <v>8</v>
      </c>
      <c r="E1811">
        <v>4695</v>
      </c>
      <c r="F1811" s="1">
        <v>679</v>
      </c>
      <c r="G1811" s="1">
        <v>42.211851000000003</v>
      </c>
      <c r="H1811" s="1">
        <f t="shared" si="95"/>
        <v>3973.788149</v>
      </c>
      <c r="I1811" s="1">
        <f t="shared" si="96"/>
        <v>120888.40096295907</v>
      </c>
      <c r="J1811" s="1">
        <v>42.211851000000003</v>
      </c>
      <c r="K1811">
        <f t="shared" si="97"/>
        <v>506.54221200000006</v>
      </c>
      <c r="N1811" s="7"/>
      <c r="O1811" s="7"/>
    </row>
    <row r="1812" spans="1:15" ht="15">
      <c r="A1812">
        <v>2005</v>
      </c>
      <c r="B1812">
        <v>3</v>
      </c>
      <c r="C1812">
        <v>17</v>
      </c>
      <c r="D1812">
        <v>9</v>
      </c>
      <c r="E1812">
        <v>4768</v>
      </c>
      <c r="F1812" s="1">
        <v>598.5</v>
      </c>
      <c r="G1812" s="1">
        <v>92.552580000000006</v>
      </c>
      <c r="H1812" s="1">
        <f t="shared" si="95"/>
        <v>4076.94742</v>
      </c>
      <c r="I1812" s="1">
        <f t="shared" si="96"/>
        <v>127104.48978746028</v>
      </c>
      <c r="J1812" s="1">
        <v>92.552580000000006</v>
      </c>
      <c r="K1812">
        <f t="shared" si="97"/>
        <v>1110.63096</v>
      </c>
      <c r="N1812" s="7"/>
      <c r="O1812" s="7"/>
    </row>
    <row r="1813" spans="1:15" ht="15">
      <c r="A1813">
        <v>2005</v>
      </c>
      <c r="B1813">
        <v>3</v>
      </c>
      <c r="C1813">
        <v>17</v>
      </c>
      <c r="D1813">
        <v>10</v>
      </c>
      <c r="E1813">
        <v>4824</v>
      </c>
      <c r="F1813" s="1">
        <v>660.5</v>
      </c>
      <c r="G1813" s="1">
        <v>126.492696</v>
      </c>
      <c r="H1813" s="1">
        <f t="shared" si="95"/>
        <v>4037.0073039999997</v>
      </c>
      <c r="I1813" s="1">
        <f t="shared" si="96"/>
        <v>124697.81022962506</v>
      </c>
      <c r="J1813" s="1">
        <v>126.492696</v>
      </c>
      <c r="K1813">
        <f t="shared" si="97"/>
        <v>1517.9123519999998</v>
      </c>
      <c r="N1813" s="7"/>
      <c r="O1813" s="7"/>
    </row>
    <row r="1814" spans="1:15" ht="15">
      <c r="A1814">
        <v>2005</v>
      </c>
      <c r="B1814">
        <v>3</v>
      </c>
      <c r="C1814">
        <v>17</v>
      </c>
      <c r="D1814">
        <v>11</v>
      </c>
      <c r="E1814">
        <v>4845</v>
      </c>
      <c r="F1814" s="1">
        <v>674.5</v>
      </c>
      <c r="G1814" s="1">
        <v>149.396952</v>
      </c>
      <c r="H1814" s="1">
        <f t="shared" si="95"/>
        <v>4021.1030479999999</v>
      </c>
      <c r="I1814" s="1">
        <f t="shared" si="96"/>
        <v>123739.46429498187</v>
      </c>
      <c r="J1814" s="1">
        <v>149.396952</v>
      </c>
      <c r="K1814">
        <f t="shared" si="97"/>
        <v>1792.763424</v>
      </c>
      <c r="N1814" s="7"/>
      <c r="O1814" s="7"/>
    </row>
    <row r="1815" spans="1:15" ht="15">
      <c r="A1815">
        <v>2005</v>
      </c>
      <c r="B1815">
        <v>3</v>
      </c>
      <c r="C1815">
        <v>17</v>
      </c>
      <c r="D1815">
        <v>12</v>
      </c>
      <c r="E1815">
        <v>4831</v>
      </c>
      <c r="F1815" s="1">
        <v>681.5</v>
      </c>
      <c r="G1815" s="1">
        <v>166.708608</v>
      </c>
      <c r="H1815" s="1">
        <f t="shared" si="95"/>
        <v>3982.7913920000001</v>
      </c>
      <c r="I1815" s="1">
        <f t="shared" si="96"/>
        <v>121430.91117705868</v>
      </c>
      <c r="J1815" s="1">
        <v>166.708608</v>
      </c>
      <c r="K1815">
        <f t="shared" si="97"/>
        <v>2000.5032959999999</v>
      </c>
      <c r="N1815" s="7"/>
      <c r="O1815" s="7"/>
    </row>
    <row r="1816" spans="1:15" ht="15">
      <c r="A1816">
        <v>2005</v>
      </c>
      <c r="B1816">
        <v>3</v>
      </c>
      <c r="C1816">
        <v>17</v>
      </c>
      <c r="D1816">
        <v>13</v>
      </c>
      <c r="E1816">
        <v>4746</v>
      </c>
      <c r="F1816" s="1">
        <v>761.5</v>
      </c>
      <c r="G1816" s="1">
        <v>164.917776</v>
      </c>
      <c r="H1816" s="1">
        <f t="shared" si="95"/>
        <v>3819.5822239999998</v>
      </c>
      <c r="I1816" s="1">
        <f t="shared" si="96"/>
        <v>111596.38369904905</v>
      </c>
      <c r="J1816" s="1">
        <v>164.917776</v>
      </c>
      <c r="K1816">
        <f t="shared" si="97"/>
        <v>1979.013312</v>
      </c>
      <c r="N1816" s="7"/>
      <c r="O1816" s="7"/>
    </row>
    <row r="1817" spans="1:15" ht="15">
      <c r="A1817">
        <v>2005</v>
      </c>
      <c r="B1817">
        <v>3</v>
      </c>
      <c r="C1817">
        <v>17</v>
      </c>
      <c r="D1817">
        <v>14</v>
      </c>
      <c r="E1817">
        <v>4734</v>
      </c>
      <c r="F1817" s="1">
        <v>901</v>
      </c>
      <c r="G1817" s="1">
        <v>156.38886000000002</v>
      </c>
      <c r="H1817" s="1">
        <f t="shared" si="95"/>
        <v>3676.61114</v>
      </c>
      <c r="I1817" s="1">
        <f t="shared" si="96"/>
        <v>102991.29439535714</v>
      </c>
      <c r="J1817" s="1">
        <v>156.38886000000002</v>
      </c>
      <c r="K1817">
        <f t="shared" si="97"/>
        <v>1876.6663200000003</v>
      </c>
      <c r="N1817" s="7"/>
      <c r="O1817" s="7"/>
    </row>
    <row r="1818" spans="1:15" ht="15">
      <c r="A1818">
        <v>2005</v>
      </c>
      <c r="B1818">
        <v>3</v>
      </c>
      <c r="C1818">
        <v>17</v>
      </c>
      <c r="D1818">
        <v>15</v>
      </c>
      <c r="E1818">
        <v>4738</v>
      </c>
      <c r="F1818" s="1">
        <v>970</v>
      </c>
      <c r="G1818" s="1">
        <v>134.413872</v>
      </c>
      <c r="H1818" s="1">
        <f t="shared" si="95"/>
        <v>3633.5861279999999</v>
      </c>
      <c r="I1818" s="1">
        <f t="shared" si="96"/>
        <v>100407.35878399703</v>
      </c>
      <c r="J1818" s="1">
        <v>134.413872</v>
      </c>
      <c r="K1818">
        <f t="shared" si="97"/>
        <v>1612.9664640000001</v>
      </c>
      <c r="N1818" s="7"/>
      <c r="O1818" s="7"/>
    </row>
    <row r="1819" spans="1:15" ht="15">
      <c r="A1819">
        <v>2005</v>
      </c>
      <c r="B1819">
        <v>3</v>
      </c>
      <c r="C1819">
        <v>17</v>
      </c>
      <c r="D1819">
        <v>16</v>
      </c>
      <c r="E1819">
        <v>4680</v>
      </c>
      <c r="F1819" s="1">
        <v>958</v>
      </c>
      <c r="G1819" s="1">
        <v>104.78659199999998</v>
      </c>
      <c r="H1819" s="1">
        <f t="shared" si="95"/>
        <v>3617.2134080000001</v>
      </c>
      <c r="I1819" s="1">
        <f t="shared" si="96"/>
        <v>99424.069011461281</v>
      </c>
      <c r="J1819" s="1">
        <v>104.78659199999998</v>
      </c>
      <c r="K1819">
        <f t="shared" si="97"/>
        <v>1257.4391039999998</v>
      </c>
      <c r="N1819" s="7"/>
      <c r="O1819" s="7"/>
    </row>
    <row r="1820" spans="1:15" ht="15">
      <c r="A1820">
        <v>2005</v>
      </c>
      <c r="B1820">
        <v>3</v>
      </c>
      <c r="C1820">
        <v>17</v>
      </c>
      <c r="D1820">
        <v>17</v>
      </c>
      <c r="E1820">
        <v>4694</v>
      </c>
      <c r="F1820" s="1">
        <v>971.5</v>
      </c>
      <c r="G1820" s="1">
        <v>62.596961999999998</v>
      </c>
      <c r="H1820" s="1">
        <f t="shared" si="95"/>
        <v>3659.9030379999999</v>
      </c>
      <c r="I1820" s="1">
        <f t="shared" si="96"/>
        <v>101987.86272272826</v>
      </c>
      <c r="J1820" s="1">
        <v>62.596961999999998</v>
      </c>
      <c r="K1820">
        <f t="shared" si="97"/>
        <v>751.163544</v>
      </c>
      <c r="N1820" s="7"/>
      <c r="O1820" s="7"/>
    </row>
    <row r="1821" spans="1:15" ht="15">
      <c r="A1821">
        <v>2005</v>
      </c>
      <c r="B1821">
        <v>3</v>
      </c>
      <c r="C1821">
        <v>17</v>
      </c>
      <c r="D1821">
        <v>18</v>
      </c>
      <c r="E1821">
        <v>4776</v>
      </c>
      <c r="F1821" s="1">
        <v>1082</v>
      </c>
      <c r="G1821" s="1">
        <v>16.7537175</v>
      </c>
      <c r="H1821" s="1">
        <f t="shared" si="95"/>
        <v>3677.2462825000002</v>
      </c>
      <c r="I1821" s="1">
        <f t="shared" si="96"/>
        <v>103029.438889635</v>
      </c>
      <c r="J1821" s="1">
        <v>16.7537175</v>
      </c>
      <c r="K1821">
        <f t="shared" si="97"/>
        <v>201.04461000000001</v>
      </c>
      <c r="N1821" s="7"/>
      <c r="O1821" s="7"/>
    </row>
    <row r="1822" spans="1:15" ht="15">
      <c r="A1822">
        <v>2005</v>
      </c>
      <c r="B1822">
        <v>3</v>
      </c>
      <c r="C1822">
        <v>17</v>
      </c>
      <c r="D1822">
        <v>19</v>
      </c>
      <c r="E1822">
        <v>5140</v>
      </c>
      <c r="F1822" s="1">
        <v>1155.5</v>
      </c>
      <c r="G1822" s="1">
        <v>0.63310828200000002</v>
      </c>
      <c r="H1822" s="1">
        <f t="shared" si="95"/>
        <v>3983.8668917180003</v>
      </c>
      <c r="I1822" s="1">
        <f t="shared" si="96"/>
        <v>121495.71777866615</v>
      </c>
      <c r="J1822" s="1">
        <v>0.63310828200000002</v>
      </c>
      <c r="K1822">
        <f t="shared" si="97"/>
        <v>7.5972993840000003</v>
      </c>
      <c r="N1822" s="7"/>
      <c r="O1822" s="7"/>
    </row>
    <row r="1823" spans="1:15" ht="15">
      <c r="A1823">
        <v>2005</v>
      </c>
      <c r="B1823">
        <v>3</v>
      </c>
      <c r="C1823">
        <v>17</v>
      </c>
      <c r="D1823">
        <v>20</v>
      </c>
      <c r="E1823">
        <v>5189</v>
      </c>
      <c r="F1823" s="1">
        <v>1305.5</v>
      </c>
      <c r="G1823" s="1">
        <v>0</v>
      </c>
      <c r="H1823" s="1">
        <f t="shared" si="95"/>
        <v>3883.5</v>
      </c>
      <c r="I1823" s="1">
        <f t="shared" si="96"/>
        <v>115447.88991103627</v>
      </c>
      <c r="J1823" s="1">
        <v>0</v>
      </c>
      <c r="K1823">
        <f t="shared" si="97"/>
        <v>0</v>
      </c>
      <c r="N1823" s="7"/>
      <c r="O1823" s="7"/>
    </row>
    <row r="1824" spans="1:15" ht="15">
      <c r="A1824">
        <v>2005</v>
      </c>
      <c r="B1824">
        <v>3</v>
      </c>
      <c r="C1824">
        <v>17</v>
      </c>
      <c r="D1824">
        <v>21</v>
      </c>
      <c r="E1824">
        <v>5046</v>
      </c>
      <c r="F1824" s="1">
        <v>1434</v>
      </c>
      <c r="G1824" s="1">
        <v>0</v>
      </c>
      <c r="H1824" s="1">
        <f t="shared" si="95"/>
        <v>3612</v>
      </c>
      <c r="I1824" s="1">
        <f t="shared" si="96"/>
        <v>99110.969491866737</v>
      </c>
      <c r="J1824" s="1">
        <v>0</v>
      </c>
      <c r="K1824">
        <f t="shared" si="97"/>
        <v>0</v>
      </c>
      <c r="N1824" s="7"/>
      <c r="O1824" s="7"/>
    </row>
    <row r="1825" spans="1:15" ht="15">
      <c r="A1825">
        <v>2005</v>
      </c>
      <c r="B1825">
        <v>3</v>
      </c>
      <c r="C1825">
        <v>17</v>
      </c>
      <c r="D1825">
        <v>22</v>
      </c>
      <c r="E1825">
        <v>4784</v>
      </c>
      <c r="F1825" s="1">
        <v>1546</v>
      </c>
      <c r="G1825" s="1">
        <v>0</v>
      </c>
      <c r="H1825" s="1">
        <f t="shared" si="95"/>
        <v>3238</v>
      </c>
      <c r="I1825" s="1">
        <f t="shared" si="96"/>
        <v>76649.803911048817</v>
      </c>
      <c r="J1825" s="1">
        <v>0</v>
      </c>
      <c r="K1825">
        <f t="shared" si="97"/>
        <v>0</v>
      </c>
      <c r="N1825" s="7"/>
      <c r="O1825" s="7"/>
    </row>
    <row r="1826" spans="1:15" ht="15">
      <c r="A1826">
        <v>2005</v>
      </c>
      <c r="B1826">
        <v>3</v>
      </c>
      <c r="C1826">
        <v>17</v>
      </c>
      <c r="D1826">
        <v>23</v>
      </c>
      <c r="E1826">
        <v>4293</v>
      </c>
      <c r="F1826" s="1">
        <v>1528</v>
      </c>
      <c r="G1826" s="1">
        <v>0</v>
      </c>
      <c r="H1826" s="1">
        <f t="shared" si="95"/>
        <v>2765</v>
      </c>
      <c r="I1826" s="1">
        <f t="shared" si="96"/>
        <v>49235.345167272564</v>
      </c>
      <c r="J1826" s="1">
        <v>0</v>
      </c>
      <c r="K1826">
        <f t="shared" si="97"/>
        <v>0</v>
      </c>
      <c r="N1826" s="7"/>
      <c r="O1826" s="7"/>
    </row>
    <row r="1827" spans="1:15" ht="15">
      <c r="A1827">
        <v>2005</v>
      </c>
      <c r="B1827">
        <v>3</v>
      </c>
      <c r="C1827">
        <v>17</v>
      </c>
      <c r="D1827">
        <v>24</v>
      </c>
      <c r="E1827">
        <v>3925</v>
      </c>
      <c r="F1827" s="1">
        <v>1540</v>
      </c>
      <c r="G1827" s="1">
        <v>0</v>
      </c>
      <c r="H1827" s="1">
        <f t="shared" si="95"/>
        <v>2385</v>
      </c>
      <c r="I1827" s="1">
        <f t="shared" si="96"/>
        <v>27707.026636183895</v>
      </c>
      <c r="J1827" s="1">
        <v>0</v>
      </c>
      <c r="K1827">
        <f t="shared" si="97"/>
        <v>0</v>
      </c>
      <c r="N1827" s="7"/>
      <c r="O1827" s="7"/>
    </row>
    <row r="1828" spans="1:15" ht="15">
      <c r="A1828">
        <v>2005</v>
      </c>
      <c r="B1828">
        <v>3</v>
      </c>
      <c r="C1828">
        <v>18</v>
      </c>
      <c r="D1828">
        <v>1</v>
      </c>
      <c r="E1828">
        <v>3751</v>
      </c>
      <c r="F1828" s="1">
        <v>1502</v>
      </c>
      <c r="G1828" s="1">
        <v>0</v>
      </c>
      <c r="H1828" s="1">
        <f t="shared" si="95"/>
        <v>2249</v>
      </c>
      <c r="I1828" s="1">
        <f t="shared" si="96"/>
        <v>25919.593747295006</v>
      </c>
      <c r="J1828" s="1">
        <v>0</v>
      </c>
      <c r="K1828">
        <f t="shared" si="97"/>
        <v>0</v>
      </c>
      <c r="N1828" s="7"/>
      <c r="O1828" s="7"/>
    </row>
    <row r="1829" spans="1:15" ht="15">
      <c r="A1829">
        <v>2005</v>
      </c>
      <c r="B1829">
        <v>3</v>
      </c>
      <c r="C1829">
        <v>18</v>
      </c>
      <c r="D1829">
        <v>2</v>
      </c>
      <c r="E1829">
        <v>3665</v>
      </c>
      <c r="F1829" s="1">
        <v>1473.5</v>
      </c>
      <c r="G1829" s="1">
        <v>0</v>
      </c>
      <c r="H1829" s="1">
        <f t="shared" si="95"/>
        <v>2191.5</v>
      </c>
      <c r="I1829" s="1">
        <f t="shared" si="96"/>
        <v>25206.368459315727</v>
      </c>
      <c r="J1829" s="1">
        <v>0</v>
      </c>
      <c r="K1829">
        <f t="shared" si="97"/>
        <v>0</v>
      </c>
      <c r="N1829" s="7"/>
      <c r="O1829" s="7"/>
    </row>
    <row r="1830" spans="1:15" ht="15">
      <c r="A1830">
        <v>2005</v>
      </c>
      <c r="B1830">
        <v>3</v>
      </c>
      <c r="C1830">
        <v>18</v>
      </c>
      <c r="D1830">
        <v>3</v>
      </c>
      <c r="E1830">
        <v>3731</v>
      </c>
      <c r="F1830" s="1">
        <v>1367</v>
      </c>
      <c r="G1830" s="1">
        <v>0</v>
      </c>
      <c r="H1830" s="1">
        <f t="shared" si="95"/>
        <v>2364</v>
      </c>
      <c r="I1830" s="1">
        <f t="shared" si="96"/>
        <v>27431.025969517228</v>
      </c>
      <c r="J1830" s="1">
        <v>0</v>
      </c>
      <c r="K1830">
        <f t="shared" si="97"/>
        <v>0</v>
      </c>
      <c r="N1830" s="7"/>
      <c r="O1830" s="7"/>
    </row>
    <row r="1831" spans="1:15" ht="15">
      <c r="A1831">
        <v>2005</v>
      </c>
      <c r="B1831">
        <v>3</v>
      </c>
      <c r="C1831">
        <v>18</v>
      </c>
      <c r="D1831">
        <v>4</v>
      </c>
      <c r="E1831">
        <v>3609</v>
      </c>
      <c r="F1831" s="1">
        <v>1256</v>
      </c>
      <c r="G1831" s="1">
        <v>0</v>
      </c>
      <c r="H1831" s="1">
        <f t="shared" si="95"/>
        <v>2353</v>
      </c>
      <c r="I1831" s="1">
        <f t="shared" si="96"/>
        <v>27286.454191739449</v>
      </c>
      <c r="J1831" s="1">
        <v>0</v>
      </c>
      <c r="K1831">
        <f t="shared" si="97"/>
        <v>0</v>
      </c>
      <c r="N1831" s="7"/>
      <c r="O1831" s="7"/>
    </row>
    <row r="1832" spans="1:15" ht="15">
      <c r="A1832">
        <v>2005</v>
      </c>
      <c r="B1832">
        <v>3</v>
      </c>
      <c r="C1832">
        <v>18</v>
      </c>
      <c r="D1832">
        <v>5</v>
      </c>
      <c r="E1832">
        <v>3734</v>
      </c>
      <c r="F1832" s="1">
        <v>1264</v>
      </c>
      <c r="G1832" s="1">
        <v>0</v>
      </c>
      <c r="H1832" s="1">
        <f t="shared" si="95"/>
        <v>2470</v>
      </c>
      <c r="I1832" s="1">
        <f t="shared" si="96"/>
        <v>32379.11864428741</v>
      </c>
      <c r="J1832" s="1">
        <v>0</v>
      </c>
      <c r="K1832">
        <f t="shared" si="97"/>
        <v>0</v>
      </c>
      <c r="N1832" s="7"/>
      <c r="O1832" s="7"/>
    </row>
    <row r="1833" spans="1:15" ht="15">
      <c r="A1833">
        <v>2005</v>
      </c>
      <c r="B1833">
        <v>3</v>
      </c>
      <c r="C1833">
        <v>18</v>
      </c>
      <c r="D1833">
        <v>6</v>
      </c>
      <c r="E1833">
        <v>4070</v>
      </c>
      <c r="F1833" s="1">
        <v>1196.5</v>
      </c>
      <c r="G1833" s="1">
        <v>0</v>
      </c>
      <c r="H1833" s="1">
        <f t="shared" si="95"/>
        <v>2873.5</v>
      </c>
      <c r="I1833" s="1">
        <f t="shared" si="96"/>
        <v>55435.008142675579</v>
      </c>
      <c r="J1833" s="1">
        <v>0</v>
      </c>
      <c r="K1833">
        <f t="shared" si="97"/>
        <v>0</v>
      </c>
      <c r="N1833" s="7"/>
      <c r="O1833" s="7"/>
    </row>
    <row r="1834" spans="1:15" ht="15">
      <c r="A1834">
        <v>2005</v>
      </c>
      <c r="B1834">
        <v>3</v>
      </c>
      <c r="C1834">
        <v>18</v>
      </c>
      <c r="D1834">
        <v>7</v>
      </c>
      <c r="E1834">
        <v>4382</v>
      </c>
      <c r="F1834" s="1">
        <v>955.5</v>
      </c>
      <c r="G1834" s="1">
        <v>6.7526632499999995</v>
      </c>
      <c r="H1834" s="1">
        <f t="shared" si="95"/>
        <v>3419.7473367500002</v>
      </c>
      <c r="I1834" s="1">
        <f t="shared" si="96"/>
        <v>87564.92964531199</v>
      </c>
      <c r="J1834" s="1">
        <v>6.7526632499999995</v>
      </c>
      <c r="K1834">
        <f t="shared" si="97"/>
        <v>81.031959000000001</v>
      </c>
      <c r="N1834" s="7"/>
      <c r="O1834" s="7"/>
    </row>
    <row r="1835" spans="1:15" ht="15">
      <c r="A1835">
        <v>2005</v>
      </c>
      <c r="B1835">
        <v>3</v>
      </c>
      <c r="C1835">
        <v>18</v>
      </c>
      <c r="D1835">
        <v>8</v>
      </c>
      <c r="E1835">
        <v>4659</v>
      </c>
      <c r="F1835" s="1">
        <v>850.5</v>
      </c>
      <c r="G1835" s="1">
        <v>45.735348000000002</v>
      </c>
      <c r="H1835" s="1">
        <f t="shared" si="95"/>
        <v>3762.7646519999998</v>
      </c>
      <c r="I1835" s="1">
        <f t="shared" si="96"/>
        <v>108172.71589953067</v>
      </c>
      <c r="J1835" s="1">
        <v>45.735348000000002</v>
      </c>
      <c r="K1835">
        <f t="shared" si="97"/>
        <v>548.82417600000008</v>
      </c>
      <c r="N1835" s="7"/>
      <c r="O1835" s="7"/>
    </row>
    <row r="1836" spans="1:15" ht="15">
      <c r="A1836">
        <v>2005</v>
      </c>
      <c r="B1836">
        <v>3</v>
      </c>
      <c r="C1836">
        <v>18</v>
      </c>
      <c r="D1836">
        <v>9</v>
      </c>
      <c r="E1836">
        <v>4721</v>
      </c>
      <c r="F1836" s="1">
        <v>900</v>
      </c>
      <c r="G1836" s="1">
        <v>91.801661999999993</v>
      </c>
      <c r="H1836" s="1">
        <f t="shared" si="95"/>
        <v>3729.1983380000001</v>
      </c>
      <c r="I1836" s="1">
        <f t="shared" si="96"/>
        <v>106150.10380356987</v>
      </c>
      <c r="J1836" s="1">
        <v>91.801661999999993</v>
      </c>
      <c r="K1836">
        <f t="shared" si="97"/>
        <v>1101.619944</v>
      </c>
      <c r="N1836" s="7"/>
      <c r="O1836" s="7"/>
    </row>
    <row r="1837" spans="1:15" ht="15">
      <c r="A1837">
        <v>2005</v>
      </c>
      <c r="B1837">
        <v>3</v>
      </c>
      <c r="C1837">
        <v>18</v>
      </c>
      <c r="D1837">
        <v>10</v>
      </c>
      <c r="E1837">
        <v>4819</v>
      </c>
      <c r="F1837" s="1">
        <v>1029.5</v>
      </c>
      <c r="G1837" s="1">
        <v>127.93149600000001</v>
      </c>
      <c r="H1837" s="1">
        <f t="shared" si="95"/>
        <v>3661.5685039999998</v>
      </c>
      <c r="I1837" s="1">
        <f t="shared" si="96"/>
        <v>102087.88493554971</v>
      </c>
      <c r="J1837" s="1">
        <v>127.93149600000001</v>
      </c>
      <c r="K1837">
        <f t="shared" si="97"/>
        <v>1535.177952</v>
      </c>
      <c r="N1837" s="7"/>
      <c r="O1837" s="7"/>
    </row>
    <row r="1838" spans="1:15" ht="15">
      <c r="A1838">
        <v>2005</v>
      </c>
      <c r="B1838">
        <v>3</v>
      </c>
      <c r="C1838">
        <v>18</v>
      </c>
      <c r="D1838">
        <v>11</v>
      </c>
      <c r="E1838">
        <v>4833</v>
      </c>
      <c r="F1838" s="1">
        <v>1113</v>
      </c>
      <c r="G1838" s="1">
        <v>151.005132</v>
      </c>
      <c r="H1838" s="1">
        <f t="shared" si="95"/>
        <v>3568.9948679999998</v>
      </c>
      <c r="I1838" s="1">
        <f t="shared" si="96"/>
        <v>96528.227805564762</v>
      </c>
      <c r="J1838" s="1">
        <v>151.005132</v>
      </c>
      <c r="K1838">
        <f t="shared" si="97"/>
        <v>1812.061584</v>
      </c>
      <c r="N1838" s="7"/>
      <c r="O1838" s="7"/>
    </row>
    <row r="1839" spans="1:15" ht="15">
      <c r="A1839">
        <v>2005</v>
      </c>
      <c r="B1839">
        <v>3</v>
      </c>
      <c r="C1839">
        <v>18</v>
      </c>
      <c r="D1839">
        <v>12</v>
      </c>
      <c r="E1839">
        <v>4828</v>
      </c>
      <c r="F1839" s="1">
        <v>1162.5</v>
      </c>
      <c r="G1839" s="1">
        <v>154.84536</v>
      </c>
      <c r="H1839" s="1">
        <f t="shared" si="95"/>
        <v>3510.6546399999997</v>
      </c>
      <c r="I1839" s="1">
        <f t="shared" si="96"/>
        <v>93024.512508423941</v>
      </c>
      <c r="J1839" s="1">
        <v>154.84536</v>
      </c>
      <c r="K1839">
        <f t="shared" si="97"/>
        <v>1858.1443199999999</v>
      </c>
      <c r="N1839" s="7"/>
      <c r="O1839" s="7"/>
    </row>
    <row r="1840" spans="1:15" ht="15">
      <c r="A1840">
        <v>2005</v>
      </c>
      <c r="B1840">
        <v>3</v>
      </c>
      <c r="C1840">
        <v>18</v>
      </c>
      <c r="D1840">
        <v>13</v>
      </c>
      <c r="E1840">
        <v>4750</v>
      </c>
      <c r="F1840" s="1">
        <v>1204.5</v>
      </c>
      <c r="G1840" s="1">
        <v>149.386188</v>
      </c>
      <c r="H1840" s="1">
        <f t="shared" si="95"/>
        <v>3396.1138120000001</v>
      </c>
      <c r="I1840" s="1">
        <f t="shared" si="96"/>
        <v>86145.580680958752</v>
      </c>
      <c r="J1840" s="1">
        <v>149.386188</v>
      </c>
      <c r="K1840">
        <f t="shared" si="97"/>
        <v>1792.6342560000001</v>
      </c>
      <c r="N1840" s="7"/>
      <c r="O1840" s="7"/>
    </row>
    <row r="1841" spans="1:15" ht="15">
      <c r="A1841">
        <v>2005</v>
      </c>
      <c r="B1841">
        <v>3</v>
      </c>
      <c r="C1841">
        <v>18</v>
      </c>
      <c r="D1841">
        <v>14</v>
      </c>
      <c r="E1841">
        <v>4732</v>
      </c>
      <c r="F1841" s="1">
        <v>1228</v>
      </c>
      <c r="G1841" s="1">
        <v>146.714844</v>
      </c>
      <c r="H1841" s="1">
        <f t="shared" si="95"/>
        <v>3357.2851559999999</v>
      </c>
      <c r="I1841" s="1">
        <f t="shared" si="96"/>
        <v>83813.663911716445</v>
      </c>
      <c r="J1841" s="1">
        <v>146.714844</v>
      </c>
      <c r="K1841">
        <f t="shared" si="97"/>
        <v>1760.5781280000001</v>
      </c>
      <c r="N1841" s="7"/>
      <c r="O1841" s="7"/>
    </row>
    <row r="1842" spans="1:15" ht="15">
      <c r="A1842">
        <v>2005</v>
      </c>
      <c r="B1842">
        <v>3</v>
      </c>
      <c r="C1842">
        <v>18</v>
      </c>
      <c r="D1842">
        <v>15</v>
      </c>
      <c r="E1842">
        <v>4712</v>
      </c>
      <c r="F1842" s="1">
        <v>1165</v>
      </c>
      <c r="G1842" s="1">
        <v>117.95323199999999</v>
      </c>
      <c r="H1842" s="1">
        <f t="shared" si="95"/>
        <v>3429.0467680000002</v>
      </c>
      <c r="I1842" s="1">
        <f t="shared" si="96"/>
        <v>88123.421798022377</v>
      </c>
      <c r="J1842" s="1">
        <v>117.95323199999999</v>
      </c>
      <c r="K1842">
        <f t="shared" si="97"/>
        <v>1415.4387839999999</v>
      </c>
      <c r="N1842" s="7"/>
      <c r="O1842" s="7"/>
    </row>
    <row r="1843" spans="1:15" ht="15">
      <c r="A1843">
        <v>2005</v>
      </c>
      <c r="B1843">
        <v>3</v>
      </c>
      <c r="C1843">
        <v>18</v>
      </c>
      <c r="D1843">
        <v>16</v>
      </c>
      <c r="E1843">
        <v>4644</v>
      </c>
      <c r="F1843" s="1">
        <v>1070.5</v>
      </c>
      <c r="G1843" s="1">
        <v>99.405413999999993</v>
      </c>
      <c r="H1843" s="1">
        <f t="shared" si="95"/>
        <v>3474.0945860000002</v>
      </c>
      <c r="I1843" s="1">
        <f t="shared" si="96"/>
        <v>90828.840244954321</v>
      </c>
      <c r="J1843" s="1">
        <v>99.405413999999993</v>
      </c>
      <c r="K1843">
        <f t="shared" si="97"/>
        <v>1192.8649679999999</v>
      </c>
      <c r="N1843" s="7"/>
      <c r="O1843" s="7"/>
    </row>
    <row r="1844" spans="1:15" ht="15">
      <c r="A1844">
        <v>2005</v>
      </c>
      <c r="B1844">
        <v>3</v>
      </c>
      <c r="C1844">
        <v>18</v>
      </c>
      <c r="D1844">
        <v>17</v>
      </c>
      <c r="E1844">
        <v>4657</v>
      </c>
      <c r="F1844" s="1">
        <v>961</v>
      </c>
      <c r="G1844" s="1">
        <v>58.347630000000002</v>
      </c>
      <c r="H1844" s="1">
        <f t="shared" si="95"/>
        <v>3637.6523699999998</v>
      </c>
      <c r="I1844" s="1">
        <f t="shared" si="96"/>
        <v>100651.5634226432</v>
      </c>
      <c r="J1844" s="1">
        <v>58.347630000000002</v>
      </c>
      <c r="K1844">
        <f t="shared" si="97"/>
        <v>700.17156</v>
      </c>
      <c r="N1844" s="7"/>
      <c r="O1844" s="7"/>
    </row>
    <row r="1845" spans="1:15" ht="15">
      <c r="A1845">
        <v>2005</v>
      </c>
      <c r="B1845">
        <v>3</v>
      </c>
      <c r="C1845">
        <v>18</v>
      </c>
      <c r="D1845">
        <v>18</v>
      </c>
      <c r="E1845">
        <v>4721</v>
      </c>
      <c r="F1845" s="1">
        <v>937.5</v>
      </c>
      <c r="G1845" s="1">
        <v>16.083753000000002</v>
      </c>
      <c r="H1845" s="1">
        <f t="shared" si="95"/>
        <v>3767.4162470000001</v>
      </c>
      <c r="I1845" s="1">
        <f t="shared" si="96"/>
        <v>108453.00798976468</v>
      </c>
      <c r="J1845" s="1">
        <v>16.083753000000002</v>
      </c>
      <c r="K1845">
        <f t="shared" si="97"/>
        <v>193.00503600000002</v>
      </c>
      <c r="N1845" s="7"/>
      <c r="O1845" s="7"/>
    </row>
    <row r="1846" spans="1:15" ht="15">
      <c r="A1846">
        <v>2005</v>
      </c>
      <c r="B1846">
        <v>3</v>
      </c>
      <c r="C1846">
        <v>18</v>
      </c>
      <c r="D1846">
        <v>19</v>
      </c>
      <c r="E1846">
        <v>5039</v>
      </c>
      <c r="F1846" s="1">
        <v>864.5</v>
      </c>
      <c r="G1846" s="1">
        <v>0.62482396799999995</v>
      </c>
      <c r="H1846" s="1">
        <f t="shared" si="95"/>
        <v>4173.8751760320001</v>
      </c>
      <c r="I1846" s="1">
        <f t="shared" si="96"/>
        <v>132945.08496823171</v>
      </c>
      <c r="J1846" s="1">
        <v>0.62482396799999995</v>
      </c>
      <c r="K1846">
        <f t="shared" si="97"/>
        <v>7.4978876159999999</v>
      </c>
      <c r="N1846" s="7"/>
      <c r="O1846" s="7"/>
    </row>
    <row r="1847" spans="1:15" ht="15">
      <c r="A1847">
        <v>2005</v>
      </c>
      <c r="B1847">
        <v>3</v>
      </c>
      <c r="C1847">
        <v>18</v>
      </c>
      <c r="D1847">
        <v>20</v>
      </c>
      <c r="E1847">
        <v>5108</v>
      </c>
      <c r="F1847" s="1">
        <v>807</v>
      </c>
      <c r="G1847" s="1">
        <v>0</v>
      </c>
      <c r="H1847" s="1">
        <f t="shared" si="95"/>
        <v>4301</v>
      </c>
      <c r="I1847" s="1">
        <f t="shared" si="96"/>
        <v>140605.27091103626</v>
      </c>
      <c r="J1847" s="1">
        <v>0</v>
      </c>
      <c r="K1847">
        <f t="shared" si="97"/>
        <v>0</v>
      </c>
      <c r="N1847" s="7"/>
      <c r="O1847" s="7"/>
    </row>
    <row r="1848" spans="1:15" ht="15">
      <c r="A1848">
        <v>2005</v>
      </c>
      <c r="B1848">
        <v>3</v>
      </c>
      <c r="C1848">
        <v>18</v>
      </c>
      <c r="D1848">
        <v>21</v>
      </c>
      <c r="E1848">
        <v>4984</v>
      </c>
      <c r="F1848" s="1">
        <v>699</v>
      </c>
      <c r="G1848" s="1">
        <v>0</v>
      </c>
      <c r="H1848" s="1">
        <f t="shared" si="95"/>
        <v>4285</v>
      </c>
      <c r="I1848" s="1">
        <f t="shared" si="96"/>
        <v>139641.15571103626</v>
      </c>
      <c r="J1848" s="1">
        <v>0</v>
      </c>
      <c r="K1848">
        <f t="shared" si="97"/>
        <v>0</v>
      </c>
      <c r="N1848" s="7"/>
      <c r="O1848" s="7"/>
    </row>
    <row r="1849" spans="1:15" ht="15">
      <c r="A1849">
        <v>2005</v>
      </c>
      <c r="B1849">
        <v>3</v>
      </c>
      <c r="C1849">
        <v>18</v>
      </c>
      <c r="D1849">
        <v>22</v>
      </c>
      <c r="E1849">
        <v>4732</v>
      </c>
      <c r="F1849" s="1">
        <v>638.5</v>
      </c>
      <c r="G1849" s="1">
        <v>0</v>
      </c>
      <c r="H1849" s="1">
        <f t="shared" si="95"/>
        <v>4093.5</v>
      </c>
      <c r="I1849" s="1">
        <f t="shared" si="96"/>
        <v>128101.90191103627</v>
      </c>
      <c r="J1849" s="1">
        <v>0</v>
      </c>
      <c r="K1849">
        <f t="shared" si="97"/>
        <v>0</v>
      </c>
      <c r="N1849" s="7"/>
      <c r="O1849" s="7"/>
    </row>
    <row r="1850" spans="1:15" ht="15">
      <c r="A1850">
        <v>2005</v>
      </c>
      <c r="B1850">
        <v>3</v>
      </c>
      <c r="C1850">
        <v>18</v>
      </c>
      <c r="D1850">
        <v>23</v>
      </c>
      <c r="E1850">
        <v>4370</v>
      </c>
      <c r="F1850" s="1">
        <v>573</v>
      </c>
      <c r="G1850" s="1">
        <v>0</v>
      </c>
      <c r="H1850" s="1">
        <f t="shared" si="95"/>
        <v>3797</v>
      </c>
      <c r="I1850" s="1">
        <f t="shared" si="96"/>
        <v>110235.64211103627</v>
      </c>
      <c r="J1850" s="1">
        <v>0</v>
      </c>
      <c r="K1850">
        <f t="shared" si="97"/>
        <v>0</v>
      </c>
      <c r="N1850" s="7"/>
      <c r="O1850" s="7"/>
    </row>
    <row r="1851" spans="1:15" ht="15">
      <c r="A1851">
        <v>2005</v>
      </c>
      <c r="B1851">
        <v>3</v>
      </c>
      <c r="C1851">
        <v>18</v>
      </c>
      <c r="D1851">
        <v>24</v>
      </c>
      <c r="E1851">
        <v>4022</v>
      </c>
      <c r="F1851" s="1">
        <v>542.5</v>
      </c>
      <c r="G1851" s="1">
        <v>0</v>
      </c>
      <c r="H1851" s="1">
        <f t="shared" si="95"/>
        <v>3479.5</v>
      </c>
      <c r="I1851" s="1">
        <f t="shared" si="96"/>
        <v>91153.47099064113</v>
      </c>
      <c r="J1851" s="1">
        <v>0</v>
      </c>
      <c r="K1851">
        <f t="shared" si="97"/>
        <v>0</v>
      </c>
      <c r="N1851" s="7"/>
      <c r="O1851" s="7"/>
    </row>
    <row r="1852" spans="1:15" ht="15">
      <c r="A1852">
        <v>2005</v>
      </c>
      <c r="B1852">
        <v>3</v>
      </c>
      <c r="C1852">
        <v>19</v>
      </c>
      <c r="D1852">
        <v>1</v>
      </c>
      <c r="E1852">
        <v>3816</v>
      </c>
      <c r="F1852" s="1">
        <v>532</v>
      </c>
      <c r="G1852" s="1">
        <v>0</v>
      </c>
      <c r="H1852" s="1">
        <f t="shared" si="95"/>
        <v>3284</v>
      </c>
      <c r="I1852" s="1">
        <f t="shared" si="96"/>
        <v>79412.407164304488</v>
      </c>
      <c r="J1852" s="1">
        <v>0</v>
      </c>
      <c r="K1852">
        <f t="shared" si="97"/>
        <v>0</v>
      </c>
      <c r="N1852" s="7"/>
      <c r="O1852" s="7"/>
    </row>
    <row r="1853" spans="1:15" ht="15">
      <c r="A1853">
        <v>2005</v>
      </c>
      <c r="B1853">
        <v>3</v>
      </c>
      <c r="C1853">
        <v>19</v>
      </c>
      <c r="D1853">
        <v>2</v>
      </c>
      <c r="E1853">
        <v>3718</v>
      </c>
      <c r="F1853" s="1">
        <v>521</v>
      </c>
      <c r="G1853" s="1">
        <v>0</v>
      </c>
      <c r="H1853" s="1">
        <f t="shared" si="95"/>
        <v>3197</v>
      </c>
      <c r="I1853" s="1">
        <f t="shared" si="96"/>
        <v>74187.483620103536</v>
      </c>
      <c r="J1853" s="1">
        <v>0</v>
      </c>
      <c r="K1853">
        <f t="shared" si="97"/>
        <v>0</v>
      </c>
      <c r="N1853" s="7"/>
      <c r="O1853" s="7"/>
    </row>
    <row r="1854" spans="1:15" ht="15">
      <c r="A1854">
        <v>2005</v>
      </c>
      <c r="B1854">
        <v>3</v>
      </c>
      <c r="C1854">
        <v>19</v>
      </c>
      <c r="D1854">
        <v>3</v>
      </c>
      <c r="E1854">
        <v>3718</v>
      </c>
      <c r="F1854" s="1">
        <v>479</v>
      </c>
      <c r="G1854" s="1">
        <v>0</v>
      </c>
      <c r="H1854" s="1">
        <f t="shared" si="95"/>
        <v>3239</v>
      </c>
      <c r="I1854" s="1">
        <f t="shared" si="96"/>
        <v>76709.860503510892</v>
      </c>
      <c r="J1854" s="1">
        <v>0</v>
      </c>
      <c r="K1854">
        <f t="shared" si="97"/>
        <v>0</v>
      </c>
      <c r="N1854" s="7"/>
      <c r="O1854" s="7"/>
    </row>
    <row r="1855" spans="1:15" ht="15">
      <c r="A1855">
        <v>2005</v>
      </c>
      <c r="B1855">
        <v>3</v>
      </c>
      <c r="C1855">
        <v>19</v>
      </c>
      <c r="D1855">
        <v>4</v>
      </c>
      <c r="E1855">
        <v>3629</v>
      </c>
      <c r="F1855" s="1">
        <v>436</v>
      </c>
      <c r="G1855" s="1">
        <v>0</v>
      </c>
      <c r="H1855" s="1">
        <f t="shared" si="95"/>
        <v>3193</v>
      </c>
      <c r="I1855" s="1">
        <f t="shared" si="96"/>
        <v>73947.257250255207</v>
      </c>
      <c r="J1855" s="1">
        <v>0</v>
      </c>
      <c r="K1855">
        <f t="shared" si="97"/>
        <v>0</v>
      </c>
      <c r="N1855" s="7"/>
      <c r="O1855" s="7"/>
    </row>
    <row r="1856" spans="1:15" ht="15">
      <c r="A1856">
        <v>2005</v>
      </c>
      <c r="B1856">
        <v>3</v>
      </c>
      <c r="C1856">
        <v>19</v>
      </c>
      <c r="D1856">
        <v>5</v>
      </c>
      <c r="E1856">
        <v>3706</v>
      </c>
      <c r="F1856" s="1">
        <v>423</v>
      </c>
      <c r="G1856" s="1">
        <v>0</v>
      </c>
      <c r="H1856" s="1">
        <f t="shared" si="95"/>
        <v>3283</v>
      </c>
      <c r="I1856" s="1">
        <f t="shared" si="96"/>
        <v>79352.350571842413</v>
      </c>
      <c r="J1856" s="1">
        <v>0</v>
      </c>
      <c r="K1856">
        <f t="shared" si="97"/>
        <v>0</v>
      </c>
      <c r="N1856" s="7"/>
      <c r="O1856" s="7"/>
    </row>
    <row r="1857" spans="1:15" ht="15">
      <c r="A1857">
        <v>2005</v>
      </c>
      <c r="B1857">
        <v>3</v>
      </c>
      <c r="C1857">
        <v>19</v>
      </c>
      <c r="D1857">
        <v>6</v>
      </c>
      <c r="E1857">
        <v>3886</v>
      </c>
      <c r="F1857" s="1">
        <v>377.5</v>
      </c>
      <c r="G1857" s="1">
        <v>0</v>
      </c>
      <c r="H1857" s="1">
        <f t="shared" si="95"/>
        <v>3508.5</v>
      </c>
      <c r="I1857" s="1">
        <f t="shared" si="96"/>
        <v>92895.112172041452</v>
      </c>
      <c r="J1857" s="1">
        <v>0</v>
      </c>
      <c r="K1857">
        <f t="shared" si="97"/>
        <v>0</v>
      </c>
      <c r="N1857" s="7"/>
      <c r="O1857" s="7"/>
    </row>
    <row r="1858" spans="1:15" ht="15">
      <c r="A1858">
        <v>2005</v>
      </c>
      <c r="B1858">
        <v>3</v>
      </c>
      <c r="C1858">
        <v>19</v>
      </c>
      <c r="D1858">
        <v>7</v>
      </c>
      <c r="E1858">
        <v>4030</v>
      </c>
      <c r="F1858" s="1">
        <v>278.5</v>
      </c>
      <c r="G1858" s="1">
        <v>5.6456988779999993</v>
      </c>
      <c r="H1858" s="1">
        <f t="shared" si="95"/>
        <v>3745.8543011219999</v>
      </c>
      <c r="I1858" s="1">
        <f t="shared" si="96"/>
        <v>107153.74550460484</v>
      </c>
      <c r="J1858" s="1">
        <v>5.6456988779999993</v>
      </c>
      <c r="K1858">
        <f t="shared" si="97"/>
        <v>67.748386535999998</v>
      </c>
      <c r="N1858" s="7"/>
      <c r="O1858" s="7"/>
    </row>
    <row r="1859" spans="1:15" ht="15">
      <c r="A1859">
        <v>2005</v>
      </c>
      <c r="B1859">
        <v>3</v>
      </c>
      <c r="C1859">
        <v>19</v>
      </c>
      <c r="D1859">
        <v>8</v>
      </c>
      <c r="E1859">
        <v>4281</v>
      </c>
      <c r="F1859" s="1">
        <v>241</v>
      </c>
      <c r="G1859" s="1">
        <v>25.677813</v>
      </c>
      <c r="H1859" s="1">
        <f t="shared" si="95"/>
        <v>4014.3221869999998</v>
      </c>
      <c r="I1859" s="1">
        <f t="shared" si="96"/>
        <v>123330.86859753265</v>
      </c>
      <c r="J1859" s="1">
        <v>25.677813</v>
      </c>
      <c r="K1859">
        <f t="shared" si="97"/>
        <v>308.13375600000001</v>
      </c>
      <c r="N1859" s="7"/>
      <c r="O1859" s="7"/>
    </row>
    <row r="1860" spans="1:15" ht="15">
      <c r="A1860">
        <v>2005</v>
      </c>
      <c r="B1860">
        <v>3</v>
      </c>
      <c r="C1860">
        <v>19</v>
      </c>
      <c r="D1860">
        <v>9</v>
      </c>
      <c r="E1860">
        <v>4431</v>
      </c>
      <c r="F1860" s="1">
        <v>265.5</v>
      </c>
      <c r="G1860" s="1">
        <v>40.411676999999997</v>
      </c>
      <c r="H1860" s="1">
        <f t="shared" ref="H1860:H1923" si="98">E1860-SUM(F1860:G1860)</f>
        <v>4125.0883229999999</v>
      </c>
      <c r="I1860" s="1">
        <f t="shared" si="96"/>
        <v>130005.32580771187</v>
      </c>
      <c r="J1860" s="1">
        <v>40.411676999999997</v>
      </c>
      <c r="K1860">
        <f t="shared" si="97"/>
        <v>484.94012399999997</v>
      </c>
      <c r="N1860" s="7"/>
      <c r="O1860" s="7"/>
    </row>
    <row r="1861" spans="1:15" ht="15">
      <c r="A1861">
        <v>2005</v>
      </c>
      <c r="B1861">
        <v>3</v>
      </c>
      <c r="C1861">
        <v>19</v>
      </c>
      <c r="D1861">
        <v>10</v>
      </c>
      <c r="E1861">
        <v>4521</v>
      </c>
      <c r="F1861" s="1">
        <v>305</v>
      </c>
      <c r="G1861" s="1">
        <v>34.743600000000001</v>
      </c>
      <c r="H1861" s="1">
        <f t="shared" si="98"/>
        <v>4181.2564000000002</v>
      </c>
      <c r="I1861" s="1">
        <f t="shared" ref="I1861:I1924" si="99">IF(H1861&lt;$S$22,H1861*$Q$22,IF(H1861&lt;$S$23,((H1861-$S$22)*$Q$23)+$U$22,IF(H1861&lt;$S$24,((H1861-$S$23)*$Q$24)+$U$23,IF(H1861&lt;$S$25,((H1861-$S$24)*$Q$25)+$U$24,IF(H1861&lt;$S$26,((H1861-$S$25)*$Q$26)+$U$25,IF(H1861&lt;$S$27,((H1861-$S$26)*$Q$27)+$U$26,IF(H1861&lt;$S$28,((H1861-$S$27)*$Q$28)+$U$27,IF(H1861&lt;$S$29,((H1861-$S$28)*$Q$29)+$U$28,IF(H1861&lt;$S$30,((H1861-$S$29)*$Q$30)+$U$29,IF(H1861&lt;$S$31,((H1861-$S$30)*$Q$31)+$U$30,IF(H1861&lt;$S$32,((H1861-$S$31)*$Q$32)+$U$31,IF(H1861&lt;$S$33,((H1861-$S$32)*$Q$33)+$U$32,IF(H1861&lt;$S$34,((H1861-$S$33)*$Q$34)+$U$33,IF(H1861&lt;$S$35,((H1861-$S$34)*$Q$35)+$U$34,IF(H1861&gt;$S$35,(($S$34-H1861)*$Q$35)+$U$35)))))))))))))))</f>
        <v>133389.85685711628</v>
      </c>
      <c r="J1861" s="1">
        <v>34.743600000000001</v>
      </c>
      <c r="K1861">
        <f t="shared" ref="K1861:K1924" si="100">J1861*12</f>
        <v>416.92320000000001</v>
      </c>
      <c r="N1861" s="7"/>
      <c r="O1861" s="7"/>
    </row>
    <row r="1862" spans="1:15" ht="15">
      <c r="A1862">
        <v>2005</v>
      </c>
      <c r="B1862">
        <v>3</v>
      </c>
      <c r="C1862">
        <v>19</v>
      </c>
      <c r="D1862">
        <v>11</v>
      </c>
      <c r="E1862">
        <v>4516</v>
      </c>
      <c r="F1862" s="1">
        <v>338.5</v>
      </c>
      <c r="G1862" s="1">
        <v>41.640482999999996</v>
      </c>
      <c r="H1862" s="1">
        <f t="shared" si="98"/>
        <v>4135.8595169999999</v>
      </c>
      <c r="I1862" s="1">
        <f t="shared" si="99"/>
        <v>130654.36779880866</v>
      </c>
      <c r="J1862" s="1">
        <v>41.640482999999996</v>
      </c>
      <c r="K1862">
        <f t="shared" si="100"/>
        <v>499.68579599999998</v>
      </c>
      <c r="N1862" s="7"/>
      <c r="O1862" s="7"/>
    </row>
    <row r="1863" spans="1:15" ht="15">
      <c r="A1863">
        <v>2005</v>
      </c>
      <c r="B1863">
        <v>3</v>
      </c>
      <c r="C1863">
        <v>19</v>
      </c>
      <c r="D1863">
        <v>12</v>
      </c>
      <c r="E1863">
        <v>4514</v>
      </c>
      <c r="F1863" s="1">
        <v>373.5</v>
      </c>
      <c r="G1863" s="1">
        <v>43.509156000000004</v>
      </c>
      <c r="H1863" s="1">
        <f t="shared" si="98"/>
        <v>4096.9908439999999</v>
      </c>
      <c r="I1863" s="1">
        <f t="shared" si="99"/>
        <v>128312.25039611306</v>
      </c>
      <c r="J1863" s="1">
        <v>43.509156000000004</v>
      </c>
      <c r="K1863">
        <f t="shared" si="100"/>
        <v>522.109872</v>
      </c>
      <c r="N1863" s="7"/>
      <c r="O1863" s="7"/>
    </row>
    <row r="1864" spans="1:15" ht="15">
      <c r="A1864">
        <v>2005</v>
      </c>
      <c r="B1864">
        <v>3</v>
      </c>
      <c r="C1864">
        <v>19</v>
      </c>
      <c r="D1864">
        <v>13</v>
      </c>
      <c r="E1864">
        <v>4446</v>
      </c>
      <c r="F1864" s="1">
        <v>392.5</v>
      </c>
      <c r="G1864" s="1">
        <v>52.802652000000002</v>
      </c>
      <c r="H1864" s="1">
        <f t="shared" si="98"/>
        <v>4000.6973480000001</v>
      </c>
      <c r="I1864" s="1">
        <f t="shared" si="99"/>
        <v>122509.87394894188</v>
      </c>
      <c r="J1864" s="1">
        <v>52.802652000000002</v>
      </c>
      <c r="K1864">
        <f t="shared" si="100"/>
        <v>633.63182400000005</v>
      </c>
      <c r="N1864" s="7"/>
      <c r="O1864" s="7"/>
    </row>
    <row r="1865" spans="1:15" ht="15">
      <c r="A1865">
        <v>2005</v>
      </c>
      <c r="B1865">
        <v>3</v>
      </c>
      <c r="C1865">
        <v>19</v>
      </c>
      <c r="D1865">
        <v>14</v>
      </c>
      <c r="E1865">
        <v>4371</v>
      </c>
      <c r="F1865" s="1">
        <v>385</v>
      </c>
      <c r="G1865" s="1">
        <v>47.004476999999994</v>
      </c>
      <c r="H1865" s="1">
        <f t="shared" si="98"/>
        <v>3938.995523</v>
      </c>
      <c r="I1865" s="1">
        <f t="shared" si="99"/>
        <v>118791.89473955188</v>
      </c>
      <c r="J1865" s="1">
        <v>47.004476999999994</v>
      </c>
      <c r="K1865">
        <f t="shared" si="100"/>
        <v>564.05372399999987</v>
      </c>
      <c r="N1865" s="7"/>
      <c r="O1865" s="7"/>
    </row>
    <row r="1866" spans="1:15" ht="15">
      <c r="A1866">
        <v>2005</v>
      </c>
      <c r="B1866">
        <v>3</v>
      </c>
      <c r="C1866">
        <v>19</v>
      </c>
      <c r="D1866">
        <v>15</v>
      </c>
      <c r="E1866">
        <v>4319</v>
      </c>
      <c r="F1866" s="1">
        <v>468</v>
      </c>
      <c r="G1866" s="1">
        <v>55.844681999999999</v>
      </c>
      <c r="H1866" s="1">
        <f t="shared" si="98"/>
        <v>3795.1553180000001</v>
      </c>
      <c r="I1866" s="1">
        <f t="shared" si="99"/>
        <v>110124.48673882587</v>
      </c>
      <c r="J1866" s="1">
        <v>55.844681999999999</v>
      </c>
      <c r="K1866">
        <f t="shared" si="100"/>
        <v>670.13618399999996</v>
      </c>
      <c r="N1866" s="7"/>
      <c r="O1866" s="7"/>
    </row>
    <row r="1867" spans="1:15" ht="15">
      <c r="A1867">
        <v>2005</v>
      </c>
      <c r="B1867">
        <v>3</v>
      </c>
      <c r="C1867">
        <v>19</v>
      </c>
      <c r="D1867">
        <v>16</v>
      </c>
      <c r="E1867">
        <v>4273</v>
      </c>
      <c r="F1867" s="1">
        <v>530.5</v>
      </c>
      <c r="G1867" s="1">
        <v>47.185226999999998</v>
      </c>
      <c r="H1867" s="1">
        <f t="shared" si="98"/>
        <v>3695.3147730000001</v>
      </c>
      <c r="I1867" s="1">
        <f t="shared" si="99"/>
        <v>104114.57085999844</v>
      </c>
      <c r="J1867" s="1">
        <v>47.185226999999998</v>
      </c>
      <c r="K1867">
        <f t="shared" si="100"/>
        <v>566.22272399999997</v>
      </c>
      <c r="N1867" s="7"/>
      <c r="O1867" s="7"/>
    </row>
    <row r="1868" spans="1:15" ht="15">
      <c r="A1868">
        <v>2005</v>
      </c>
      <c r="B1868">
        <v>3</v>
      </c>
      <c r="C1868">
        <v>19</v>
      </c>
      <c r="D1868">
        <v>17</v>
      </c>
      <c r="E1868">
        <v>4308</v>
      </c>
      <c r="F1868" s="1">
        <v>583</v>
      </c>
      <c r="G1868" s="1">
        <v>17.2194255</v>
      </c>
      <c r="H1868" s="1">
        <f t="shared" si="98"/>
        <v>3707.7805745000001</v>
      </c>
      <c r="I1868" s="1">
        <f t="shared" si="99"/>
        <v>104863.22442039713</v>
      </c>
      <c r="J1868" s="1">
        <v>17.2194255</v>
      </c>
      <c r="K1868">
        <f t="shared" si="100"/>
        <v>206.633106</v>
      </c>
      <c r="N1868" s="7"/>
      <c r="O1868" s="7"/>
    </row>
    <row r="1869" spans="1:15" ht="15">
      <c r="A1869">
        <v>2005</v>
      </c>
      <c r="B1869">
        <v>3</v>
      </c>
      <c r="C1869">
        <v>19</v>
      </c>
      <c r="D1869">
        <v>18</v>
      </c>
      <c r="E1869">
        <v>4387</v>
      </c>
      <c r="F1869" s="1">
        <v>616.5</v>
      </c>
      <c r="G1869" s="1">
        <v>6.5418292499999993</v>
      </c>
      <c r="H1869" s="1">
        <f t="shared" si="98"/>
        <v>3763.9581707500001</v>
      </c>
      <c r="I1869" s="1">
        <f t="shared" si="99"/>
        <v>108244.63399755317</v>
      </c>
      <c r="J1869" s="1">
        <v>6.5418292499999993</v>
      </c>
      <c r="K1869">
        <f t="shared" si="100"/>
        <v>78.501950999999991</v>
      </c>
      <c r="N1869" s="7"/>
      <c r="O1869" s="7"/>
    </row>
    <row r="1870" spans="1:15" ht="15">
      <c r="A1870">
        <v>2005</v>
      </c>
      <c r="B1870">
        <v>3</v>
      </c>
      <c r="C1870">
        <v>19</v>
      </c>
      <c r="D1870">
        <v>19</v>
      </c>
      <c r="E1870">
        <v>4753</v>
      </c>
      <c r="F1870" s="1">
        <v>688.5</v>
      </c>
      <c r="G1870" s="1">
        <v>0.29456653199999999</v>
      </c>
      <c r="H1870" s="1">
        <f t="shared" si="98"/>
        <v>4064.2054334680001</v>
      </c>
      <c r="I1870" s="1">
        <f t="shared" si="99"/>
        <v>126336.69335660424</v>
      </c>
      <c r="J1870" s="1">
        <v>0.29456653199999999</v>
      </c>
      <c r="K1870">
        <f t="shared" si="100"/>
        <v>3.5347983840000001</v>
      </c>
      <c r="N1870" s="7"/>
      <c r="O1870" s="7"/>
    </row>
    <row r="1871" spans="1:15" ht="15">
      <c r="A1871">
        <v>2005</v>
      </c>
      <c r="B1871">
        <v>3</v>
      </c>
      <c r="C1871">
        <v>19</v>
      </c>
      <c r="D1871">
        <v>20</v>
      </c>
      <c r="E1871">
        <v>4809</v>
      </c>
      <c r="F1871" s="1">
        <v>809.5</v>
      </c>
      <c r="G1871" s="1">
        <v>0</v>
      </c>
      <c r="H1871" s="1">
        <f t="shared" si="98"/>
        <v>3999.5</v>
      </c>
      <c r="I1871" s="1">
        <f t="shared" si="99"/>
        <v>122437.72511103627</v>
      </c>
      <c r="J1871" s="1">
        <v>0</v>
      </c>
      <c r="K1871">
        <f t="shared" si="100"/>
        <v>0</v>
      </c>
      <c r="N1871" s="7"/>
      <c r="O1871" s="7"/>
    </row>
    <row r="1872" spans="1:15" ht="15">
      <c r="A1872">
        <v>2005</v>
      </c>
      <c r="B1872">
        <v>3</v>
      </c>
      <c r="C1872">
        <v>19</v>
      </c>
      <c r="D1872">
        <v>21</v>
      </c>
      <c r="E1872">
        <v>4709</v>
      </c>
      <c r="F1872" s="1">
        <v>895.5</v>
      </c>
      <c r="G1872" s="1">
        <v>0</v>
      </c>
      <c r="H1872" s="1">
        <f t="shared" si="98"/>
        <v>3813.5</v>
      </c>
      <c r="I1872" s="1">
        <f t="shared" si="99"/>
        <v>111229.88591103627</v>
      </c>
      <c r="J1872" s="1">
        <v>0</v>
      </c>
      <c r="K1872">
        <f t="shared" si="100"/>
        <v>0</v>
      </c>
      <c r="N1872" s="7"/>
      <c r="O1872" s="7"/>
    </row>
    <row r="1873" spans="1:15" ht="15">
      <c r="A1873">
        <v>2005</v>
      </c>
      <c r="B1873">
        <v>3</v>
      </c>
      <c r="C1873">
        <v>19</v>
      </c>
      <c r="D1873">
        <v>22</v>
      </c>
      <c r="E1873">
        <v>4486</v>
      </c>
      <c r="F1873" s="1">
        <v>883.5</v>
      </c>
      <c r="G1873" s="1">
        <v>0</v>
      </c>
      <c r="H1873" s="1">
        <f t="shared" si="98"/>
        <v>3602.5</v>
      </c>
      <c r="I1873" s="1">
        <f t="shared" si="99"/>
        <v>98540.431863476973</v>
      </c>
      <c r="J1873" s="1">
        <v>0</v>
      </c>
      <c r="K1873">
        <f t="shared" si="100"/>
        <v>0</v>
      </c>
      <c r="N1873" s="7"/>
      <c r="O1873" s="7"/>
    </row>
    <row r="1874" spans="1:15" ht="15">
      <c r="A1874">
        <v>2005</v>
      </c>
      <c r="B1874">
        <v>3</v>
      </c>
      <c r="C1874">
        <v>19</v>
      </c>
      <c r="D1874">
        <v>23</v>
      </c>
      <c r="E1874">
        <v>4187</v>
      </c>
      <c r="F1874" s="1">
        <v>718</v>
      </c>
      <c r="G1874" s="1">
        <v>0</v>
      </c>
      <c r="H1874" s="1">
        <f t="shared" si="98"/>
        <v>3469</v>
      </c>
      <c r="I1874" s="1">
        <f t="shared" si="99"/>
        <v>90522.876769789291</v>
      </c>
      <c r="J1874" s="1">
        <v>0</v>
      </c>
      <c r="K1874">
        <f t="shared" si="100"/>
        <v>0</v>
      </c>
      <c r="N1874" s="7"/>
      <c r="O1874" s="7"/>
    </row>
    <row r="1875" spans="1:15" ht="15">
      <c r="A1875">
        <v>2005</v>
      </c>
      <c r="B1875">
        <v>3</v>
      </c>
      <c r="C1875">
        <v>19</v>
      </c>
      <c r="D1875">
        <v>24</v>
      </c>
      <c r="E1875">
        <v>3881</v>
      </c>
      <c r="F1875" s="1">
        <v>509.5</v>
      </c>
      <c r="G1875" s="1">
        <v>0</v>
      </c>
      <c r="H1875" s="1">
        <f t="shared" si="98"/>
        <v>3371.5</v>
      </c>
      <c r="I1875" s="1">
        <f t="shared" si="99"/>
        <v>84667.3590047365</v>
      </c>
      <c r="J1875" s="1">
        <v>0</v>
      </c>
      <c r="K1875">
        <f t="shared" si="100"/>
        <v>0</v>
      </c>
      <c r="N1875" s="7"/>
      <c r="O1875" s="7"/>
    </row>
    <row r="1876" spans="1:15" ht="15">
      <c r="A1876">
        <v>2005</v>
      </c>
      <c r="B1876">
        <v>3</v>
      </c>
      <c r="C1876">
        <v>20</v>
      </c>
      <c r="D1876">
        <v>1</v>
      </c>
      <c r="E1876">
        <v>3668</v>
      </c>
      <c r="F1876" s="1">
        <v>426.5</v>
      </c>
      <c r="G1876" s="1">
        <v>0</v>
      </c>
      <c r="H1876" s="1">
        <f t="shared" si="98"/>
        <v>3241.5</v>
      </c>
      <c r="I1876" s="1">
        <f t="shared" si="99"/>
        <v>76860.001984666087</v>
      </c>
      <c r="J1876" s="1">
        <v>0</v>
      </c>
      <c r="K1876">
        <f t="shared" si="100"/>
        <v>0</v>
      </c>
      <c r="N1876" s="7"/>
      <c r="O1876" s="7"/>
    </row>
    <row r="1877" spans="1:15" ht="15">
      <c r="A1877">
        <v>2005</v>
      </c>
      <c r="B1877">
        <v>3</v>
      </c>
      <c r="C1877">
        <v>20</v>
      </c>
      <c r="D1877">
        <v>2</v>
      </c>
      <c r="E1877">
        <v>3555</v>
      </c>
      <c r="F1877" s="1">
        <v>368</v>
      </c>
      <c r="G1877" s="1">
        <v>0</v>
      </c>
      <c r="H1877" s="1">
        <f t="shared" si="98"/>
        <v>3187</v>
      </c>
      <c r="I1877" s="1">
        <f t="shared" si="99"/>
        <v>73586.917695482727</v>
      </c>
      <c r="J1877" s="1">
        <v>0</v>
      </c>
      <c r="K1877">
        <f t="shared" si="100"/>
        <v>0</v>
      </c>
      <c r="N1877" s="7"/>
      <c r="O1877" s="7"/>
    </row>
    <row r="1878" spans="1:15" ht="15">
      <c r="A1878">
        <v>2005</v>
      </c>
      <c r="B1878">
        <v>3</v>
      </c>
      <c r="C1878">
        <v>20</v>
      </c>
      <c r="D1878">
        <v>3</v>
      </c>
      <c r="E1878">
        <v>3515</v>
      </c>
      <c r="F1878" s="1">
        <v>307</v>
      </c>
      <c r="G1878" s="1">
        <v>0</v>
      </c>
      <c r="H1878" s="1">
        <f t="shared" si="98"/>
        <v>3208</v>
      </c>
      <c r="I1878" s="1">
        <f t="shared" si="99"/>
        <v>74848.106137186405</v>
      </c>
      <c r="J1878" s="1">
        <v>0</v>
      </c>
      <c r="K1878">
        <f t="shared" si="100"/>
        <v>0</v>
      </c>
      <c r="N1878" s="7"/>
      <c r="O1878" s="7"/>
    </row>
    <row r="1879" spans="1:15" ht="15">
      <c r="A1879">
        <v>2005</v>
      </c>
      <c r="B1879">
        <v>3</v>
      </c>
      <c r="C1879">
        <v>20</v>
      </c>
      <c r="D1879">
        <v>4</v>
      </c>
      <c r="E1879">
        <v>3494</v>
      </c>
      <c r="F1879" s="1">
        <v>240</v>
      </c>
      <c r="G1879" s="1">
        <v>0</v>
      </c>
      <c r="H1879" s="1">
        <f t="shared" si="98"/>
        <v>3254</v>
      </c>
      <c r="I1879" s="1">
        <f t="shared" si="99"/>
        <v>77610.709390442091</v>
      </c>
      <c r="J1879" s="1">
        <v>0</v>
      </c>
      <c r="K1879">
        <f t="shared" si="100"/>
        <v>0</v>
      </c>
      <c r="N1879" s="7"/>
      <c r="O1879" s="7"/>
    </row>
    <row r="1880" spans="1:15" ht="15">
      <c r="A1880">
        <v>2005</v>
      </c>
      <c r="B1880">
        <v>3</v>
      </c>
      <c r="C1880">
        <v>20</v>
      </c>
      <c r="D1880">
        <v>5</v>
      </c>
      <c r="E1880">
        <v>3524</v>
      </c>
      <c r="F1880" s="1">
        <v>158.5</v>
      </c>
      <c r="G1880" s="1">
        <v>0</v>
      </c>
      <c r="H1880" s="1">
        <f t="shared" si="98"/>
        <v>3365.5</v>
      </c>
      <c r="I1880" s="1">
        <f t="shared" si="99"/>
        <v>84307.01944996402</v>
      </c>
      <c r="J1880" s="1">
        <v>0</v>
      </c>
      <c r="K1880">
        <f t="shared" si="100"/>
        <v>0</v>
      </c>
      <c r="N1880" s="7"/>
      <c r="O1880" s="7"/>
    </row>
    <row r="1881" spans="1:15" ht="15">
      <c r="A1881">
        <v>2005</v>
      </c>
      <c r="B1881">
        <v>3</v>
      </c>
      <c r="C1881">
        <v>20</v>
      </c>
      <c r="D1881">
        <v>6</v>
      </c>
      <c r="E1881">
        <v>3632</v>
      </c>
      <c r="F1881" s="1">
        <v>127.5</v>
      </c>
      <c r="G1881" s="1">
        <v>0</v>
      </c>
      <c r="H1881" s="1">
        <f t="shared" si="98"/>
        <v>3504.5</v>
      </c>
      <c r="I1881" s="1">
        <f t="shared" si="99"/>
        <v>92654.885802193137</v>
      </c>
      <c r="J1881" s="1">
        <v>0</v>
      </c>
      <c r="K1881">
        <f t="shared" si="100"/>
        <v>0</v>
      </c>
      <c r="N1881" s="7"/>
      <c r="O1881" s="7"/>
    </row>
    <row r="1882" spans="1:15" ht="15">
      <c r="A1882">
        <v>2005</v>
      </c>
      <c r="B1882">
        <v>3</v>
      </c>
      <c r="C1882">
        <v>20</v>
      </c>
      <c r="D1882">
        <v>7</v>
      </c>
      <c r="E1882">
        <v>3678</v>
      </c>
      <c r="F1882" s="1">
        <v>121</v>
      </c>
      <c r="G1882" s="1">
        <v>6.9415604999999996</v>
      </c>
      <c r="H1882" s="1">
        <f t="shared" si="98"/>
        <v>3550.0584395000001</v>
      </c>
      <c r="I1882" s="1">
        <f t="shared" si="99"/>
        <v>95390.970436452975</v>
      </c>
      <c r="J1882" s="1">
        <v>6.9415604999999996</v>
      </c>
      <c r="K1882">
        <f t="shared" si="100"/>
        <v>83.298725999999988</v>
      </c>
      <c r="N1882" s="7"/>
      <c r="O1882" s="7"/>
    </row>
    <row r="1883" spans="1:15" ht="15">
      <c r="A1883">
        <v>2005</v>
      </c>
      <c r="B1883">
        <v>3</v>
      </c>
      <c r="C1883">
        <v>20</v>
      </c>
      <c r="D1883">
        <v>8</v>
      </c>
      <c r="E1883">
        <v>3870</v>
      </c>
      <c r="F1883" s="1">
        <v>86</v>
      </c>
      <c r="G1883" s="1">
        <v>45.286623000000006</v>
      </c>
      <c r="H1883" s="1">
        <f t="shared" si="98"/>
        <v>3738.713377</v>
      </c>
      <c r="I1883" s="1">
        <f t="shared" si="99"/>
        <v>106723.45341160067</v>
      </c>
      <c r="J1883" s="1">
        <v>45.286623000000006</v>
      </c>
      <c r="K1883">
        <f t="shared" si="100"/>
        <v>543.43947600000001</v>
      </c>
      <c r="N1883" s="7"/>
      <c r="O1883" s="7"/>
    </row>
    <row r="1884" spans="1:15" ht="15">
      <c r="A1884">
        <v>2005</v>
      </c>
      <c r="B1884">
        <v>3</v>
      </c>
      <c r="C1884">
        <v>20</v>
      </c>
      <c r="D1884">
        <v>9</v>
      </c>
      <c r="E1884">
        <v>4039</v>
      </c>
      <c r="F1884" s="1">
        <v>76.5</v>
      </c>
      <c r="G1884" s="1">
        <v>93.060041999999996</v>
      </c>
      <c r="H1884" s="1">
        <f t="shared" si="98"/>
        <v>3869.4399579999999</v>
      </c>
      <c r="I1884" s="1">
        <f t="shared" si="99"/>
        <v>114600.67114823387</v>
      </c>
      <c r="J1884" s="1">
        <v>93.060041999999996</v>
      </c>
      <c r="K1884">
        <f t="shared" si="100"/>
        <v>1116.7205039999999</v>
      </c>
      <c r="N1884" s="7"/>
      <c r="O1884" s="7"/>
    </row>
    <row r="1885" spans="1:15" ht="15">
      <c r="A1885">
        <v>2005</v>
      </c>
      <c r="B1885">
        <v>3</v>
      </c>
      <c r="C1885">
        <v>20</v>
      </c>
      <c r="D1885">
        <v>10</v>
      </c>
      <c r="E1885">
        <v>4159</v>
      </c>
      <c r="F1885" s="1">
        <v>128.5</v>
      </c>
      <c r="G1885" s="1">
        <v>131.59414800000002</v>
      </c>
      <c r="H1885" s="1">
        <f t="shared" si="98"/>
        <v>3898.9058519999999</v>
      </c>
      <c r="I1885" s="1">
        <f t="shared" si="99"/>
        <v>116376.20341617067</v>
      </c>
      <c r="J1885" s="1">
        <v>131.59414800000002</v>
      </c>
      <c r="K1885">
        <f t="shared" si="100"/>
        <v>1579.1297760000002</v>
      </c>
      <c r="N1885" s="7"/>
      <c r="O1885" s="7"/>
    </row>
    <row r="1886" spans="1:15" ht="15">
      <c r="A1886">
        <v>2005</v>
      </c>
      <c r="B1886">
        <v>3</v>
      </c>
      <c r="C1886">
        <v>20</v>
      </c>
      <c r="D1886">
        <v>11</v>
      </c>
      <c r="E1886">
        <v>4183</v>
      </c>
      <c r="F1886" s="1">
        <v>208</v>
      </c>
      <c r="G1886" s="1">
        <v>149.12858399999999</v>
      </c>
      <c r="H1886" s="1">
        <f t="shared" si="98"/>
        <v>3825.871416</v>
      </c>
      <c r="I1886" s="1">
        <f t="shared" si="99"/>
        <v>111975.35279923146</v>
      </c>
      <c r="J1886" s="1">
        <v>149.12858399999999</v>
      </c>
      <c r="K1886">
        <f t="shared" si="100"/>
        <v>1789.5430079999999</v>
      </c>
      <c r="N1886" s="7"/>
      <c r="O1886" s="7"/>
    </row>
    <row r="1887" spans="1:15" ht="15">
      <c r="A1887">
        <v>2005</v>
      </c>
      <c r="B1887">
        <v>3</v>
      </c>
      <c r="C1887">
        <v>20</v>
      </c>
      <c r="D1887">
        <v>12</v>
      </c>
      <c r="E1887">
        <v>4204</v>
      </c>
      <c r="F1887" s="1">
        <v>357.5</v>
      </c>
      <c r="G1887" s="1">
        <v>158.14842000000002</v>
      </c>
      <c r="H1887" s="1">
        <f t="shared" si="98"/>
        <v>3688.35158</v>
      </c>
      <c r="I1887" s="1">
        <f t="shared" si="99"/>
        <v>103696.38521576262</v>
      </c>
      <c r="J1887" s="1">
        <v>158.14842000000002</v>
      </c>
      <c r="K1887">
        <f t="shared" si="100"/>
        <v>1897.7810400000003</v>
      </c>
      <c r="N1887" s="7"/>
      <c r="O1887" s="7"/>
    </row>
    <row r="1888" spans="1:15" ht="15">
      <c r="A1888">
        <v>2005</v>
      </c>
      <c r="B1888">
        <v>3</v>
      </c>
      <c r="C1888">
        <v>20</v>
      </c>
      <c r="D1888">
        <v>13</v>
      </c>
      <c r="E1888">
        <v>4158</v>
      </c>
      <c r="F1888" s="1">
        <v>565.5</v>
      </c>
      <c r="G1888" s="1">
        <v>157.74598799999998</v>
      </c>
      <c r="H1888" s="1">
        <f t="shared" si="98"/>
        <v>3434.7540119999999</v>
      </c>
      <c r="I1888" s="1">
        <f t="shared" si="99"/>
        <v>88466.179425012</v>
      </c>
      <c r="J1888" s="1">
        <v>157.74598799999998</v>
      </c>
      <c r="K1888">
        <f t="shared" si="100"/>
        <v>1892.9518559999997</v>
      </c>
      <c r="N1888" s="7"/>
      <c r="O1888" s="7"/>
    </row>
    <row r="1889" spans="1:15" ht="15">
      <c r="A1889">
        <v>2005</v>
      </c>
      <c r="B1889">
        <v>3</v>
      </c>
      <c r="C1889">
        <v>20</v>
      </c>
      <c r="D1889">
        <v>14</v>
      </c>
      <c r="E1889">
        <v>4128</v>
      </c>
      <c r="F1889" s="1">
        <v>631.5</v>
      </c>
      <c r="G1889" s="1">
        <v>149.05704</v>
      </c>
      <c r="H1889" s="1">
        <f t="shared" si="98"/>
        <v>3347.4429599999999</v>
      </c>
      <c r="I1889" s="1">
        <f t="shared" si="99"/>
        <v>83222.575157612533</v>
      </c>
      <c r="J1889" s="1">
        <v>149.05704</v>
      </c>
      <c r="K1889">
        <f t="shared" si="100"/>
        <v>1788.6844799999999</v>
      </c>
      <c r="N1889" s="7"/>
      <c r="O1889" s="7"/>
    </row>
    <row r="1890" spans="1:15" ht="15">
      <c r="A1890">
        <v>2005</v>
      </c>
      <c r="B1890">
        <v>3</v>
      </c>
      <c r="C1890">
        <v>20</v>
      </c>
      <c r="D1890">
        <v>15</v>
      </c>
      <c r="E1890">
        <v>4156</v>
      </c>
      <c r="F1890" s="1">
        <v>704.5</v>
      </c>
      <c r="G1890" s="1">
        <v>88.135062000000005</v>
      </c>
      <c r="H1890" s="1">
        <f t="shared" si="98"/>
        <v>3363.3649379999997</v>
      </c>
      <c r="I1890" s="1">
        <f t="shared" si="99"/>
        <v>84178.794901548725</v>
      </c>
      <c r="J1890" s="1">
        <v>88.135062000000005</v>
      </c>
      <c r="K1890">
        <f t="shared" si="100"/>
        <v>1057.6207440000001</v>
      </c>
      <c r="N1890" s="7"/>
      <c r="O1890" s="7"/>
    </row>
    <row r="1891" spans="1:15" ht="15">
      <c r="A1891">
        <v>2005</v>
      </c>
      <c r="B1891">
        <v>3</v>
      </c>
      <c r="C1891">
        <v>20</v>
      </c>
      <c r="D1891">
        <v>16</v>
      </c>
      <c r="E1891">
        <v>4177</v>
      </c>
      <c r="F1891" s="1">
        <v>692</v>
      </c>
      <c r="G1891" s="1">
        <v>107.77387200000001</v>
      </c>
      <c r="H1891" s="1">
        <f t="shared" si="98"/>
        <v>3377.2261280000002</v>
      </c>
      <c r="I1891" s="1">
        <f t="shared" si="99"/>
        <v>85011.250740418211</v>
      </c>
      <c r="J1891" s="1">
        <v>107.77387200000001</v>
      </c>
      <c r="K1891">
        <f t="shared" si="100"/>
        <v>1293.2864640000003</v>
      </c>
      <c r="N1891" s="7"/>
      <c r="O1891" s="7"/>
    </row>
    <row r="1892" spans="1:15" ht="15">
      <c r="A1892">
        <v>2005</v>
      </c>
      <c r="B1892">
        <v>3</v>
      </c>
      <c r="C1892">
        <v>20</v>
      </c>
      <c r="D1892">
        <v>17</v>
      </c>
      <c r="E1892">
        <v>4270</v>
      </c>
      <c r="F1892" s="1">
        <v>727.5</v>
      </c>
      <c r="G1892" s="1">
        <v>57.420605999999992</v>
      </c>
      <c r="H1892" s="1">
        <f t="shared" si="98"/>
        <v>3485.0793939999999</v>
      </c>
      <c r="I1892" s="1">
        <f t="shared" si="99"/>
        <v>91488.550382284506</v>
      </c>
      <c r="J1892" s="1">
        <v>57.420605999999992</v>
      </c>
      <c r="K1892">
        <f t="shared" si="100"/>
        <v>689.04727199999991</v>
      </c>
      <c r="N1892" s="7"/>
      <c r="O1892" s="7"/>
    </row>
    <row r="1893" spans="1:15" ht="15">
      <c r="A1893">
        <v>2005</v>
      </c>
      <c r="B1893">
        <v>3</v>
      </c>
      <c r="C1893">
        <v>20</v>
      </c>
      <c r="D1893">
        <v>18</v>
      </c>
      <c r="E1893">
        <v>4482</v>
      </c>
      <c r="F1893" s="1">
        <v>718</v>
      </c>
      <c r="G1893" s="1">
        <v>15.3179325</v>
      </c>
      <c r="H1893" s="1">
        <f t="shared" si="98"/>
        <v>3748.6820674999999</v>
      </c>
      <c r="I1893" s="1">
        <f t="shared" si="99"/>
        <v>107324.13878879727</v>
      </c>
      <c r="J1893" s="1">
        <v>15.3179325</v>
      </c>
      <c r="K1893">
        <f t="shared" si="100"/>
        <v>183.81519</v>
      </c>
      <c r="N1893" s="7"/>
      <c r="O1893" s="7"/>
    </row>
    <row r="1894" spans="1:15" ht="15">
      <c r="A1894">
        <v>2005</v>
      </c>
      <c r="B1894">
        <v>3</v>
      </c>
      <c r="C1894">
        <v>20</v>
      </c>
      <c r="D1894">
        <v>19</v>
      </c>
      <c r="E1894">
        <v>4796</v>
      </c>
      <c r="F1894" s="1">
        <v>752.5</v>
      </c>
      <c r="G1894" s="1">
        <v>0.6145315320000001</v>
      </c>
      <c r="H1894" s="1">
        <f t="shared" si="98"/>
        <v>4042.885468468</v>
      </c>
      <c r="I1894" s="1">
        <f t="shared" si="99"/>
        <v>125052.01196160624</v>
      </c>
      <c r="J1894" s="1">
        <v>0.6145315320000001</v>
      </c>
      <c r="K1894">
        <f t="shared" si="100"/>
        <v>7.3743783840000017</v>
      </c>
      <c r="N1894" s="7"/>
      <c r="O1894" s="7"/>
    </row>
    <row r="1895" spans="1:15" ht="15">
      <c r="A1895">
        <v>2005</v>
      </c>
      <c r="B1895">
        <v>3</v>
      </c>
      <c r="C1895">
        <v>20</v>
      </c>
      <c r="D1895">
        <v>20</v>
      </c>
      <c r="E1895">
        <v>4833</v>
      </c>
      <c r="F1895" s="1">
        <v>861</v>
      </c>
      <c r="G1895" s="1">
        <v>0</v>
      </c>
      <c r="H1895" s="1">
        <f t="shared" si="98"/>
        <v>3972</v>
      </c>
      <c r="I1895" s="1">
        <f t="shared" si="99"/>
        <v>120780.65211103627</v>
      </c>
      <c r="J1895" s="1">
        <v>0</v>
      </c>
      <c r="K1895">
        <f t="shared" si="100"/>
        <v>0</v>
      </c>
      <c r="N1895" s="7"/>
      <c r="O1895" s="7"/>
    </row>
    <row r="1896" spans="1:15" ht="15">
      <c r="A1896">
        <v>2005</v>
      </c>
      <c r="B1896">
        <v>3</v>
      </c>
      <c r="C1896">
        <v>20</v>
      </c>
      <c r="D1896">
        <v>21</v>
      </c>
      <c r="E1896">
        <v>4704</v>
      </c>
      <c r="F1896" s="1">
        <v>904.5</v>
      </c>
      <c r="G1896" s="1">
        <v>0</v>
      </c>
      <c r="H1896" s="1">
        <f t="shared" si="98"/>
        <v>3799.5</v>
      </c>
      <c r="I1896" s="1">
        <f t="shared" si="99"/>
        <v>110386.28511103627</v>
      </c>
      <c r="J1896" s="1">
        <v>0</v>
      </c>
      <c r="K1896">
        <f t="shared" si="100"/>
        <v>0</v>
      </c>
      <c r="N1896" s="7"/>
      <c r="O1896" s="7"/>
    </row>
    <row r="1897" spans="1:15" ht="15">
      <c r="A1897">
        <v>2005</v>
      </c>
      <c r="B1897">
        <v>3</v>
      </c>
      <c r="C1897">
        <v>20</v>
      </c>
      <c r="D1897">
        <v>22</v>
      </c>
      <c r="E1897">
        <v>4460</v>
      </c>
      <c r="F1897" s="1">
        <v>914.5</v>
      </c>
      <c r="G1897" s="1">
        <v>0</v>
      </c>
      <c r="H1897" s="1">
        <f t="shared" si="98"/>
        <v>3545.5</v>
      </c>
      <c r="I1897" s="1">
        <f t="shared" si="99"/>
        <v>95117.206093138419</v>
      </c>
      <c r="J1897" s="1">
        <v>0</v>
      </c>
      <c r="K1897">
        <f t="shared" si="100"/>
        <v>0</v>
      </c>
      <c r="N1897" s="7"/>
      <c r="O1897" s="7"/>
    </row>
    <row r="1898" spans="1:15" ht="15">
      <c r="A1898">
        <v>2005</v>
      </c>
      <c r="B1898">
        <v>3</v>
      </c>
      <c r="C1898">
        <v>20</v>
      </c>
      <c r="D1898">
        <v>23</v>
      </c>
      <c r="E1898">
        <v>4097</v>
      </c>
      <c r="F1898" s="1">
        <v>816</v>
      </c>
      <c r="G1898" s="1">
        <v>0</v>
      </c>
      <c r="H1898" s="1">
        <f t="shared" si="98"/>
        <v>3281</v>
      </c>
      <c r="I1898" s="1">
        <f t="shared" si="99"/>
        <v>79232.237386918248</v>
      </c>
      <c r="J1898" s="1">
        <v>0</v>
      </c>
      <c r="K1898">
        <f t="shared" si="100"/>
        <v>0</v>
      </c>
      <c r="N1898" s="7"/>
      <c r="O1898" s="7"/>
    </row>
    <row r="1899" spans="1:15" ht="15">
      <c r="A1899">
        <v>2005</v>
      </c>
      <c r="B1899">
        <v>3</v>
      </c>
      <c r="C1899">
        <v>20</v>
      </c>
      <c r="D1899">
        <v>24</v>
      </c>
      <c r="E1899">
        <v>3770</v>
      </c>
      <c r="F1899" s="1">
        <v>617.5</v>
      </c>
      <c r="G1899" s="1">
        <v>0</v>
      </c>
      <c r="H1899" s="1">
        <f t="shared" si="98"/>
        <v>3152.5</v>
      </c>
      <c r="I1899" s="1">
        <f t="shared" si="99"/>
        <v>71514.96525554097</v>
      </c>
      <c r="J1899" s="1">
        <v>0</v>
      </c>
      <c r="K1899">
        <f t="shared" si="100"/>
        <v>0</v>
      </c>
      <c r="N1899" s="7"/>
      <c r="O1899" s="7"/>
    </row>
    <row r="1900" spans="1:15" ht="15">
      <c r="A1900">
        <v>2005</v>
      </c>
      <c r="B1900">
        <v>3</v>
      </c>
      <c r="C1900">
        <v>21</v>
      </c>
      <c r="D1900">
        <v>1</v>
      </c>
      <c r="E1900">
        <v>3598</v>
      </c>
      <c r="F1900" s="1">
        <v>529.5</v>
      </c>
      <c r="G1900" s="1">
        <v>0</v>
      </c>
      <c r="H1900" s="1">
        <f t="shared" si="98"/>
        <v>3068.5</v>
      </c>
      <c r="I1900" s="1">
        <f t="shared" si="99"/>
        <v>66577.259573123389</v>
      </c>
      <c r="J1900" s="1">
        <v>0</v>
      </c>
      <c r="K1900">
        <f t="shared" si="100"/>
        <v>0</v>
      </c>
      <c r="N1900" s="7"/>
      <c r="O1900" s="7"/>
    </row>
    <row r="1901" spans="1:15" ht="15">
      <c r="A1901">
        <v>2005</v>
      </c>
      <c r="B1901">
        <v>3</v>
      </c>
      <c r="C1901">
        <v>21</v>
      </c>
      <c r="D1901">
        <v>2</v>
      </c>
      <c r="E1901">
        <v>3499</v>
      </c>
      <c r="F1901" s="1">
        <v>482.5</v>
      </c>
      <c r="G1901" s="1">
        <v>0</v>
      </c>
      <c r="H1901" s="1">
        <f t="shared" si="98"/>
        <v>3016.5</v>
      </c>
      <c r="I1901" s="1">
        <f t="shared" si="99"/>
        <v>63605.992525003974</v>
      </c>
      <c r="J1901" s="1">
        <v>0</v>
      </c>
      <c r="K1901">
        <f t="shared" si="100"/>
        <v>0</v>
      </c>
      <c r="N1901" s="7"/>
      <c r="O1901" s="7"/>
    </row>
    <row r="1902" spans="1:15" ht="15">
      <c r="A1902">
        <v>2005</v>
      </c>
      <c r="B1902">
        <v>3</v>
      </c>
      <c r="C1902">
        <v>21</v>
      </c>
      <c r="D1902">
        <v>3</v>
      </c>
      <c r="E1902">
        <v>3468</v>
      </c>
      <c r="F1902" s="1">
        <v>543.5</v>
      </c>
      <c r="G1902" s="1">
        <v>0</v>
      </c>
      <c r="H1902" s="1">
        <f t="shared" si="98"/>
        <v>2924.5</v>
      </c>
      <c r="I1902" s="1">
        <f t="shared" si="99"/>
        <v>58349.13543986962</v>
      </c>
      <c r="J1902" s="1">
        <v>0</v>
      </c>
      <c r="K1902">
        <f t="shared" si="100"/>
        <v>0</v>
      </c>
      <c r="N1902" s="7"/>
      <c r="O1902" s="7"/>
    </row>
    <row r="1903" spans="1:15" ht="15">
      <c r="A1903">
        <v>2005</v>
      </c>
      <c r="B1903">
        <v>3</v>
      </c>
      <c r="C1903">
        <v>21</v>
      </c>
      <c r="D1903">
        <v>4</v>
      </c>
      <c r="E1903">
        <v>3456</v>
      </c>
      <c r="F1903" s="1">
        <v>589.5</v>
      </c>
      <c r="G1903" s="1">
        <v>0</v>
      </c>
      <c r="H1903" s="1">
        <f t="shared" si="98"/>
        <v>2866.5</v>
      </c>
      <c r="I1903" s="1">
        <f t="shared" si="99"/>
        <v>55035.029886197968</v>
      </c>
      <c r="J1903" s="1">
        <v>0</v>
      </c>
      <c r="K1903">
        <f t="shared" si="100"/>
        <v>0</v>
      </c>
      <c r="N1903" s="7"/>
      <c r="O1903" s="7"/>
    </row>
    <row r="1904" spans="1:15" ht="15">
      <c r="A1904">
        <v>2005</v>
      </c>
      <c r="B1904">
        <v>3</v>
      </c>
      <c r="C1904">
        <v>21</v>
      </c>
      <c r="D1904">
        <v>5</v>
      </c>
      <c r="E1904">
        <v>3551</v>
      </c>
      <c r="F1904" s="1">
        <v>585.5</v>
      </c>
      <c r="G1904" s="1">
        <v>0</v>
      </c>
      <c r="H1904" s="1">
        <f t="shared" si="98"/>
        <v>2965.5</v>
      </c>
      <c r="I1904" s="1">
        <f t="shared" si="99"/>
        <v>60691.865227809933</v>
      </c>
      <c r="J1904" s="1">
        <v>0</v>
      </c>
      <c r="K1904">
        <f t="shared" si="100"/>
        <v>0</v>
      </c>
      <c r="N1904" s="7"/>
      <c r="O1904" s="7"/>
    </row>
    <row r="1905" spans="1:15" ht="15">
      <c r="A1905">
        <v>2005</v>
      </c>
      <c r="B1905">
        <v>3</v>
      </c>
      <c r="C1905">
        <v>21</v>
      </c>
      <c r="D1905">
        <v>6</v>
      </c>
      <c r="E1905">
        <v>3803</v>
      </c>
      <c r="F1905" s="1">
        <v>634.5</v>
      </c>
      <c r="G1905" s="1">
        <v>0</v>
      </c>
      <c r="H1905" s="1">
        <f t="shared" si="98"/>
        <v>3168.5</v>
      </c>
      <c r="I1905" s="1">
        <f t="shared" si="99"/>
        <v>72475.870734934259</v>
      </c>
      <c r="J1905" s="1">
        <v>0</v>
      </c>
      <c r="K1905">
        <f t="shared" si="100"/>
        <v>0</v>
      </c>
      <c r="N1905" s="7"/>
      <c r="O1905" s="7"/>
    </row>
    <row r="1906" spans="1:15" ht="15">
      <c r="A1906">
        <v>2005</v>
      </c>
      <c r="B1906">
        <v>3</v>
      </c>
      <c r="C1906">
        <v>21</v>
      </c>
      <c r="D1906">
        <v>7</v>
      </c>
      <c r="E1906">
        <v>4102</v>
      </c>
      <c r="F1906" s="1">
        <v>714</v>
      </c>
      <c r="G1906" s="1">
        <v>6.9467557499999995</v>
      </c>
      <c r="H1906" s="1">
        <f t="shared" si="98"/>
        <v>3381.0532442499998</v>
      </c>
      <c r="I1906" s="1">
        <f t="shared" si="99"/>
        <v>85241.09430134944</v>
      </c>
      <c r="J1906" s="1">
        <v>6.9467557499999995</v>
      </c>
      <c r="K1906">
        <f t="shared" si="100"/>
        <v>83.361068999999986</v>
      </c>
      <c r="N1906" s="7"/>
      <c r="O1906" s="7"/>
    </row>
    <row r="1907" spans="1:15" ht="15">
      <c r="A1907">
        <v>2005</v>
      </c>
      <c r="B1907">
        <v>3</v>
      </c>
      <c r="C1907">
        <v>21</v>
      </c>
      <c r="D1907">
        <v>8</v>
      </c>
      <c r="E1907">
        <v>4405</v>
      </c>
      <c r="F1907" s="1">
        <v>743.5</v>
      </c>
      <c r="G1907" s="1">
        <v>45.681705000000001</v>
      </c>
      <c r="H1907" s="1">
        <f t="shared" si="98"/>
        <v>3615.818295</v>
      </c>
      <c r="I1907" s="1">
        <f t="shared" si="99"/>
        <v>99340.28327858173</v>
      </c>
      <c r="J1907" s="1">
        <v>45.681705000000001</v>
      </c>
      <c r="K1907">
        <f t="shared" si="100"/>
        <v>548.18046000000004</v>
      </c>
      <c r="N1907" s="7"/>
      <c r="O1907" s="7"/>
    </row>
    <row r="1908" spans="1:15" ht="15">
      <c r="A1908">
        <v>2005</v>
      </c>
      <c r="B1908">
        <v>3</v>
      </c>
      <c r="C1908">
        <v>21</v>
      </c>
      <c r="D1908">
        <v>9</v>
      </c>
      <c r="E1908">
        <v>4576</v>
      </c>
      <c r="F1908" s="1">
        <v>777</v>
      </c>
      <c r="G1908" s="1">
        <v>92.194860000000006</v>
      </c>
      <c r="H1908" s="1">
        <f t="shared" si="98"/>
        <v>3706.8051399999999</v>
      </c>
      <c r="I1908" s="1">
        <f t="shared" si="99"/>
        <v>104804.64314815716</v>
      </c>
      <c r="J1908" s="1">
        <v>92.194860000000006</v>
      </c>
      <c r="K1908">
        <f t="shared" si="100"/>
        <v>1106.3383200000001</v>
      </c>
      <c r="N1908" s="7"/>
      <c r="O1908" s="7"/>
    </row>
    <row r="1909" spans="1:15" ht="15">
      <c r="A1909">
        <v>2005</v>
      </c>
      <c r="B1909">
        <v>3</v>
      </c>
      <c r="C1909">
        <v>21</v>
      </c>
      <c r="D1909">
        <v>10</v>
      </c>
      <c r="E1909">
        <v>4705</v>
      </c>
      <c r="F1909" s="1">
        <v>942</v>
      </c>
      <c r="G1909" s="1">
        <v>127.55079599999999</v>
      </c>
      <c r="H1909" s="1">
        <f t="shared" si="98"/>
        <v>3635.449204</v>
      </c>
      <c r="I1909" s="1">
        <f t="shared" si="99"/>
        <v>100519.24878005491</v>
      </c>
      <c r="J1909" s="1">
        <v>127.55079599999999</v>
      </c>
      <c r="K1909">
        <f t="shared" si="100"/>
        <v>1530.6095519999999</v>
      </c>
      <c r="N1909" s="7"/>
      <c r="O1909" s="7"/>
    </row>
    <row r="1910" spans="1:15" ht="15">
      <c r="A1910">
        <v>2005</v>
      </c>
      <c r="B1910">
        <v>3</v>
      </c>
      <c r="C1910">
        <v>21</v>
      </c>
      <c r="D1910">
        <v>11</v>
      </c>
      <c r="E1910">
        <v>4729</v>
      </c>
      <c r="F1910" s="1">
        <v>1025</v>
      </c>
      <c r="G1910" s="1">
        <v>143.82342</v>
      </c>
      <c r="H1910" s="1">
        <f t="shared" si="98"/>
        <v>3560.1765800000003</v>
      </c>
      <c r="I1910" s="1">
        <f t="shared" si="99"/>
        <v>95998.631476935552</v>
      </c>
      <c r="J1910" s="1">
        <v>143.82342</v>
      </c>
      <c r="K1910">
        <f t="shared" si="100"/>
        <v>1725.88104</v>
      </c>
      <c r="N1910" s="7"/>
      <c r="O1910" s="7"/>
    </row>
    <row r="1911" spans="1:15" ht="15">
      <c r="A1911">
        <v>2005</v>
      </c>
      <c r="B1911">
        <v>3</v>
      </c>
      <c r="C1911">
        <v>21</v>
      </c>
      <c r="D1911">
        <v>12</v>
      </c>
      <c r="E1911">
        <v>4723</v>
      </c>
      <c r="F1911" s="1">
        <v>1091.5</v>
      </c>
      <c r="G1911" s="1">
        <v>121.671288</v>
      </c>
      <c r="H1911" s="1">
        <f t="shared" si="98"/>
        <v>3509.828712</v>
      </c>
      <c r="I1911" s="1">
        <f t="shared" si="99"/>
        <v>92974.910087124925</v>
      </c>
      <c r="J1911" s="1">
        <v>121.671288</v>
      </c>
      <c r="K1911">
        <f t="shared" si="100"/>
        <v>1460.055456</v>
      </c>
      <c r="N1911" s="7"/>
      <c r="O1911" s="7"/>
    </row>
    <row r="1912" spans="1:15" ht="15">
      <c r="A1912">
        <v>2005</v>
      </c>
      <c r="B1912">
        <v>3</v>
      </c>
      <c r="C1912">
        <v>21</v>
      </c>
      <c r="D1912">
        <v>13</v>
      </c>
      <c r="E1912">
        <v>4650</v>
      </c>
      <c r="F1912" s="1">
        <v>1187</v>
      </c>
      <c r="G1912" s="1">
        <v>166.04614800000002</v>
      </c>
      <c r="H1912" s="1">
        <f t="shared" si="98"/>
        <v>3296.9538520000001</v>
      </c>
      <c r="I1912" s="1">
        <f t="shared" si="99"/>
        <v>80190.371374682596</v>
      </c>
      <c r="J1912" s="1">
        <v>166.04614800000002</v>
      </c>
      <c r="K1912">
        <f t="shared" si="100"/>
        <v>1992.5537760000002</v>
      </c>
      <c r="N1912" s="7"/>
      <c r="O1912" s="7"/>
    </row>
    <row r="1913" spans="1:15" ht="15">
      <c r="A1913">
        <v>2005</v>
      </c>
      <c r="B1913">
        <v>3</v>
      </c>
      <c r="C1913">
        <v>21</v>
      </c>
      <c r="D1913">
        <v>14</v>
      </c>
      <c r="E1913">
        <v>4636</v>
      </c>
      <c r="F1913" s="1">
        <v>1194.5</v>
      </c>
      <c r="G1913" s="1">
        <v>160.64992799999999</v>
      </c>
      <c r="H1913" s="1">
        <f t="shared" si="98"/>
        <v>3280.8500720000002</v>
      </c>
      <c r="I1913" s="1">
        <f t="shared" si="99"/>
        <v>79223.233222123614</v>
      </c>
      <c r="J1913" s="1">
        <v>160.64992799999999</v>
      </c>
      <c r="K1913">
        <f t="shared" si="100"/>
        <v>1927.7991359999999</v>
      </c>
      <c r="N1913" s="7"/>
      <c r="O1913" s="7"/>
    </row>
    <row r="1914" spans="1:15" ht="15">
      <c r="A1914">
        <v>2005</v>
      </c>
      <c r="B1914">
        <v>3</v>
      </c>
      <c r="C1914">
        <v>21</v>
      </c>
      <c r="D1914">
        <v>15</v>
      </c>
      <c r="E1914">
        <v>4627</v>
      </c>
      <c r="F1914" s="1">
        <v>1152</v>
      </c>
      <c r="G1914" s="1">
        <v>109.96784400000001</v>
      </c>
      <c r="H1914" s="1">
        <f t="shared" si="98"/>
        <v>3365.0321560000002</v>
      </c>
      <c r="I1914" s="1">
        <f t="shared" si="99"/>
        <v>84278.922333520197</v>
      </c>
      <c r="J1914" s="1">
        <v>109.96784400000001</v>
      </c>
      <c r="K1914">
        <f t="shared" si="100"/>
        <v>1319.6141280000002</v>
      </c>
      <c r="N1914" s="7"/>
      <c r="O1914" s="7"/>
    </row>
    <row r="1915" spans="1:15" ht="15">
      <c r="A1915">
        <v>2005</v>
      </c>
      <c r="B1915">
        <v>3</v>
      </c>
      <c r="C1915">
        <v>21</v>
      </c>
      <c r="D1915">
        <v>16</v>
      </c>
      <c r="E1915">
        <v>4623</v>
      </c>
      <c r="F1915" s="1">
        <v>1025.5</v>
      </c>
      <c r="G1915" s="1">
        <v>85.821078</v>
      </c>
      <c r="H1915" s="1">
        <f t="shared" si="98"/>
        <v>3511.6789220000001</v>
      </c>
      <c r="I1915" s="1">
        <f t="shared" si="99"/>
        <v>93086.0273950642</v>
      </c>
      <c r="J1915" s="1">
        <v>85.821078</v>
      </c>
      <c r="K1915">
        <f t="shared" si="100"/>
        <v>1029.852936</v>
      </c>
      <c r="N1915" s="7"/>
      <c r="O1915" s="7"/>
    </row>
    <row r="1916" spans="1:15" ht="15">
      <c r="A1916">
        <v>2005</v>
      </c>
      <c r="B1916">
        <v>3</v>
      </c>
      <c r="C1916">
        <v>21</v>
      </c>
      <c r="D1916">
        <v>17</v>
      </c>
      <c r="E1916">
        <v>4671</v>
      </c>
      <c r="F1916" s="1">
        <v>1005.5</v>
      </c>
      <c r="G1916" s="1">
        <v>55.354056</v>
      </c>
      <c r="H1916" s="1">
        <f t="shared" si="98"/>
        <v>3610.1459439999999</v>
      </c>
      <c r="I1916" s="1">
        <f t="shared" si="99"/>
        <v>98999.621206272859</v>
      </c>
      <c r="J1916" s="1">
        <v>55.354056</v>
      </c>
      <c r="K1916">
        <f t="shared" si="100"/>
        <v>664.24867199999994</v>
      </c>
      <c r="N1916" s="7"/>
      <c r="O1916" s="7"/>
    </row>
    <row r="1917" spans="1:15" ht="15">
      <c r="A1917">
        <v>2005</v>
      </c>
      <c r="B1917">
        <v>3</v>
      </c>
      <c r="C1917">
        <v>21</v>
      </c>
      <c r="D1917">
        <v>18</v>
      </c>
      <c r="E1917">
        <v>4826</v>
      </c>
      <c r="F1917" s="1">
        <v>942.5</v>
      </c>
      <c r="G1917" s="1">
        <v>15.0474345</v>
      </c>
      <c r="H1917" s="1">
        <f t="shared" si="98"/>
        <v>3868.4525654999998</v>
      </c>
      <c r="I1917" s="1">
        <f t="shared" si="99"/>
        <v>114541.17364088286</v>
      </c>
      <c r="J1917" s="1">
        <v>15.0474345</v>
      </c>
      <c r="K1917">
        <f t="shared" si="100"/>
        <v>180.56921399999999</v>
      </c>
      <c r="N1917" s="7"/>
      <c r="O1917" s="7"/>
    </row>
    <row r="1918" spans="1:15" ht="15">
      <c r="A1918">
        <v>2005</v>
      </c>
      <c r="B1918">
        <v>3</v>
      </c>
      <c r="C1918">
        <v>21</v>
      </c>
      <c r="D1918">
        <v>19</v>
      </c>
      <c r="E1918">
        <v>5158</v>
      </c>
      <c r="F1918" s="1">
        <v>891.5</v>
      </c>
      <c r="G1918" s="1">
        <v>1.4628095640000001</v>
      </c>
      <c r="H1918" s="1">
        <f t="shared" si="98"/>
        <v>4265.0371904359999</v>
      </c>
      <c r="I1918" s="1">
        <f t="shared" si="99"/>
        <v>138438.2527025764</v>
      </c>
      <c r="J1918" s="1">
        <v>1.4628095640000001</v>
      </c>
      <c r="K1918">
        <f t="shared" si="100"/>
        <v>17.553714767999999</v>
      </c>
      <c r="N1918" s="7"/>
      <c r="O1918" s="7"/>
    </row>
    <row r="1919" spans="1:15" ht="15">
      <c r="A1919">
        <v>2005</v>
      </c>
      <c r="B1919">
        <v>3</v>
      </c>
      <c r="C1919">
        <v>21</v>
      </c>
      <c r="D1919">
        <v>20</v>
      </c>
      <c r="E1919">
        <v>5173</v>
      </c>
      <c r="F1919" s="1">
        <v>901.5</v>
      </c>
      <c r="G1919" s="1">
        <v>0</v>
      </c>
      <c r="H1919" s="1">
        <f t="shared" si="98"/>
        <v>4271.5</v>
      </c>
      <c r="I1919" s="1">
        <f t="shared" si="99"/>
        <v>138827.68351103627</v>
      </c>
      <c r="J1919" s="1">
        <v>0</v>
      </c>
      <c r="K1919">
        <f t="shared" si="100"/>
        <v>0</v>
      </c>
      <c r="N1919" s="7"/>
      <c r="O1919" s="7"/>
    </row>
    <row r="1920" spans="1:15" ht="15">
      <c r="A1920">
        <v>2005</v>
      </c>
      <c r="B1920">
        <v>3</v>
      </c>
      <c r="C1920">
        <v>21</v>
      </c>
      <c r="D1920">
        <v>21</v>
      </c>
      <c r="E1920">
        <v>4999</v>
      </c>
      <c r="F1920" s="1">
        <v>863.5</v>
      </c>
      <c r="G1920" s="1">
        <v>0</v>
      </c>
      <c r="H1920" s="1">
        <f t="shared" si="98"/>
        <v>4135.5</v>
      </c>
      <c r="I1920" s="1">
        <f t="shared" si="99"/>
        <v>130632.70431103627</v>
      </c>
      <c r="J1920" s="1">
        <v>0</v>
      </c>
      <c r="K1920">
        <f t="shared" si="100"/>
        <v>0</v>
      </c>
      <c r="N1920" s="7"/>
      <c r="O1920" s="7"/>
    </row>
    <row r="1921" spans="1:15" ht="15">
      <c r="A1921">
        <v>2005</v>
      </c>
      <c r="B1921">
        <v>3</v>
      </c>
      <c r="C1921">
        <v>21</v>
      </c>
      <c r="D1921">
        <v>22</v>
      </c>
      <c r="E1921">
        <v>4719</v>
      </c>
      <c r="F1921" s="1">
        <v>835</v>
      </c>
      <c r="G1921" s="1">
        <v>0</v>
      </c>
      <c r="H1921" s="1">
        <f t="shared" si="98"/>
        <v>3884</v>
      </c>
      <c r="I1921" s="1">
        <f t="shared" si="99"/>
        <v>115478.01851103627</v>
      </c>
      <c r="J1921" s="1">
        <v>0</v>
      </c>
      <c r="K1921">
        <f t="shared" si="100"/>
        <v>0</v>
      </c>
      <c r="N1921" s="7"/>
      <c r="O1921" s="7"/>
    </row>
    <row r="1922" spans="1:15" ht="15">
      <c r="A1922">
        <v>2005</v>
      </c>
      <c r="B1922">
        <v>3</v>
      </c>
      <c r="C1922">
        <v>21</v>
      </c>
      <c r="D1922">
        <v>23</v>
      </c>
      <c r="E1922">
        <v>4248</v>
      </c>
      <c r="F1922" s="1">
        <v>810.5</v>
      </c>
      <c r="G1922" s="1">
        <v>0</v>
      </c>
      <c r="H1922" s="1">
        <f t="shared" si="98"/>
        <v>3437.5</v>
      </c>
      <c r="I1922" s="1">
        <f t="shared" si="99"/>
        <v>88631.094107233774</v>
      </c>
      <c r="J1922" s="1">
        <v>0</v>
      </c>
      <c r="K1922">
        <f t="shared" si="100"/>
        <v>0</v>
      </c>
      <c r="N1922" s="7"/>
      <c r="O1922" s="7"/>
    </row>
    <row r="1923" spans="1:15" ht="15">
      <c r="A1923">
        <v>2005</v>
      </c>
      <c r="B1923">
        <v>3</v>
      </c>
      <c r="C1923">
        <v>21</v>
      </c>
      <c r="D1923">
        <v>24</v>
      </c>
      <c r="E1923">
        <v>3855</v>
      </c>
      <c r="F1923" s="1">
        <v>738</v>
      </c>
      <c r="G1923" s="1">
        <v>0</v>
      </c>
      <c r="H1923" s="1">
        <f t="shared" si="98"/>
        <v>3117</v>
      </c>
      <c r="I1923" s="1">
        <f t="shared" si="99"/>
        <v>69382.956223137138</v>
      </c>
      <c r="J1923" s="1">
        <v>0</v>
      </c>
      <c r="K1923">
        <f t="shared" si="100"/>
        <v>0</v>
      </c>
      <c r="N1923" s="7"/>
      <c r="O1923" s="7"/>
    </row>
    <row r="1924" spans="1:15" ht="15">
      <c r="A1924">
        <v>2005</v>
      </c>
      <c r="B1924">
        <v>3</v>
      </c>
      <c r="C1924">
        <v>22</v>
      </c>
      <c r="D1924">
        <v>1</v>
      </c>
      <c r="E1924">
        <v>3701</v>
      </c>
      <c r="F1924" s="1">
        <v>706</v>
      </c>
      <c r="G1924" s="1">
        <v>0</v>
      </c>
      <c r="H1924" s="1">
        <f t="shared" ref="H1924:H1987" si="101">E1924-SUM(F1924:G1924)</f>
        <v>2995</v>
      </c>
      <c r="I1924" s="1">
        <f t="shared" si="99"/>
        <v>62377.487880108449</v>
      </c>
      <c r="J1924" s="1">
        <v>0</v>
      </c>
      <c r="K1924">
        <f t="shared" si="100"/>
        <v>0</v>
      </c>
      <c r="N1924" s="7"/>
      <c r="O1924" s="7"/>
    </row>
    <row r="1925" spans="1:15" ht="15">
      <c r="A1925">
        <v>2005</v>
      </c>
      <c r="B1925">
        <v>3</v>
      </c>
      <c r="C1925">
        <v>22</v>
      </c>
      <c r="D1925">
        <v>2</v>
      </c>
      <c r="E1925">
        <v>3595</v>
      </c>
      <c r="F1925" s="1">
        <v>658.5</v>
      </c>
      <c r="G1925" s="1">
        <v>0</v>
      </c>
      <c r="H1925" s="1">
        <f t="shared" si="101"/>
        <v>2936.5</v>
      </c>
      <c r="I1925" s="1">
        <f t="shared" ref="I1925:I1988" si="102">IF(H1925&lt;$S$22,H1925*$Q$22,IF(H1925&lt;$S$23,((H1925-$S$22)*$Q$23)+$U$22,IF(H1925&lt;$S$24,((H1925-$S$23)*$Q$24)+$U$23,IF(H1925&lt;$S$25,((H1925-$S$24)*$Q$25)+$U$24,IF(H1925&lt;$S$26,((H1925-$S$25)*$Q$26)+$U$25,IF(H1925&lt;$S$27,((H1925-$S$26)*$Q$27)+$U$26,IF(H1925&lt;$S$28,((H1925-$S$27)*$Q$28)+$U$27,IF(H1925&lt;$S$29,((H1925-$S$28)*$Q$29)+$U$28,IF(H1925&lt;$S$30,((H1925-$S$29)*$Q$30)+$U$29,IF(H1925&lt;$S$31,((H1925-$S$30)*$Q$31)+$U$30,IF(H1925&lt;$S$32,((H1925-$S$31)*$Q$32)+$U$31,IF(H1925&lt;$S$33,((H1925-$S$32)*$Q$33)+$U$32,IF(H1925&lt;$S$34,((H1925-$S$33)*$Q$34)+$U$33,IF(H1925&lt;$S$35,((H1925-$S$34)*$Q$35)+$U$34,IF(H1925&gt;$S$35,(($S$34-H1925)*$Q$35)+$U$35)))))))))))))))</f>
        <v>59034.812450974103</v>
      </c>
      <c r="J1925" s="1">
        <v>0</v>
      </c>
      <c r="K1925">
        <f t="shared" ref="K1925:K1988" si="103">J1925*12</f>
        <v>0</v>
      </c>
      <c r="N1925" s="7"/>
      <c r="O1925" s="7"/>
    </row>
    <row r="1926" spans="1:15" ht="15">
      <c r="A1926">
        <v>2005</v>
      </c>
      <c r="B1926">
        <v>3</v>
      </c>
      <c r="C1926">
        <v>22</v>
      </c>
      <c r="D1926">
        <v>3</v>
      </c>
      <c r="E1926">
        <v>3565</v>
      </c>
      <c r="F1926" s="1">
        <v>662</v>
      </c>
      <c r="G1926" s="1">
        <v>0</v>
      </c>
      <c r="H1926" s="1">
        <f t="shared" si="101"/>
        <v>2903</v>
      </c>
      <c r="I1926" s="1">
        <f t="shared" si="102"/>
        <v>57120.630794974088</v>
      </c>
      <c r="J1926" s="1">
        <v>0</v>
      </c>
      <c r="K1926">
        <f t="shared" si="103"/>
        <v>0</v>
      </c>
      <c r="N1926" s="7"/>
      <c r="O1926" s="7"/>
    </row>
    <row r="1927" spans="1:15" ht="15">
      <c r="A1927">
        <v>2005</v>
      </c>
      <c r="B1927">
        <v>3</v>
      </c>
      <c r="C1927">
        <v>22</v>
      </c>
      <c r="D1927">
        <v>4</v>
      </c>
      <c r="E1927">
        <v>3563</v>
      </c>
      <c r="F1927" s="1">
        <v>655.5</v>
      </c>
      <c r="G1927" s="1">
        <v>0</v>
      </c>
      <c r="H1927" s="1">
        <f t="shared" si="101"/>
        <v>2907.5</v>
      </c>
      <c r="I1927" s="1">
        <f t="shared" si="102"/>
        <v>57377.759674138273</v>
      </c>
      <c r="J1927" s="1">
        <v>0</v>
      </c>
      <c r="K1927">
        <f t="shared" si="103"/>
        <v>0</v>
      </c>
      <c r="N1927" s="7"/>
      <c r="O1927" s="7"/>
    </row>
    <row r="1928" spans="1:15" ht="15">
      <c r="A1928">
        <v>2005</v>
      </c>
      <c r="B1928">
        <v>3</v>
      </c>
      <c r="C1928">
        <v>22</v>
      </c>
      <c r="D1928">
        <v>5</v>
      </c>
      <c r="E1928">
        <v>3668</v>
      </c>
      <c r="F1928" s="1">
        <v>607</v>
      </c>
      <c r="G1928" s="1">
        <v>0</v>
      </c>
      <c r="H1928" s="1">
        <f t="shared" si="101"/>
        <v>3061</v>
      </c>
      <c r="I1928" s="1">
        <f t="shared" si="102"/>
        <v>66148.711441183084</v>
      </c>
      <c r="J1928" s="1">
        <v>0</v>
      </c>
      <c r="K1928">
        <f t="shared" si="103"/>
        <v>0</v>
      </c>
      <c r="N1928" s="7"/>
      <c r="O1928" s="7"/>
    </row>
    <row r="1929" spans="1:15" ht="15">
      <c r="A1929">
        <v>2005</v>
      </c>
      <c r="B1929">
        <v>3</v>
      </c>
      <c r="C1929">
        <v>22</v>
      </c>
      <c r="D1929">
        <v>6</v>
      </c>
      <c r="E1929">
        <v>3979</v>
      </c>
      <c r="F1929" s="1">
        <v>542.5</v>
      </c>
      <c r="G1929" s="1">
        <v>0</v>
      </c>
      <c r="H1929" s="1">
        <f t="shared" si="101"/>
        <v>3436.5</v>
      </c>
      <c r="I1929" s="1">
        <f t="shared" si="102"/>
        <v>88571.037514771699</v>
      </c>
      <c r="J1929" s="1">
        <v>0</v>
      </c>
      <c r="K1929">
        <f t="shared" si="103"/>
        <v>0</v>
      </c>
      <c r="N1929" s="7"/>
      <c r="O1929" s="7"/>
    </row>
    <row r="1930" spans="1:15" ht="15">
      <c r="A1930">
        <v>2005</v>
      </c>
      <c r="B1930">
        <v>3</v>
      </c>
      <c r="C1930">
        <v>22</v>
      </c>
      <c r="D1930">
        <v>7</v>
      </c>
      <c r="E1930">
        <v>4321</v>
      </c>
      <c r="F1930" s="1">
        <v>460</v>
      </c>
      <c r="G1930" s="1">
        <v>6.5326395000000002</v>
      </c>
      <c r="H1930" s="1">
        <f t="shared" si="101"/>
        <v>3854.4673604999998</v>
      </c>
      <c r="I1930" s="1">
        <f t="shared" si="102"/>
        <v>113698.46434615686</v>
      </c>
      <c r="J1930" s="1">
        <v>6.5326395000000002</v>
      </c>
      <c r="K1930">
        <f t="shared" si="103"/>
        <v>78.391673999999995</v>
      </c>
      <c r="N1930" s="7"/>
      <c r="O1930" s="7"/>
    </row>
    <row r="1931" spans="1:15" ht="15">
      <c r="A1931">
        <v>2005</v>
      </c>
      <c r="B1931">
        <v>3</v>
      </c>
      <c r="C1931">
        <v>22</v>
      </c>
      <c r="D1931">
        <v>8</v>
      </c>
      <c r="E1931">
        <v>4560</v>
      </c>
      <c r="F1931" s="1">
        <v>408.5</v>
      </c>
      <c r="G1931" s="1">
        <v>49.227636000000004</v>
      </c>
      <c r="H1931" s="1">
        <f t="shared" si="101"/>
        <v>4102.2723640000004</v>
      </c>
      <c r="I1931" s="1">
        <f t="shared" si="102"/>
        <v>128630.5000030571</v>
      </c>
      <c r="J1931" s="1">
        <v>49.227636000000004</v>
      </c>
      <c r="K1931">
        <f t="shared" si="103"/>
        <v>590.73163199999999</v>
      </c>
      <c r="N1931" s="7"/>
      <c r="O1931" s="7"/>
    </row>
    <row r="1932" spans="1:15" ht="15">
      <c r="A1932">
        <v>2005</v>
      </c>
      <c r="B1932">
        <v>3</v>
      </c>
      <c r="C1932">
        <v>22</v>
      </c>
      <c r="D1932">
        <v>9</v>
      </c>
      <c r="E1932">
        <v>4674</v>
      </c>
      <c r="F1932" s="1">
        <v>406.5</v>
      </c>
      <c r="G1932" s="1">
        <v>100.13613599999999</v>
      </c>
      <c r="H1932" s="1">
        <f t="shared" si="101"/>
        <v>4167.3638639999999</v>
      </c>
      <c r="I1932" s="1">
        <f t="shared" si="102"/>
        <v>132552.73153685706</v>
      </c>
      <c r="J1932" s="1">
        <v>100.13613599999999</v>
      </c>
      <c r="K1932">
        <f t="shared" si="103"/>
        <v>1201.633632</v>
      </c>
      <c r="N1932" s="7"/>
      <c r="O1932" s="7"/>
    </row>
    <row r="1933" spans="1:15" ht="15">
      <c r="A1933">
        <v>2005</v>
      </c>
      <c r="B1933">
        <v>3</v>
      </c>
      <c r="C1933">
        <v>22</v>
      </c>
      <c r="D1933">
        <v>10</v>
      </c>
      <c r="E1933">
        <v>4725</v>
      </c>
      <c r="F1933" s="1">
        <v>439.5</v>
      </c>
      <c r="G1933" s="1">
        <v>135.995172</v>
      </c>
      <c r="H1933" s="1">
        <f t="shared" si="101"/>
        <v>4149.5048280000001</v>
      </c>
      <c r="I1933" s="1">
        <f t="shared" si="102"/>
        <v>131476.59603279788</v>
      </c>
      <c r="J1933" s="1">
        <v>135.995172</v>
      </c>
      <c r="K1933">
        <f t="shared" si="103"/>
        <v>1631.9420639999998</v>
      </c>
      <c r="N1933" s="7"/>
      <c r="O1933" s="7"/>
    </row>
    <row r="1934" spans="1:15" ht="15">
      <c r="A1934">
        <v>2005</v>
      </c>
      <c r="B1934">
        <v>3</v>
      </c>
      <c r="C1934">
        <v>22</v>
      </c>
      <c r="D1934">
        <v>11</v>
      </c>
      <c r="E1934">
        <v>4781</v>
      </c>
      <c r="F1934" s="1">
        <v>430</v>
      </c>
      <c r="G1934" s="1">
        <v>152.07996</v>
      </c>
      <c r="H1934" s="1">
        <f t="shared" si="101"/>
        <v>4198.92004</v>
      </c>
      <c r="I1934" s="1">
        <f t="shared" si="102"/>
        <v>134454.21834532428</v>
      </c>
      <c r="J1934" s="1">
        <v>152.07996</v>
      </c>
      <c r="K1934">
        <f t="shared" si="103"/>
        <v>1824.9595199999999</v>
      </c>
      <c r="N1934" s="7"/>
      <c r="O1934" s="7"/>
    </row>
    <row r="1935" spans="1:15" ht="15">
      <c r="A1935">
        <v>2005</v>
      </c>
      <c r="B1935">
        <v>3</v>
      </c>
      <c r="C1935">
        <v>22</v>
      </c>
      <c r="D1935">
        <v>12</v>
      </c>
      <c r="E1935">
        <v>4744</v>
      </c>
      <c r="F1935" s="1">
        <v>417.5</v>
      </c>
      <c r="G1935" s="1">
        <v>160.86141599999999</v>
      </c>
      <c r="H1935" s="1">
        <f t="shared" si="101"/>
        <v>4165.6385840000003</v>
      </c>
      <c r="I1935" s="1">
        <f t="shared" si="102"/>
        <v>132448.77099484109</v>
      </c>
      <c r="J1935" s="1">
        <v>160.86141599999999</v>
      </c>
      <c r="K1935">
        <f t="shared" si="103"/>
        <v>1930.336992</v>
      </c>
      <c r="N1935" s="7"/>
      <c r="O1935" s="7"/>
    </row>
    <row r="1936" spans="1:15" ht="15">
      <c r="A1936">
        <v>2005</v>
      </c>
      <c r="B1936">
        <v>3</v>
      </c>
      <c r="C1936">
        <v>22</v>
      </c>
      <c r="D1936">
        <v>13</v>
      </c>
      <c r="E1936">
        <v>4712</v>
      </c>
      <c r="F1936" s="1">
        <v>413.5</v>
      </c>
      <c r="G1936" s="1">
        <v>94.761161999999999</v>
      </c>
      <c r="H1936" s="1">
        <f t="shared" si="101"/>
        <v>4203.7388380000002</v>
      </c>
      <c r="I1936" s="1">
        <f t="shared" si="102"/>
        <v>134744.58562016988</v>
      </c>
      <c r="J1936" s="1">
        <v>94.761161999999999</v>
      </c>
      <c r="K1936">
        <f t="shared" si="103"/>
        <v>1137.1339439999999</v>
      </c>
      <c r="N1936" s="7"/>
      <c r="O1936" s="7"/>
    </row>
    <row r="1937" spans="1:15" ht="15">
      <c r="A1937">
        <v>2005</v>
      </c>
      <c r="B1937">
        <v>3</v>
      </c>
      <c r="C1937">
        <v>22</v>
      </c>
      <c r="D1937">
        <v>14</v>
      </c>
      <c r="E1937">
        <v>4690</v>
      </c>
      <c r="F1937" s="1">
        <v>390.5</v>
      </c>
      <c r="G1937" s="1">
        <v>116.72541600000001</v>
      </c>
      <c r="H1937" s="1">
        <f t="shared" si="101"/>
        <v>4182.7745839999998</v>
      </c>
      <c r="I1937" s="1">
        <f t="shared" si="102"/>
        <v>133481.33837404105</v>
      </c>
      <c r="J1937" s="1">
        <v>116.72541600000001</v>
      </c>
      <c r="K1937">
        <f t="shared" si="103"/>
        <v>1400.7049920000002</v>
      </c>
      <c r="N1937" s="7"/>
      <c r="O1937" s="7"/>
    </row>
    <row r="1938" spans="1:15" ht="15">
      <c r="A1938">
        <v>2005</v>
      </c>
      <c r="B1938">
        <v>3</v>
      </c>
      <c r="C1938">
        <v>22</v>
      </c>
      <c r="D1938">
        <v>15</v>
      </c>
      <c r="E1938">
        <v>4670</v>
      </c>
      <c r="F1938" s="1">
        <v>403</v>
      </c>
      <c r="G1938" s="1">
        <v>132.60512400000002</v>
      </c>
      <c r="H1938" s="1">
        <f t="shared" si="101"/>
        <v>4134.3948760000003</v>
      </c>
      <c r="I1938" s="1">
        <f t="shared" si="102"/>
        <v>130566.11263314349</v>
      </c>
      <c r="J1938" s="1">
        <v>132.60512400000002</v>
      </c>
      <c r="K1938">
        <f t="shared" si="103"/>
        <v>1591.2614880000001</v>
      </c>
      <c r="N1938" s="7"/>
      <c r="O1938" s="7"/>
    </row>
    <row r="1939" spans="1:15" ht="15">
      <c r="A1939">
        <v>2005</v>
      </c>
      <c r="B1939">
        <v>3</v>
      </c>
      <c r="C1939">
        <v>22</v>
      </c>
      <c r="D1939">
        <v>16</v>
      </c>
      <c r="E1939">
        <v>4633</v>
      </c>
      <c r="F1939" s="1">
        <v>396.5</v>
      </c>
      <c r="G1939" s="1">
        <v>74.718713999999991</v>
      </c>
      <c r="H1939" s="1">
        <f t="shared" si="101"/>
        <v>4161.7812860000004</v>
      </c>
      <c r="I1939" s="1">
        <f t="shared" si="102"/>
        <v>132216.34101779549</v>
      </c>
      <c r="J1939" s="1">
        <v>74.718713999999991</v>
      </c>
      <c r="K1939">
        <f t="shared" si="103"/>
        <v>896.62456799999995</v>
      </c>
      <c r="N1939" s="7"/>
      <c r="O1939" s="7"/>
    </row>
    <row r="1940" spans="1:15" ht="15">
      <c r="A1940">
        <v>2005</v>
      </c>
      <c r="B1940">
        <v>3</v>
      </c>
      <c r="C1940">
        <v>22</v>
      </c>
      <c r="D1940">
        <v>17</v>
      </c>
      <c r="E1940">
        <v>4624</v>
      </c>
      <c r="F1940" s="1">
        <v>446</v>
      </c>
      <c r="G1940" s="1">
        <v>27.450680999999996</v>
      </c>
      <c r="H1940" s="1">
        <f t="shared" si="101"/>
        <v>4150.5493189999997</v>
      </c>
      <c r="I1940" s="1">
        <f t="shared" si="102"/>
        <v>131539.53413588306</v>
      </c>
      <c r="J1940" s="1">
        <v>27.450680999999996</v>
      </c>
      <c r="K1940">
        <f t="shared" si="103"/>
        <v>329.40817199999992</v>
      </c>
      <c r="N1940" s="7"/>
      <c r="O1940" s="7"/>
    </row>
    <row r="1941" spans="1:15" ht="15">
      <c r="A1941">
        <v>2005</v>
      </c>
      <c r="B1941">
        <v>3</v>
      </c>
      <c r="C1941">
        <v>22</v>
      </c>
      <c r="D1941">
        <v>18</v>
      </c>
      <c r="E1941">
        <v>4696</v>
      </c>
      <c r="F1941" s="1">
        <v>433.5</v>
      </c>
      <c r="G1941" s="1">
        <v>16.158307499999999</v>
      </c>
      <c r="H1941" s="1">
        <f t="shared" si="101"/>
        <v>4246.3416925000001</v>
      </c>
      <c r="I1941" s="1">
        <f t="shared" si="102"/>
        <v>137311.71434434727</v>
      </c>
      <c r="J1941" s="1">
        <v>16.158307499999999</v>
      </c>
      <c r="K1941">
        <f t="shared" si="103"/>
        <v>193.89968999999999</v>
      </c>
      <c r="N1941" s="7"/>
      <c r="O1941" s="7"/>
    </row>
    <row r="1942" spans="1:15" ht="15">
      <c r="A1942">
        <v>2005</v>
      </c>
      <c r="B1942">
        <v>3</v>
      </c>
      <c r="C1942">
        <v>22</v>
      </c>
      <c r="D1942">
        <v>19</v>
      </c>
      <c r="E1942">
        <v>5051</v>
      </c>
      <c r="F1942" s="1">
        <v>474.5</v>
      </c>
      <c r="G1942" s="1">
        <v>0.766002984</v>
      </c>
      <c r="H1942" s="1">
        <f t="shared" si="101"/>
        <v>4575.7339970160001</v>
      </c>
      <c r="I1942" s="1">
        <f t="shared" si="102"/>
        <v>157893.26504391551</v>
      </c>
      <c r="J1942" s="1">
        <v>0.766002984</v>
      </c>
      <c r="K1942">
        <f t="shared" si="103"/>
        <v>9.192035808</v>
      </c>
      <c r="N1942" s="7"/>
      <c r="O1942" s="7"/>
    </row>
    <row r="1943" spans="1:15" ht="15">
      <c r="A1943">
        <v>2005</v>
      </c>
      <c r="B1943">
        <v>3</v>
      </c>
      <c r="C1943">
        <v>22</v>
      </c>
      <c r="D1943">
        <v>20</v>
      </c>
      <c r="E1943">
        <v>5143</v>
      </c>
      <c r="F1943" s="1">
        <v>576</v>
      </c>
      <c r="G1943" s="1">
        <v>0</v>
      </c>
      <c r="H1943" s="1">
        <f t="shared" si="101"/>
        <v>4567</v>
      </c>
      <c r="I1943" s="1">
        <f t="shared" si="102"/>
        <v>157334.88116838568</v>
      </c>
      <c r="J1943" s="1">
        <v>0</v>
      </c>
      <c r="K1943">
        <f t="shared" si="103"/>
        <v>0</v>
      </c>
      <c r="N1943" s="7"/>
      <c r="O1943" s="7"/>
    </row>
    <row r="1944" spans="1:15" ht="15">
      <c r="A1944">
        <v>2005</v>
      </c>
      <c r="B1944">
        <v>3</v>
      </c>
      <c r="C1944">
        <v>22</v>
      </c>
      <c r="D1944">
        <v>21</v>
      </c>
      <c r="E1944">
        <v>5020</v>
      </c>
      <c r="F1944" s="1">
        <v>571.5</v>
      </c>
      <c r="G1944" s="1">
        <v>0</v>
      </c>
      <c r="H1944" s="1">
        <f t="shared" si="101"/>
        <v>4448.5</v>
      </c>
      <c r="I1944" s="1">
        <f t="shared" si="102"/>
        <v>149758.9123274218</v>
      </c>
      <c r="J1944" s="1">
        <v>0</v>
      </c>
      <c r="K1944">
        <f t="shared" si="103"/>
        <v>0</v>
      </c>
      <c r="N1944" s="7"/>
      <c r="O1944" s="7"/>
    </row>
    <row r="1945" spans="1:15" ht="15">
      <c r="A1945">
        <v>2005</v>
      </c>
      <c r="B1945">
        <v>3</v>
      </c>
      <c r="C1945">
        <v>22</v>
      </c>
      <c r="D1945">
        <v>22</v>
      </c>
      <c r="E1945">
        <v>4732</v>
      </c>
      <c r="F1945" s="1">
        <v>586.5</v>
      </c>
      <c r="G1945" s="1">
        <v>0</v>
      </c>
      <c r="H1945" s="1">
        <f t="shared" si="101"/>
        <v>4145.5</v>
      </c>
      <c r="I1945" s="1">
        <f t="shared" si="102"/>
        <v>131235.27631103626</v>
      </c>
      <c r="J1945" s="1">
        <v>0</v>
      </c>
      <c r="K1945">
        <f t="shared" si="103"/>
        <v>0</v>
      </c>
      <c r="N1945" s="7"/>
      <c r="O1945" s="7"/>
    </row>
    <row r="1946" spans="1:15" ht="15">
      <c r="A1946">
        <v>2005</v>
      </c>
      <c r="B1946">
        <v>3</v>
      </c>
      <c r="C1946">
        <v>22</v>
      </c>
      <c r="D1946">
        <v>23</v>
      </c>
      <c r="E1946">
        <v>4256</v>
      </c>
      <c r="F1946" s="1">
        <v>609</v>
      </c>
      <c r="G1946" s="1">
        <v>0</v>
      </c>
      <c r="H1946" s="1">
        <f t="shared" si="101"/>
        <v>3647</v>
      </c>
      <c r="I1946" s="1">
        <f t="shared" si="102"/>
        <v>101212.95022803954</v>
      </c>
      <c r="J1946" s="1">
        <v>0</v>
      </c>
      <c r="K1946">
        <f t="shared" si="103"/>
        <v>0</v>
      </c>
      <c r="N1946" s="7"/>
      <c r="O1946" s="7"/>
    </row>
    <row r="1947" spans="1:15" ht="15">
      <c r="A1947">
        <v>2005</v>
      </c>
      <c r="B1947">
        <v>3</v>
      </c>
      <c r="C1947">
        <v>22</v>
      </c>
      <c r="D1947">
        <v>24</v>
      </c>
      <c r="E1947">
        <v>3864</v>
      </c>
      <c r="F1947" s="1">
        <v>606.5</v>
      </c>
      <c r="G1947" s="1">
        <v>0</v>
      </c>
      <c r="H1947" s="1">
        <f t="shared" si="101"/>
        <v>3257.5</v>
      </c>
      <c r="I1947" s="1">
        <f t="shared" si="102"/>
        <v>77820.907464059375</v>
      </c>
      <c r="J1947" s="1">
        <v>0</v>
      </c>
      <c r="K1947">
        <f t="shared" si="103"/>
        <v>0</v>
      </c>
      <c r="N1947" s="7"/>
      <c r="O1947" s="7"/>
    </row>
    <row r="1948" spans="1:15" ht="15">
      <c r="A1948">
        <v>2005</v>
      </c>
      <c r="B1948">
        <v>3</v>
      </c>
      <c r="C1948">
        <v>23</v>
      </c>
      <c r="D1948">
        <v>1</v>
      </c>
      <c r="E1948">
        <v>3681</v>
      </c>
      <c r="F1948" s="1">
        <v>495</v>
      </c>
      <c r="G1948" s="1">
        <v>0</v>
      </c>
      <c r="H1948" s="1">
        <f t="shared" si="101"/>
        <v>3186</v>
      </c>
      <c r="I1948" s="1">
        <f t="shared" si="102"/>
        <v>73526.861103020652</v>
      </c>
      <c r="J1948" s="1">
        <v>0</v>
      </c>
      <c r="K1948">
        <f t="shared" si="103"/>
        <v>0</v>
      </c>
      <c r="N1948" s="7"/>
      <c r="O1948" s="7"/>
    </row>
    <row r="1949" spans="1:15" ht="15">
      <c r="A1949">
        <v>2005</v>
      </c>
      <c r="B1949">
        <v>3</v>
      </c>
      <c r="C1949">
        <v>23</v>
      </c>
      <c r="D1949">
        <v>2</v>
      </c>
      <c r="E1949">
        <v>3590</v>
      </c>
      <c r="F1949" s="1">
        <v>422.5</v>
      </c>
      <c r="G1949" s="1">
        <v>0</v>
      </c>
      <c r="H1949" s="1">
        <f t="shared" si="101"/>
        <v>3167.5</v>
      </c>
      <c r="I1949" s="1">
        <f t="shared" si="102"/>
        <v>72415.814142472169</v>
      </c>
      <c r="J1949" s="1">
        <v>0</v>
      </c>
      <c r="K1949">
        <f t="shared" si="103"/>
        <v>0</v>
      </c>
      <c r="N1949" s="7"/>
      <c r="O1949" s="7"/>
    </row>
    <row r="1950" spans="1:15" ht="15">
      <c r="A1950">
        <v>2005</v>
      </c>
      <c r="B1950">
        <v>3</v>
      </c>
      <c r="C1950">
        <v>23</v>
      </c>
      <c r="D1950">
        <v>3</v>
      </c>
      <c r="E1950">
        <v>3531</v>
      </c>
      <c r="F1950" s="1">
        <v>369</v>
      </c>
      <c r="G1950" s="1">
        <v>0</v>
      </c>
      <c r="H1950" s="1">
        <f t="shared" si="101"/>
        <v>3162</v>
      </c>
      <c r="I1950" s="1">
        <f t="shared" si="102"/>
        <v>72085.502883930734</v>
      </c>
      <c r="J1950" s="1">
        <v>0</v>
      </c>
      <c r="K1950">
        <f t="shared" si="103"/>
        <v>0</v>
      </c>
      <c r="N1950" s="7"/>
      <c r="O1950" s="7"/>
    </row>
    <row r="1951" spans="1:15" ht="15">
      <c r="A1951">
        <v>2005</v>
      </c>
      <c r="B1951">
        <v>3</v>
      </c>
      <c r="C1951">
        <v>23</v>
      </c>
      <c r="D1951">
        <v>4</v>
      </c>
      <c r="E1951">
        <v>3501</v>
      </c>
      <c r="F1951" s="1">
        <v>355</v>
      </c>
      <c r="G1951" s="1">
        <v>0</v>
      </c>
      <c r="H1951" s="1">
        <f t="shared" si="101"/>
        <v>3146</v>
      </c>
      <c r="I1951" s="1">
        <f t="shared" si="102"/>
        <v>71124.597404537446</v>
      </c>
      <c r="J1951" s="1">
        <v>0</v>
      </c>
      <c r="K1951">
        <f t="shared" si="103"/>
        <v>0</v>
      </c>
      <c r="N1951" s="7"/>
      <c r="O1951" s="7"/>
    </row>
    <row r="1952" spans="1:15" ht="15">
      <c r="A1952">
        <v>2005</v>
      </c>
      <c r="B1952">
        <v>3</v>
      </c>
      <c r="C1952">
        <v>23</v>
      </c>
      <c r="D1952">
        <v>5</v>
      </c>
      <c r="E1952">
        <v>3616</v>
      </c>
      <c r="F1952" s="1">
        <v>337</v>
      </c>
      <c r="G1952" s="1">
        <v>0</v>
      </c>
      <c r="H1952" s="1">
        <f t="shared" si="101"/>
        <v>3279</v>
      </c>
      <c r="I1952" s="1">
        <f t="shared" si="102"/>
        <v>79112.124201994098</v>
      </c>
      <c r="J1952" s="1">
        <v>0</v>
      </c>
      <c r="K1952">
        <f t="shared" si="103"/>
        <v>0</v>
      </c>
      <c r="N1952" s="7"/>
      <c r="O1952" s="7"/>
    </row>
    <row r="1953" spans="1:15" ht="15">
      <c r="A1953">
        <v>2005</v>
      </c>
      <c r="B1953">
        <v>3</v>
      </c>
      <c r="C1953">
        <v>23</v>
      </c>
      <c r="D1953">
        <v>6</v>
      </c>
      <c r="E1953">
        <v>3921</v>
      </c>
      <c r="F1953" s="1">
        <v>309</v>
      </c>
      <c r="G1953" s="1">
        <v>0</v>
      </c>
      <c r="H1953" s="1">
        <f t="shared" si="101"/>
        <v>3612</v>
      </c>
      <c r="I1953" s="1">
        <f t="shared" si="102"/>
        <v>99110.969491866737</v>
      </c>
      <c r="J1953" s="1">
        <v>0</v>
      </c>
      <c r="K1953">
        <f t="shared" si="103"/>
        <v>0</v>
      </c>
      <c r="N1953" s="7"/>
      <c r="O1953" s="7"/>
    </row>
    <row r="1954" spans="1:15" ht="15">
      <c r="A1954">
        <v>2005</v>
      </c>
      <c r="B1954">
        <v>3</v>
      </c>
      <c r="C1954">
        <v>23</v>
      </c>
      <c r="D1954">
        <v>7</v>
      </c>
      <c r="E1954">
        <v>4277</v>
      </c>
      <c r="F1954" s="1">
        <v>277.5</v>
      </c>
      <c r="G1954" s="1">
        <v>6.8458057500000002</v>
      </c>
      <c r="H1954" s="1">
        <f t="shared" si="101"/>
        <v>3992.6541942499998</v>
      </c>
      <c r="I1954" s="1">
        <f t="shared" si="102"/>
        <v>122025.21602479735</v>
      </c>
      <c r="J1954" s="1">
        <v>6.8458057500000002</v>
      </c>
      <c r="K1954">
        <f t="shared" si="103"/>
        <v>82.149669000000003</v>
      </c>
      <c r="N1954" s="7"/>
      <c r="O1954" s="7"/>
    </row>
    <row r="1955" spans="1:15" ht="15">
      <c r="A1955">
        <v>2005</v>
      </c>
      <c r="B1955">
        <v>3</v>
      </c>
      <c r="C1955">
        <v>23</v>
      </c>
      <c r="D1955">
        <v>8</v>
      </c>
      <c r="E1955">
        <v>4553</v>
      </c>
      <c r="F1955" s="1">
        <v>224.5</v>
      </c>
      <c r="G1955" s="1">
        <v>49.059986999999992</v>
      </c>
      <c r="H1955" s="1">
        <f t="shared" si="101"/>
        <v>4279.4400130000004</v>
      </c>
      <c r="I1955" s="1">
        <f t="shared" si="102"/>
        <v>139306.12646237988</v>
      </c>
      <c r="J1955" s="1">
        <v>49.059986999999992</v>
      </c>
      <c r="K1955">
        <f t="shared" si="103"/>
        <v>588.71984399999997</v>
      </c>
      <c r="N1955" s="7"/>
      <c r="O1955" s="7"/>
    </row>
    <row r="1956" spans="1:15" ht="15">
      <c r="A1956">
        <v>2005</v>
      </c>
      <c r="B1956">
        <v>3</v>
      </c>
      <c r="C1956">
        <v>23</v>
      </c>
      <c r="D1956">
        <v>9</v>
      </c>
      <c r="E1956">
        <v>4691</v>
      </c>
      <c r="F1956" s="1">
        <v>296</v>
      </c>
      <c r="G1956" s="1">
        <v>95.084537999999995</v>
      </c>
      <c r="H1956" s="1">
        <f t="shared" si="101"/>
        <v>4299.9154619999999</v>
      </c>
      <c r="I1956" s="1">
        <f t="shared" si="102"/>
        <v>140539.91968786268</v>
      </c>
      <c r="J1956" s="1">
        <v>95.084537999999995</v>
      </c>
      <c r="K1956">
        <f t="shared" si="103"/>
        <v>1141.0144559999999</v>
      </c>
      <c r="N1956" s="7"/>
      <c r="O1956" s="7"/>
    </row>
    <row r="1957" spans="1:15" ht="15">
      <c r="A1957">
        <v>2005</v>
      </c>
      <c r="B1957">
        <v>3</v>
      </c>
      <c r="C1957">
        <v>23</v>
      </c>
      <c r="D1957">
        <v>10</v>
      </c>
      <c r="E1957">
        <v>4744</v>
      </c>
      <c r="F1957" s="1">
        <v>467.5</v>
      </c>
      <c r="G1957" s="1">
        <v>132.781992</v>
      </c>
      <c r="H1957" s="1">
        <f t="shared" si="101"/>
        <v>4143.7180079999998</v>
      </c>
      <c r="I1957" s="1">
        <f t="shared" si="102"/>
        <v>131127.89846269385</v>
      </c>
      <c r="J1957" s="1">
        <v>132.781992</v>
      </c>
      <c r="K1957">
        <f t="shared" si="103"/>
        <v>1593.383904</v>
      </c>
      <c r="N1957" s="7"/>
      <c r="O1957" s="7"/>
    </row>
    <row r="1958" spans="1:15" ht="15">
      <c r="A1958">
        <v>2005</v>
      </c>
      <c r="B1958">
        <v>3</v>
      </c>
      <c r="C1958">
        <v>23</v>
      </c>
      <c r="D1958">
        <v>11</v>
      </c>
      <c r="E1958">
        <v>4764</v>
      </c>
      <c r="F1958" s="1">
        <v>667</v>
      </c>
      <c r="G1958" s="1">
        <v>154.74560400000001</v>
      </c>
      <c r="H1958" s="1">
        <f t="shared" si="101"/>
        <v>3942.2543960000003</v>
      </c>
      <c r="I1958" s="1">
        <f t="shared" si="102"/>
        <v>118988.26530168748</v>
      </c>
      <c r="J1958" s="1">
        <v>154.74560400000001</v>
      </c>
      <c r="K1958">
        <f t="shared" si="103"/>
        <v>1856.9472480000002</v>
      </c>
      <c r="N1958" s="7"/>
      <c r="O1958" s="7"/>
    </row>
    <row r="1959" spans="1:15" ht="15">
      <c r="A1959">
        <v>2005</v>
      </c>
      <c r="B1959">
        <v>3</v>
      </c>
      <c r="C1959">
        <v>23</v>
      </c>
      <c r="D1959">
        <v>12</v>
      </c>
      <c r="E1959">
        <v>4715</v>
      </c>
      <c r="F1959" s="1">
        <v>890</v>
      </c>
      <c r="G1959" s="1">
        <v>164.01436799999999</v>
      </c>
      <c r="H1959" s="1">
        <f t="shared" si="101"/>
        <v>3660.9856319999999</v>
      </c>
      <c r="I1959" s="1">
        <f t="shared" si="102"/>
        <v>102052.87962938816</v>
      </c>
      <c r="J1959" s="1">
        <v>164.01436799999999</v>
      </c>
      <c r="K1959">
        <f t="shared" si="103"/>
        <v>1968.1724159999999</v>
      </c>
      <c r="N1959" s="7"/>
      <c r="O1959" s="7"/>
    </row>
    <row r="1960" spans="1:15" ht="15">
      <c r="A1960">
        <v>2005</v>
      </c>
      <c r="B1960">
        <v>3</v>
      </c>
      <c r="C1960">
        <v>23</v>
      </c>
      <c r="D1960">
        <v>13</v>
      </c>
      <c r="E1960">
        <v>4673</v>
      </c>
      <c r="F1960" s="1">
        <v>1143</v>
      </c>
      <c r="G1960" s="1">
        <v>157.86268799999999</v>
      </c>
      <c r="H1960" s="1">
        <f t="shared" si="101"/>
        <v>3372.1373119999998</v>
      </c>
      <c r="I1960" s="1">
        <f t="shared" si="102"/>
        <v>84705.633791791683</v>
      </c>
      <c r="J1960" s="1">
        <v>157.86268799999999</v>
      </c>
      <c r="K1960">
        <f t="shared" si="103"/>
        <v>1894.3522559999999</v>
      </c>
      <c r="N1960" s="7"/>
      <c r="O1960" s="7"/>
    </row>
    <row r="1961" spans="1:15" ht="15">
      <c r="A1961">
        <v>2005</v>
      </c>
      <c r="B1961">
        <v>3</v>
      </c>
      <c r="C1961">
        <v>23</v>
      </c>
      <c r="D1961">
        <v>14</v>
      </c>
      <c r="E1961">
        <v>4667</v>
      </c>
      <c r="F1961" s="1">
        <v>1282.5</v>
      </c>
      <c r="G1961" s="1">
        <v>151.23916800000001</v>
      </c>
      <c r="H1961" s="1">
        <f t="shared" si="101"/>
        <v>3233.2608319999999</v>
      </c>
      <c r="I1961" s="1">
        <f t="shared" si="102"/>
        <v>76365.185629863481</v>
      </c>
      <c r="J1961" s="1">
        <v>151.23916800000001</v>
      </c>
      <c r="K1961">
        <f t="shared" si="103"/>
        <v>1814.8700160000001</v>
      </c>
      <c r="N1961" s="7"/>
      <c r="O1961" s="7"/>
    </row>
    <row r="1962" spans="1:15" ht="15">
      <c r="A1962">
        <v>2005</v>
      </c>
      <c r="B1962">
        <v>3</v>
      </c>
      <c r="C1962">
        <v>23</v>
      </c>
      <c r="D1962">
        <v>15</v>
      </c>
      <c r="E1962">
        <v>4652</v>
      </c>
      <c r="F1962" s="1">
        <v>1338.5</v>
      </c>
      <c r="G1962" s="1">
        <v>126.88558799999998</v>
      </c>
      <c r="H1962" s="1">
        <f t="shared" si="101"/>
        <v>3186.6144119999999</v>
      </c>
      <c r="I1962" s="1">
        <f t="shared" si="102"/>
        <v>73563.760594108462</v>
      </c>
      <c r="J1962" s="1">
        <v>126.88558799999998</v>
      </c>
      <c r="K1962">
        <f t="shared" si="103"/>
        <v>1522.6270559999998</v>
      </c>
      <c r="N1962" s="7"/>
      <c r="O1962" s="7"/>
    </row>
    <row r="1963" spans="1:15" ht="15">
      <c r="A1963">
        <v>2005</v>
      </c>
      <c r="B1963">
        <v>3</v>
      </c>
      <c r="C1963">
        <v>23</v>
      </c>
      <c r="D1963">
        <v>16</v>
      </c>
      <c r="E1963">
        <v>4644</v>
      </c>
      <c r="F1963" s="1">
        <v>1361</v>
      </c>
      <c r="G1963" s="1">
        <v>94.591536000000005</v>
      </c>
      <c r="H1963" s="1">
        <f t="shared" si="101"/>
        <v>3188.4084640000001</v>
      </c>
      <c r="I1963" s="1">
        <f t="shared" si="102"/>
        <v>73671.505243928244</v>
      </c>
      <c r="J1963" s="1">
        <v>94.591536000000005</v>
      </c>
      <c r="K1963">
        <f t="shared" si="103"/>
        <v>1135.098432</v>
      </c>
      <c r="N1963" s="7"/>
      <c r="O1963" s="7"/>
    </row>
    <row r="1964" spans="1:15" ht="15">
      <c r="A1964">
        <v>2005</v>
      </c>
      <c r="B1964">
        <v>3</v>
      </c>
      <c r="C1964">
        <v>23</v>
      </c>
      <c r="D1964">
        <v>17</v>
      </c>
      <c r="E1964">
        <v>4770</v>
      </c>
      <c r="F1964" s="1">
        <v>1282.5</v>
      </c>
      <c r="G1964" s="1">
        <v>46.919886000000005</v>
      </c>
      <c r="H1964" s="1">
        <f t="shared" si="101"/>
        <v>3440.5801140000003</v>
      </c>
      <c r="I1964" s="1">
        <f t="shared" si="102"/>
        <v>88816.07525846854</v>
      </c>
      <c r="J1964" s="1">
        <v>46.919886000000005</v>
      </c>
      <c r="K1964">
        <f t="shared" si="103"/>
        <v>563.03863200000001</v>
      </c>
      <c r="N1964" s="7"/>
      <c r="O1964" s="7"/>
    </row>
    <row r="1965" spans="1:15" ht="15">
      <c r="A1965">
        <v>2005</v>
      </c>
      <c r="B1965">
        <v>3</v>
      </c>
      <c r="C1965">
        <v>23</v>
      </c>
      <c r="D1965">
        <v>18</v>
      </c>
      <c r="E1965">
        <v>4966</v>
      </c>
      <c r="F1965" s="1">
        <v>1285</v>
      </c>
      <c r="G1965" s="1">
        <v>15.599611500000002</v>
      </c>
      <c r="H1965" s="1">
        <f t="shared" si="101"/>
        <v>3665.4003885000002</v>
      </c>
      <c r="I1965" s="1">
        <f t="shared" si="102"/>
        <v>102318.01486132799</v>
      </c>
      <c r="J1965" s="1">
        <v>15.599611500000002</v>
      </c>
      <c r="K1965">
        <f t="shared" si="103"/>
        <v>187.19533800000002</v>
      </c>
      <c r="N1965" s="7"/>
      <c r="O1965" s="7"/>
    </row>
    <row r="1966" spans="1:15" ht="15">
      <c r="A1966">
        <v>2005</v>
      </c>
      <c r="B1966">
        <v>3</v>
      </c>
      <c r="C1966">
        <v>23</v>
      </c>
      <c r="D1966">
        <v>19</v>
      </c>
      <c r="E1966">
        <v>5192</v>
      </c>
      <c r="F1966" s="1">
        <v>1269.5</v>
      </c>
      <c r="G1966" s="1">
        <v>0.88457409599999992</v>
      </c>
      <c r="H1966" s="1">
        <f t="shared" si="101"/>
        <v>3921.6154259039999</v>
      </c>
      <c r="I1966" s="1">
        <f t="shared" si="102"/>
        <v>117744.61875281877</v>
      </c>
      <c r="J1966" s="1">
        <v>0.88457409599999992</v>
      </c>
      <c r="K1966">
        <f t="shared" si="103"/>
        <v>10.614889152</v>
      </c>
      <c r="N1966" s="7"/>
      <c r="O1966" s="7"/>
    </row>
    <row r="1967" spans="1:15" ht="15">
      <c r="A1967">
        <v>2005</v>
      </c>
      <c r="B1967">
        <v>3</v>
      </c>
      <c r="C1967">
        <v>23</v>
      </c>
      <c r="D1967">
        <v>20</v>
      </c>
      <c r="E1967">
        <v>5164</v>
      </c>
      <c r="F1967" s="1">
        <v>1228.5</v>
      </c>
      <c r="G1967" s="1">
        <v>0</v>
      </c>
      <c r="H1967" s="1">
        <f t="shared" si="101"/>
        <v>3935.5</v>
      </c>
      <c r="I1967" s="1">
        <f t="shared" si="102"/>
        <v>118581.26431103627</v>
      </c>
      <c r="J1967" s="1">
        <v>0</v>
      </c>
      <c r="K1967">
        <f t="shared" si="103"/>
        <v>0</v>
      </c>
      <c r="N1967" s="7"/>
      <c r="O1967" s="7"/>
    </row>
    <row r="1968" spans="1:15" ht="15">
      <c r="A1968">
        <v>2005</v>
      </c>
      <c r="B1968">
        <v>3</v>
      </c>
      <c r="C1968">
        <v>23</v>
      </c>
      <c r="D1968">
        <v>21</v>
      </c>
      <c r="E1968">
        <v>5020</v>
      </c>
      <c r="F1968" s="1">
        <v>1151.5</v>
      </c>
      <c r="G1968" s="1">
        <v>0</v>
      </c>
      <c r="H1968" s="1">
        <f t="shared" si="101"/>
        <v>3868.5</v>
      </c>
      <c r="I1968" s="1">
        <f t="shared" si="102"/>
        <v>114544.03191103628</v>
      </c>
      <c r="J1968" s="1">
        <v>0</v>
      </c>
      <c r="K1968">
        <f t="shared" si="103"/>
        <v>0</v>
      </c>
      <c r="N1968" s="7"/>
      <c r="O1968" s="7"/>
    </row>
    <row r="1969" spans="1:15" ht="15">
      <c r="A1969">
        <v>2005</v>
      </c>
      <c r="B1969">
        <v>3</v>
      </c>
      <c r="C1969">
        <v>23</v>
      </c>
      <c r="D1969">
        <v>22</v>
      </c>
      <c r="E1969">
        <v>4714</v>
      </c>
      <c r="F1969" s="1">
        <v>1075</v>
      </c>
      <c r="G1969" s="1">
        <v>0</v>
      </c>
      <c r="H1969" s="1">
        <f t="shared" si="101"/>
        <v>3639</v>
      </c>
      <c r="I1969" s="1">
        <f t="shared" si="102"/>
        <v>100732.49748834289</v>
      </c>
      <c r="J1969" s="1">
        <v>0</v>
      </c>
      <c r="K1969">
        <f t="shared" si="103"/>
        <v>0</v>
      </c>
      <c r="N1969" s="7"/>
      <c r="O1969" s="7"/>
    </row>
    <row r="1970" spans="1:15" ht="15">
      <c r="A1970">
        <v>2005</v>
      </c>
      <c r="B1970">
        <v>3</v>
      </c>
      <c r="C1970">
        <v>23</v>
      </c>
      <c r="D1970">
        <v>23</v>
      </c>
      <c r="E1970">
        <v>4233</v>
      </c>
      <c r="F1970" s="1">
        <v>1018</v>
      </c>
      <c r="G1970" s="1">
        <v>0</v>
      </c>
      <c r="H1970" s="1">
        <f t="shared" si="101"/>
        <v>3215</v>
      </c>
      <c r="I1970" s="1">
        <f t="shared" si="102"/>
        <v>75268.502284420974</v>
      </c>
      <c r="J1970" s="1">
        <v>0</v>
      </c>
      <c r="K1970">
        <f t="shared" si="103"/>
        <v>0</v>
      </c>
      <c r="N1970" s="7"/>
      <c r="O1970" s="7"/>
    </row>
    <row r="1971" spans="1:15" ht="15">
      <c r="A1971">
        <v>2005</v>
      </c>
      <c r="B1971">
        <v>3</v>
      </c>
      <c r="C1971">
        <v>23</v>
      </c>
      <c r="D1971">
        <v>24</v>
      </c>
      <c r="E1971">
        <v>3860</v>
      </c>
      <c r="F1971" s="1">
        <v>1010.5</v>
      </c>
      <c r="G1971" s="1">
        <v>0</v>
      </c>
      <c r="H1971" s="1">
        <f t="shared" si="101"/>
        <v>2849.5</v>
      </c>
      <c r="I1971" s="1">
        <f t="shared" si="102"/>
        <v>54063.654120466614</v>
      </c>
      <c r="J1971" s="1">
        <v>0</v>
      </c>
      <c r="K1971">
        <f t="shared" si="103"/>
        <v>0</v>
      </c>
      <c r="N1971" s="7"/>
      <c r="O1971" s="7"/>
    </row>
    <row r="1972" spans="1:15" ht="15">
      <c r="A1972">
        <v>2005</v>
      </c>
      <c r="B1972">
        <v>3</v>
      </c>
      <c r="C1972">
        <v>24</v>
      </c>
      <c r="D1972">
        <v>1</v>
      </c>
      <c r="E1972">
        <v>3667</v>
      </c>
      <c r="F1972" s="1">
        <v>1031.5</v>
      </c>
      <c r="G1972" s="1">
        <v>0</v>
      </c>
      <c r="H1972" s="1">
        <f t="shared" si="101"/>
        <v>2635.5</v>
      </c>
      <c r="I1972" s="1">
        <f t="shared" si="102"/>
        <v>41835.747422436703</v>
      </c>
      <c r="J1972" s="1">
        <v>0</v>
      </c>
      <c r="K1972">
        <f t="shared" si="103"/>
        <v>0</v>
      </c>
      <c r="N1972" s="7"/>
      <c r="O1972" s="7"/>
    </row>
    <row r="1973" spans="1:15" ht="15">
      <c r="A1973">
        <v>2005</v>
      </c>
      <c r="B1973">
        <v>3</v>
      </c>
      <c r="C1973">
        <v>24</v>
      </c>
      <c r="D1973">
        <v>2</v>
      </c>
      <c r="E1973">
        <v>3566</v>
      </c>
      <c r="F1973" s="1">
        <v>1123</v>
      </c>
      <c r="G1973" s="1">
        <v>0</v>
      </c>
      <c r="H1973" s="1">
        <f t="shared" si="101"/>
        <v>2443</v>
      </c>
      <c r="I1973" s="1">
        <f t="shared" si="102"/>
        <v>30836.345369302326</v>
      </c>
      <c r="J1973" s="1">
        <v>0</v>
      </c>
      <c r="K1973">
        <f t="shared" si="103"/>
        <v>0</v>
      </c>
      <c r="N1973" s="7"/>
      <c r="O1973" s="7"/>
    </row>
    <row r="1974" spans="1:15" ht="15">
      <c r="A1974">
        <v>2005</v>
      </c>
      <c r="B1974">
        <v>3</v>
      </c>
      <c r="C1974">
        <v>24</v>
      </c>
      <c r="D1974">
        <v>3</v>
      </c>
      <c r="E1974">
        <v>3514</v>
      </c>
      <c r="F1974" s="1">
        <v>1194.5</v>
      </c>
      <c r="G1974" s="1">
        <v>0</v>
      </c>
      <c r="H1974" s="1">
        <f t="shared" si="101"/>
        <v>2319.5</v>
      </c>
      <c r="I1974" s="1">
        <f t="shared" si="102"/>
        <v>26846.167413961673</v>
      </c>
      <c r="J1974" s="1">
        <v>0</v>
      </c>
      <c r="K1974">
        <f t="shared" si="103"/>
        <v>0</v>
      </c>
      <c r="N1974" s="7"/>
      <c r="O1974" s="7"/>
    </row>
    <row r="1975" spans="1:15" ht="15">
      <c r="A1975">
        <v>2005</v>
      </c>
      <c r="B1975">
        <v>3</v>
      </c>
      <c r="C1975">
        <v>24</v>
      </c>
      <c r="D1975">
        <v>4</v>
      </c>
      <c r="E1975">
        <v>3500</v>
      </c>
      <c r="F1975" s="1">
        <v>1217.5</v>
      </c>
      <c r="G1975" s="1">
        <v>0</v>
      </c>
      <c r="H1975" s="1">
        <f t="shared" si="101"/>
        <v>2282.5</v>
      </c>
      <c r="I1975" s="1">
        <f t="shared" si="102"/>
        <v>26359.880525072782</v>
      </c>
      <c r="J1975" s="1">
        <v>0</v>
      </c>
      <c r="K1975">
        <f t="shared" si="103"/>
        <v>0</v>
      </c>
      <c r="N1975" s="7"/>
      <c r="O1975" s="7"/>
    </row>
    <row r="1976" spans="1:15" ht="15">
      <c r="A1976">
        <v>2005</v>
      </c>
      <c r="B1976">
        <v>3</v>
      </c>
      <c r="C1976">
        <v>24</v>
      </c>
      <c r="D1976">
        <v>5</v>
      </c>
      <c r="E1976">
        <v>3656</v>
      </c>
      <c r="F1976" s="1">
        <v>1222</v>
      </c>
      <c r="G1976" s="1">
        <v>0</v>
      </c>
      <c r="H1976" s="1">
        <f t="shared" si="101"/>
        <v>2434</v>
      </c>
      <c r="I1976" s="1">
        <f t="shared" si="102"/>
        <v>30322.087610973966</v>
      </c>
      <c r="J1976" s="1">
        <v>0</v>
      </c>
      <c r="K1976">
        <f t="shared" si="103"/>
        <v>0</v>
      </c>
      <c r="N1976" s="7"/>
      <c r="O1976" s="7"/>
    </row>
    <row r="1977" spans="1:15" ht="15">
      <c r="A1977">
        <v>2005</v>
      </c>
      <c r="B1977">
        <v>3</v>
      </c>
      <c r="C1977">
        <v>24</v>
      </c>
      <c r="D1977">
        <v>6</v>
      </c>
      <c r="E1977">
        <v>3951</v>
      </c>
      <c r="F1977" s="1">
        <v>1066.5</v>
      </c>
      <c r="G1977" s="1">
        <v>0</v>
      </c>
      <c r="H1977" s="1">
        <f t="shared" si="101"/>
        <v>2884.5</v>
      </c>
      <c r="I1977" s="1">
        <f t="shared" si="102"/>
        <v>56063.545402854681</v>
      </c>
      <c r="J1977" s="1">
        <v>0</v>
      </c>
      <c r="K1977">
        <f t="shared" si="103"/>
        <v>0</v>
      </c>
      <c r="N1977" s="7"/>
      <c r="O1977" s="7"/>
    </row>
    <row r="1978" spans="1:15" ht="15">
      <c r="A1978">
        <v>2005</v>
      </c>
      <c r="B1978">
        <v>3</v>
      </c>
      <c r="C1978">
        <v>24</v>
      </c>
      <c r="D1978">
        <v>7</v>
      </c>
      <c r="E1978">
        <v>4328</v>
      </c>
      <c r="F1978" s="1">
        <v>963</v>
      </c>
      <c r="G1978" s="1">
        <v>6.6595027499999997</v>
      </c>
      <c r="H1978" s="1">
        <f t="shared" si="101"/>
        <v>3358.3404972500002</v>
      </c>
      <c r="I1978" s="1">
        <f t="shared" si="102"/>
        <v>83877.044111076131</v>
      </c>
      <c r="J1978" s="1">
        <v>6.6595027499999997</v>
      </c>
      <c r="K1978">
        <f t="shared" si="103"/>
        <v>79.914032999999989</v>
      </c>
      <c r="N1978" s="7"/>
      <c r="O1978" s="7"/>
    </row>
    <row r="1979" spans="1:15" ht="15">
      <c r="A1979">
        <v>2005</v>
      </c>
      <c r="B1979">
        <v>3</v>
      </c>
      <c r="C1979">
        <v>24</v>
      </c>
      <c r="D1979">
        <v>8</v>
      </c>
      <c r="E1979">
        <v>4628</v>
      </c>
      <c r="F1979" s="1">
        <v>938.5</v>
      </c>
      <c r="G1979" s="1">
        <v>45.248649</v>
      </c>
      <c r="H1979" s="1">
        <f t="shared" si="101"/>
        <v>3644.2513509999999</v>
      </c>
      <c r="I1979" s="1">
        <f t="shared" si="102"/>
        <v>101047.87573522523</v>
      </c>
      <c r="J1979" s="1">
        <v>45.248649</v>
      </c>
      <c r="K1979">
        <f t="shared" si="103"/>
        <v>542.983788</v>
      </c>
      <c r="N1979" s="7"/>
      <c r="O1979" s="7"/>
    </row>
    <row r="1980" spans="1:15" ht="15">
      <c r="A1980">
        <v>2005</v>
      </c>
      <c r="B1980">
        <v>3</v>
      </c>
      <c r="C1980">
        <v>24</v>
      </c>
      <c r="D1980">
        <v>9</v>
      </c>
      <c r="E1980">
        <v>4796</v>
      </c>
      <c r="F1980" s="1">
        <v>1068</v>
      </c>
      <c r="G1980" s="1">
        <v>90.503976000000009</v>
      </c>
      <c r="H1980" s="1">
        <f t="shared" si="101"/>
        <v>3637.496024</v>
      </c>
      <c r="I1980" s="1">
        <f t="shared" si="102"/>
        <v>100642.17381463814</v>
      </c>
      <c r="J1980" s="1">
        <v>90.503976000000009</v>
      </c>
      <c r="K1980">
        <f t="shared" si="103"/>
        <v>1086.047712</v>
      </c>
      <c r="N1980" s="7"/>
      <c r="O1980" s="7"/>
    </row>
    <row r="1981" spans="1:15" ht="15">
      <c r="A1981">
        <v>2005</v>
      </c>
      <c r="B1981">
        <v>3</v>
      </c>
      <c r="C1981">
        <v>24</v>
      </c>
      <c r="D1981">
        <v>10</v>
      </c>
      <c r="E1981">
        <v>4865</v>
      </c>
      <c r="F1981" s="1">
        <v>1142</v>
      </c>
      <c r="G1981" s="1">
        <v>127.89363599999999</v>
      </c>
      <c r="H1981" s="1">
        <f t="shared" si="101"/>
        <v>3595.1063640000002</v>
      </c>
      <c r="I1981" s="1">
        <f t="shared" si="102"/>
        <v>98096.395279412027</v>
      </c>
      <c r="J1981" s="1">
        <v>127.89363599999999</v>
      </c>
      <c r="K1981">
        <f t="shared" si="103"/>
        <v>1534.7236319999997</v>
      </c>
      <c r="N1981" s="7"/>
      <c r="O1981" s="7"/>
    </row>
    <row r="1982" spans="1:15" ht="15">
      <c r="A1982">
        <v>2005</v>
      </c>
      <c r="B1982">
        <v>3</v>
      </c>
      <c r="C1982">
        <v>24</v>
      </c>
      <c r="D1982">
        <v>11</v>
      </c>
      <c r="E1982">
        <v>4949</v>
      </c>
      <c r="F1982" s="1">
        <v>1129.5</v>
      </c>
      <c r="G1982" s="1">
        <v>152.99785200000002</v>
      </c>
      <c r="H1982" s="1">
        <f t="shared" si="101"/>
        <v>3666.502148</v>
      </c>
      <c r="I1982" s="1">
        <f t="shared" si="102"/>
        <v>102384.1827826107</v>
      </c>
      <c r="J1982" s="1">
        <v>152.99785200000002</v>
      </c>
      <c r="K1982">
        <f t="shared" si="103"/>
        <v>1835.9742240000003</v>
      </c>
      <c r="N1982" s="7"/>
      <c r="O1982" s="7"/>
    </row>
    <row r="1983" spans="1:15" ht="15">
      <c r="A1983">
        <v>2005</v>
      </c>
      <c r="B1983">
        <v>3</v>
      </c>
      <c r="C1983">
        <v>24</v>
      </c>
      <c r="D1983">
        <v>12</v>
      </c>
      <c r="E1983">
        <v>4950</v>
      </c>
      <c r="F1983" s="1">
        <v>1198.5</v>
      </c>
      <c r="G1983" s="1">
        <v>163.172628</v>
      </c>
      <c r="H1983" s="1">
        <f t="shared" si="101"/>
        <v>3588.3273719999997</v>
      </c>
      <c r="I1983" s="1">
        <f t="shared" si="102"/>
        <v>97689.272119564295</v>
      </c>
      <c r="J1983" s="1">
        <v>163.172628</v>
      </c>
      <c r="K1983">
        <f t="shared" si="103"/>
        <v>1958.0715359999999</v>
      </c>
      <c r="N1983" s="7"/>
      <c r="O1983" s="7"/>
    </row>
    <row r="1984" spans="1:15" ht="15">
      <c r="A1984">
        <v>2005</v>
      </c>
      <c r="B1984">
        <v>3</v>
      </c>
      <c r="C1984">
        <v>24</v>
      </c>
      <c r="D1984">
        <v>13</v>
      </c>
      <c r="E1984">
        <v>4883</v>
      </c>
      <c r="F1984" s="1">
        <v>1326.5</v>
      </c>
      <c r="G1984" s="1">
        <v>158.946336</v>
      </c>
      <c r="H1984" s="1">
        <f t="shared" si="101"/>
        <v>3397.553664</v>
      </c>
      <c r="I1984" s="1">
        <f t="shared" si="102"/>
        <v>86232.053285728456</v>
      </c>
      <c r="J1984" s="1">
        <v>158.946336</v>
      </c>
      <c r="K1984">
        <f t="shared" si="103"/>
        <v>1907.3560320000001</v>
      </c>
      <c r="N1984" s="7"/>
      <c r="O1984" s="7"/>
    </row>
    <row r="1985" spans="1:15" ht="15">
      <c r="A1985">
        <v>2005</v>
      </c>
      <c r="B1985">
        <v>3</v>
      </c>
      <c r="C1985">
        <v>24</v>
      </c>
      <c r="D1985">
        <v>14</v>
      </c>
      <c r="E1985">
        <v>4898</v>
      </c>
      <c r="F1985" s="1">
        <v>1296.5</v>
      </c>
      <c r="G1985" s="1">
        <v>153.094188</v>
      </c>
      <c r="H1985" s="1">
        <f t="shared" si="101"/>
        <v>3448.405812</v>
      </c>
      <c r="I1985" s="1">
        <f t="shared" si="102"/>
        <v>89286.060013985829</v>
      </c>
      <c r="J1985" s="1">
        <v>153.094188</v>
      </c>
      <c r="K1985">
        <f t="shared" si="103"/>
        <v>1837.1302559999999</v>
      </c>
      <c r="N1985" s="7"/>
      <c r="O1985" s="7"/>
    </row>
    <row r="1986" spans="1:15" ht="15">
      <c r="A1986">
        <v>2005</v>
      </c>
      <c r="B1986">
        <v>3</v>
      </c>
      <c r="C1986">
        <v>24</v>
      </c>
      <c r="D1986">
        <v>15</v>
      </c>
      <c r="E1986">
        <v>4880</v>
      </c>
      <c r="F1986" s="1">
        <v>1181</v>
      </c>
      <c r="G1986" s="1">
        <v>129.67535999999998</v>
      </c>
      <c r="H1986" s="1">
        <f t="shared" si="101"/>
        <v>3569.3246399999998</v>
      </c>
      <c r="I1986" s="1">
        <f t="shared" si="102"/>
        <v>96548.032788174169</v>
      </c>
      <c r="J1986" s="1">
        <v>129.67535999999998</v>
      </c>
      <c r="K1986">
        <f t="shared" si="103"/>
        <v>1556.1043199999999</v>
      </c>
      <c r="N1986" s="7"/>
      <c r="O1986" s="7"/>
    </row>
    <row r="1987" spans="1:15" ht="15">
      <c r="A1987">
        <v>2005</v>
      </c>
      <c r="B1987">
        <v>3</v>
      </c>
      <c r="C1987">
        <v>24</v>
      </c>
      <c r="D1987">
        <v>16</v>
      </c>
      <c r="E1987">
        <v>4880</v>
      </c>
      <c r="F1987" s="1">
        <v>1203</v>
      </c>
      <c r="G1987" s="1">
        <v>100.56141599999999</v>
      </c>
      <c r="H1987" s="1">
        <f t="shared" si="101"/>
        <v>3576.438584</v>
      </c>
      <c r="I1987" s="1">
        <f t="shared" si="102"/>
        <v>96975.272023780242</v>
      </c>
      <c r="J1987" s="1">
        <v>100.56141599999999</v>
      </c>
      <c r="K1987">
        <f t="shared" si="103"/>
        <v>1206.7369919999999</v>
      </c>
      <c r="N1987" s="7"/>
      <c r="O1987" s="7"/>
    </row>
    <row r="1988" spans="1:15" ht="15">
      <c r="A1988">
        <v>2005</v>
      </c>
      <c r="B1988">
        <v>3</v>
      </c>
      <c r="C1988">
        <v>24</v>
      </c>
      <c r="D1988">
        <v>17</v>
      </c>
      <c r="E1988">
        <v>5005</v>
      </c>
      <c r="F1988" s="1">
        <v>1095.5</v>
      </c>
      <c r="G1988" s="1">
        <v>60.031163999999997</v>
      </c>
      <c r="H1988" s="1">
        <f t="shared" ref="H1988:H2051" si="104">E1988-SUM(F1988:G1988)</f>
        <v>3849.468836</v>
      </c>
      <c r="I1988" s="1">
        <f t="shared" si="102"/>
        <v>113397.26725565548</v>
      </c>
      <c r="J1988" s="1">
        <v>60.031163999999997</v>
      </c>
      <c r="K1988">
        <f t="shared" si="103"/>
        <v>720.37396799999999</v>
      </c>
      <c r="N1988" s="7"/>
      <c r="O1988" s="7"/>
    </row>
    <row r="1989" spans="1:15" ht="15">
      <c r="A1989">
        <v>2005</v>
      </c>
      <c r="B1989">
        <v>3</v>
      </c>
      <c r="C1989">
        <v>24</v>
      </c>
      <c r="D1989">
        <v>18</v>
      </c>
      <c r="E1989">
        <v>5158</v>
      </c>
      <c r="F1989" s="1">
        <v>1041.5</v>
      </c>
      <c r="G1989" s="1">
        <v>16.022166000000002</v>
      </c>
      <c r="H1989" s="1">
        <f t="shared" si="104"/>
        <v>4100.4778340000003</v>
      </c>
      <c r="I1989" s="1">
        <f t="shared" ref="I1989:I2052" si="105">IF(H1989&lt;$S$22,H1989*$Q$22,IF(H1989&lt;$S$23,((H1989-$S$22)*$Q$23)+$U$22,IF(H1989&lt;$S$24,((H1989-$S$23)*$Q$24)+$U$23,IF(H1989&lt;$S$25,((H1989-$S$24)*$Q$25)+$U$24,IF(H1989&lt;$S$26,((H1989-$S$25)*$Q$26)+$U$25,IF(H1989&lt;$S$27,((H1989-$S$26)*$Q$27)+$U$26,IF(H1989&lt;$S$28,((H1989-$S$27)*$Q$28)+$U$27,IF(H1989&lt;$S$29,((H1989-$S$28)*$Q$29)+$U$28,IF(H1989&lt;$S$30,((H1989-$S$29)*$Q$30)+$U$29,IF(H1989&lt;$S$31,((H1989-$S$30)*$Q$31)+$U$30,IF(H1989&lt;$S$32,((H1989-$S$31)*$Q$32)+$U$31,IF(H1989&lt;$S$33,((H1989-$S$32)*$Q$33)+$U$32,IF(H1989&lt;$S$34,((H1989-$S$33)*$Q$34)+$U$33,IF(H1989&lt;$S$35,((H1989-$S$34)*$Q$35)+$U$34,IF(H1989&gt;$S$35,(($S$34-H1989)*$Q$35)+$U$35)))))))))))))))</f>
        <v>128522.36664994109</v>
      </c>
      <c r="J1989" s="1">
        <v>16.022166000000002</v>
      </c>
      <c r="K1989">
        <f t="shared" ref="K1989:K2052" si="106">J1989*12</f>
        <v>192.26599200000004</v>
      </c>
      <c r="N1989" s="7"/>
      <c r="O1989" s="7"/>
    </row>
    <row r="1990" spans="1:15" ht="15">
      <c r="A1990">
        <v>2005</v>
      </c>
      <c r="B1990">
        <v>3</v>
      </c>
      <c r="C1990">
        <v>24</v>
      </c>
      <c r="D1990">
        <v>19</v>
      </c>
      <c r="E1990">
        <v>5346</v>
      </c>
      <c r="F1990" s="1">
        <v>1069</v>
      </c>
      <c r="G1990" s="1">
        <v>0.88115053199999993</v>
      </c>
      <c r="H1990" s="1">
        <f t="shared" si="104"/>
        <v>4276.118849468</v>
      </c>
      <c r="I1990" s="1">
        <f t="shared" si="105"/>
        <v>139106.00244719943</v>
      </c>
      <c r="J1990" s="1">
        <v>0.88115053199999993</v>
      </c>
      <c r="K1990">
        <f t="shared" si="106"/>
        <v>10.573806383999999</v>
      </c>
      <c r="N1990" s="7"/>
      <c r="O1990" s="7"/>
    </row>
    <row r="1991" spans="1:15" ht="15">
      <c r="A1991">
        <v>2005</v>
      </c>
      <c r="B1991">
        <v>3</v>
      </c>
      <c r="C1991">
        <v>24</v>
      </c>
      <c r="D1991">
        <v>20</v>
      </c>
      <c r="E1991">
        <v>5302</v>
      </c>
      <c r="F1991" s="1">
        <v>1089</v>
      </c>
      <c r="G1991" s="1">
        <v>0</v>
      </c>
      <c r="H1991" s="1">
        <f t="shared" si="104"/>
        <v>4213</v>
      </c>
      <c r="I1991" s="1">
        <f t="shared" si="105"/>
        <v>135302.63731103626</v>
      </c>
      <c r="J1991" s="1">
        <v>0</v>
      </c>
      <c r="K1991">
        <f t="shared" si="106"/>
        <v>0</v>
      </c>
      <c r="N1991" s="7"/>
      <c r="O1991" s="7"/>
    </row>
    <row r="1992" spans="1:15" ht="15">
      <c r="A1992">
        <v>2005</v>
      </c>
      <c r="B1992">
        <v>3</v>
      </c>
      <c r="C1992">
        <v>24</v>
      </c>
      <c r="D1992">
        <v>21</v>
      </c>
      <c r="E1992">
        <v>5153</v>
      </c>
      <c r="F1992" s="1">
        <v>1078.5</v>
      </c>
      <c r="G1992" s="1">
        <v>0</v>
      </c>
      <c r="H1992" s="1">
        <f t="shared" si="104"/>
        <v>4074.5</v>
      </c>
      <c r="I1992" s="1">
        <f t="shared" si="105"/>
        <v>126957.01511103626</v>
      </c>
      <c r="J1992" s="1">
        <v>0</v>
      </c>
      <c r="K1992">
        <f t="shared" si="106"/>
        <v>0</v>
      </c>
      <c r="N1992" s="7"/>
      <c r="O1992" s="7"/>
    </row>
    <row r="1993" spans="1:15" ht="15">
      <c r="A1993">
        <v>2005</v>
      </c>
      <c r="B1993">
        <v>3</v>
      </c>
      <c r="C1993">
        <v>24</v>
      </c>
      <c r="D1993">
        <v>22</v>
      </c>
      <c r="E1993">
        <v>4868</v>
      </c>
      <c r="F1993" s="1">
        <v>1103</v>
      </c>
      <c r="G1993" s="1">
        <v>0</v>
      </c>
      <c r="H1993" s="1">
        <f t="shared" si="104"/>
        <v>3765</v>
      </c>
      <c r="I1993" s="1">
        <f t="shared" si="105"/>
        <v>108307.41171103627</v>
      </c>
      <c r="J1993" s="1">
        <v>0</v>
      </c>
      <c r="K1993">
        <f t="shared" si="106"/>
        <v>0</v>
      </c>
      <c r="N1993" s="7"/>
      <c r="O1993" s="7"/>
    </row>
    <row r="1994" spans="1:15" ht="15">
      <c r="A1994">
        <v>2005</v>
      </c>
      <c r="B1994">
        <v>3</v>
      </c>
      <c r="C1994">
        <v>24</v>
      </c>
      <c r="D1994">
        <v>23</v>
      </c>
      <c r="E1994">
        <v>4391</v>
      </c>
      <c r="F1994" s="1">
        <v>1074</v>
      </c>
      <c r="G1994" s="1">
        <v>0</v>
      </c>
      <c r="H1994" s="1">
        <f t="shared" si="104"/>
        <v>3317</v>
      </c>
      <c r="I1994" s="1">
        <f t="shared" si="105"/>
        <v>81394.274715553125</v>
      </c>
      <c r="J1994" s="1">
        <v>0</v>
      </c>
      <c r="K1994">
        <f t="shared" si="106"/>
        <v>0</v>
      </c>
      <c r="N1994" s="7"/>
      <c r="O1994" s="7"/>
    </row>
    <row r="1995" spans="1:15" ht="15">
      <c r="A1995">
        <v>2005</v>
      </c>
      <c r="B1995">
        <v>3</v>
      </c>
      <c r="C1995">
        <v>24</v>
      </c>
      <c r="D1995">
        <v>24</v>
      </c>
      <c r="E1995">
        <v>4002</v>
      </c>
      <c r="F1995" s="1">
        <v>1046.5</v>
      </c>
      <c r="G1995" s="1">
        <v>0</v>
      </c>
      <c r="H1995" s="1">
        <f t="shared" si="104"/>
        <v>2955.5</v>
      </c>
      <c r="I1995" s="1">
        <f t="shared" si="105"/>
        <v>60120.467718556196</v>
      </c>
      <c r="J1995" s="1">
        <v>0</v>
      </c>
      <c r="K1995">
        <f t="shared" si="106"/>
        <v>0</v>
      </c>
      <c r="N1995" s="7"/>
      <c r="O1995" s="7"/>
    </row>
    <row r="1996" spans="1:15" ht="15">
      <c r="A1996">
        <v>2005</v>
      </c>
      <c r="B1996">
        <v>3</v>
      </c>
      <c r="C1996">
        <v>25</v>
      </c>
      <c r="D1996">
        <v>1</v>
      </c>
      <c r="E1996">
        <v>3816</v>
      </c>
      <c r="F1996" s="1">
        <v>1054</v>
      </c>
      <c r="G1996" s="1">
        <v>0</v>
      </c>
      <c r="H1996" s="1">
        <f t="shared" si="104"/>
        <v>2762</v>
      </c>
      <c r="I1996" s="1">
        <f t="shared" si="105"/>
        <v>49063.925914496445</v>
      </c>
      <c r="J1996" s="1">
        <v>0</v>
      </c>
      <c r="K1996">
        <f t="shared" si="106"/>
        <v>0</v>
      </c>
      <c r="N1996" s="7"/>
      <c r="O1996" s="7"/>
    </row>
    <row r="1997" spans="1:15" ht="15">
      <c r="A1997">
        <v>2005</v>
      </c>
      <c r="B1997">
        <v>3</v>
      </c>
      <c r="C1997">
        <v>25</v>
      </c>
      <c r="D1997">
        <v>2</v>
      </c>
      <c r="E1997">
        <v>3681</v>
      </c>
      <c r="F1997" s="1">
        <v>1080</v>
      </c>
      <c r="G1997" s="1">
        <v>0</v>
      </c>
      <c r="H1997" s="1">
        <f t="shared" si="104"/>
        <v>2601</v>
      </c>
      <c r="I1997" s="1">
        <f t="shared" si="105"/>
        <v>39864.426015511322</v>
      </c>
      <c r="J1997" s="1">
        <v>0</v>
      </c>
      <c r="K1997">
        <f t="shared" si="106"/>
        <v>0</v>
      </c>
      <c r="N1997" s="7"/>
      <c r="O1997" s="7"/>
    </row>
    <row r="1998" spans="1:15" ht="15">
      <c r="A1998">
        <v>2005</v>
      </c>
      <c r="B1998">
        <v>3</v>
      </c>
      <c r="C1998">
        <v>25</v>
      </c>
      <c r="D1998">
        <v>3</v>
      </c>
      <c r="E1998">
        <v>3653</v>
      </c>
      <c r="F1998" s="1">
        <v>1082.5</v>
      </c>
      <c r="G1998" s="1">
        <v>0</v>
      </c>
      <c r="H1998" s="1">
        <f t="shared" si="104"/>
        <v>2570.5</v>
      </c>
      <c r="I1998" s="1">
        <f t="shared" si="105"/>
        <v>38121.663612287433</v>
      </c>
      <c r="J1998" s="1">
        <v>0</v>
      </c>
      <c r="K1998">
        <f t="shared" si="106"/>
        <v>0</v>
      </c>
      <c r="N1998" s="7"/>
      <c r="O1998" s="7"/>
    </row>
    <row r="1999" spans="1:15" ht="15">
      <c r="A1999">
        <v>2005</v>
      </c>
      <c r="B1999">
        <v>3</v>
      </c>
      <c r="C1999">
        <v>25</v>
      </c>
      <c r="D1999">
        <v>4</v>
      </c>
      <c r="E1999">
        <v>3663</v>
      </c>
      <c r="F1999" s="1">
        <v>1060</v>
      </c>
      <c r="G1999" s="1">
        <v>0</v>
      </c>
      <c r="H1999" s="1">
        <f t="shared" si="104"/>
        <v>2603</v>
      </c>
      <c r="I1999" s="1">
        <f t="shared" si="105"/>
        <v>39978.705517362076</v>
      </c>
      <c r="J1999" s="1">
        <v>0</v>
      </c>
      <c r="K1999">
        <f t="shared" si="106"/>
        <v>0</v>
      </c>
      <c r="N1999" s="7"/>
      <c r="O1999" s="7"/>
    </row>
    <row r="2000" spans="1:15" ht="15">
      <c r="A2000">
        <v>2005</v>
      </c>
      <c r="B2000">
        <v>3</v>
      </c>
      <c r="C2000">
        <v>25</v>
      </c>
      <c r="D2000">
        <v>5</v>
      </c>
      <c r="E2000">
        <v>3771</v>
      </c>
      <c r="F2000" s="1">
        <v>967</v>
      </c>
      <c r="G2000" s="1">
        <v>0</v>
      </c>
      <c r="H2000" s="1">
        <f t="shared" si="104"/>
        <v>2804</v>
      </c>
      <c r="I2000" s="1">
        <f t="shared" si="105"/>
        <v>51463.795453362123</v>
      </c>
      <c r="J2000" s="1">
        <v>0</v>
      </c>
      <c r="K2000">
        <f t="shared" si="106"/>
        <v>0</v>
      </c>
      <c r="N2000" s="7"/>
      <c r="O2000" s="7"/>
    </row>
    <row r="2001" spans="1:15" ht="15">
      <c r="A2001">
        <v>2005</v>
      </c>
      <c r="B2001">
        <v>3</v>
      </c>
      <c r="C2001">
        <v>25</v>
      </c>
      <c r="D2001">
        <v>6</v>
      </c>
      <c r="E2001">
        <v>4043</v>
      </c>
      <c r="F2001" s="1">
        <v>860</v>
      </c>
      <c r="G2001" s="1">
        <v>0</v>
      </c>
      <c r="H2001" s="1">
        <f t="shared" si="104"/>
        <v>3183</v>
      </c>
      <c r="I2001" s="1">
        <f t="shared" si="105"/>
        <v>73346.691325634412</v>
      </c>
      <c r="J2001" s="1">
        <v>0</v>
      </c>
      <c r="K2001">
        <f t="shared" si="106"/>
        <v>0</v>
      </c>
      <c r="N2001" s="7"/>
      <c r="O2001" s="7"/>
    </row>
    <row r="2002" spans="1:15" ht="15">
      <c r="A2002">
        <v>2005</v>
      </c>
      <c r="B2002">
        <v>3</v>
      </c>
      <c r="C2002">
        <v>25</v>
      </c>
      <c r="D2002">
        <v>7</v>
      </c>
      <c r="E2002">
        <v>4400</v>
      </c>
      <c r="F2002" s="1">
        <v>736.5</v>
      </c>
      <c r="G2002" s="1">
        <v>6.87976425</v>
      </c>
      <c r="H2002" s="1">
        <f t="shared" si="104"/>
        <v>3656.6202357500001</v>
      </c>
      <c r="I2002" s="1">
        <f t="shared" si="105"/>
        <v>101790.70880586642</v>
      </c>
      <c r="J2002" s="1">
        <v>6.87976425</v>
      </c>
      <c r="K2002">
        <f t="shared" si="106"/>
        <v>82.557170999999997</v>
      </c>
      <c r="N2002" s="7"/>
      <c r="O2002" s="7"/>
    </row>
    <row r="2003" spans="1:15" ht="15">
      <c r="A2003">
        <v>2005</v>
      </c>
      <c r="B2003">
        <v>3</v>
      </c>
      <c r="C2003">
        <v>25</v>
      </c>
      <c r="D2003">
        <v>8</v>
      </c>
      <c r="E2003">
        <v>4691</v>
      </c>
      <c r="F2003" s="1">
        <v>603.5</v>
      </c>
      <c r="G2003" s="1">
        <v>46.942349999999998</v>
      </c>
      <c r="H2003" s="1">
        <f t="shared" si="104"/>
        <v>4040.5576499999997</v>
      </c>
      <c r="I2003" s="1">
        <f t="shared" si="105"/>
        <v>124911.74413861625</v>
      </c>
      <c r="J2003" s="1">
        <v>46.942349999999998</v>
      </c>
      <c r="K2003">
        <f t="shared" si="106"/>
        <v>563.30819999999994</v>
      </c>
      <c r="N2003" s="7"/>
      <c r="O2003" s="7"/>
    </row>
    <row r="2004" spans="1:15" ht="15">
      <c r="A2004">
        <v>2005</v>
      </c>
      <c r="B2004">
        <v>3</v>
      </c>
      <c r="C2004">
        <v>25</v>
      </c>
      <c r="D2004">
        <v>9</v>
      </c>
      <c r="E2004">
        <v>4870</v>
      </c>
      <c r="F2004" s="1">
        <v>560</v>
      </c>
      <c r="G2004" s="1">
        <v>92.694665999999998</v>
      </c>
      <c r="H2004" s="1">
        <f t="shared" si="104"/>
        <v>4217.3053339999997</v>
      </c>
      <c r="I2004" s="1">
        <f t="shared" si="105"/>
        <v>135562.06468294104</v>
      </c>
      <c r="J2004" s="1">
        <v>92.694665999999998</v>
      </c>
      <c r="K2004">
        <f t="shared" si="106"/>
        <v>1112.335992</v>
      </c>
      <c r="N2004" s="7"/>
      <c r="O2004" s="7"/>
    </row>
    <row r="2005" spans="1:15" ht="15">
      <c r="A2005">
        <v>2005</v>
      </c>
      <c r="B2005">
        <v>3</v>
      </c>
      <c r="C2005">
        <v>25</v>
      </c>
      <c r="D2005">
        <v>10</v>
      </c>
      <c r="E2005">
        <v>4966</v>
      </c>
      <c r="F2005" s="1">
        <v>502</v>
      </c>
      <c r="G2005" s="1">
        <v>127.71927600000001</v>
      </c>
      <c r="H2005" s="1">
        <f t="shared" si="104"/>
        <v>4336.2807240000002</v>
      </c>
      <c r="I2005" s="1">
        <f t="shared" si="105"/>
        <v>142731.18855324909</v>
      </c>
      <c r="J2005" s="1">
        <v>127.71927600000001</v>
      </c>
      <c r="K2005">
        <f t="shared" si="106"/>
        <v>1532.631312</v>
      </c>
      <c r="N2005" s="7"/>
      <c r="O2005" s="7"/>
    </row>
    <row r="2006" spans="1:15" ht="15">
      <c r="A2006">
        <v>2005</v>
      </c>
      <c r="B2006">
        <v>3</v>
      </c>
      <c r="C2006">
        <v>25</v>
      </c>
      <c r="D2006">
        <v>11</v>
      </c>
      <c r="E2006">
        <v>5067</v>
      </c>
      <c r="F2006" s="1">
        <v>456</v>
      </c>
      <c r="G2006" s="1">
        <v>156.244248</v>
      </c>
      <c r="H2006" s="1">
        <f t="shared" si="104"/>
        <v>4454.755752</v>
      </c>
      <c r="I2006" s="1">
        <f t="shared" si="105"/>
        <v>150158.85648125131</v>
      </c>
      <c r="J2006" s="1">
        <v>156.244248</v>
      </c>
      <c r="K2006">
        <f t="shared" si="106"/>
        <v>1874.9309760000001</v>
      </c>
      <c r="N2006" s="7"/>
      <c r="O2006" s="7"/>
    </row>
    <row r="2007" spans="1:15" ht="15">
      <c r="A2007">
        <v>2005</v>
      </c>
      <c r="B2007">
        <v>3</v>
      </c>
      <c r="C2007">
        <v>25</v>
      </c>
      <c r="D2007">
        <v>12</v>
      </c>
      <c r="E2007">
        <v>5066</v>
      </c>
      <c r="F2007" s="1">
        <v>453.5</v>
      </c>
      <c r="G2007" s="1">
        <v>170.12863200000001</v>
      </c>
      <c r="H2007" s="1">
        <f t="shared" si="104"/>
        <v>4442.3713680000001</v>
      </c>
      <c r="I2007" s="1">
        <f t="shared" si="105"/>
        <v>149367.09523822574</v>
      </c>
      <c r="J2007" s="1">
        <v>170.12863200000001</v>
      </c>
      <c r="K2007">
        <f t="shared" si="106"/>
        <v>2041.543584</v>
      </c>
      <c r="N2007" s="7"/>
      <c r="O2007" s="7"/>
    </row>
    <row r="2008" spans="1:15" ht="15">
      <c r="A2008">
        <v>2005</v>
      </c>
      <c r="B2008">
        <v>3</v>
      </c>
      <c r="C2008">
        <v>25</v>
      </c>
      <c r="D2008">
        <v>13</v>
      </c>
      <c r="E2008">
        <v>4994</v>
      </c>
      <c r="F2008" s="1">
        <v>467.5</v>
      </c>
      <c r="G2008" s="1">
        <v>164.33482799999999</v>
      </c>
      <c r="H2008" s="1">
        <f t="shared" si="104"/>
        <v>4362.165172</v>
      </c>
      <c r="I2008" s="1">
        <f t="shared" si="105"/>
        <v>144290.91291327466</v>
      </c>
      <c r="J2008" s="1">
        <v>164.33482799999999</v>
      </c>
      <c r="K2008">
        <f t="shared" si="106"/>
        <v>1972.0179359999997</v>
      </c>
      <c r="N2008" s="7"/>
      <c r="O2008" s="7"/>
    </row>
    <row r="2009" spans="1:15" ht="15">
      <c r="A2009">
        <v>2005</v>
      </c>
      <c r="B2009">
        <v>3</v>
      </c>
      <c r="C2009">
        <v>25</v>
      </c>
      <c r="D2009">
        <v>14</v>
      </c>
      <c r="E2009">
        <v>4977</v>
      </c>
      <c r="F2009" s="1">
        <v>436</v>
      </c>
      <c r="G2009" s="1">
        <v>148.61838</v>
      </c>
      <c r="H2009" s="1">
        <f t="shared" si="104"/>
        <v>4392.3816200000001</v>
      </c>
      <c r="I2009" s="1">
        <f t="shared" si="105"/>
        <v>146171.13934611069</v>
      </c>
      <c r="J2009" s="1">
        <v>148.61838</v>
      </c>
      <c r="K2009">
        <f t="shared" si="106"/>
        <v>1783.42056</v>
      </c>
      <c r="N2009" s="7"/>
      <c r="O2009" s="7"/>
    </row>
    <row r="2010" spans="1:15" ht="15">
      <c r="A2010">
        <v>2005</v>
      </c>
      <c r="B2010">
        <v>3</v>
      </c>
      <c r="C2010">
        <v>25</v>
      </c>
      <c r="D2010">
        <v>15</v>
      </c>
      <c r="E2010">
        <v>4930</v>
      </c>
      <c r="F2010" s="1">
        <v>440</v>
      </c>
      <c r="G2010" s="1">
        <v>135.29173200000002</v>
      </c>
      <c r="H2010" s="1">
        <f t="shared" si="104"/>
        <v>4354.7082680000003</v>
      </c>
      <c r="I2010" s="1">
        <f t="shared" si="105"/>
        <v>143841.58075756588</v>
      </c>
      <c r="J2010" s="1">
        <v>135.29173200000002</v>
      </c>
      <c r="K2010">
        <f t="shared" si="106"/>
        <v>1623.5007840000003</v>
      </c>
      <c r="N2010" s="7"/>
      <c r="O2010" s="7"/>
    </row>
    <row r="2011" spans="1:15" ht="15">
      <c r="A2011">
        <v>2005</v>
      </c>
      <c r="B2011">
        <v>3</v>
      </c>
      <c r="C2011">
        <v>25</v>
      </c>
      <c r="D2011">
        <v>16</v>
      </c>
      <c r="E2011">
        <v>4948</v>
      </c>
      <c r="F2011" s="1">
        <v>484</v>
      </c>
      <c r="G2011" s="1">
        <v>101.0652</v>
      </c>
      <c r="H2011" s="1">
        <f t="shared" si="104"/>
        <v>4362.9348</v>
      </c>
      <c r="I2011" s="1">
        <f t="shared" si="105"/>
        <v>144337.28854159627</v>
      </c>
      <c r="J2011" s="1">
        <v>101.0652</v>
      </c>
      <c r="K2011">
        <f t="shared" si="106"/>
        <v>1212.7824000000001</v>
      </c>
      <c r="N2011" s="7"/>
      <c r="O2011" s="7"/>
    </row>
    <row r="2012" spans="1:15" ht="15">
      <c r="A2012">
        <v>2005</v>
      </c>
      <c r="B2012">
        <v>3</v>
      </c>
      <c r="C2012">
        <v>25</v>
      </c>
      <c r="D2012">
        <v>17</v>
      </c>
      <c r="E2012">
        <v>5030</v>
      </c>
      <c r="F2012" s="1">
        <v>458</v>
      </c>
      <c r="G2012" s="1">
        <v>60.545382000000004</v>
      </c>
      <c r="H2012" s="1">
        <f t="shared" si="104"/>
        <v>4511.4546179999998</v>
      </c>
      <c r="I2012" s="1">
        <f t="shared" si="105"/>
        <v>153783.74122499803</v>
      </c>
      <c r="J2012" s="1">
        <v>60.545382000000004</v>
      </c>
      <c r="K2012">
        <f t="shared" si="106"/>
        <v>726.54458399999999</v>
      </c>
      <c r="N2012" s="7"/>
      <c r="O2012" s="7"/>
    </row>
    <row r="2013" spans="1:15" ht="15">
      <c r="A2013">
        <v>2005</v>
      </c>
      <c r="B2013">
        <v>3</v>
      </c>
      <c r="C2013">
        <v>25</v>
      </c>
      <c r="D2013">
        <v>18</v>
      </c>
      <c r="E2013">
        <v>5152</v>
      </c>
      <c r="F2013" s="1">
        <v>456.5</v>
      </c>
      <c r="G2013" s="1">
        <v>15.725408999999999</v>
      </c>
      <c r="H2013" s="1">
        <f t="shared" si="104"/>
        <v>4679.7745910000003</v>
      </c>
      <c r="I2013" s="1">
        <f t="shared" si="105"/>
        <v>164544.81186432191</v>
      </c>
      <c r="J2013" s="1">
        <v>15.725408999999999</v>
      </c>
      <c r="K2013">
        <f t="shared" si="106"/>
        <v>188.70490799999999</v>
      </c>
      <c r="N2013" s="7"/>
      <c r="O2013" s="7"/>
    </row>
    <row r="2014" spans="1:15" ht="15">
      <c r="A2014">
        <v>2005</v>
      </c>
      <c r="B2014">
        <v>3</v>
      </c>
      <c r="C2014">
        <v>25</v>
      </c>
      <c r="D2014">
        <v>19</v>
      </c>
      <c r="E2014">
        <v>5315</v>
      </c>
      <c r="F2014" s="1">
        <v>470.5</v>
      </c>
      <c r="G2014" s="1">
        <v>0.87148875000000003</v>
      </c>
      <c r="H2014" s="1">
        <f t="shared" si="104"/>
        <v>4843.62851125</v>
      </c>
      <c r="I2014" s="1">
        <f t="shared" si="105"/>
        <v>175354.10894234935</v>
      </c>
      <c r="J2014" s="1">
        <v>0.87148875000000003</v>
      </c>
      <c r="K2014">
        <f t="shared" si="106"/>
        <v>10.457865</v>
      </c>
      <c r="N2014" s="7"/>
      <c r="O2014" s="7"/>
    </row>
    <row r="2015" spans="1:15" ht="15">
      <c r="A2015">
        <v>2005</v>
      </c>
      <c r="B2015">
        <v>3</v>
      </c>
      <c r="C2015">
        <v>25</v>
      </c>
      <c r="D2015">
        <v>20</v>
      </c>
      <c r="E2015">
        <v>5229</v>
      </c>
      <c r="F2015" s="1">
        <v>435.5</v>
      </c>
      <c r="G2015" s="1">
        <v>0</v>
      </c>
      <c r="H2015" s="1">
        <f t="shared" si="104"/>
        <v>4793.5</v>
      </c>
      <c r="I2015" s="1">
        <f t="shared" si="105"/>
        <v>172025.74449213163</v>
      </c>
      <c r="J2015" s="1">
        <v>0</v>
      </c>
      <c r="K2015">
        <f t="shared" si="106"/>
        <v>0</v>
      </c>
      <c r="N2015" s="7"/>
      <c r="O2015" s="7"/>
    </row>
    <row r="2016" spans="1:15" ht="15">
      <c r="A2016">
        <v>2005</v>
      </c>
      <c r="B2016">
        <v>3</v>
      </c>
      <c r="C2016">
        <v>25</v>
      </c>
      <c r="D2016">
        <v>21</v>
      </c>
      <c r="E2016">
        <v>5119</v>
      </c>
      <c r="F2016" s="1">
        <v>400.5</v>
      </c>
      <c r="G2016" s="1">
        <v>0</v>
      </c>
      <c r="H2016" s="1">
        <f t="shared" si="104"/>
        <v>4718.5</v>
      </c>
      <c r="I2016" s="1">
        <f t="shared" si="105"/>
        <v>167045.9968885894</v>
      </c>
      <c r="J2016" s="1">
        <v>0</v>
      </c>
      <c r="K2016">
        <f t="shared" si="106"/>
        <v>0</v>
      </c>
      <c r="N2016" s="7"/>
      <c r="O2016" s="7"/>
    </row>
    <row r="2017" spans="1:15" ht="15">
      <c r="A2017">
        <v>2005</v>
      </c>
      <c r="B2017">
        <v>3</v>
      </c>
      <c r="C2017">
        <v>25</v>
      </c>
      <c r="D2017">
        <v>22</v>
      </c>
      <c r="E2017">
        <v>4841</v>
      </c>
      <c r="F2017" s="1">
        <v>438</v>
      </c>
      <c r="G2017" s="1">
        <v>0</v>
      </c>
      <c r="H2017" s="1">
        <f t="shared" si="104"/>
        <v>4403</v>
      </c>
      <c r="I2017" s="1">
        <f t="shared" si="105"/>
        <v>146849.9960213977</v>
      </c>
      <c r="J2017" s="1">
        <v>0</v>
      </c>
      <c r="K2017">
        <f t="shared" si="106"/>
        <v>0</v>
      </c>
      <c r="N2017" s="7"/>
      <c r="O2017" s="7"/>
    </row>
    <row r="2018" spans="1:15" ht="15">
      <c r="A2018">
        <v>2005</v>
      </c>
      <c r="B2018">
        <v>3</v>
      </c>
      <c r="C2018">
        <v>25</v>
      </c>
      <c r="D2018">
        <v>23</v>
      </c>
      <c r="E2018">
        <v>4442</v>
      </c>
      <c r="F2018" s="1">
        <v>446</v>
      </c>
      <c r="G2018" s="1">
        <v>0</v>
      </c>
      <c r="H2018" s="1">
        <f t="shared" si="104"/>
        <v>3996</v>
      </c>
      <c r="I2018" s="1">
        <f t="shared" si="105"/>
        <v>122226.82491103627</v>
      </c>
      <c r="J2018" s="1">
        <v>0</v>
      </c>
      <c r="K2018">
        <f t="shared" si="106"/>
        <v>0</v>
      </c>
      <c r="N2018" s="7"/>
      <c r="O2018" s="7"/>
    </row>
    <row r="2019" spans="1:15" ht="15">
      <c r="A2019">
        <v>2005</v>
      </c>
      <c r="B2019">
        <v>3</v>
      </c>
      <c r="C2019">
        <v>25</v>
      </c>
      <c r="D2019">
        <v>24</v>
      </c>
      <c r="E2019">
        <v>4072</v>
      </c>
      <c r="F2019" s="1">
        <v>450.5</v>
      </c>
      <c r="G2019" s="1">
        <v>0</v>
      </c>
      <c r="H2019" s="1">
        <f t="shared" si="104"/>
        <v>3621.5</v>
      </c>
      <c r="I2019" s="1">
        <f t="shared" si="105"/>
        <v>99681.507120256487</v>
      </c>
      <c r="J2019" s="1">
        <v>0</v>
      </c>
      <c r="K2019">
        <f t="shared" si="106"/>
        <v>0</v>
      </c>
      <c r="N2019" s="7"/>
      <c r="O2019" s="7"/>
    </row>
    <row r="2020" spans="1:15" ht="15">
      <c r="A2020">
        <v>2005</v>
      </c>
      <c r="B2020">
        <v>3</v>
      </c>
      <c r="C2020">
        <v>26</v>
      </c>
      <c r="D2020">
        <v>1</v>
      </c>
      <c r="E2020">
        <v>3852</v>
      </c>
      <c r="F2020" s="1">
        <v>413</v>
      </c>
      <c r="G2020" s="1">
        <v>0</v>
      </c>
      <c r="H2020" s="1">
        <f t="shared" si="104"/>
        <v>3439</v>
      </c>
      <c r="I2020" s="1">
        <f t="shared" si="105"/>
        <v>88721.178995926894</v>
      </c>
      <c r="J2020" s="1">
        <v>0</v>
      </c>
      <c r="K2020">
        <f t="shared" si="106"/>
        <v>0</v>
      </c>
      <c r="N2020" s="7"/>
      <c r="O2020" s="7"/>
    </row>
    <row r="2021" spans="1:15" ht="15">
      <c r="A2021">
        <v>2005</v>
      </c>
      <c r="B2021">
        <v>3</v>
      </c>
      <c r="C2021">
        <v>26</v>
      </c>
      <c r="D2021">
        <v>2</v>
      </c>
      <c r="E2021">
        <v>3756</v>
      </c>
      <c r="F2021" s="1">
        <v>368.5</v>
      </c>
      <c r="G2021" s="1">
        <v>0</v>
      </c>
      <c r="H2021" s="1">
        <f t="shared" si="104"/>
        <v>3387.5</v>
      </c>
      <c r="I2021" s="1">
        <f t="shared" si="105"/>
        <v>85628.264484129773</v>
      </c>
      <c r="J2021" s="1">
        <v>0</v>
      </c>
      <c r="K2021">
        <f t="shared" si="106"/>
        <v>0</v>
      </c>
      <c r="N2021" s="7"/>
      <c r="O2021" s="7"/>
    </row>
    <row r="2022" spans="1:15" ht="15">
      <c r="A2022">
        <v>2005</v>
      </c>
      <c r="B2022">
        <v>3</v>
      </c>
      <c r="C2022">
        <v>26</v>
      </c>
      <c r="D2022">
        <v>3</v>
      </c>
      <c r="E2022">
        <v>3688</v>
      </c>
      <c r="F2022" s="1">
        <v>326</v>
      </c>
      <c r="G2022" s="1">
        <v>0</v>
      </c>
      <c r="H2022" s="1">
        <f t="shared" si="104"/>
        <v>3362</v>
      </c>
      <c r="I2022" s="1">
        <f t="shared" si="105"/>
        <v>84096.821376346736</v>
      </c>
      <c r="J2022" s="1">
        <v>0</v>
      </c>
      <c r="K2022">
        <f t="shared" si="106"/>
        <v>0</v>
      </c>
      <c r="N2022" s="7"/>
      <c r="O2022" s="7"/>
    </row>
    <row r="2023" spans="1:15" ht="15">
      <c r="A2023">
        <v>2005</v>
      </c>
      <c r="B2023">
        <v>3</v>
      </c>
      <c r="C2023">
        <v>26</v>
      </c>
      <c r="D2023">
        <v>4</v>
      </c>
      <c r="E2023">
        <v>3686</v>
      </c>
      <c r="F2023" s="1">
        <v>312.5</v>
      </c>
      <c r="G2023" s="1">
        <v>0</v>
      </c>
      <c r="H2023" s="1">
        <f t="shared" si="104"/>
        <v>3373.5</v>
      </c>
      <c r="I2023" s="1">
        <f t="shared" si="105"/>
        <v>84787.47218966065</v>
      </c>
      <c r="J2023" s="1">
        <v>0</v>
      </c>
      <c r="K2023">
        <f t="shared" si="106"/>
        <v>0</v>
      </c>
      <c r="N2023" s="7"/>
      <c r="O2023" s="7"/>
    </row>
    <row r="2024" spans="1:15" ht="15">
      <c r="A2024">
        <v>2005</v>
      </c>
      <c r="B2024">
        <v>3</v>
      </c>
      <c r="C2024">
        <v>26</v>
      </c>
      <c r="D2024">
        <v>5</v>
      </c>
      <c r="E2024">
        <v>3738</v>
      </c>
      <c r="F2024" s="1">
        <v>275</v>
      </c>
      <c r="G2024" s="1">
        <v>0</v>
      </c>
      <c r="H2024" s="1">
        <f t="shared" si="104"/>
        <v>3463</v>
      </c>
      <c r="I2024" s="1">
        <f t="shared" si="105"/>
        <v>90162.537215016811</v>
      </c>
      <c r="J2024" s="1">
        <v>0</v>
      </c>
      <c r="K2024">
        <f t="shared" si="106"/>
        <v>0</v>
      </c>
      <c r="N2024" s="7"/>
      <c r="O2024" s="7"/>
    </row>
    <row r="2025" spans="1:15" ht="15">
      <c r="A2025">
        <v>2005</v>
      </c>
      <c r="B2025">
        <v>3</v>
      </c>
      <c r="C2025">
        <v>26</v>
      </c>
      <c r="D2025">
        <v>6</v>
      </c>
      <c r="E2025">
        <v>3889</v>
      </c>
      <c r="F2025" s="1">
        <v>250.5</v>
      </c>
      <c r="G2025" s="1">
        <v>0</v>
      </c>
      <c r="H2025" s="1">
        <f t="shared" si="104"/>
        <v>3638.5</v>
      </c>
      <c r="I2025" s="1">
        <f t="shared" si="105"/>
        <v>100702.46919211185</v>
      </c>
      <c r="J2025" s="1">
        <v>0</v>
      </c>
      <c r="K2025">
        <f t="shared" si="106"/>
        <v>0</v>
      </c>
      <c r="N2025" s="7"/>
      <c r="O2025" s="7"/>
    </row>
    <row r="2026" spans="1:15" ht="15">
      <c r="A2026">
        <v>2005</v>
      </c>
      <c r="B2026">
        <v>3</v>
      </c>
      <c r="C2026">
        <v>26</v>
      </c>
      <c r="D2026">
        <v>7</v>
      </c>
      <c r="E2026">
        <v>4073</v>
      </c>
      <c r="F2026" s="1">
        <v>232</v>
      </c>
      <c r="G2026" s="1">
        <v>7.1837820000000008</v>
      </c>
      <c r="H2026" s="1">
        <f t="shared" si="104"/>
        <v>3833.8162179999999</v>
      </c>
      <c r="I2026" s="1">
        <f t="shared" si="105"/>
        <v>112454.08432230586</v>
      </c>
      <c r="J2026" s="1">
        <v>7.1837820000000008</v>
      </c>
      <c r="K2026">
        <f t="shared" si="106"/>
        <v>86.205384000000009</v>
      </c>
      <c r="N2026" s="7"/>
      <c r="O2026" s="7"/>
    </row>
    <row r="2027" spans="1:15" ht="15">
      <c r="A2027">
        <v>2005</v>
      </c>
      <c r="B2027">
        <v>3</v>
      </c>
      <c r="C2027">
        <v>26</v>
      </c>
      <c r="D2027">
        <v>8</v>
      </c>
      <c r="E2027">
        <v>4313</v>
      </c>
      <c r="F2027" s="1">
        <v>185</v>
      </c>
      <c r="G2027" s="1">
        <v>41.879187000000002</v>
      </c>
      <c r="H2027" s="1">
        <f t="shared" si="104"/>
        <v>4086.120813</v>
      </c>
      <c r="I2027" s="1">
        <f t="shared" si="105"/>
        <v>127657.25276413988</v>
      </c>
      <c r="J2027" s="1">
        <v>41.879187000000002</v>
      </c>
      <c r="K2027">
        <f t="shared" si="106"/>
        <v>502.55024400000002</v>
      </c>
      <c r="N2027" s="7"/>
      <c r="O2027" s="7"/>
    </row>
    <row r="2028" spans="1:15" ht="15">
      <c r="A2028">
        <v>2005</v>
      </c>
      <c r="B2028">
        <v>3</v>
      </c>
      <c r="C2028">
        <v>26</v>
      </c>
      <c r="D2028">
        <v>9</v>
      </c>
      <c r="E2028">
        <v>4556</v>
      </c>
      <c r="F2028" s="1">
        <v>160.5</v>
      </c>
      <c r="G2028" s="1">
        <v>67.981337999999994</v>
      </c>
      <c r="H2028" s="1">
        <f t="shared" si="104"/>
        <v>4327.5186620000004</v>
      </c>
      <c r="I2028" s="1">
        <f t="shared" si="105"/>
        <v>142203.2112309027</v>
      </c>
      <c r="J2028" s="1">
        <v>67.981337999999994</v>
      </c>
      <c r="K2028">
        <f t="shared" si="106"/>
        <v>815.77605599999993</v>
      </c>
      <c r="N2028" s="7"/>
      <c r="O2028" s="7"/>
    </row>
    <row r="2029" spans="1:15" ht="15">
      <c r="A2029">
        <v>2005</v>
      </c>
      <c r="B2029">
        <v>3</v>
      </c>
      <c r="C2029">
        <v>26</v>
      </c>
      <c r="D2029">
        <v>10</v>
      </c>
      <c r="E2029">
        <v>4719</v>
      </c>
      <c r="F2029" s="1">
        <v>163</v>
      </c>
      <c r="G2029" s="1">
        <v>110.718288</v>
      </c>
      <c r="H2029" s="1">
        <f t="shared" si="104"/>
        <v>4445.281712</v>
      </c>
      <c r="I2029" s="1">
        <f t="shared" si="105"/>
        <v>149553.16001004417</v>
      </c>
      <c r="J2029" s="1">
        <v>110.718288</v>
      </c>
      <c r="K2029">
        <f t="shared" si="106"/>
        <v>1328.6194559999999</v>
      </c>
      <c r="N2029" s="7"/>
      <c r="O2029" s="7"/>
    </row>
    <row r="2030" spans="1:15" ht="15">
      <c r="A2030">
        <v>2005</v>
      </c>
      <c r="B2030">
        <v>3</v>
      </c>
      <c r="C2030">
        <v>26</v>
      </c>
      <c r="D2030">
        <v>11</v>
      </c>
      <c r="E2030">
        <v>4807</v>
      </c>
      <c r="F2030" s="1">
        <v>189</v>
      </c>
      <c r="G2030" s="1">
        <v>140.064696</v>
      </c>
      <c r="H2030" s="1">
        <f t="shared" si="104"/>
        <v>4477.9353039999996</v>
      </c>
      <c r="I2030" s="1">
        <f t="shared" si="105"/>
        <v>151640.77685002345</v>
      </c>
      <c r="J2030" s="1">
        <v>140.064696</v>
      </c>
      <c r="K2030">
        <f t="shared" si="106"/>
        <v>1680.7763519999999</v>
      </c>
      <c r="N2030" s="7"/>
      <c r="O2030" s="7"/>
    </row>
    <row r="2031" spans="1:15" ht="15">
      <c r="A2031">
        <v>2005</v>
      </c>
      <c r="B2031">
        <v>3</v>
      </c>
      <c r="C2031">
        <v>26</v>
      </c>
      <c r="D2031">
        <v>12</v>
      </c>
      <c r="E2031">
        <v>4761</v>
      </c>
      <c r="F2031" s="1">
        <v>226</v>
      </c>
      <c r="G2031" s="1">
        <v>158.004132</v>
      </c>
      <c r="H2031" s="1">
        <f t="shared" si="104"/>
        <v>4376.995868</v>
      </c>
      <c r="I2031" s="1">
        <f t="shared" si="105"/>
        <v>145187.49396428117</v>
      </c>
      <c r="J2031" s="1">
        <v>158.004132</v>
      </c>
      <c r="K2031">
        <f t="shared" si="106"/>
        <v>1896.0495839999999</v>
      </c>
      <c r="N2031" s="7"/>
      <c r="O2031" s="7"/>
    </row>
    <row r="2032" spans="1:15" ht="15">
      <c r="A2032">
        <v>2005</v>
      </c>
      <c r="B2032">
        <v>3</v>
      </c>
      <c r="C2032">
        <v>26</v>
      </c>
      <c r="D2032">
        <v>13</v>
      </c>
      <c r="E2032">
        <v>4662</v>
      </c>
      <c r="F2032" s="1">
        <v>237.5</v>
      </c>
      <c r="G2032" s="1">
        <v>150.78935999999999</v>
      </c>
      <c r="H2032" s="1">
        <f t="shared" si="104"/>
        <v>4273.7106400000002</v>
      </c>
      <c r="I2032" s="1">
        <f t="shared" si="105"/>
        <v>138960.8904876443</v>
      </c>
      <c r="J2032" s="1">
        <v>150.78935999999999</v>
      </c>
      <c r="K2032">
        <f t="shared" si="106"/>
        <v>1809.4723199999999</v>
      </c>
      <c r="N2032" s="7"/>
      <c r="O2032" s="7"/>
    </row>
    <row r="2033" spans="1:15" ht="15">
      <c r="A2033">
        <v>2005</v>
      </c>
      <c r="B2033">
        <v>3</v>
      </c>
      <c r="C2033">
        <v>26</v>
      </c>
      <c r="D2033">
        <v>14</v>
      </c>
      <c r="E2033">
        <v>4585</v>
      </c>
      <c r="F2033" s="1">
        <v>241</v>
      </c>
      <c r="G2033" s="1">
        <v>160.083012</v>
      </c>
      <c r="H2033" s="1">
        <f t="shared" si="104"/>
        <v>4183.9169879999999</v>
      </c>
      <c r="I2033" s="1">
        <f t="shared" si="105"/>
        <v>133550.17644034987</v>
      </c>
      <c r="J2033" s="1">
        <v>160.083012</v>
      </c>
      <c r="K2033">
        <f t="shared" si="106"/>
        <v>1920.996144</v>
      </c>
      <c r="N2033" s="7"/>
      <c r="O2033" s="7"/>
    </row>
    <row r="2034" spans="1:15" ht="15">
      <c r="A2034">
        <v>2005</v>
      </c>
      <c r="B2034">
        <v>3</v>
      </c>
      <c r="C2034">
        <v>26</v>
      </c>
      <c r="D2034">
        <v>15</v>
      </c>
      <c r="E2034">
        <v>4515</v>
      </c>
      <c r="F2034" s="1">
        <v>213.5</v>
      </c>
      <c r="G2034" s="1">
        <v>105.32620800000001</v>
      </c>
      <c r="H2034" s="1">
        <f t="shared" si="104"/>
        <v>4196.1737919999996</v>
      </c>
      <c r="I2034" s="1">
        <f t="shared" si="105"/>
        <v>134288.73713033865</v>
      </c>
      <c r="J2034" s="1">
        <v>105.32620800000001</v>
      </c>
      <c r="K2034">
        <f t="shared" si="106"/>
        <v>1263.9144960000001</v>
      </c>
      <c r="N2034" s="7"/>
      <c r="O2034" s="7"/>
    </row>
    <row r="2035" spans="1:15" ht="15">
      <c r="A2035">
        <v>2005</v>
      </c>
      <c r="B2035">
        <v>3</v>
      </c>
      <c r="C2035">
        <v>26</v>
      </c>
      <c r="D2035">
        <v>16</v>
      </c>
      <c r="E2035">
        <v>4483</v>
      </c>
      <c r="F2035" s="1">
        <v>192</v>
      </c>
      <c r="G2035" s="1">
        <v>95.018382000000003</v>
      </c>
      <c r="H2035" s="1">
        <f t="shared" si="104"/>
        <v>4195.9816179999998</v>
      </c>
      <c r="I2035" s="1">
        <f t="shared" si="105"/>
        <v>134277.15726318586</v>
      </c>
      <c r="J2035" s="1">
        <v>95.018382000000003</v>
      </c>
      <c r="K2035">
        <f t="shared" si="106"/>
        <v>1140.2205840000001</v>
      </c>
      <c r="N2035" s="7"/>
      <c r="O2035" s="7"/>
    </row>
    <row r="2036" spans="1:15" ht="15">
      <c r="A2036">
        <v>2005</v>
      </c>
      <c r="B2036">
        <v>3</v>
      </c>
      <c r="C2036">
        <v>26</v>
      </c>
      <c r="D2036">
        <v>17</v>
      </c>
      <c r="E2036">
        <v>4473</v>
      </c>
      <c r="F2036" s="1">
        <v>147</v>
      </c>
      <c r="G2036" s="1">
        <v>51.701699999999995</v>
      </c>
      <c r="H2036" s="1">
        <f t="shared" si="104"/>
        <v>4274.2983000000004</v>
      </c>
      <c r="I2036" s="1">
        <f t="shared" si="105"/>
        <v>138996.30123379629</v>
      </c>
      <c r="J2036" s="1">
        <v>51.701699999999995</v>
      </c>
      <c r="K2036">
        <f t="shared" si="106"/>
        <v>620.42039999999997</v>
      </c>
      <c r="N2036" s="7"/>
      <c r="O2036" s="7"/>
    </row>
    <row r="2037" spans="1:15" ht="15">
      <c r="A2037">
        <v>2005</v>
      </c>
      <c r="B2037">
        <v>3</v>
      </c>
      <c r="C2037">
        <v>26</v>
      </c>
      <c r="D2037">
        <v>18</v>
      </c>
      <c r="E2037">
        <v>4580</v>
      </c>
      <c r="F2037" s="1">
        <v>130.5</v>
      </c>
      <c r="G2037" s="1">
        <v>14.2430535</v>
      </c>
      <c r="H2037" s="1">
        <f t="shared" si="104"/>
        <v>4435.2569464999997</v>
      </c>
      <c r="I2037" s="1">
        <f t="shared" si="105"/>
        <v>148912.25443142839</v>
      </c>
      <c r="J2037" s="1">
        <v>14.2430535</v>
      </c>
      <c r="K2037">
        <f t="shared" si="106"/>
        <v>170.916642</v>
      </c>
      <c r="N2037" s="7"/>
      <c r="O2037" s="7"/>
    </row>
    <row r="2038" spans="1:15" ht="15">
      <c r="A2038">
        <v>2005</v>
      </c>
      <c r="B2038">
        <v>3</v>
      </c>
      <c r="C2038">
        <v>26</v>
      </c>
      <c r="D2038">
        <v>19</v>
      </c>
      <c r="E2038">
        <v>4890</v>
      </c>
      <c r="F2038" s="1">
        <v>121</v>
      </c>
      <c r="G2038" s="1">
        <v>1.4579679359999997</v>
      </c>
      <c r="H2038" s="1">
        <f t="shared" si="104"/>
        <v>4767.5420320639996</v>
      </c>
      <c r="I2038" s="1">
        <f t="shared" si="105"/>
        <v>170302.22277716998</v>
      </c>
      <c r="J2038" s="1">
        <v>1.4579679359999997</v>
      </c>
      <c r="K2038">
        <f t="shared" si="106"/>
        <v>17.495615231999999</v>
      </c>
      <c r="N2038" s="7"/>
      <c r="O2038" s="7"/>
    </row>
    <row r="2039" spans="1:15" ht="15">
      <c r="A2039">
        <v>2005</v>
      </c>
      <c r="B2039">
        <v>3</v>
      </c>
      <c r="C2039">
        <v>26</v>
      </c>
      <c r="D2039">
        <v>20</v>
      </c>
      <c r="E2039">
        <v>4977</v>
      </c>
      <c r="F2039" s="1">
        <v>116.5</v>
      </c>
      <c r="G2039" s="1">
        <v>0</v>
      </c>
      <c r="H2039" s="1">
        <f t="shared" si="104"/>
        <v>4860.5</v>
      </c>
      <c r="I2039" s="1">
        <f t="shared" si="105"/>
        <v>176474.31901796273</v>
      </c>
      <c r="J2039" s="1">
        <v>0</v>
      </c>
      <c r="K2039">
        <f t="shared" si="106"/>
        <v>0</v>
      </c>
      <c r="N2039" s="7"/>
      <c r="O2039" s="7"/>
    </row>
    <row r="2040" spans="1:15" ht="15">
      <c r="A2040">
        <v>2005</v>
      </c>
      <c r="B2040">
        <v>3</v>
      </c>
      <c r="C2040">
        <v>26</v>
      </c>
      <c r="D2040">
        <v>21</v>
      </c>
      <c r="E2040">
        <v>4897</v>
      </c>
      <c r="F2040" s="1">
        <v>105.5</v>
      </c>
      <c r="G2040" s="1">
        <v>0</v>
      </c>
      <c r="H2040" s="1">
        <f t="shared" si="104"/>
        <v>4791.5</v>
      </c>
      <c r="I2040" s="1">
        <f t="shared" si="105"/>
        <v>171892.95122270385</v>
      </c>
      <c r="J2040" s="1">
        <v>0</v>
      </c>
      <c r="K2040">
        <f t="shared" si="106"/>
        <v>0</v>
      </c>
      <c r="N2040" s="7"/>
      <c r="O2040" s="7"/>
    </row>
    <row r="2041" spans="1:15" ht="15">
      <c r="A2041">
        <v>2005</v>
      </c>
      <c r="B2041">
        <v>3</v>
      </c>
      <c r="C2041">
        <v>26</v>
      </c>
      <c r="D2041">
        <v>22</v>
      </c>
      <c r="E2041">
        <v>4688</v>
      </c>
      <c r="F2041" s="1">
        <v>115</v>
      </c>
      <c r="G2041" s="1">
        <v>0</v>
      </c>
      <c r="H2041" s="1">
        <f t="shared" si="104"/>
        <v>4573</v>
      </c>
      <c r="I2041" s="1">
        <f t="shared" si="105"/>
        <v>157718.47452742181</v>
      </c>
      <c r="J2041" s="1">
        <v>0</v>
      </c>
      <c r="K2041">
        <f t="shared" si="106"/>
        <v>0</v>
      </c>
      <c r="N2041" s="7"/>
      <c r="O2041" s="7"/>
    </row>
    <row r="2042" spans="1:15" ht="15">
      <c r="A2042">
        <v>2005</v>
      </c>
      <c r="B2042">
        <v>3</v>
      </c>
      <c r="C2042">
        <v>26</v>
      </c>
      <c r="D2042">
        <v>23</v>
      </c>
      <c r="E2042">
        <v>4368</v>
      </c>
      <c r="F2042" s="1">
        <v>131.5</v>
      </c>
      <c r="G2042" s="1">
        <v>0</v>
      </c>
      <c r="H2042" s="1">
        <f t="shared" si="104"/>
        <v>4236.5</v>
      </c>
      <c r="I2042" s="1">
        <f t="shared" si="105"/>
        <v>136718.68151103627</v>
      </c>
      <c r="J2042" s="1">
        <v>0</v>
      </c>
      <c r="K2042">
        <f t="shared" si="106"/>
        <v>0</v>
      </c>
      <c r="N2042" s="7"/>
      <c r="O2042" s="7"/>
    </row>
    <row r="2043" spans="1:15" ht="15">
      <c r="A2043">
        <v>2005</v>
      </c>
      <c r="B2043">
        <v>3</v>
      </c>
      <c r="C2043">
        <v>26</v>
      </c>
      <c r="D2043">
        <v>24</v>
      </c>
      <c r="E2043">
        <v>4067</v>
      </c>
      <c r="F2043" s="1">
        <v>179.5</v>
      </c>
      <c r="G2043" s="1">
        <v>0</v>
      </c>
      <c r="H2043" s="1">
        <f t="shared" si="104"/>
        <v>3887.5</v>
      </c>
      <c r="I2043" s="1">
        <f t="shared" si="105"/>
        <v>115688.91871103627</v>
      </c>
      <c r="J2043" s="1">
        <v>0</v>
      </c>
      <c r="K2043">
        <f t="shared" si="106"/>
        <v>0</v>
      </c>
      <c r="N2043" s="7"/>
      <c r="O2043" s="7"/>
    </row>
    <row r="2044" spans="1:15" ht="15">
      <c r="A2044">
        <v>2005</v>
      </c>
      <c r="B2044">
        <v>3</v>
      </c>
      <c r="C2044">
        <v>27</v>
      </c>
      <c r="D2044">
        <v>1</v>
      </c>
      <c r="E2044">
        <v>3823</v>
      </c>
      <c r="F2044" s="1">
        <v>253.5</v>
      </c>
      <c r="G2044" s="1">
        <v>0</v>
      </c>
      <c r="H2044" s="1">
        <f t="shared" si="104"/>
        <v>3569.5</v>
      </c>
      <c r="I2044" s="1">
        <f t="shared" si="105"/>
        <v>96558.564312228336</v>
      </c>
      <c r="J2044" s="1">
        <v>0</v>
      </c>
      <c r="K2044">
        <f t="shared" si="106"/>
        <v>0</v>
      </c>
      <c r="N2044" s="7"/>
      <c r="O2044" s="7"/>
    </row>
    <row r="2045" spans="1:15" ht="15">
      <c r="A2045">
        <v>2005</v>
      </c>
      <c r="B2045">
        <v>3</v>
      </c>
      <c r="C2045">
        <v>27</v>
      </c>
      <c r="D2045">
        <v>2</v>
      </c>
      <c r="E2045">
        <v>3717</v>
      </c>
      <c r="F2045" s="1">
        <v>297.5</v>
      </c>
      <c r="G2045" s="1">
        <v>0</v>
      </c>
      <c r="H2045" s="1">
        <f t="shared" si="104"/>
        <v>3419.5</v>
      </c>
      <c r="I2045" s="1">
        <f t="shared" si="105"/>
        <v>87550.075442916335</v>
      </c>
      <c r="J2045" s="1">
        <v>0</v>
      </c>
      <c r="K2045">
        <f t="shared" si="106"/>
        <v>0</v>
      </c>
      <c r="N2045" s="7"/>
      <c r="O2045" s="7"/>
    </row>
    <row r="2046" spans="1:15" ht="15">
      <c r="A2046">
        <v>2005</v>
      </c>
      <c r="B2046">
        <v>3</v>
      </c>
      <c r="C2046">
        <v>27</v>
      </c>
      <c r="D2046">
        <v>3</v>
      </c>
      <c r="E2046">
        <v>3640</v>
      </c>
      <c r="F2046" s="1">
        <v>296.5</v>
      </c>
      <c r="G2046" s="1">
        <v>0</v>
      </c>
      <c r="H2046" s="1">
        <f t="shared" si="104"/>
        <v>3343.5</v>
      </c>
      <c r="I2046" s="1">
        <f t="shared" si="105"/>
        <v>82985.774415798252</v>
      </c>
      <c r="J2046" s="1">
        <v>0</v>
      </c>
      <c r="K2046">
        <f t="shared" si="106"/>
        <v>0</v>
      </c>
      <c r="N2046" s="7"/>
      <c r="O2046" s="7"/>
    </row>
    <row r="2047" spans="1:15" ht="15">
      <c r="A2047">
        <v>2005</v>
      </c>
      <c r="B2047">
        <v>3</v>
      </c>
      <c r="C2047">
        <v>27</v>
      </c>
      <c r="D2047">
        <v>4</v>
      </c>
      <c r="E2047">
        <v>3634</v>
      </c>
      <c r="F2047" s="1">
        <v>276.5</v>
      </c>
      <c r="G2047" s="1">
        <v>0</v>
      </c>
      <c r="H2047" s="1">
        <f t="shared" si="104"/>
        <v>3357.5</v>
      </c>
      <c r="I2047" s="1">
        <f t="shared" si="105"/>
        <v>83826.566710267376</v>
      </c>
      <c r="J2047" s="1">
        <v>0</v>
      </c>
      <c r="K2047">
        <f t="shared" si="106"/>
        <v>0</v>
      </c>
      <c r="N2047" s="7"/>
      <c r="O2047" s="7"/>
    </row>
    <row r="2048" spans="1:15" ht="15">
      <c r="A2048">
        <v>2005</v>
      </c>
      <c r="B2048">
        <v>3</v>
      </c>
      <c r="C2048">
        <v>27</v>
      </c>
      <c r="D2048">
        <v>5</v>
      </c>
      <c r="E2048">
        <v>3682</v>
      </c>
      <c r="F2048" s="1">
        <v>260.5</v>
      </c>
      <c r="G2048" s="1">
        <v>0</v>
      </c>
      <c r="H2048" s="1">
        <f t="shared" si="104"/>
        <v>3421.5</v>
      </c>
      <c r="I2048" s="1">
        <f t="shared" si="105"/>
        <v>87670.188627840485</v>
      </c>
      <c r="J2048" s="1">
        <v>0</v>
      </c>
      <c r="K2048">
        <f t="shared" si="106"/>
        <v>0</v>
      </c>
      <c r="N2048" s="7"/>
      <c r="O2048" s="7"/>
    </row>
    <row r="2049" spans="1:15" ht="15">
      <c r="A2049">
        <v>2005</v>
      </c>
      <c r="B2049">
        <v>3</v>
      </c>
      <c r="C2049">
        <v>27</v>
      </c>
      <c r="D2049">
        <v>6</v>
      </c>
      <c r="E2049">
        <v>3762</v>
      </c>
      <c r="F2049" s="1">
        <v>266.5</v>
      </c>
      <c r="G2049" s="1">
        <v>0</v>
      </c>
      <c r="H2049" s="1">
        <f t="shared" si="104"/>
        <v>3495.5</v>
      </c>
      <c r="I2049" s="1">
        <f t="shared" si="105"/>
        <v>92114.376470034418</v>
      </c>
      <c r="J2049" s="1">
        <v>0</v>
      </c>
      <c r="K2049">
        <f t="shared" si="106"/>
        <v>0</v>
      </c>
      <c r="N2049" s="7"/>
      <c r="O2049" s="7"/>
    </row>
    <row r="2050" spans="1:15" ht="15">
      <c r="A2050">
        <v>2005</v>
      </c>
      <c r="B2050">
        <v>3</v>
      </c>
      <c r="C2050">
        <v>27</v>
      </c>
      <c r="D2050">
        <v>7</v>
      </c>
      <c r="E2050">
        <v>3821</v>
      </c>
      <c r="F2050" s="1">
        <v>242.5</v>
      </c>
      <c r="G2050" s="1">
        <v>6.6408839999999998</v>
      </c>
      <c r="H2050" s="1">
        <f t="shared" si="104"/>
        <v>3571.8591160000001</v>
      </c>
      <c r="I2050" s="1">
        <f t="shared" si="105"/>
        <v>96700.244780411114</v>
      </c>
      <c r="J2050" s="1">
        <v>6.6408839999999998</v>
      </c>
      <c r="K2050">
        <f t="shared" si="106"/>
        <v>79.690607999999997</v>
      </c>
      <c r="N2050" s="7"/>
      <c r="O2050" s="7"/>
    </row>
    <row r="2051" spans="1:15" ht="15">
      <c r="A2051">
        <v>2005</v>
      </c>
      <c r="B2051">
        <v>3</v>
      </c>
      <c r="C2051">
        <v>27</v>
      </c>
      <c r="D2051">
        <v>8</v>
      </c>
      <c r="E2051">
        <v>3983</v>
      </c>
      <c r="F2051" s="1">
        <v>155</v>
      </c>
      <c r="G2051" s="1">
        <v>29.315046000000002</v>
      </c>
      <c r="H2051" s="1">
        <f t="shared" si="104"/>
        <v>3798.6849539999998</v>
      </c>
      <c r="I2051" s="1">
        <f t="shared" si="105"/>
        <v>110337.17272120506</v>
      </c>
      <c r="J2051" s="1">
        <v>29.315046000000002</v>
      </c>
      <c r="K2051">
        <f t="shared" si="106"/>
        <v>351.78055200000006</v>
      </c>
      <c r="N2051" s="7"/>
      <c r="O2051" s="7"/>
    </row>
    <row r="2052" spans="1:15" ht="15">
      <c r="A2052">
        <v>2005</v>
      </c>
      <c r="B2052">
        <v>3</v>
      </c>
      <c r="C2052">
        <v>27</v>
      </c>
      <c r="D2052">
        <v>9</v>
      </c>
      <c r="E2052">
        <v>4091</v>
      </c>
      <c r="F2052" s="1">
        <v>145</v>
      </c>
      <c r="G2052" s="1">
        <v>47.748806999999999</v>
      </c>
      <c r="H2052" s="1">
        <f t="shared" ref="H2052:H2115" si="107">E2052-SUM(F2052:G2052)</f>
        <v>3898.2511930000001</v>
      </c>
      <c r="I2052" s="1">
        <f t="shared" si="105"/>
        <v>116336.75549787587</v>
      </c>
      <c r="J2052" s="1">
        <v>47.748806999999999</v>
      </c>
      <c r="K2052">
        <f t="shared" si="106"/>
        <v>572.98568399999999</v>
      </c>
      <c r="N2052" s="7"/>
      <c r="O2052" s="7"/>
    </row>
    <row r="2053" spans="1:15" ht="15">
      <c r="A2053">
        <v>2005</v>
      </c>
      <c r="B2053">
        <v>3</v>
      </c>
      <c r="C2053">
        <v>27</v>
      </c>
      <c r="D2053">
        <v>10</v>
      </c>
      <c r="E2053">
        <v>4181</v>
      </c>
      <c r="F2053" s="1">
        <v>167.5</v>
      </c>
      <c r="G2053" s="1">
        <v>87.956099999999992</v>
      </c>
      <c r="H2053" s="1">
        <f t="shared" si="107"/>
        <v>3925.5439000000001</v>
      </c>
      <c r="I2053" s="1">
        <f t="shared" ref="I2053:I2116" si="108">IF(H2053&lt;$S$22,H2053*$Q$22,IF(H2053&lt;$S$23,((H2053-$S$22)*$Q$23)+$U$22,IF(H2053&lt;$S$24,((H2053-$S$23)*$Q$24)+$U$23,IF(H2053&lt;$S$25,((H2053-$S$24)*$Q$25)+$U$24,IF(H2053&lt;$S$26,((H2053-$S$25)*$Q$26)+$U$25,IF(H2053&lt;$S$27,((H2053-$S$26)*$Q$27)+$U$26,IF(H2053&lt;$S$28,((H2053-$S$27)*$Q$28)+$U$27,IF(H2053&lt;$S$29,((H2053-$S$28)*$Q$29)+$U$28,IF(H2053&lt;$S$30,((H2053-$S$29)*$Q$30)+$U$29,IF(H2053&lt;$S$31,((H2053-$S$30)*$Q$31)+$U$30,IF(H2053&lt;$S$32,((H2053-$S$31)*$Q$32)+$U$31,IF(H2053&lt;$S$33,((H2053-$S$32)*$Q$33)+$U$32,IF(H2053&lt;$S$34,((H2053-$S$33)*$Q$34)+$U$33,IF(H2053&lt;$S$35,((H2053-$S$34)*$Q$35)+$U$34,IF(H2053&gt;$S$35,(($S$34-H2053)*$Q$35)+$U$35)))))))))))))))</f>
        <v>117981.33760211628</v>
      </c>
      <c r="J2053" s="1">
        <v>87.956099999999992</v>
      </c>
      <c r="K2053">
        <f t="shared" ref="K2053:K2116" si="109">J2053*12</f>
        <v>1055.4731999999999</v>
      </c>
      <c r="N2053" s="7"/>
      <c r="O2053" s="7"/>
    </row>
    <row r="2054" spans="1:15" ht="15">
      <c r="A2054">
        <v>2005</v>
      </c>
      <c r="B2054">
        <v>3</v>
      </c>
      <c r="C2054">
        <v>27</v>
      </c>
      <c r="D2054">
        <v>11</v>
      </c>
      <c r="E2054">
        <v>4259</v>
      </c>
      <c r="F2054" s="1">
        <v>189.5</v>
      </c>
      <c r="G2054" s="1">
        <v>49.365803999999997</v>
      </c>
      <c r="H2054" s="1">
        <f t="shared" si="107"/>
        <v>4020.134196</v>
      </c>
      <c r="I2054" s="1">
        <f t="shared" si="108"/>
        <v>123681.08398624747</v>
      </c>
      <c r="J2054" s="1">
        <v>49.365803999999997</v>
      </c>
      <c r="K2054">
        <f t="shared" si="109"/>
        <v>592.38964799999997</v>
      </c>
      <c r="N2054" s="7"/>
      <c r="O2054" s="7"/>
    </row>
    <row r="2055" spans="1:15" ht="15">
      <c r="A2055">
        <v>2005</v>
      </c>
      <c r="B2055">
        <v>3</v>
      </c>
      <c r="C2055">
        <v>27</v>
      </c>
      <c r="D2055">
        <v>12</v>
      </c>
      <c r="E2055">
        <v>4227</v>
      </c>
      <c r="F2055" s="1">
        <v>201</v>
      </c>
      <c r="G2055" s="1">
        <v>63.104880000000009</v>
      </c>
      <c r="H2055" s="1">
        <f t="shared" si="107"/>
        <v>3962.8951200000001</v>
      </c>
      <c r="I2055" s="1">
        <f t="shared" si="108"/>
        <v>120232.01753590028</v>
      </c>
      <c r="J2055" s="1">
        <v>63.104880000000009</v>
      </c>
      <c r="K2055">
        <f t="shared" si="109"/>
        <v>757.2585600000001</v>
      </c>
      <c r="N2055" s="7"/>
      <c r="O2055" s="7"/>
    </row>
    <row r="2056" spans="1:15" ht="15">
      <c r="A2056">
        <v>2005</v>
      </c>
      <c r="B2056">
        <v>3</v>
      </c>
      <c r="C2056">
        <v>27</v>
      </c>
      <c r="D2056">
        <v>13</v>
      </c>
      <c r="E2056">
        <v>4125</v>
      </c>
      <c r="F2056" s="1">
        <v>193.5</v>
      </c>
      <c r="G2056" s="1">
        <v>164.132856</v>
      </c>
      <c r="H2056" s="1">
        <f t="shared" si="107"/>
        <v>3767.3671439999998</v>
      </c>
      <c r="I2056" s="1">
        <f t="shared" si="108"/>
        <v>108450.04918047306</v>
      </c>
      <c r="J2056" s="1">
        <v>164.132856</v>
      </c>
      <c r="K2056">
        <f t="shared" si="109"/>
        <v>1969.594272</v>
      </c>
      <c r="N2056" s="7"/>
      <c r="O2056" s="7"/>
    </row>
    <row r="2057" spans="1:15" ht="15">
      <c r="A2057">
        <v>2005</v>
      </c>
      <c r="B2057">
        <v>3</v>
      </c>
      <c r="C2057">
        <v>27</v>
      </c>
      <c r="D2057">
        <v>14</v>
      </c>
      <c r="E2057">
        <v>4060</v>
      </c>
      <c r="F2057" s="1">
        <v>182</v>
      </c>
      <c r="G2057" s="1">
        <v>148.16892000000001</v>
      </c>
      <c r="H2057" s="1">
        <f t="shared" si="107"/>
        <v>3729.8310799999999</v>
      </c>
      <c r="I2057" s="1">
        <f t="shared" si="108"/>
        <v>106188.23106481227</v>
      </c>
      <c r="J2057" s="1">
        <v>148.16892000000001</v>
      </c>
      <c r="K2057">
        <f t="shared" si="109"/>
        <v>1778.0270400000002</v>
      </c>
      <c r="N2057" s="7"/>
      <c r="O2057" s="7"/>
    </row>
    <row r="2058" spans="1:15" ht="15">
      <c r="A2058">
        <v>2005</v>
      </c>
      <c r="B2058">
        <v>3</v>
      </c>
      <c r="C2058">
        <v>27</v>
      </c>
      <c r="D2058">
        <v>15</v>
      </c>
      <c r="E2058">
        <v>3988</v>
      </c>
      <c r="F2058" s="1">
        <v>177.5</v>
      </c>
      <c r="G2058" s="1">
        <v>132.29527200000001</v>
      </c>
      <c r="H2058" s="1">
        <f t="shared" si="107"/>
        <v>3678.2047280000002</v>
      </c>
      <c r="I2058" s="1">
        <f t="shared" si="108"/>
        <v>103086.9998604256</v>
      </c>
      <c r="J2058" s="1">
        <v>132.29527200000001</v>
      </c>
      <c r="K2058">
        <f t="shared" si="109"/>
        <v>1587.5432640000001</v>
      </c>
      <c r="N2058" s="7"/>
      <c r="O2058" s="7"/>
    </row>
    <row r="2059" spans="1:15" ht="15">
      <c r="A2059">
        <v>2005</v>
      </c>
      <c r="B2059">
        <v>3</v>
      </c>
      <c r="C2059">
        <v>27</v>
      </c>
      <c r="D2059">
        <v>16</v>
      </c>
      <c r="E2059">
        <v>3967</v>
      </c>
      <c r="F2059" s="1">
        <v>168.5</v>
      </c>
      <c r="G2059" s="1">
        <v>104.61360000000001</v>
      </c>
      <c r="H2059" s="1">
        <f t="shared" si="107"/>
        <v>3693.8863999999999</v>
      </c>
      <c r="I2059" s="1">
        <f t="shared" si="108"/>
        <v>104028.7876448536</v>
      </c>
      <c r="J2059" s="1">
        <v>104.61360000000001</v>
      </c>
      <c r="K2059">
        <f t="shared" si="109"/>
        <v>1255.3632</v>
      </c>
      <c r="N2059" s="7"/>
      <c r="O2059" s="7"/>
    </row>
    <row r="2060" spans="1:15" ht="15">
      <c r="A2060">
        <v>2005</v>
      </c>
      <c r="B2060">
        <v>3</v>
      </c>
      <c r="C2060">
        <v>27</v>
      </c>
      <c r="D2060">
        <v>17</v>
      </c>
      <c r="E2060">
        <v>3963</v>
      </c>
      <c r="F2060" s="1">
        <v>166</v>
      </c>
      <c r="G2060" s="1">
        <v>61.514501999999993</v>
      </c>
      <c r="H2060" s="1">
        <f t="shared" si="107"/>
        <v>3735.485498</v>
      </c>
      <c r="I2060" s="1">
        <f t="shared" si="108"/>
        <v>106528.95046112187</v>
      </c>
      <c r="J2060" s="1">
        <v>61.514501999999993</v>
      </c>
      <c r="K2060">
        <f t="shared" si="109"/>
        <v>738.17402399999992</v>
      </c>
      <c r="N2060" s="7"/>
      <c r="O2060" s="7"/>
    </row>
    <row r="2061" spans="1:15" ht="15">
      <c r="A2061">
        <v>2005</v>
      </c>
      <c r="B2061">
        <v>3</v>
      </c>
      <c r="C2061">
        <v>27</v>
      </c>
      <c r="D2061">
        <v>18</v>
      </c>
      <c r="E2061">
        <v>4077</v>
      </c>
      <c r="F2061" s="1">
        <v>217.5</v>
      </c>
      <c r="G2061" s="1">
        <v>15.234653999999999</v>
      </c>
      <c r="H2061" s="1">
        <f t="shared" si="107"/>
        <v>3844.2653460000001</v>
      </c>
      <c r="I2061" s="1">
        <f t="shared" si="108"/>
        <v>113083.71951802747</v>
      </c>
      <c r="J2061" s="1">
        <v>15.234653999999999</v>
      </c>
      <c r="K2061">
        <f t="shared" si="109"/>
        <v>182.81584799999999</v>
      </c>
      <c r="N2061" s="7"/>
      <c r="O2061" s="7"/>
    </row>
    <row r="2062" spans="1:15" ht="15">
      <c r="A2062">
        <v>2005</v>
      </c>
      <c r="B2062">
        <v>3</v>
      </c>
      <c r="C2062">
        <v>27</v>
      </c>
      <c r="D2062">
        <v>19</v>
      </c>
      <c r="E2062">
        <v>4394</v>
      </c>
      <c r="F2062" s="1">
        <v>292</v>
      </c>
      <c r="G2062" s="1">
        <v>1.6123250639999998</v>
      </c>
      <c r="H2062" s="1">
        <f t="shared" si="107"/>
        <v>4100.3876749359997</v>
      </c>
      <c r="I2062" s="1">
        <f t="shared" si="108"/>
        <v>128516.93391718979</v>
      </c>
      <c r="J2062" s="1">
        <v>1.6123250639999998</v>
      </c>
      <c r="K2062">
        <f t="shared" si="109"/>
        <v>19.347900767999995</v>
      </c>
      <c r="N2062" s="7"/>
      <c r="O2062" s="7"/>
    </row>
    <row r="2063" spans="1:15" ht="15">
      <c r="A2063">
        <v>2005</v>
      </c>
      <c r="B2063">
        <v>3</v>
      </c>
      <c r="C2063">
        <v>27</v>
      </c>
      <c r="D2063">
        <v>20</v>
      </c>
      <c r="E2063">
        <v>4595</v>
      </c>
      <c r="F2063" s="1">
        <v>416</v>
      </c>
      <c r="G2063" s="1">
        <v>0</v>
      </c>
      <c r="H2063" s="1">
        <f t="shared" si="107"/>
        <v>4179</v>
      </c>
      <c r="I2063" s="1">
        <f t="shared" si="108"/>
        <v>133253.89251103628</v>
      </c>
      <c r="J2063" s="1">
        <v>0</v>
      </c>
      <c r="K2063">
        <f t="shared" si="109"/>
        <v>0</v>
      </c>
      <c r="N2063" s="7"/>
      <c r="O2063" s="7"/>
    </row>
    <row r="2064" spans="1:15" ht="15">
      <c r="A2064">
        <v>2005</v>
      </c>
      <c r="B2064">
        <v>3</v>
      </c>
      <c r="C2064">
        <v>27</v>
      </c>
      <c r="D2064">
        <v>21</v>
      </c>
      <c r="E2064">
        <v>4519</v>
      </c>
      <c r="F2064" s="1">
        <v>482.5</v>
      </c>
      <c r="G2064" s="1">
        <v>0</v>
      </c>
      <c r="H2064" s="1">
        <f t="shared" si="107"/>
        <v>4036.5</v>
      </c>
      <c r="I2064" s="1">
        <f t="shared" si="108"/>
        <v>124667.24151103626</v>
      </c>
      <c r="J2064" s="1">
        <v>0</v>
      </c>
      <c r="K2064">
        <f t="shared" si="109"/>
        <v>0</v>
      </c>
      <c r="N2064" s="7"/>
      <c r="O2064" s="7"/>
    </row>
    <row r="2065" spans="1:15" ht="15">
      <c r="A2065">
        <v>2005</v>
      </c>
      <c r="B2065">
        <v>3</v>
      </c>
      <c r="C2065">
        <v>27</v>
      </c>
      <c r="D2065">
        <v>22</v>
      </c>
      <c r="E2065">
        <v>4317</v>
      </c>
      <c r="F2065" s="1">
        <v>645</v>
      </c>
      <c r="G2065" s="1">
        <v>0</v>
      </c>
      <c r="H2065" s="1">
        <f t="shared" si="107"/>
        <v>3672</v>
      </c>
      <c r="I2065" s="1">
        <f t="shared" si="108"/>
        <v>102714.36503959153</v>
      </c>
      <c r="J2065" s="1">
        <v>0</v>
      </c>
      <c r="K2065">
        <f t="shared" si="109"/>
        <v>0</v>
      </c>
      <c r="N2065" s="7"/>
      <c r="O2065" s="7"/>
    </row>
    <row r="2066" spans="1:15" ht="15">
      <c r="A2066">
        <v>2005</v>
      </c>
      <c r="B2066">
        <v>3</v>
      </c>
      <c r="C2066">
        <v>27</v>
      </c>
      <c r="D2066">
        <v>23</v>
      </c>
      <c r="E2066">
        <v>3986</v>
      </c>
      <c r="F2066" s="1">
        <v>664.5</v>
      </c>
      <c r="G2066" s="1">
        <v>0</v>
      </c>
      <c r="H2066" s="1">
        <f t="shared" si="107"/>
        <v>3321.5</v>
      </c>
      <c r="I2066" s="1">
        <f t="shared" si="108"/>
        <v>81664.529381632485</v>
      </c>
      <c r="J2066" s="1">
        <v>0</v>
      </c>
      <c r="K2066">
        <f t="shared" si="109"/>
        <v>0</v>
      </c>
      <c r="N2066" s="7"/>
      <c r="O2066" s="7"/>
    </row>
    <row r="2067" spans="1:15" ht="15">
      <c r="A2067">
        <v>2005</v>
      </c>
      <c r="B2067">
        <v>3</v>
      </c>
      <c r="C2067">
        <v>27</v>
      </c>
      <c r="D2067">
        <v>24</v>
      </c>
      <c r="E2067">
        <v>3687</v>
      </c>
      <c r="F2067" s="1">
        <v>605</v>
      </c>
      <c r="G2067" s="1">
        <v>0</v>
      </c>
      <c r="H2067" s="1">
        <f t="shared" si="107"/>
        <v>3082</v>
      </c>
      <c r="I2067" s="1">
        <f t="shared" si="108"/>
        <v>67348.646210615931</v>
      </c>
      <c r="J2067" s="1">
        <v>0</v>
      </c>
      <c r="K2067">
        <f t="shared" si="109"/>
        <v>0</v>
      </c>
      <c r="N2067" s="7"/>
      <c r="O2067" s="7"/>
    </row>
    <row r="2068" spans="1:15" ht="15">
      <c r="A2068">
        <v>2005</v>
      </c>
      <c r="B2068">
        <v>3</v>
      </c>
      <c r="C2068">
        <v>28</v>
      </c>
      <c r="D2068">
        <v>1</v>
      </c>
      <c r="E2068">
        <v>3502</v>
      </c>
      <c r="F2068" s="1">
        <v>614</v>
      </c>
      <c r="G2068" s="1">
        <v>0</v>
      </c>
      <c r="H2068" s="1">
        <f t="shared" si="107"/>
        <v>2888</v>
      </c>
      <c r="I2068" s="1">
        <f t="shared" si="108"/>
        <v>56263.534531093494</v>
      </c>
      <c r="J2068" s="1">
        <v>0</v>
      </c>
      <c r="K2068">
        <f t="shared" si="109"/>
        <v>0</v>
      </c>
      <c r="N2068" s="7"/>
      <c r="O2068" s="7"/>
    </row>
    <row r="2069" spans="1:15" ht="15">
      <c r="A2069">
        <v>2005</v>
      </c>
      <c r="B2069">
        <v>3</v>
      </c>
      <c r="C2069">
        <v>28</v>
      </c>
      <c r="D2069">
        <v>2</v>
      </c>
      <c r="E2069">
        <v>3409</v>
      </c>
      <c r="F2069" s="1">
        <v>694</v>
      </c>
      <c r="G2069" s="1">
        <v>0</v>
      </c>
      <c r="H2069" s="1">
        <f t="shared" si="107"/>
        <v>2715</v>
      </c>
      <c r="I2069" s="1">
        <f t="shared" si="108"/>
        <v>46378.357621003888</v>
      </c>
      <c r="J2069" s="1">
        <v>0</v>
      </c>
      <c r="K2069">
        <f t="shared" si="109"/>
        <v>0</v>
      </c>
      <c r="N2069" s="7"/>
      <c r="O2069" s="7"/>
    </row>
    <row r="2070" spans="1:15" ht="15">
      <c r="A2070">
        <v>2005</v>
      </c>
      <c r="B2070">
        <v>3</v>
      </c>
      <c r="C2070">
        <v>28</v>
      </c>
      <c r="D2070">
        <v>3</v>
      </c>
      <c r="E2070">
        <v>3387</v>
      </c>
      <c r="F2070" s="1">
        <v>732</v>
      </c>
      <c r="G2070" s="1">
        <v>0</v>
      </c>
      <c r="H2070" s="1">
        <f t="shared" si="107"/>
        <v>2655</v>
      </c>
      <c r="I2070" s="1">
        <f t="shared" si="108"/>
        <v>42949.97256548149</v>
      </c>
      <c r="J2070" s="1">
        <v>0</v>
      </c>
      <c r="K2070">
        <f t="shared" si="109"/>
        <v>0</v>
      </c>
      <c r="N2070" s="7"/>
      <c r="O2070" s="7"/>
    </row>
    <row r="2071" spans="1:15" ht="15">
      <c r="A2071">
        <v>2005</v>
      </c>
      <c r="B2071">
        <v>3</v>
      </c>
      <c r="C2071">
        <v>28</v>
      </c>
      <c r="D2071">
        <v>4</v>
      </c>
      <c r="E2071">
        <v>3401</v>
      </c>
      <c r="F2071" s="1">
        <v>623.5</v>
      </c>
      <c r="G2071" s="1">
        <v>0</v>
      </c>
      <c r="H2071" s="1">
        <f t="shared" si="107"/>
        <v>2777.5</v>
      </c>
      <c r="I2071" s="1">
        <f t="shared" si="108"/>
        <v>49949.592053839733</v>
      </c>
      <c r="J2071" s="1">
        <v>0</v>
      </c>
      <c r="K2071">
        <f t="shared" si="109"/>
        <v>0</v>
      </c>
      <c r="N2071" s="7"/>
      <c r="O2071" s="7"/>
    </row>
    <row r="2072" spans="1:15" ht="15">
      <c r="A2072">
        <v>2005</v>
      </c>
      <c r="B2072">
        <v>3</v>
      </c>
      <c r="C2072">
        <v>28</v>
      </c>
      <c r="D2072">
        <v>5</v>
      </c>
      <c r="E2072">
        <v>3526</v>
      </c>
      <c r="F2072" s="1">
        <v>485</v>
      </c>
      <c r="G2072" s="1">
        <v>0</v>
      </c>
      <c r="H2072" s="1">
        <f t="shared" si="107"/>
        <v>3041</v>
      </c>
      <c r="I2072" s="1">
        <f t="shared" si="108"/>
        <v>65005.916422675626</v>
      </c>
      <c r="J2072" s="1">
        <v>0</v>
      </c>
      <c r="K2072">
        <f t="shared" si="109"/>
        <v>0</v>
      </c>
      <c r="N2072" s="7"/>
      <c r="O2072" s="7"/>
    </row>
    <row r="2073" spans="1:15" ht="15">
      <c r="A2073">
        <v>2005</v>
      </c>
      <c r="B2073">
        <v>3</v>
      </c>
      <c r="C2073">
        <v>28</v>
      </c>
      <c r="D2073">
        <v>6</v>
      </c>
      <c r="E2073">
        <v>3743</v>
      </c>
      <c r="F2073" s="1">
        <v>401</v>
      </c>
      <c r="G2073" s="1">
        <v>0</v>
      </c>
      <c r="H2073" s="1">
        <f t="shared" si="107"/>
        <v>3342</v>
      </c>
      <c r="I2073" s="1">
        <f t="shared" si="108"/>
        <v>82895.689527105133</v>
      </c>
      <c r="J2073" s="1">
        <v>0</v>
      </c>
      <c r="K2073">
        <f t="shared" si="109"/>
        <v>0</v>
      </c>
      <c r="N2073" s="7"/>
      <c r="O2073" s="7"/>
    </row>
    <row r="2074" spans="1:15" ht="15">
      <c r="A2074">
        <v>2005</v>
      </c>
      <c r="B2074">
        <v>3</v>
      </c>
      <c r="C2074">
        <v>28</v>
      </c>
      <c r="D2074">
        <v>7</v>
      </c>
      <c r="E2074">
        <v>4023</v>
      </c>
      <c r="F2074" s="1">
        <v>276</v>
      </c>
      <c r="G2074" s="1">
        <v>7.2251092499999992</v>
      </c>
      <c r="H2074" s="1">
        <f t="shared" si="107"/>
        <v>3739.7748907499999</v>
      </c>
      <c r="I2074" s="1">
        <f t="shared" si="108"/>
        <v>106787.41725793717</v>
      </c>
      <c r="J2074" s="1">
        <v>7.2251092499999992</v>
      </c>
      <c r="K2074">
        <f t="shared" si="109"/>
        <v>86.70131099999999</v>
      </c>
      <c r="N2074" s="7"/>
      <c r="O2074" s="7"/>
    </row>
    <row r="2075" spans="1:15" ht="15">
      <c r="A2075">
        <v>2005</v>
      </c>
      <c r="B2075">
        <v>3</v>
      </c>
      <c r="C2075">
        <v>28</v>
      </c>
      <c r="D2075">
        <v>8</v>
      </c>
      <c r="E2075">
        <v>4296</v>
      </c>
      <c r="F2075" s="1">
        <v>192</v>
      </c>
      <c r="G2075" s="1">
        <v>45.268539000000004</v>
      </c>
      <c r="H2075" s="1">
        <f t="shared" si="107"/>
        <v>4058.7314609999999</v>
      </c>
      <c r="I2075" s="1">
        <f t="shared" si="108"/>
        <v>126006.84710280546</v>
      </c>
      <c r="J2075" s="1">
        <v>45.268539000000004</v>
      </c>
      <c r="K2075">
        <f t="shared" si="109"/>
        <v>543.22246800000005</v>
      </c>
      <c r="N2075" s="7"/>
      <c r="O2075" s="7"/>
    </row>
    <row r="2076" spans="1:15" ht="15">
      <c r="A2076">
        <v>2005</v>
      </c>
      <c r="B2076">
        <v>3</v>
      </c>
      <c r="C2076">
        <v>28</v>
      </c>
      <c r="D2076">
        <v>9</v>
      </c>
      <c r="E2076">
        <v>4418</v>
      </c>
      <c r="F2076" s="1">
        <v>156</v>
      </c>
      <c r="G2076" s="1">
        <v>83.750298000000001</v>
      </c>
      <c r="H2076" s="1">
        <f t="shared" si="107"/>
        <v>4178.2497020000001</v>
      </c>
      <c r="I2076" s="1">
        <f t="shared" si="108"/>
        <v>133208.68165439068</v>
      </c>
      <c r="J2076" s="1">
        <v>83.750298000000001</v>
      </c>
      <c r="K2076">
        <f t="shared" si="109"/>
        <v>1005.0035760000001</v>
      </c>
      <c r="N2076" s="7"/>
      <c r="O2076" s="7"/>
    </row>
    <row r="2077" spans="1:15" ht="15">
      <c r="A2077">
        <v>2005</v>
      </c>
      <c r="B2077">
        <v>3</v>
      </c>
      <c r="C2077">
        <v>28</v>
      </c>
      <c r="D2077">
        <v>10</v>
      </c>
      <c r="E2077">
        <v>4482</v>
      </c>
      <c r="F2077" s="1">
        <v>171.5</v>
      </c>
      <c r="G2077" s="1">
        <v>120.92117999999999</v>
      </c>
      <c r="H2077" s="1">
        <f t="shared" si="107"/>
        <v>4189.5788199999997</v>
      </c>
      <c r="I2077" s="1">
        <f t="shared" si="108"/>
        <v>133891.34258354024</v>
      </c>
      <c r="J2077" s="1">
        <v>120.92117999999999</v>
      </c>
      <c r="K2077">
        <f t="shared" si="109"/>
        <v>1451.0541599999999</v>
      </c>
      <c r="N2077" s="7"/>
      <c r="O2077" s="7"/>
    </row>
    <row r="2078" spans="1:15" ht="15">
      <c r="A2078">
        <v>2005</v>
      </c>
      <c r="B2078">
        <v>3</v>
      </c>
      <c r="C2078">
        <v>28</v>
      </c>
      <c r="D2078">
        <v>11</v>
      </c>
      <c r="E2078">
        <v>4560</v>
      </c>
      <c r="F2078" s="1">
        <v>262</v>
      </c>
      <c r="G2078" s="1">
        <v>97.220609999999994</v>
      </c>
      <c r="H2078" s="1">
        <f t="shared" si="107"/>
        <v>4200.7793899999997</v>
      </c>
      <c r="I2078" s="1">
        <f t="shared" si="108"/>
        <v>134566.25757014425</v>
      </c>
      <c r="J2078" s="1">
        <v>97.220609999999994</v>
      </c>
      <c r="K2078">
        <f t="shared" si="109"/>
        <v>1166.64732</v>
      </c>
      <c r="N2078" s="7"/>
      <c r="O2078" s="7"/>
    </row>
    <row r="2079" spans="1:15" ht="15">
      <c r="A2079">
        <v>2005</v>
      </c>
      <c r="B2079">
        <v>3</v>
      </c>
      <c r="C2079">
        <v>28</v>
      </c>
      <c r="D2079">
        <v>12</v>
      </c>
      <c r="E2079">
        <v>4605</v>
      </c>
      <c r="F2079" s="1">
        <v>373</v>
      </c>
      <c r="G2079" s="1">
        <v>161.32684799999998</v>
      </c>
      <c r="H2079" s="1">
        <f t="shared" si="107"/>
        <v>4070.6731520000003</v>
      </c>
      <c r="I2079" s="1">
        <f t="shared" si="108"/>
        <v>126726.41996573069</v>
      </c>
      <c r="J2079" s="1">
        <v>161.32684799999998</v>
      </c>
      <c r="K2079">
        <f t="shared" si="109"/>
        <v>1935.9221759999998</v>
      </c>
      <c r="N2079" s="7"/>
      <c r="O2079" s="7"/>
    </row>
    <row r="2080" spans="1:15" ht="15">
      <c r="A2080">
        <v>2005</v>
      </c>
      <c r="B2080">
        <v>3</v>
      </c>
      <c r="C2080">
        <v>28</v>
      </c>
      <c r="D2080">
        <v>13</v>
      </c>
      <c r="E2080">
        <v>4567</v>
      </c>
      <c r="F2080" s="1">
        <v>492.5</v>
      </c>
      <c r="G2080" s="1">
        <v>154.54106400000001</v>
      </c>
      <c r="H2080" s="1">
        <f t="shared" si="107"/>
        <v>3919.958936</v>
      </c>
      <c r="I2080" s="1">
        <f t="shared" si="108"/>
        <v>117644.80330937546</v>
      </c>
      <c r="J2080" s="1">
        <v>154.54106400000001</v>
      </c>
      <c r="K2080">
        <f t="shared" si="109"/>
        <v>1854.4927680000001</v>
      </c>
      <c r="N2080" s="7"/>
      <c r="O2080" s="7"/>
    </row>
    <row r="2081" spans="1:15" ht="15">
      <c r="A2081">
        <v>2005</v>
      </c>
      <c r="B2081">
        <v>3</v>
      </c>
      <c r="C2081">
        <v>28</v>
      </c>
      <c r="D2081">
        <v>14</v>
      </c>
      <c r="E2081">
        <v>4587</v>
      </c>
      <c r="F2081" s="1">
        <v>707.5</v>
      </c>
      <c r="G2081" s="1">
        <v>142.82728800000001</v>
      </c>
      <c r="H2081" s="1">
        <f t="shared" si="107"/>
        <v>3736.672712</v>
      </c>
      <c r="I2081" s="1">
        <f t="shared" si="108"/>
        <v>106600.48865256268</v>
      </c>
      <c r="J2081" s="1">
        <v>142.82728800000001</v>
      </c>
      <c r="K2081">
        <f t="shared" si="109"/>
        <v>1713.9274560000001</v>
      </c>
      <c r="N2081" s="7"/>
      <c r="O2081" s="7"/>
    </row>
    <row r="2082" spans="1:15" ht="15">
      <c r="A2082">
        <v>2005</v>
      </c>
      <c r="B2082">
        <v>3</v>
      </c>
      <c r="C2082">
        <v>28</v>
      </c>
      <c r="D2082">
        <v>15</v>
      </c>
      <c r="E2082">
        <v>4548</v>
      </c>
      <c r="F2082" s="1">
        <v>813.5</v>
      </c>
      <c r="G2082" s="1">
        <v>127.0806</v>
      </c>
      <c r="H2082" s="1">
        <f t="shared" si="107"/>
        <v>3607.4193999999998</v>
      </c>
      <c r="I2082" s="1">
        <f t="shared" si="108"/>
        <v>98835.874264434911</v>
      </c>
      <c r="J2082" s="1">
        <v>127.0806</v>
      </c>
      <c r="K2082">
        <f t="shared" si="109"/>
        <v>1524.9672</v>
      </c>
      <c r="N2082" s="7"/>
      <c r="O2082" s="7"/>
    </row>
    <row r="2083" spans="1:15" ht="15">
      <c r="A2083">
        <v>2005</v>
      </c>
      <c r="B2083">
        <v>3</v>
      </c>
      <c r="C2083">
        <v>28</v>
      </c>
      <c r="D2083">
        <v>16</v>
      </c>
      <c r="E2083">
        <v>4511</v>
      </c>
      <c r="F2083" s="1">
        <v>777</v>
      </c>
      <c r="G2083" s="1">
        <v>84.831984000000006</v>
      </c>
      <c r="H2083" s="1">
        <f t="shared" si="107"/>
        <v>3649.1680160000001</v>
      </c>
      <c r="I2083" s="1">
        <f t="shared" si="108"/>
        <v>101343.1538814028</v>
      </c>
      <c r="J2083" s="1">
        <v>84.831984000000006</v>
      </c>
      <c r="K2083">
        <f t="shared" si="109"/>
        <v>1017.9838080000001</v>
      </c>
      <c r="N2083" s="7"/>
      <c r="O2083" s="7"/>
    </row>
    <row r="2084" spans="1:15" ht="15">
      <c r="A2084">
        <v>2005</v>
      </c>
      <c r="B2084">
        <v>3</v>
      </c>
      <c r="C2084">
        <v>28</v>
      </c>
      <c r="D2084">
        <v>17</v>
      </c>
      <c r="E2084">
        <v>4475</v>
      </c>
      <c r="F2084" s="1">
        <v>739.5</v>
      </c>
      <c r="G2084" s="1">
        <v>50.175713999999999</v>
      </c>
      <c r="H2084" s="1">
        <f t="shared" si="107"/>
        <v>3685.324286</v>
      </c>
      <c r="I2084" s="1">
        <f t="shared" si="108"/>
        <v>103514.57625374173</v>
      </c>
      <c r="J2084" s="1">
        <v>50.175713999999999</v>
      </c>
      <c r="K2084">
        <f t="shared" si="109"/>
        <v>602.10856799999999</v>
      </c>
      <c r="N2084" s="7"/>
      <c r="O2084" s="7"/>
    </row>
    <row r="2085" spans="1:15" ht="15">
      <c r="A2085">
        <v>2005</v>
      </c>
      <c r="B2085">
        <v>3</v>
      </c>
      <c r="C2085">
        <v>28</v>
      </c>
      <c r="D2085">
        <v>18</v>
      </c>
      <c r="E2085">
        <v>4528</v>
      </c>
      <c r="F2085" s="1">
        <v>723</v>
      </c>
      <c r="G2085" s="1">
        <v>16.0452525</v>
      </c>
      <c r="H2085" s="1">
        <f t="shared" si="107"/>
        <v>3788.9547474999999</v>
      </c>
      <c r="I2085" s="1">
        <f t="shared" si="108"/>
        <v>109750.85772209326</v>
      </c>
      <c r="J2085" s="1">
        <v>16.0452525</v>
      </c>
      <c r="K2085">
        <f t="shared" si="109"/>
        <v>192.54302999999999</v>
      </c>
      <c r="N2085" s="7"/>
      <c r="O2085" s="7"/>
    </row>
    <row r="2086" spans="1:15" ht="15">
      <c r="A2086">
        <v>2005</v>
      </c>
      <c r="B2086">
        <v>3</v>
      </c>
      <c r="C2086">
        <v>28</v>
      </c>
      <c r="D2086">
        <v>19</v>
      </c>
      <c r="E2086">
        <v>4804</v>
      </c>
      <c r="F2086" s="1">
        <v>723.5</v>
      </c>
      <c r="G2086" s="1">
        <v>1.8197026860000003</v>
      </c>
      <c r="H2086" s="1">
        <f t="shared" si="107"/>
        <v>4078.6802973140002</v>
      </c>
      <c r="I2086" s="1">
        <f t="shared" si="108"/>
        <v>127208.90812234544</v>
      </c>
      <c r="J2086" s="1">
        <v>1.8197026860000003</v>
      </c>
      <c r="K2086">
        <f t="shared" si="109"/>
        <v>21.836432232000003</v>
      </c>
      <c r="N2086" s="7"/>
      <c r="O2086" s="7"/>
    </row>
    <row r="2087" spans="1:15" ht="15">
      <c r="A2087">
        <v>2005</v>
      </c>
      <c r="B2087">
        <v>3</v>
      </c>
      <c r="C2087">
        <v>28</v>
      </c>
      <c r="D2087">
        <v>20</v>
      </c>
      <c r="E2087">
        <v>4929</v>
      </c>
      <c r="F2087" s="1">
        <v>701.5</v>
      </c>
      <c r="G2087" s="1">
        <v>0</v>
      </c>
      <c r="H2087" s="1">
        <f t="shared" si="107"/>
        <v>4227.5</v>
      </c>
      <c r="I2087" s="1">
        <f t="shared" si="108"/>
        <v>136176.36671103627</v>
      </c>
      <c r="J2087" s="1">
        <v>0</v>
      </c>
      <c r="K2087">
        <f t="shared" si="109"/>
        <v>0</v>
      </c>
      <c r="N2087" s="7"/>
      <c r="O2087" s="7"/>
    </row>
    <row r="2088" spans="1:15" ht="15">
      <c r="A2088">
        <v>2005</v>
      </c>
      <c r="B2088">
        <v>3</v>
      </c>
      <c r="C2088">
        <v>28</v>
      </c>
      <c r="D2088">
        <v>21</v>
      </c>
      <c r="E2088">
        <v>4786</v>
      </c>
      <c r="F2088" s="1">
        <v>687.5</v>
      </c>
      <c r="G2088" s="1">
        <v>0</v>
      </c>
      <c r="H2088" s="1">
        <f t="shared" si="107"/>
        <v>4098.5</v>
      </c>
      <c r="I2088" s="1">
        <f t="shared" si="108"/>
        <v>128403.18791103626</v>
      </c>
      <c r="J2088" s="1">
        <v>0</v>
      </c>
      <c r="K2088">
        <f t="shared" si="109"/>
        <v>0</v>
      </c>
      <c r="N2088" s="7"/>
      <c r="O2088" s="7"/>
    </row>
    <row r="2089" spans="1:15" ht="15">
      <c r="A2089">
        <v>2005</v>
      </c>
      <c r="B2089">
        <v>3</v>
      </c>
      <c r="C2089">
        <v>28</v>
      </c>
      <c r="D2089">
        <v>22</v>
      </c>
      <c r="E2089">
        <v>4486</v>
      </c>
      <c r="F2089" s="1">
        <v>779</v>
      </c>
      <c r="G2089" s="1">
        <v>0</v>
      </c>
      <c r="H2089" s="1">
        <f t="shared" si="107"/>
        <v>3707</v>
      </c>
      <c r="I2089" s="1">
        <f t="shared" si="108"/>
        <v>104816.34577576433</v>
      </c>
      <c r="J2089" s="1">
        <v>0</v>
      </c>
      <c r="K2089">
        <f t="shared" si="109"/>
        <v>0</v>
      </c>
      <c r="N2089" s="7"/>
      <c r="O2089" s="7"/>
    </row>
    <row r="2090" spans="1:15" ht="15">
      <c r="A2090">
        <v>2005</v>
      </c>
      <c r="B2090">
        <v>3</v>
      </c>
      <c r="C2090">
        <v>28</v>
      </c>
      <c r="D2090">
        <v>23</v>
      </c>
      <c r="E2090">
        <v>4024</v>
      </c>
      <c r="F2090" s="1">
        <v>796</v>
      </c>
      <c r="G2090" s="1">
        <v>0</v>
      </c>
      <c r="H2090" s="1">
        <f t="shared" si="107"/>
        <v>3228</v>
      </c>
      <c r="I2090" s="1">
        <f t="shared" si="108"/>
        <v>76049.237986428008</v>
      </c>
      <c r="J2090" s="1">
        <v>0</v>
      </c>
      <c r="K2090">
        <f t="shared" si="109"/>
        <v>0</v>
      </c>
      <c r="N2090" s="7"/>
      <c r="O2090" s="7"/>
    </row>
    <row r="2091" spans="1:15" ht="15">
      <c r="A2091">
        <v>2005</v>
      </c>
      <c r="B2091">
        <v>3</v>
      </c>
      <c r="C2091">
        <v>28</v>
      </c>
      <c r="D2091">
        <v>24</v>
      </c>
      <c r="E2091">
        <v>3670</v>
      </c>
      <c r="F2091" s="1">
        <v>772.5</v>
      </c>
      <c r="G2091" s="1">
        <v>0</v>
      </c>
      <c r="H2091" s="1">
        <f t="shared" si="107"/>
        <v>2897.5</v>
      </c>
      <c r="I2091" s="1">
        <f t="shared" si="108"/>
        <v>56806.362164884544</v>
      </c>
      <c r="J2091" s="1">
        <v>0</v>
      </c>
      <c r="K2091">
        <f t="shared" si="109"/>
        <v>0</v>
      </c>
      <c r="N2091" s="7"/>
      <c r="O2091" s="7"/>
    </row>
    <row r="2092" spans="1:15" ht="15">
      <c r="A2092">
        <v>2005</v>
      </c>
      <c r="B2092">
        <v>3</v>
      </c>
      <c r="C2092">
        <v>29</v>
      </c>
      <c r="D2092">
        <v>1</v>
      </c>
      <c r="E2092">
        <v>3478</v>
      </c>
      <c r="F2092" s="1">
        <v>825.5</v>
      </c>
      <c r="G2092" s="1">
        <v>0</v>
      </c>
      <c r="H2092" s="1">
        <f t="shared" si="107"/>
        <v>2652.5</v>
      </c>
      <c r="I2092" s="1">
        <f t="shared" si="108"/>
        <v>42807.123188168058</v>
      </c>
      <c r="J2092" s="1">
        <v>0</v>
      </c>
      <c r="K2092">
        <f t="shared" si="109"/>
        <v>0</v>
      </c>
      <c r="N2092" s="7"/>
      <c r="O2092" s="7"/>
    </row>
    <row r="2093" spans="1:15" ht="15">
      <c r="A2093">
        <v>2005</v>
      </c>
      <c r="B2093">
        <v>3</v>
      </c>
      <c r="C2093">
        <v>29</v>
      </c>
      <c r="D2093">
        <v>2</v>
      </c>
      <c r="E2093">
        <v>3371</v>
      </c>
      <c r="F2093" s="1">
        <v>891</v>
      </c>
      <c r="G2093" s="1">
        <v>0</v>
      </c>
      <c r="H2093" s="1">
        <f t="shared" si="107"/>
        <v>2480</v>
      </c>
      <c r="I2093" s="1">
        <f t="shared" si="108"/>
        <v>32950.516153541146</v>
      </c>
      <c r="J2093" s="1">
        <v>0</v>
      </c>
      <c r="K2093">
        <f t="shared" si="109"/>
        <v>0</v>
      </c>
      <c r="N2093" s="7"/>
      <c r="O2093" s="7"/>
    </row>
    <row r="2094" spans="1:15" ht="15">
      <c r="A2094">
        <v>2005</v>
      </c>
      <c r="B2094">
        <v>3</v>
      </c>
      <c r="C2094">
        <v>29</v>
      </c>
      <c r="D2094">
        <v>3</v>
      </c>
      <c r="E2094">
        <v>3360</v>
      </c>
      <c r="F2094" s="1">
        <v>914</v>
      </c>
      <c r="G2094" s="1">
        <v>0</v>
      </c>
      <c r="H2094" s="1">
        <f t="shared" si="107"/>
        <v>2446</v>
      </c>
      <c r="I2094" s="1">
        <f t="shared" si="108"/>
        <v>31007.764622078448</v>
      </c>
      <c r="J2094" s="1">
        <v>0</v>
      </c>
      <c r="K2094">
        <f t="shared" si="109"/>
        <v>0</v>
      </c>
      <c r="N2094" s="7"/>
      <c r="O2094" s="7"/>
    </row>
    <row r="2095" spans="1:15" ht="15">
      <c r="A2095">
        <v>2005</v>
      </c>
      <c r="B2095">
        <v>3</v>
      </c>
      <c r="C2095">
        <v>29</v>
      </c>
      <c r="D2095">
        <v>4</v>
      </c>
      <c r="E2095">
        <v>3336</v>
      </c>
      <c r="F2095" s="1">
        <v>851.5</v>
      </c>
      <c r="G2095" s="1">
        <v>0</v>
      </c>
      <c r="H2095" s="1">
        <f t="shared" si="107"/>
        <v>2484.5</v>
      </c>
      <c r="I2095" s="1">
        <f t="shared" si="108"/>
        <v>33207.645032705324</v>
      </c>
      <c r="J2095" s="1">
        <v>0</v>
      </c>
      <c r="K2095">
        <f t="shared" si="109"/>
        <v>0</v>
      </c>
      <c r="N2095" s="7"/>
      <c r="O2095" s="7"/>
    </row>
    <row r="2096" spans="1:15" ht="15">
      <c r="A2096">
        <v>2005</v>
      </c>
      <c r="B2096">
        <v>3</v>
      </c>
      <c r="C2096">
        <v>29</v>
      </c>
      <c r="D2096">
        <v>5</v>
      </c>
      <c r="E2096">
        <v>3478</v>
      </c>
      <c r="F2096" s="1">
        <v>882.5</v>
      </c>
      <c r="G2096" s="1">
        <v>0</v>
      </c>
      <c r="H2096" s="1">
        <f t="shared" si="107"/>
        <v>2595.5</v>
      </c>
      <c r="I2096" s="1">
        <f t="shared" si="108"/>
        <v>39550.157385421771</v>
      </c>
      <c r="J2096" s="1">
        <v>0</v>
      </c>
      <c r="K2096">
        <f t="shared" si="109"/>
        <v>0</v>
      </c>
      <c r="N2096" s="7"/>
      <c r="O2096" s="7"/>
    </row>
    <row r="2097" spans="1:15" ht="15">
      <c r="A2097">
        <v>2005</v>
      </c>
      <c r="B2097">
        <v>3</v>
      </c>
      <c r="C2097">
        <v>29</v>
      </c>
      <c r="D2097">
        <v>6</v>
      </c>
      <c r="E2097">
        <v>3723</v>
      </c>
      <c r="F2097" s="1">
        <v>927</v>
      </c>
      <c r="G2097" s="1">
        <v>0.14912790000000001</v>
      </c>
      <c r="H2097" s="1">
        <f t="shared" si="107"/>
        <v>2795.8508720999998</v>
      </c>
      <c r="I2097" s="1">
        <f t="shared" si="108"/>
        <v>50998.156314897104</v>
      </c>
      <c r="J2097" s="1">
        <v>0.14912790000000001</v>
      </c>
      <c r="K2097">
        <f t="shared" si="109"/>
        <v>1.7895348000000002</v>
      </c>
      <c r="N2097" s="7"/>
      <c r="O2097" s="7"/>
    </row>
    <row r="2098" spans="1:15" ht="15">
      <c r="A2098">
        <v>2005</v>
      </c>
      <c r="B2098">
        <v>3</v>
      </c>
      <c r="C2098">
        <v>29</v>
      </c>
      <c r="D2098">
        <v>7</v>
      </c>
      <c r="E2098">
        <v>4042</v>
      </c>
      <c r="F2098" s="1">
        <v>916.5</v>
      </c>
      <c r="G2098" s="1">
        <v>5.8117586279999998</v>
      </c>
      <c r="H2098" s="1">
        <f t="shared" si="107"/>
        <v>3119.688241372</v>
      </c>
      <c r="I2098" s="1">
        <f t="shared" si="108"/>
        <v>69544.402839655042</v>
      </c>
      <c r="J2098" s="1">
        <v>5.8117586279999998</v>
      </c>
      <c r="K2098">
        <f t="shared" si="109"/>
        <v>69.741103535999997</v>
      </c>
      <c r="N2098" s="7"/>
      <c r="O2098" s="7"/>
    </row>
    <row r="2099" spans="1:15" ht="15">
      <c r="A2099">
        <v>2005</v>
      </c>
      <c r="B2099">
        <v>3</v>
      </c>
      <c r="C2099">
        <v>29</v>
      </c>
      <c r="D2099">
        <v>8</v>
      </c>
      <c r="E2099">
        <v>4347</v>
      </c>
      <c r="F2099" s="1">
        <v>876.5</v>
      </c>
      <c r="G2099" s="1">
        <v>22.228926000000001</v>
      </c>
      <c r="H2099" s="1">
        <f t="shared" si="107"/>
        <v>3448.2710740000002</v>
      </c>
      <c r="I2099" s="1">
        <f t="shared" si="108"/>
        <v>89277.968108830697</v>
      </c>
      <c r="J2099" s="1">
        <v>22.228926000000001</v>
      </c>
      <c r="K2099">
        <f t="shared" si="109"/>
        <v>266.74711200000002</v>
      </c>
      <c r="N2099" s="7"/>
      <c r="O2099" s="7"/>
    </row>
    <row r="2100" spans="1:15" ht="15">
      <c r="A2100">
        <v>2005</v>
      </c>
      <c r="B2100">
        <v>3</v>
      </c>
      <c r="C2100">
        <v>29</v>
      </c>
      <c r="D2100">
        <v>9</v>
      </c>
      <c r="E2100">
        <v>4533</v>
      </c>
      <c r="F2100" s="1">
        <v>1095</v>
      </c>
      <c r="G2100" s="1">
        <v>29.077911</v>
      </c>
      <c r="H2100" s="1">
        <f t="shared" si="107"/>
        <v>3408.9220889999997</v>
      </c>
      <c r="I2100" s="1">
        <f t="shared" si="108"/>
        <v>86914.80215288917</v>
      </c>
      <c r="J2100" s="1">
        <v>29.077911</v>
      </c>
      <c r="K2100">
        <f t="shared" si="109"/>
        <v>348.934932</v>
      </c>
      <c r="N2100" s="7"/>
      <c r="O2100" s="7"/>
    </row>
    <row r="2101" spans="1:15" ht="15">
      <c r="A2101">
        <v>2005</v>
      </c>
      <c r="B2101">
        <v>3</v>
      </c>
      <c r="C2101">
        <v>29</v>
      </c>
      <c r="D2101">
        <v>10</v>
      </c>
      <c r="E2101">
        <v>4652</v>
      </c>
      <c r="F2101" s="1">
        <v>1205</v>
      </c>
      <c r="G2101" s="1">
        <v>46.631993999999999</v>
      </c>
      <c r="H2101" s="1">
        <f t="shared" si="107"/>
        <v>3400.3680059999997</v>
      </c>
      <c r="I2101" s="1">
        <f t="shared" si="108"/>
        <v>86401.07307627135</v>
      </c>
      <c r="J2101" s="1">
        <v>46.631993999999999</v>
      </c>
      <c r="K2101">
        <f t="shared" si="109"/>
        <v>559.58392800000001</v>
      </c>
      <c r="N2101" s="7"/>
      <c r="O2101" s="7"/>
    </row>
    <row r="2102" spans="1:15" ht="15">
      <c r="A2102">
        <v>2005</v>
      </c>
      <c r="B2102">
        <v>3</v>
      </c>
      <c r="C2102">
        <v>29</v>
      </c>
      <c r="D2102">
        <v>11</v>
      </c>
      <c r="E2102">
        <v>4713</v>
      </c>
      <c r="F2102" s="1">
        <v>1224</v>
      </c>
      <c r="G2102" s="1">
        <v>55.075559999999996</v>
      </c>
      <c r="H2102" s="1">
        <f t="shared" si="107"/>
        <v>3433.9244399999998</v>
      </c>
      <c r="I2102" s="1">
        <f t="shared" si="108"/>
        <v>88416.358157490045</v>
      </c>
      <c r="J2102" s="1">
        <v>55.075559999999996</v>
      </c>
      <c r="K2102">
        <f t="shared" si="109"/>
        <v>660.90671999999995</v>
      </c>
      <c r="N2102" s="7"/>
      <c r="O2102" s="7"/>
    </row>
    <row r="2103" spans="1:15" ht="15">
      <c r="A2103">
        <v>2005</v>
      </c>
      <c r="B2103">
        <v>3</v>
      </c>
      <c r="C2103">
        <v>29</v>
      </c>
      <c r="D2103">
        <v>12</v>
      </c>
      <c r="E2103">
        <v>4756</v>
      </c>
      <c r="F2103" s="1">
        <v>1241.5</v>
      </c>
      <c r="G2103" s="1">
        <v>53.107500000000002</v>
      </c>
      <c r="H2103" s="1">
        <f t="shared" si="107"/>
        <v>3461.3924999999999</v>
      </c>
      <c r="I2103" s="1">
        <f t="shared" si="108"/>
        <v>90065.996242634021</v>
      </c>
      <c r="J2103" s="1">
        <v>53.107500000000002</v>
      </c>
      <c r="K2103">
        <f t="shared" si="109"/>
        <v>637.29</v>
      </c>
      <c r="N2103" s="7"/>
      <c r="O2103" s="7"/>
    </row>
    <row r="2104" spans="1:15" ht="15">
      <c r="A2104">
        <v>2005</v>
      </c>
      <c r="B2104">
        <v>3</v>
      </c>
      <c r="C2104">
        <v>29</v>
      </c>
      <c r="D2104">
        <v>13</v>
      </c>
      <c r="E2104">
        <v>4741</v>
      </c>
      <c r="F2104" s="1">
        <v>1311</v>
      </c>
      <c r="G2104" s="1">
        <v>58.224845999999999</v>
      </c>
      <c r="H2104" s="1">
        <f t="shared" si="107"/>
        <v>3371.7751539999999</v>
      </c>
      <c r="I2104" s="1">
        <f t="shared" si="108"/>
        <v>84683.883816378802</v>
      </c>
      <c r="J2104" s="1">
        <v>58.224845999999999</v>
      </c>
      <c r="K2104">
        <f t="shared" si="109"/>
        <v>698.69815199999994</v>
      </c>
      <c r="N2104" s="7"/>
      <c r="O2104" s="7"/>
    </row>
    <row r="2105" spans="1:15" ht="15">
      <c r="A2105">
        <v>2005</v>
      </c>
      <c r="B2105">
        <v>3</v>
      </c>
      <c r="C2105">
        <v>29</v>
      </c>
      <c r="D2105">
        <v>14</v>
      </c>
      <c r="E2105">
        <v>4784</v>
      </c>
      <c r="F2105" s="1">
        <v>1504.5</v>
      </c>
      <c r="G2105" s="1">
        <v>57.794370000000001</v>
      </c>
      <c r="H2105" s="1">
        <f t="shared" si="107"/>
        <v>3221.7056299999999</v>
      </c>
      <c r="I2105" s="1">
        <f t="shared" si="108"/>
        <v>75671.219572532471</v>
      </c>
      <c r="J2105" s="1">
        <v>57.794370000000001</v>
      </c>
      <c r="K2105">
        <f t="shared" si="109"/>
        <v>693.53243999999995</v>
      </c>
      <c r="N2105" s="7"/>
      <c r="O2105" s="7"/>
    </row>
    <row r="2106" spans="1:15" ht="15">
      <c r="A2106">
        <v>2005</v>
      </c>
      <c r="B2106">
        <v>3</v>
      </c>
      <c r="C2106">
        <v>29</v>
      </c>
      <c r="D2106">
        <v>15</v>
      </c>
      <c r="E2106">
        <v>4738</v>
      </c>
      <c r="F2106" s="1">
        <v>1609.5</v>
      </c>
      <c r="G2106" s="1">
        <v>60.456342000000006</v>
      </c>
      <c r="H2106" s="1">
        <f t="shared" si="107"/>
        <v>3068.0436580000001</v>
      </c>
      <c r="I2106" s="1">
        <f t="shared" si="108"/>
        <v>66551.184304906608</v>
      </c>
      <c r="J2106" s="1">
        <v>60.456342000000006</v>
      </c>
      <c r="K2106">
        <f t="shared" si="109"/>
        <v>725.47610400000008</v>
      </c>
      <c r="N2106" s="7"/>
      <c r="O2106" s="7"/>
    </row>
    <row r="2107" spans="1:15" ht="15">
      <c r="A2107">
        <v>2005</v>
      </c>
      <c r="B2107">
        <v>3</v>
      </c>
      <c r="C2107">
        <v>29</v>
      </c>
      <c r="D2107">
        <v>16</v>
      </c>
      <c r="E2107">
        <v>4726</v>
      </c>
      <c r="F2107" s="1">
        <v>1555.5</v>
      </c>
      <c r="G2107" s="1">
        <v>44.676366000000002</v>
      </c>
      <c r="H2107" s="1">
        <f t="shared" si="107"/>
        <v>3125.8236340000003</v>
      </c>
      <c r="I2107" s="1">
        <f t="shared" si="108"/>
        <v>69912.873614309705</v>
      </c>
      <c r="J2107" s="1">
        <v>44.676366000000002</v>
      </c>
      <c r="K2107">
        <f t="shared" si="109"/>
        <v>536.11639200000002</v>
      </c>
      <c r="N2107" s="7"/>
      <c r="O2107" s="7"/>
    </row>
    <row r="2108" spans="1:15" ht="15">
      <c r="A2108">
        <v>2005</v>
      </c>
      <c r="B2108">
        <v>3</v>
      </c>
      <c r="C2108">
        <v>29</v>
      </c>
      <c r="D2108">
        <v>17</v>
      </c>
      <c r="E2108">
        <v>4701</v>
      </c>
      <c r="F2108" s="1">
        <v>1487.5</v>
      </c>
      <c r="G2108" s="1">
        <v>28.206699</v>
      </c>
      <c r="H2108" s="1">
        <f t="shared" si="107"/>
        <v>3185.2933009999997</v>
      </c>
      <c r="I2108" s="1">
        <f t="shared" si="108"/>
        <v>73484.419169184272</v>
      </c>
      <c r="J2108" s="1">
        <v>28.206699</v>
      </c>
      <c r="K2108">
        <f t="shared" si="109"/>
        <v>338.480388</v>
      </c>
      <c r="N2108" s="7"/>
      <c r="O2108" s="7"/>
    </row>
    <row r="2109" spans="1:15" ht="15">
      <c r="A2109">
        <v>2005</v>
      </c>
      <c r="B2109">
        <v>3</v>
      </c>
      <c r="C2109">
        <v>29</v>
      </c>
      <c r="D2109">
        <v>18</v>
      </c>
      <c r="E2109">
        <v>4750</v>
      </c>
      <c r="F2109" s="1">
        <v>1401</v>
      </c>
      <c r="G2109" s="1">
        <v>11.534448749999999</v>
      </c>
      <c r="H2109" s="1">
        <f t="shared" si="107"/>
        <v>3337.4655512500003</v>
      </c>
      <c r="I2109" s="1">
        <f t="shared" si="108"/>
        <v>82623.365986486213</v>
      </c>
      <c r="J2109" s="1">
        <v>11.534448749999999</v>
      </c>
      <c r="K2109">
        <f t="shared" si="109"/>
        <v>138.41338500000001</v>
      </c>
      <c r="N2109" s="7"/>
      <c r="O2109" s="7"/>
    </row>
    <row r="2110" spans="1:15" ht="15">
      <c r="A2110">
        <v>2005</v>
      </c>
      <c r="B2110">
        <v>3</v>
      </c>
      <c r="C2110">
        <v>29</v>
      </c>
      <c r="D2110">
        <v>19</v>
      </c>
      <c r="E2110">
        <v>5017</v>
      </c>
      <c r="F2110" s="1">
        <v>1372</v>
      </c>
      <c r="G2110" s="1">
        <v>1.9840297500000001</v>
      </c>
      <c r="H2110" s="1">
        <f t="shared" si="107"/>
        <v>3643.01597025</v>
      </c>
      <c r="I2110" s="1">
        <f t="shared" si="108"/>
        <v>100973.68297698698</v>
      </c>
      <c r="J2110" s="1">
        <v>1.9840297500000001</v>
      </c>
      <c r="K2110">
        <f t="shared" si="109"/>
        <v>23.808357000000001</v>
      </c>
      <c r="N2110" s="7"/>
      <c r="O2110" s="7"/>
    </row>
    <row r="2111" spans="1:15" ht="15">
      <c r="A2111">
        <v>2005</v>
      </c>
      <c r="B2111">
        <v>3</v>
      </c>
      <c r="C2111">
        <v>29</v>
      </c>
      <c r="D2111">
        <v>20</v>
      </c>
      <c r="E2111">
        <v>5143</v>
      </c>
      <c r="F2111" s="1">
        <v>1291</v>
      </c>
      <c r="G2111" s="1">
        <v>0</v>
      </c>
      <c r="H2111" s="1">
        <f t="shared" si="107"/>
        <v>3852</v>
      </c>
      <c r="I2111" s="1">
        <f t="shared" si="108"/>
        <v>113549.78811103627</v>
      </c>
      <c r="J2111" s="1">
        <v>0</v>
      </c>
      <c r="K2111">
        <f t="shared" si="109"/>
        <v>0</v>
      </c>
      <c r="N2111" s="7"/>
      <c r="O2111" s="7"/>
    </row>
    <row r="2112" spans="1:15" ht="15">
      <c r="A2112">
        <v>2005</v>
      </c>
      <c r="B2112">
        <v>3</v>
      </c>
      <c r="C2112">
        <v>29</v>
      </c>
      <c r="D2112">
        <v>21</v>
      </c>
      <c r="E2112">
        <v>5000</v>
      </c>
      <c r="F2112" s="1">
        <v>1235</v>
      </c>
      <c r="G2112" s="1">
        <v>0</v>
      </c>
      <c r="H2112" s="1">
        <f t="shared" si="107"/>
        <v>3765</v>
      </c>
      <c r="I2112" s="1">
        <f t="shared" si="108"/>
        <v>108307.41171103627</v>
      </c>
      <c r="J2112" s="1">
        <v>0</v>
      </c>
      <c r="K2112">
        <f t="shared" si="109"/>
        <v>0</v>
      </c>
      <c r="N2112" s="7"/>
      <c r="O2112" s="7"/>
    </row>
    <row r="2113" spans="1:15" ht="15">
      <c r="A2113">
        <v>2005</v>
      </c>
      <c r="B2113">
        <v>3</v>
      </c>
      <c r="C2113">
        <v>29</v>
      </c>
      <c r="D2113">
        <v>22</v>
      </c>
      <c r="E2113">
        <v>4646</v>
      </c>
      <c r="F2113" s="1">
        <v>1210.5</v>
      </c>
      <c r="G2113" s="1">
        <v>0</v>
      </c>
      <c r="H2113" s="1">
        <f t="shared" si="107"/>
        <v>3435.5</v>
      </c>
      <c r="I2113" s="1">
        <f t="shared" si="108"/>
        <v>88510.980922309609</v>
      </c>
      <c r="J2113" s="1">
        <v>0</v>
      </c>
      <c r="K2113">
        <f t="shared" si="109"/>
        <v>0</v>
      </c>
      <c r="N2113" s="7"/>
      <c r="O2113" s="7"/>
    </row>
    <row r="2114" spans="1:15" ht="15">
      <c r="A2114">
        <v>2005</v>
      </c>
      <c r="B2114">
        <v>3</v>
      </c>
      <c r="C2114">
        <v>29</v>
      </c>
      <c r="D2114">
        <v>23</v>
      </c>
      <c r="E2114">
        <v>4207</v>
      </c>
      <c r="F2114" s="1">
        <v>1121.5</v>
      </c>
      <c r="G2114" s="1">
        <v>0</v>
      </c>
      <c r="H2114" s="1">
        <f t="shared" si="107"/>
        <v>3085.5</v>
      </c>
      <c r="I2114" s="1">
        <f t="shared" si="108"/>
        <v>67548.635338854743</v>
      </c>
      <c r="J2114" s="1">
        <v>0</v>
      </c>
      <c r="K2114">
        <f t="shared" si="109"/>
        <v>0</v>
      </c>
      <c r="N2114" s="7"/>
      <c r="O2114" s="7"/>
    </row>
    <row r="2115" spans="1:15" ht="15">
      <c r="A2115">
        <v>2005</v>
      </c>
      <c r="B2115">
        <v>3</v>
      </c>
      <c r="C2115">
        <v>29</v>
      </c>
      <c r="D2115">
        <v>24</v>
      </c>
      <c r="E2115">
        <v>3819</v>
      </c>
      <c r="F2115" s="1">
        <v>1050</v>
      </c>
      <c r="G2115" s="1">
        <v>0</v>
      </c>
      <c r="H2115" s="1">
        <f t="shared" si="107"/>
        <v>2769</v>
      </c>
      <c r="I2115" s="1">
        <f t="shared" si="108"/>
        <v>49463.904170974056</v>
      </c>
      <c r="J2115" s="1">
        <v>0</v>
      </c>
      <c r="K2115">
        <f t="shared" si="109"/>
        <v>0</v>
      </c>
      <c r="N2115" s="7"/>
      <c r="O2115" s="7"/>
    </row>
    <row r="2116" spans="1:15" ht="15">
      <c r="A2116">
        <v>2005</v>
      </c>
      <c r="B2116">
        <v>3</v>
      </c>
      <c r="C2116">
        <v>30</v>
      </c>
      <c r="D2116">
        <v>1</v>
      </c>
      <c r="E2116">
        <v>3625</v>
      </c>
      <c r="F2116" s="1">
        <v>1069.5</v>
      </c>
      <c r="G2116" s="1">
        <v>0</v>
      </c>
      <c r="H2116" s="1">
        <f t="shared" ref="H2116:H2179" si="110">E2116-SUM(F2116:G2116)</f>
        <v>2555.5</v>
      </c>
      <c r="I2116" s="1">
        <f t="shared" si="108"/>
        <v>37264.567348406832</v>
      </c>
      <c r="J2116" s="1">
        <v>0</v>
      </c>
      <c r="K2116">
        <f t="shared" si="109"/>
        <v>0</v>
      </c>
      <c r="N2116" s="7"/>
      <c r="O2116" s="7"/>
    </row>
    <row r="2117" spans="1:15" ht="15">
      <c r="A2117">
        <v>2005</v>
      </c>
      <c r="B2117">
        <v>3</v>
      </c>
      <c r="C2117">
        <v>30</v>
      </c>
      <c r="D2117">
        <v>2</v>
      </c>
      <c r="E2117">
        <v>3532</v>
      </c>
      <c r="F2117" s="1">
        <v>1029</v>
      </c>
      <c r="G2117" s="1">
        <v>0</v>
      </c>
      <c r="H2117" s="1">
        <f t="shared" si="110"/>
        <v>2503</v>
      </c>
      <c r="I2117" s="1">
        <f t="shared" ref="I2117:I2180" si="111">IF(H2117&lt;$S$22,H2117*$Q$22,IF(H2117&lt;$S$23,((H2117-$S$22)*$Q$23)+$U$22,IF(H2117&lt;$S$24,((H2117-$S$23)*$Q$24)+$U$23,IF(H2117&lt;$S$25,((H2117-$S$24)*$Q$25)+$U$24,IF(H2117&lt;$S$26,((H2117-$S$25)*$Q$26)+$U$25,IF(H2117&lt;$S$27,((H2117-$S$26)*$Q$27)+$U$26,IF(H2117&lt;$S$28,((H2117-$S$27)*$Q$28)+$U$27,IF(H2117&lt;$S$29,((H2117-$S$28)*$Q$29)+$U$28,IF(H2117&lt;$S$30,((H2117-$S$29)*$Q$30)+$U$29,IF(H2117&lt;$S$31,((H2117-$S$30)*$Q$31)+$U$30,IF(H2117&lt;$S$32,((H2117-$S$31)*$Q$32)+$U$31,IF(H2117&lt;$S$33,((H2117-$S$32)*$Q$33)+$U$32,IF(H2117&lt;$S$34,((H2117-$S$33)*$Q$34)+$U$33,IF(H2117&lt;$S$35,((H2117-$S$34)*$Q$35)+$U$34,IF(H2117&gt;$S$35,(($S$34-H2117)*$Q$35)+$U$35)))))))))))))))</f>
        <v>34264.730424824731</v>
      </c>
      <c r="J2117" s="1">
        <v>0</v>
      </c>
      <c r="K2117">
        <f t="shared" ref="K2117:K2180" si="112">J2117*12</f>
        <v>0</v>
      </c>
      <c r="N2117" s="7"/>
      <c r="O2117" s="7"/>
    </row>
    <row r="2118" spans="1:15" ht="15">
      <c r="A2118">
        <v>2005</v>
      </c>
      <c r="B2118">
        <v>3</v>
      </c>
      <c r="C2118">
        <v>30</v>
      </c>
      <c r="D2118">
        <v>3</v>
      </c>
      <c r="E2118">
        <v>3513</v>
      </c>
      <c r="F2118" s="1">
        <v>1013</v>
      </c>
      <c r="G2118" s="1">
        <v>0</v>
      </c>
      <c r="H2118" s="1">
        <f t="shared" si="110"/>
        <v>2500</v>
      </c>
      <c r="I2118" s="1">
        <f t="shared" si="111"/>
        <v>34093.311172048612</v>
      </c>
      <c r="J2118" s="1">
        <v>0</v>
      </c>
      <c r="K2118">
        <f t="shared" si="112"/>
        <v>0</v>
      </c>
      <c r="N2118" s="7"/>
      <c r="O2118" s="7"/>
    </row>
    <row r="2119" spans="1:15" ht="15">
      <c r="A2119">
        <v>2005</v>
      </c>
      <c r="B2119">
        <v>3</v>
      </c>
      <c r="C2119">
        <v>30</v>
      </c>
      <c r="D2119">
        <v>4</v>
      </c>
      <c r="E2119">
        <v>3511</v>
      </c>
      <c r="F2119" s="1">
        <v>949.5</v>
      </c>
      <c r="G2119" s="1">
        <v>0</v>
      </c>
      <c r="H2119" s="1">
        <f t="shared" si="110"/>
        <v>2561.5</v>
      </c>
      <c r="I2119" s="1">
        <f t="shared" si="111"/>
        <v>37607.405853959077</v>
      </c>
      <c r="J2119" s="1">
        <v>0</v>
      </c>
      <c r="K2119">
        <f t="shared" si="112"/>
        <v>0</v>
      </c>
      <c r="N2119" s="7"/>
      <c r="O2119" s="7"/>
    </row>
    <row r="2120" spans="1:15" ht="15">
      <c r="A2120">
        <v>2005</v>
      </c>
      <c r="B2120">
        <v>3</v>
      </c>
      <c r="C2120">
        <v>30</v>
      </c>
      <c r="D2120">
        <v>5</v>
      </c>
      <c r="E2120">
        <v>3641</v>
      </c>
      <c r="F2120" s="1">
        <v>897.5</v>
      </c>
      <c r="G2120" s="1">
        <v>0</v>
      </c>
      <c r="H2120" s="1">
        <f t="shared" si="110"/>
        <v>2743.5</v>
      </c>
      <c r="I2120" s="1">
        <f t="shared" si="111"/>
        <v>48006.840522377039</v>
      </c>
      <c r="J2120" s="1">
        <v>0</v>
      </c>
      <c r="K2120">
        <f t="shared" si="112"/>
        <v>0</v>
      </c>
      <c r="N2120" s="7"/>
      <c r="O2120" s="7"/>
    </row>
    <row r="2121" spans="1:15" ht="15">
      <c r="A2121">
        <v>2005</v>
      </c>
      <c r="B2121">
        <v>3</v>
      </c>
      <c r="C2121">
        <v>30</v>
      </c>
      <c r="D2121">
        <v>6</v>
      </c>
      <c r="E2121">
        <v>3878</v>
      </c>
      <c r="F2121" s="1">
        <v>845</v>
      </c>
      <c r="G2121" s="1">
        <v>0.46173951599999996</v>
      </c>
      <c r="H2121" s="1">
        <f t="shared" si="110"/>
        <v>3032.5382604840001</v>
      </c>
      <c r="I2121" s="1">
        <f t="shared" si="111"/>
        <v>64522.414734336002</v>
      </c>
      <c r="J2121" s="1">
        <v>0.46173951599999996</v>
      </c>
      <c r="K2121">
        <f t="shared" si="112"/>
        <v>5.5408741919999995</v>
      </c>
      <c r="N2121" s="7"/>
      <c r="O2121" s="7"/>
    </row>
    <row r="2122" spans="1:15" ht="15">
      <c r="A2122">
        <v>2005</v>
      </c>
      <c r="B2122">
        <v>3</v>
      </c>
      <c r="C2122">
        <v>30</v>
      </c>
      <c r="D2122">
        <v>7</v>
      </c>
      <c r="E2122">
        <v>4213</v>
      </c>
      <c r="F2122" s="1">
        <v>740</v>
      </c>
      <c r="G2122" s="1">
        <v>8.1755257500000003</v>
      </c>
      <c r="H2122" s="1">
        <f t="shared" si="110"/>
        <v>3464.8244742500001</v>
      </c>
      <c r="I2122" s="1">
        <f t="shared" si="111"/>
        <v>90272.108921506631</v>
      </c>
      <c r="J2122" s="1">
        <v>8.1755257500000003</v>
      </c>
      <c r="K2122">
        <f t="shared" si="112"/>
        <v>98.10630900000001</v>
      </c>
      <c r="N2122" s="7"/>
      <c r="O2122" s="7"/>
    </row>
    <row r="2123" spans="1:15" ht="15">
      <c r="A2123">
        <v>2005</v>
      </c>
      <c r="B2123">
        <v>3</v>
      </c>
      <c r="C2123">
        <v>30</v>
      </c>
      <c r="D2123">
        <v>8</v>
      </c>
      <c r="E2123">
        <v>4476</v>
      </c>
      <c r="F2123" s="1">
        <v>700</v>
      </c>
      <c r="G2123" s="1">
        <v>29.740425000000002</v>
      </c>
      <c r="H2123" s="1">
        <f t="shared" si="110"/>
        <v>3746.259575</v>
      </c>
      <c r="I2123" s="1">
        <f t="shared" si="111"/>
        <v>107178.16617372628</v>
      </c>
      <c r="J2123" s="1">
        <v>29.740425000000002</v>
      </c>
      <c r="K2123">
        <f t="shared" si="112"/>
        <v>356.88510000000002</v>
      </c>
      <c r="N2123" s="7"/>
      <c r="O2123" s="7"/>
    </row>
    <row r="2124" spans="1:15" ht="15">
      <c r="A2124">
        <v>2005</v>
      </c>
      <c r="B2124">
        <v>3</v>
      </c>
      <c r="C2124">
        <v>30</v>
      </c>
      <c r="D2124">
        <v>9</v>
      </c>
      <c r="E2124">
        <v>4610</v>
      </c>
      <c r="F2124" s="1">
        <v>776.5</v>
      </c>
      <c r="G2124" s="1">
        <v>68.412036000000001</v>
      </c>
      <c r="H2124" s="1">
        <f t="shared" si="110"/>
        <v>3765.0879640000003</v>
      </c>
      <c r="I2124" s="1">
        <f t="shared" si="111"/>
        <v>108312.71217537709</v>
      </c>
      <c r="J2124" s="1">
        <v>68.412036000000001</v>
      </c>
      <c r="K2124">
        <f t="shared" si="112"/>
        <v>820.94443200000001</v>
      </c>
      <c r="N2124" s="7"/>
      <c r="O2124" s="7"/>
    </row>
    <row r="2125" spans="1:15" ht="15">
      <c r="A2125">
        <v>2005</v>
      </c>
      <c r="B2125">
        <v>3</v>
      </c>
      <c r="C2125">
        <v>30</v>
      </c>
      <c r="D2125">
        <v>10</v>
      </c>
      <c r="E2125">
        <v>4701</v>
      </c>
      <c r="F2125" s="1">
        <v>715.5</v>
      </c>
      <c r="G2125" s="1">
        <v>36.991758000000004</v>
      </c>
      <c r="H2125" s="1">
        <f t="shared" si="110"/>
        <v>3948.5082419999999</v>
      </c>
      <c r="I2125" s="1">
        <f t="shared" si="111"/>
        <v>119365.10455087866</v>
      </c>
      <c r="J2125" s="1">
        <v>36.991758000000004</v>
      </c>
      <c r="K2125">
        <f t="shared" si="112"/>
        <v>443.90109600000005</v>
      </c>
      <c r="N2125" s="7"/>
      <c r="O2125" s="7"/>
    </row>
    <row r="2126" spans="1:15" ht="15">
      <c r="A2126">
        <v>2005</v>
      </c>
      <c r="B2126">
        <v>3</v>
      </c>
      <c r="C2126">
        <v>30</v>
      </c>
      <c r="D2126">
        <v>11</v>
      </c>
      <c r="E2126">
        <v>4725</v>
      </c>
      <c r="F2126" s="1">
        <v>682.5</v>
      </c>
      <c r="G2126" s="1">
        <v>168.62793599999998</v>
      </c>
      <c r="H2126" s="1">
        <f t="shared" si="110"/>
        <v>3873.8720640000001</v>
      </c>
      <c r="I2126" s="1">
        <f t="shared" si="111"/>
        <v>114867.73744589707</v>
      </c>
      <c r="J2126" s="1">
        <v>168.62793599999998</v>
      </c>
      <c r="K2126">
        <f t="shared" si="112"/>
        <v>2023.5352319999997</v>
      </c>
      <c r="N2126" s="7"/>
      <c r="O2126" s="7"/>
    </row>
    <row r="2127" spans="1:15" ht="15">
      <c r="A2127">
        <v>2005</v>
      </c>
      <c r="B2127">
        <v>3</v>
      </c>
      <c r="C2127">
        <v>30</v>
      </c>
      <c r="D2127">
        <v>12</v>
      </c>
      <c r="E2127">
        <v>4744</v>
      </c>
      <c r="F2127" s="1">
        <v>679.5</v>
      </c>
      <c r="G2127" s="1">
        <v>173.41483199999999</v>
      </c>
      <c r="H2127" s="1">
        <f t="shared" si="110"/>
        <v>3891.0851680000001</v>
      </c>
      <c r="I2127" s="1">
        <f t="shared" si="111"/>
        <v>115904.95089624588</v>
      </c>
      <c r="J2127" s="1">
        <v>173.41483199999999</v>
      </c>
      <c r="K2127">
        <f t="shared" si="112"/>
        <v>2080.9779840000001</v>
      </c>
      <c r="N2127" s="7"/>
      <c r="O2127" s="7"/>
    </row>
    <row r="2128" spans="1:15" ht="15">
      <c r="A2128">
        <v>2005</v>
      </c>
      <c r="B2128">
        <v>3</v>
      </c>
      <c r="C2128">
        <v>30</v>
      </c>
      <c r="D2128">
        <v>13</v>
      </c>
      <c r="E2128">
        <v>4738</v>
      </c>
      <c r="F2128" s="1">
        <v>769</v>
      </c>
      <c r="G2128" s="1">
        <v>180.472488</v>
      </c>
      <c r="H2128" s="1">
        <f t="shared" si="110"/>
        <v>3788.5275120000001</v>
      </c>
      <c r="I2128" s="1">
        <f t="shared" si="111"/>
        <v>109725.11370712268</v>
      </c>
      <c r="J2128" s="1">
        <v>180.472488</v>
      </c>
      <c r="K2128">
        <f t="shared" si="112"/>
        <v>2165.669856</v>
      </c>
      <c r="N2128" s="7"/>
      <c r="O2128" s="7"/>
    </row>
    <row r="2129" spans="1:15" ht="15">
      <c r="A2129">
        <v>2005</v>
      </c>
      <c r="B2129">
        <v>3</v>
      </c>
      <c r="C2129">
        <v>30</v>
      </c>
      <c r="D2129">
        <v>14</v>
      </c>
      <c r="E2129">
        <v>4756</v>
      </c>
      <c r="F2129" s="1">
        <v>912</v>
      </c>
      <c r="G2129" s="1">
        <v>153.161148</v>
      </c>
      <c r="H2129" s="1">
        <f t="shared" si="110"/>
        <v>3690.8388519999999</v>
      </c>
      <c r="I2129" s="1">
        <f t="shared" si="111"/>
        <v>103845.76229660897</v>
      </c>
      <c r="J2129" s="1">
        <v>153.161148</v>
      </c>
      <c r="K2129">
        <f t="shared" si="112"/>
        <v>1837.9337759999999</v>
      </c>
      <c r="N2129" s="7"/>
      <c r="O2129" s="7"/>
    </row>
    <row r="2130" spans="1:15" ht="15">
      <c r="A2130">
        <v>2005</v>
      </c>
      <c r="B2130">
        <v>3</v>
      </c>
      <c r="C2130">
        <v>30</v>
      </c>
      <c r="D2130">
        <v>15</v>
      </c>
      <c r="E2130">
        <v>4741</v>
      </c>
      <c r="F2130" s="1">
        <v>981</v>
      </c>
      <c r="G2130" s="1">
        <v>143.14954799999998</v>
      </c>
      <c r="H2130" s="1">
        <f t="shared" si="110"/>
        <v>3616.8504520000001</v>
      </c>
      <c r="I2130" s="1">
        <f t="shared" si="111"/>
        <v>99402.271110887625</v>
      </c>
      <c r="J2130" s="1">
        <v>143.14954799999998</v>
      </c>
      <c r="K2130">
        <f t="shared" si="112"/>
        <v>1717.7945759999998</v>
      </c>
      <c r="N2130" s="7"/>
      <c r="O2130" s="7"/>
    </row>
    <row r="2131" spans="1:15" ht="15">
      <c r="A2131">
        <v>2005</v>
      </c>
      <c r="B2131">
        <v>3</v>
      </c>
      <c r="C2131">
        <v>30</v>
      </c>
      <c r="D2131">
        <v>16</v>
      </c>
      <c r="E2131">
        <v>4748</v>
      </c>
      <c r="F2131" s="1">
        <v>1063</v>
      </c>
      <c r="G2131" s="1">
        <v>110.255928</v>
      </c>
      <c r="H2131" s="1">
        <f t="shared" si="110"/>
        <v>3574.744072</v>
      </c>
      <c r="I2131" s="1">
        <f t="shared" si="111"/>
        <v>96873.505407174132</v>
      </c>
      <c r="J2131" s="1">
        <v>110.255928</v>
      </c>
      <c r="K2131">
        <f t="shared" si="112"/>
        <v>1323.071136</v>
      </c>
      <c r="N2131" s="7"/>
      <c r="O2131" s="7"/>
    </row>
    <row r="2132" spans="1:15" ht="15">
      <c r="A2132">
        <v>2005</v>
      </c>
      <c r="B2132">
        <v>3</v>
      </c>
      <c r="C2132">
        <v>30</v>
      </c>
      <c r="D2132">
        <v>17</v>
      </c>
      <c r="E2132">
        <v>4803</v>
      </c>
      <c r="F2132" s="1">
        <v>1075.5</v>
      </c>
      <c r="G2132" s="1">
        <v>64.147877999999992</v>
      </c>
      <c r="H2132" s="1">
        <f t="shared" si="110"/>
        <v>3663.3521220000002</v>
      </c>
      <c r="I2132" s="1">
        <f t="shared" si="111"/>
        <v>102195.00295488376</v>
      </c>
      <c r="J2132" s="1">
        <v>64.147877999999992</v>
      </c>
      <c r="K2132">
        <f t="shared" si="112"/>
        <v>769.7745359999999</v>
      </c>
      <c r="N2132" s="7"/>
      <c r="O2132" s="7"/>
    </row>
    <row r="2133" spans="1:15" ht="15">
      <c r="A2133">
        <v>2005</v>
      </c>
      <c r="B2133">
        <v>3</v>
      </c>
      <c r="C2133">
        <v>30</v>
      </c>
      <c r="D2133">
        <v>18</v>
      </c>
      <c r="E2133">
        <v>4926</v>
      </c>
      <c r="F2133" s="1">
        <v>1186.5</v>
      </c>
      <c r="G2133" s="1">
        <v>16.870669500000002</v>
      </c>
      <c r="H2133" s="1">
        <f t="shared" si="110"/>
        <v>3722.6293304999999</v>
      </c>
      <c r="I2133" s="1">
        <f t="shared" si="111"/>
        <v>105754.99010805799</v>
      </c>
      <c r="J2133" s="1">
        <v>16.870669500000002</v>
      </c>
      <c r="K2133">
        <f t="shared" si="112"/>
        <v>202.44803400000001</v>
      </c>
      <c r="N2133" s="7"/>
      <c r="O2133" s="7"/>
    </row>
    <row r="2134" spans="1:15" ht="15">
      <c r="A2134">
        <v>2005</v>
      </c>
      <c r="B2134">
        <v>3</v>
      </c>
      <c r="C2134">
        <v>30</v>
      </c>
      <c r="D2134">
        <v>19</v>
      </c>
      <c r="E2134">
        <v>5204</v>
      </c>
      <c r="F2134" s="1">
        <v>1140.5</v>
      </c>
      <c r="G2134" s="1">
        <v>1.7023231860000001</v>
      </c>
      <c r="H2134" s="1">
        <f t="shared" si="110"/>
        <v>4061.7976768139997</v>
      </c>
      <c r="I2134" s="1">
        <f t="shared" si="111"/>
        <v>126191.60868235282</v>
      </c>
      <c r="J2134" s="1">
        <v>1.7023231860000001</v>
      </c>
      <c r="K2134">
        <f t="shared" si="112"/>
        <v>20.427878232000001</v>
      </c>
      <c r="N2134" s="7"/>
      <c r="O2134" s="7"/>
    </row>
    <row r="2135" spans="1:15" ht="15">
      <c r="A2135">
        <v>2005</v>
      </c>
      <c r="B2135">
        <v>3</v>
      </c>
      <c r="C2135">
        <v>30</v>
      </c>
      <c r="D2135">
        <v>20</v>
      </c>
      <c r="E2135">
        <v>5266</v>
      </c>
      <c r="F2135" s="1">
        <v>1219.5</v>
      </c>
      <c r="G2135" s="1">
        <v>0</v>
      </c>
      <c r="H2135" s="1">
        <f t="shared" si="110"/>
        <v>4046.5</v>
      </c>
      <c r="I2135" s="1">
        <f t="shared" si="111"/>
        <v>125269.81351103628</v>
      </c>
      <c r="J2135" s="1">
        <v>0</v>
      </c>
      <c r="K2135">
        <f t="shared" si="112"/>
        <v>0</v>
      </c>
      <c r="N2135" s="7"/>
      <c r="O2135" s="7"/>
    </row>
    <row r="2136" spans="1:15" ht="15">
      <c r="A2136">
        <v>2005</v>
      </c>
      <c r="B2136">
        <v>3</v>
      </c>
      <c r="C2136">
        <v>30</v>
      </c>
      <c r="D2136">
        <v>21</v>
      </c>
      <c r="E2136">
        <v>5120</v>
      </c>
      <c r="F2136" s="1">
        <v>1251.5</v>
      </c>
      <c r="G2136" s="1">
        <v>0</v>
      </c>
      <c r="H2136" s="1">
        <f t="shared" si="110"/>
        <v>3868.5</v>
      </c>
      <c r="I2136" s="1">
        <f t="shared" si="111"/>
        <v>114544.03191103628</v>
      </c>
      <c r="J2136" s="1">
        <v>0</v>
      </c>
      <c r="K2136">
        <f t="shared" si="112"/>
        <v>0</v>
      </c>
      <c r="N2136" s="7"/>
      <c r="O2136" s="7"/>
    </row>
    <row r="2137" spans="1:15" ht="15">
      <c r="A2137">
        <v>2005</v>
      </c>
      <c r="B2137">
        <v>3</v>
      </c>
      <c r="C2137">
        <v>30</v>
      </c>
      <c r="D2137">
        <v>22</v>
      </c>
      <c r="E2137">
        <v>4802</v>
      </c>
      <c r="F2137" s="1">
        <v>1140</v>
      </c>
      <c r="G2137" s="1">
        <v>0</v>
      </c>
      <c r="H2137" s="1">
        <f t="shared" si="110"/>
        <v>3662</v>
      </c>
      <c r="I2137" s="1">
        <f t="shared" si="111"/>
        <v>102113.79911497074</v>
      </c>
      <c r="J2137" s="1">
        <v>0</v>
      </c>
      <c r="K2137">
        <f t="shared" si="112"/>
        <v>0</v>
      </c>
      <c r="N2137" s="7"/>
      <c r="O2137" s="7"/>
    </row>
    <row r="2138" spans="1:15" ht="15">
      <c r="A2138">
        <v>2005</v>
      </c>
      <c r="B2138">
        <v>3</v>
      </c>
      <c r="C2138">
        <v>30</v>
      </c>
      <c r="D2138">
        <v>23</v>
      </c>
      <c r="E2138">
        <v>4346</v>
      </c>
      <c r="F2138" s="1">
        <v>1016.5</v>
      </c>
      <c r="G2138" s="1">
        <v>0</v>
      </c>
      <c r="H2138" s="1">
        <f t="shared" si="110"/>
        <v>3329.5</v>
      </c>
      <c r="I2138" s="1">
        <f t="shared" si="111"/>
        <v>82144.982121329129</v>
      </c>
      <c r="J2138" s="1">
        <v>0</v>
      </c>
      <c r="K2138">
        <f t="shared" si="112"/>
        <v>0</v>
      </c>
      <c r="N2138" s="7"/>
      <c r="O2138" s="7"/>
    </row>
    <row r="2139" spans="1:15" ht="15">
      <c r="A2139">
        <v>2005</v>
      </c>
      <c r="B2139">
        <v>3</v>
      </c>
      <c r="C2139">
        <v>30</v>
      </c>
      <c r="D2139">
        <v>24</v>
      </c>
      <c r="E2139">
        <v>3976</v>
      </c>
      <c r="F2139" s="1">
        <v>1075.5</v>
      </c>
      <c r="G2139" s="1">
        <v>0</v>
      </c>
      <c r="H2139" s="1">
        <f t="shared" si="110"/>
        <v>2900.5</v>
      </c>
      <c r="I2139" s="1">
        <f t="shared" si="111"/>
        <v>56977.781417660663</v>
      </c>
      <c r="J2139" s="1">
        <v>0</v>
      </c>
      <c r="K2139">
        <f t="shared" si="112"/>
        <v>0</v>
      </c>
      <c r="N2139" s="7"/>
      <c r="O2139" s="7"/>
    </row>
    <row r="2140" spans="1:15" ht="15">
      <c r="A2140">
        <v>2005</v>
      </c>
      <c r="B2140">
        <v>3</v>
      </c>
      <c r="C2140">
        <v>31</v>
      </c>
      <c r="D2140">
        <v>1</v>
      </c>
      <c r="E2140">
        <v>3760</v>
      </c>
      <c r="F2140" s="1">
        <v>1084</v>
      </c>
      <c r="G2140" s="1">
        <v>0</v>
      </c>
      <c r="H2140" s="1">
        <f t="shared" si="110"/>
        <v>2676</v>
      </c>
      <c r="I2140" s="1">
        <f t="shared" si="111"/>
        <v>44149.907334914329</v>
      </c>
      <c r="J2140" s="1">
        <v>0</v>
      </c>
      <c r="K2140">
        <f t="shared" si="112"/>
        <v>0</v>
      </c>
      <c r="N2140" s="7"/>
      <c r="O2140" s="7"/>
    </row>
    <row r="2141" spans="1:15" ht="15">
      <c r="A2141">
        <v>2005</v>
      </c>
      <c r="B2141">
        <v>3</v>
      </c>
      <c r="C2141">
        <v>31</v>
      </c>
      <c r="D2141">
        <v>2</v>
      </c>
      <c r="E2141">
        <v>3691</v>
      </c>
      <c r="F2141" s="1">
        <v>1084</v>
      </c>
      <c r="G2141" s="1">
        <v>0</v>
      </c>
      <c r="H2141" s="1">
        <f t="shared" si="110"/>
        <v>2607</v>
      </c>
      <c r="I2141" s="1">
        <f t="shared" si="111"/>
        <v>40207.264521063567</v>
      </c>
      <c r="J2141" s="1">
        <v>0</v>
      </c>
      <c r="K2141">
        <f t="shared" si="112"/>
        <v>0</v>
      </c>
      <c r="N2141" s="7"/>
      <c r="O2141" s="7"/>
    </row>
    <row r="2142" spans="1:15" ht="15">
      <c r="A2142">
        <v>2005</v>
      </c>
      <c r="B2142">
        <v>3</v>
      </c>
      <c r="C2142">
        <v>31</v>
      </c>
      <c r="D2142">
        <v>3</v>
      </c>
      <c r="E2142">
        <v>3655</v>
      </c>
      <c r="F2142" s="1">
        <v>1117</v>
      </c>
      <c r="G2142" s="1">
        <v>0</v>
      </c>
      <c r="H2142" s="1">
        <f t="shared" si="110"/>
        <v>2538</v>
      </c>
      <c r="I2142" s="1">
        <f t="shared" si="111"/>
        <v>36264.621707212798</v>
      </c>
      <c r="J2142" s="1">
        <v>0</v>
      </c>
      <c r="K2142">
        <f t="shared" si="112"/>
        <v>0</v>
      </c>
      <c r="N2142" s="7"/>
      <c r="O2142" s="7"/>
    </row>
    <row r="2143" spans="1:15" ht="15">
      <c r="A2143">
        <v>2005</v>
      </c>
      <c r="B2143">
        <v>3</v>
      </c>
      <c r="C2143">
        <v>31</v>
      </c>
      <c r="D2143">
        <v>4</v>
      </c>
      <c r="E2143">
        <v>3669</v>
      </c>
      <c r="F2143" s="1">
        <v>1094.5</v>
      </c>
      <c r="G2143" s="1">
        <v>0</v>
      </c>
      <c r="H2143" s="1">
        <f t="shared" si="110"/>
        <v>2574.5</v>
      </c>
      <c r="I2143" s="1">
        <f t="shared" si="111"/>
        <v>38350.222615988925</v>
      </c>
      <c r="J2143" s="1">
        <v>0</v>
      </c>
      <c r="K2143">
        <f t="shared" si="112"/>
        <v>0</v>
      </c>
      <c r="N2143" s="7"/>
      <c r="O2143" s="7"/>
    </row>
    <row r="2144" spans="1:15" ht="15">
      <c r="A2144">
        <v>2005</v>
      </c>
      <c r="B2144">
        <v>3</v>
      </c>
      <c r="C2144">
        <v>31</v>
      </c>
      <c r="D2144">
        <v>5</v>
      </c>
      <c r="E2144">
        <v>3775</v>
      </c>
      <c r="F2144" s="1">
        <v>1055.5</v>
      </c>
      <c r="G2144" s="1">
        <v>0</v>
      </c>
      <c r="H2144" s="1">
        <f t="shared" si="110"/>
        <v>2719.5</v>
      </c>
      <c r="I2144" s="1">
        <f t="shared" si="111"/>
        <v>46635.486500168074</v>
      </c>
      <c r="J2144" s="1">
        <v>0</v>
      </c>
      <c r="K2144">
        <f t="shared" si="112"/>
        <v>0</v>
      </c>
      <c r="N2144" s="7"/>
      <c r="O2144" s="7"/>
    </row>
    <row r="2145" spans="1:15" ht="15">
      <c r="A2145">
        <v>2005</v>
      </c>
      <c r="B2145">
        <v>3</v>
      </c>
      <c r="C2145">
        <v>31</v>
      </c>
      <c r="D2145">
        <v>6</v>
      </c>
      <c r="E2145">
        <v>4064</v>
      </c>
      <c r="F2145" s="1">
        <v>1036.5</v>
      </c>
      <c r="G2145" s="1">
        <v>0.43936345199999999</v>
      </c>
      <c r="H2145" s="1">
        <f t="shared" si="110"/>
        <v>3027.0606365479998</v>
      </c>
      <c r="I2145" s="1">
        <f t="shared" si="111"/>
        <v>64209.424666970081</v>
      </c>
      <c r="J2145" s="1">
        <v>0.43936345199999999</v>
      </c>
      <c r="K2145">
        <f t="shared" si="112"/>
        <v>5.2723614239999996</v>
      </c>
      <c r="N2145" s="7"/>
      <c r="O2145" s="7"/>
    </row>
    <row r="2146" spans="1:15" ht="15">
      <c r="A2146">
        <v>2005</v>
      </c>
      <c r="B2146">
        <v>3</v>
      </c>
      <c r="C2146">
        <v>31</v>
      </c>
      <c r="D2146">
        <v>7</v>
      </c>
      <c r="E2146">
        <v>4417</v>
      </c>
      <c r="F2146" s="1">
        <v>978.5</v>
      </c>
      <c r="G2146" s="1">
        <v>8.2882079999999991</v>
      </c>
      <c r="H2146" s="1">
        <f t="shared" si="110"/>
        <v>3430.2117920000001</v>
      </c>
      <c r="I2146" s="1">
        <f t="shared" si="111"/>
        <v>88193.3891695989</v>
      </c>
      <c r="J2146" s="1">
        <v>8.2882079999999991</v>
      </c>
      <c r="K2146">
        <f t="shared" si="112"/>
        <v>99.458495999999997</v>
      </c>
      <c r="N2146" s="7"/>
      <c r="O2146" s="7"/>
    </row>
    <row r="2147" spans="1:15" ht="15">
      <c r="A2147">
        <v>2005</v>
      </c>
      <c r="B2147">
        <v>3</v>
      </c>
      <c r="C2147">
        <v>31</v>
      </c>
      <c r="D2147">
        <v>8</v>
      </c>
      <c r="E2147">
        <v>4704</v>
      </c>
      <c r="F2147" s="1">
        <v>1081.5</v>
      </c>
      <c r="G2147" s="1">
        <v>49.729482000000004</v>
      </c>
      <c r="H2147" s="1">
        <f t="shared" si="110"/>
        <v>3572.7705180000003</v>
      </c>
      <c r="I2147" s="1">
        <f t="shared" si="111"/>
        <v>96754.980478894242</v>
      </c>
      <c r="J2147" s="1">
        <v>49.729482000000004</v>
      </c>
      <c r="K2147">
        <f t="shared" si="112"/>
        <v>596.753784</v>
      </c>
      <c r="N2147" s="7"/>
      <c r="O2147" s="7"/>
    </row>
    <row r="2148" spans="1:15" ht="15">
      <c r="A2148">
        <v>2005</v>
      </c>
      <c r="B2148">
        <v>3</v>
      </c>
      <c r="C2148">
        <v>31</v>
      </c>
      <c r="D2148">
        <v>9</v>
      </c>
      <c r="E2148">
        <v>4825</v>
      </c>
      <c r="F2148" s="1">
        <v>1252</v>
      </c>
      <c r="G2148" s="1">
        <v>90.915329999999997</v>
      </c>
      <c r="H2148" s="1">
        <f t="shared" si="110"/>
        <v>3482.0846700000002</v>
      </c>
      <c r="I2148" s="1">
        <f t="shared" si="111"/>
        <v>91308.697463480115</v>
      </c>
      <c r="J2148" s="1">
        <v>90.915329999999997</v>
      </c>
      <c r="K2148">
        <f t="shared" si="112"/>
        <v>1090.98396</v>
      </c>
      <c r="N2148" s="7"/>
      <c r="O2148" s="7"/>
    </row>
    <row r="2149" spans="1:15" ht="15">
      <c r="A2149">
        <v>2005</v>
      </c>
      <c r="B2149">
        <v>3</v>
      </c>
      <c r="C2149">
        <v>31</v>
      </c>
      <c r="D2149">
        <v>10</v>
      </c>
      <c r="E2149">
        <v>4926</v>
      </c>
      <c r="F2149" s="1">
        <v>1241</v>
      </c>
      <c r="G2149" s="1">
        <v>128.64941999999999</v>
      </c>
      <c r="H2149" s="1">
        <f t="shared" si="110"/>
        <v>3556.3505800000003</v>
      </c>
      <c r="I2149" s="1">
        <f t="shared" si="111"/>
        <v>95768.854954175622</v>
      </c>
      <c r="J2149" s="1">
        <v>128.64941999999999</v>
      </c>
      <c r="K2149">
        <f t="shared" si="112"/>
        <v>1543.79304</v>
      </c>
      <c r="N2149" s="7"/>
      <c r="O2149" s="7"/>
    </row>
    <row r="2150" spans="1:15" ht="15">
      <c r="A2150">
        <v>2005</v>
      </c>
      <c r="B2150">
        <v>3</v>
      </c>
      <c r="C2150">
        <v>31</v>
      </c>
      <c r="D2150">
        <v>11</v>
      </c>
      <c r="E2150">
        <v>4934</v>
      </c>
      <c r="F2150" s="1">
        <v>1197.5</v>
      </c>
      <c r="G2150" s="1">
        <v>154.36465200000001</v>
      </c>
      <c r="H2150" s="1">
        <f t="shared" si="110"/>
        <v>3582.1353479999998</v>
      </c>
      <c r="I2150" s="1">
        <f t="shared" si="111"/>
        <v>97317.400257680885</v>
      </c>
      <c r="J2150" s="1">
        <v>154.36465200000001</v>
      </c>
      <c r="K2150">
        <f t="shared" si="112"/>
        <v>1852.3758240000002</v>
      </c>
      <c r="N2150" s="7"/>
      <c r="O2150" s="7"/>
    </row>
    <row r="2151" spans="1:15" ht="15">
      <c r="A2151">
        <v>2005</v>
      </c>
      <c r="B2151">
        <v>3</v>
      </c>
      <c r="C2151">
        <v>31</v>
      </c>
      <c r="D2151">
        <v>12</v>
      </c>
      <c r="E2151">
        <v>4930</v>
      </c>
      <c r="F2151" s="1">
        <v>1159</v>
      </c>
      <c r="G2151" s="1">
        <v>164.39112</v>
      </c>
      <c r="H2151" s="1">
        <f t="shared" si="110"/>
        <v>3606.6088799999998</v>
      </c>
      <c r="I2151" s="1">
        <f t="shared" si="111"/>
        <v>98787.19719511256</v>
      </c>
      <c r="J2151" s="1">
        <v>164.39112</v>
      </c>
      <c r="K2151">
        <f t="shared" si="112"/>
        <v>1972.69344</v>
      </c>
      <c r="N2151" s="7"/>
      <c r="O2151" s="7"/>
    </row>
    <row r="2152" spans="1:15" ht="15">
      <c r="A2152">
        <v>2005</v>
      </c>
      <c r="B2152">
        <v>3</v>
      </c>
      <c r="C2152">
        <v>31</v>
      </c>
      <c r="D2152">
        <v>13</v>
      </c>
      <c r="E2152">
        <v>4872</v>
      </c>
      <c r="F2152" s="1">
        <v>1202</v>
      </c>
      <c r="G2152" s="1">
        <v>170.66275199999998</v>
      </c>
      <c r="H2152" s="1">
        <f t="shared" si="110"/>
        <v>3499.3372479999998</v>
      </c>
      <c r="I2152" s="1">
        <f t="shared" si="111"/>
        <v>92344.828509346335</v>
      </c>
      <c r="J2152" s="1">
        <v>170.66275199999998</v>
      </c>
      <c r="K2152">
        <f t="shared" si="112"/>
        <v>2047.9530239999999</v>
      </c>
      <c r="N2152" s="7"/>
      <c r="O2152" s="7"/>
    </row>
    <row r="2153" spans="1:15" ht="15">
      <c r="A2153">
        <v>2005</v>
      </c>
      <c r="B2153">
        <v>3</v>
      </c>
      <c r="C2153">
        <v>31</v>
      </c>
      <c r="D2153">
        <v>14</v>
      </c>
      <c r="E2153">
        <v>4853</v>
      </c>
      <c r="F2153" s="1">
        <v>1167.5</v>
      </c>
      <c r="G2153" s="1">
        <v>164.714868</v>
      </c>
      <c r="H2153" s="1">
        <f t="shared" si="110"/>
        <v>3520.785132</v>
      </c>
      <c r="I2153" s="1">
        <f t="shared" si="111"/>
        <v>93632.915337908315</v>
      </c>
      <c r="J2153" s="1">
        <v>164.714868</v>
      </c>
      <c r="K2153">
        <f t="shared" si="112"/>
        <v>1976.5784159999998</v>
      </c>
      <c r="N2153" s="7"/>
      <c r="O2153" s="7"/>
    </row>
    <row r="2154" spans="1:15" ht="15">
      <c r="A2154">
        <v>2005</v>
      </c>
      <c r="B2154">
        <v>3</v>
      </c>
      <c r="C2154">
        <v>31</v>
      </c>
      <c r="D2154">
        <v>15</v>
      </c>
      <c r="E2154">
        <v>4794</v>
      </c>
      <c r="F2154" s="1">
        <v>1075.5</v>
      </c>
      <c r="G2154" s="1">
        <v>96.508800000000008</v>
      </c>
      <c r="H2154" s="1">
        <f t="shared" si="110"/>
        <v>3621.9911999999999</v>
      </c>
      <c r="I2154" s="1">
        <f t="shared" si="111"/>
        <v>99711.006918473868</v>
      </c>
      <c r="J2154" s="1">
        <v>96.508800000000008</v>
      </c>
      <c r="K2154">
        <f t="shared" si="112"/>
        <v>1158.1056000000001</v>
      </c>
      <c r="N2154" s="7"/>
      <c r="O2154" s="7"/>
    </row>
    <row r="2155" spans="1:15" ht="15">
      <c r="A2155">
        <v>2005</v>
      </c>
      <c r="B2155">
        <v>3</v>
      </c>
      <c r="C2155">
        <v>31</v>
      </c>
      <c r="D2155">
        <v>16</v>
      </c>
      <c r="E2155">
        <v>4779</v>
      </c>
      <c r="F2155" s="1">
        <v>946.5</v>
      </c>
      <c r="G2155" s="1">
        <v>99.181734000000006</v>
      </c>
      <c r="H2155" s="1">
        <f t="shared" si="110"/>
        <v>3733.3182660000002</v>
      </c>
      <c r="I2155" s="1">
        <f t="shared" si="111"/>
        <v>106398.35912905149</v>
      </c>
      <c r="J2155" s="1">
        <v>99.181734000000006</v>
      </c>
      <c r="K2155">
        <f t="shared" si="112"/>
        <v>1190.1808080000001</v>
      </c>
      <c r="N2155" s="7"/>
      <c r="O2155" s="7"/>
    </row>
    <row r="2156" spans="1:15" ht="15">
      <c r="A2156">
        <v>2005</v>
      </c>
      <c r="B2156">
        <v>3</v>
      </c>
      <c r="C2156">
        <v>31</v>
      </c>
      <c r="D2156">
        <v>17</v>
      </c>
      <c r="E2156">
        <v>4823</v>
      </c>
      <c r="F2156" s="1">
        <v>814.5</v>
      </c>
      <c r="G2156" s="1">
        <v>59.677116000000005</v>
      </c>
      <c r="H2156" s="1">
        <f t="shared" si="110"/>
        <v>3948.8228840000002</v>
      </c>
      <c r="I2156" s="1">
        <f t="shared" si="111"/>
        <v>119384.06399680108</v>
      </c>
      <c r="J2156" s="1">
        <v>59.677116000000005</v>
      </c>
      <c r="K2156">
        <f t="shared" si="112"/>
        <v>716.12539200000003</v>
      </c>
      <c r="N2156" s="7"/>
      <c r="O2156" s="7"/>
    </row>
    <row r="2157" spans="1:15" ht="15">
      <c r="A2157">
        <v>2005</v>
      </c>
      <c r="B2157">
        <v>3</v>
      </c>
      <c r="C2157">
        <v>31</v>
      </c>
      <c r="D2157">
        <v>18</v>
      </c>
      <c r="E2157">
        <v>4926</v>
      </c>
      <c r="F2157" s="1">
        <v>793</v>
      </c>
      <c r="G2157" s="1">
        <v>15.2699175</v>
      </c>
      <c r="H2157" s="1">
        <f t="shared" si="110"/>
        <v>4117.7300825000002</v>
      </c>
      <c r="I2157" s="1">
        <f t="shared" si="111"/>
        <v>129561.93883825529</v>
      </c>
      <c r="J2157" s="1">
        <v>15.2699175</v>
      </c>
      <c r="K2157">
        <f t="shared" si="112"/>
        <v>183.23901000000001</v>
      </c>
      <c r="N2157" s="7"/>
      <c r="O2157" s="7"/>
    </row>
    <row r="2158" spans="1:15" ht="15">
      <c r="A2158">
        <v>2005</v>
      </c>
      <c r="B2158">
        <v>3</v>
      </c>
      <c r="C2158">
        <v>31</v>
      </c>
      <c r="D2158">
        <v>19</v>
      </c>
      <c r="E2158">
        <v>5171</v>
      </c>
      <c r="F2158" s="1">
        <v>843.5</v>
      </c>
      <c r="G2158" s="1">
        <v>1.624055628</v>
      </c>
      <c r="H2158" s="1">
        <f t="shared" si="110"/>
        <v>4325.875944372</v>
      </c>
      <c r="I2158" s="1">
        <f t="shared" si="111"/>
        <v>142104.22566624876</v>
      </c>
      <c r="J2158" s="1">
        <v>1.624055628</v>
      </c>
      <c r="K2158">
        <f t="shared" si="112"/>
        <v>19.488667536000001</v>
      </c>
      <c r="N2158" s="7"/>
      <c r="O2158" s="7"/>
    </row>
    <row r="2159" spans="1:15" ht="15">
      <c r="A2159">
        <v>2005</v>
      </c>
      <c r="B2159">
        <v>3</v>
      </c>
      <c r="C2159">
        <v>31</v>
      </c>
      <c r="D2159">
        <v>20</v>
      </c>
      <c r="E2159">
        <v>5280</v>
      </c>
      <c r="F2159" s="1">
        <v>823</v>
      </c>
      <c r="G2159" s="1">
        <v>0</v>
      </c>
      <c r="H2159" s="1">
        <f t="shared" si="110"/>
        <v>4457</v>
      </c>
      <c r="I2159" s="1">
        <f t="shared" si="111"/>
        <v>150302.33625272301</v>
      </c>
      <c r="J2159" s="1">
        <v>0</v>
      </c>
      <c r="K2159">
        <f t="shared" si="112"/>
        <v>0</v>
      </c>
      <c r="N2159" s="7"/>
      <c r="O2159" s="7"/>
    </row>
    <row r="2160" spans="1:15" ht="15">
      <c r="A2160">
        <v>2005</v>
      </c>
      <c r="B2160">
        <v>3</v>
      </c>
      <c r="C2160">
        <v>31</v>
      </c>
      <c r="D2160">
        <v>21</v>
      </c>
      <c r="E2160">
        <v>5128</v>
      </c>
      <c r="F2160" s="1">
        <v>662</v>
      </c>
      <c r="G2160" s="1">
        <v>0</v>
      </c>
      <c r="H2160" s="1">
        <f t="shared" si="110"/>
        <v>4466</v>
      </c>
      <c r="I2160" s="1">
        <f t="shared" si="111"/>
        <v>150877.72629127724</v>
      </c>
      <c r="J2160" s="1">
        <v>0</v>
      </c>
      <c r="K2160">
        <f t="shared" si="112"/>
        <v>0</v>
      </c>
      <c r="N2160" s="7"/>
      <c r="O2160" s="7"/>
    </row>
    <row r="2161" spans="1:15" ht="15">
      <c r="A2161">
        <v>2005</v>
      </c>
      <c r="B2161">
        <v>3</v>
      </c>
      <c r="C2161">
        <v>31</v>
      </c>
      <c r="D2161">
        <v>22</v>
      </c>
      <c r="E2161">
        <v>4866</v>
      </c>
      <c r="F2161" s="1">
        <v>502</v>
      </c>
      <c r="G2161" s="1">
        <v>0</v>
      </c>
      <c r="H2161" s="1">
        <f t="shared" si="110"/>
        <v>4364</v>
      </c>
      <c r="I2161" s="1">
        <f t="shared" si="111"/>
        <v>144401.47451103627</v>
      </c>
      <c r="J2161" s="1">
        <v>0</v>
      </c>
      <c r="K2161">
        <f t="shared" si="112"/>
        <v>0</v>
      </c>
      <c r="N2161" s="7"/>
      <c r="O2161" s="7"/>
    </row>
    <row r="2162" spans="1:15" ht="15">
      <c r="A2162">
        <v>2005</v>
      </c>
      <c r="B2162">
        <v>3</v>
      </c>
      <c r="C2162">
        <v>31</v>
      </c>
      <c r="D2162">
        <v>23</v>
      </c>
      <c r="E2162">
        <v>4425</v>
      </c>
      <c r="F2162" s="1">
        <v>449</v>
      </c>
      <c r="G2162" s="1">
        <v>0</v>
      </c>
      <c r="H2162" s="1">
        <f t="shared" si="110"/>
        <v>3976</v>
      </c>
      <c r="I2162" s="1">
        <f t="shared" si="111"/>
        <v>121021.68091103627</v>
      </c>
      <c r="J2162" s="1">
        <v>0</v>
      </c>
      <c r="K2162">
        <f t="shared" si="112"/>
        <v>0</v>
      </c>
      <c r="N2162" s="7"/>
      <c r="O2162" s="7"/>
    </row>
    <row r="2163" spans="1:15" ht="15">
      <c r="A2163">
        <v>2005</v>
      </c>
      <c r="B2163">
        <v>3</v>
      </c>
      <c r="C2163">
        <v>31</v>
      </c>
      <c r="D2163">
        <v>24</v>
      </c>
      <c r="E2163">
        <v>4070</v>
      </c>
      <c r="F2163" s="1">
        <v>469</v>
      </c>
      <c r="G2163" s="1">
        <v>0</v>
      </c>
      <c r="H2163" s="1">
        <f t="shared" si="110"/>
        <v>3601</v>
      </c>
      <c r="I2163" s="1">
        <f t="shared" si="111"/>
        <v>98450.346974783854</v>
      </c>
      <c r="J2163" s="1">
        <v>0</v>
      </c>
      <c r="K2163">
        <f t="shared" si="112"/>
        <v>0</v>
      </c>
      <c r="N2163" s="7"/>
      <c r="O2163" s="7"/>
    </row>
    <row r="2164" spans="1:15" ht="15">
      <c r="A2164">
        <v>2005</v>
      </c>
      <c r="B2164">
        <v>4</v>
      </c>
      <c r="C2164">
        <v>1</v>
      </c>
      <c r="D2164">
        <v>1</v>
      </c>
      <c r="E2164">
        <v>3863</v>
      </c>
      <c r="F2164" s="1">
        <v>480</v>
      </c>
      <c r="G2164" s="1">
        <v>0</v>
      </c>
      <c r="H2164" s="1">
        <f t="shared" si="110"/>
        <v>3383</v>
      </c>
      <c r="I2164" s="1">
        <f t="shared" si="111"/>
        <v>85358.009818050414</v>
      </c>
      <c r="J2164" s="1">
        <v>0</v>
      </c>
      <c r="K2164">
        <f t="shared" si="112"/>
        <v>0</v>
      </c>
      <c r="N2164" s="7"/>
      <c r="O2164" s="7"/>
    </row>
    <row r="2165" spans="1:15" ht="15">
      <c r="A2165">
        <v>2005</v>
      </c>
      <c r="B2165">
        <v>4</v>
      </c>
      <c r="C2165">
        <v>1</v>
      </c>
      <c r="D2165">
        <v>2</v>
      </c>
      <c r="E2165">
        <v>3755</v>
      </c>
      <c r="F2165" s="1">
        <v>490.5</v>
      </c>
      <c r="G2165" s="1">
        <v>0</v>
      </c>
      <c r="H2165" s="1">
        <f t="shared" si="110"/>
        <v>3264.5</v>
      </c>
      <c r="I2165" s="1">
        <f t="shared" si="111"/>
        <v>78241.30361129393</v>
      </c>
      <c r="J2165" s="1">
        <v>0</v>
      </c>
      <c r="K2165">
        <f t="shared" si="112"/>
        <v>0</v>
      </c>
      <c r="N2165" s="7"/>
      <c r="O2165" s="7"/>
    </row>
    <row r="2166" spans="1:15" ht="15">
      <c r="A2166">
        <v>2005</v>
      </c>
      <c r="B2166">
        <v>4</v>
      </c>
      <c r="C2166">
        <v>1</v>
      </c>
      <c r="D2166">
        <v>3</v>
      </c>
      <c r="E2166">
        <v>3719</v>
      </c>
      <c r="F2166" s="1">
        <v>489.5</v>
      </c>
      <c r="G2166" s="1">
        <v>0</v>
      </c>
      <c r="H2166" s="1">
        <f t="shared" si="110"/>
        <v>3229.5</v>
      </c>
      <c r="I2166" s="1">
        <f t="shared" si="111"/>
        <v>76139.322875121128</v>
      </c>
      <c r="J2166" s="1">
        <v>0</v>
      </c>
      <c r="K2166">
        <f t="shared" si="112"/>
        <v>0</v>
      </c>
      <c r="N2166" s="7"/>
      <c r="O2166" s="7"/>
    </row>
    <row r="2167" spans="1:15" ht="15">
      <c r="A2167">
        <v>2005</v>
      </c>
      <c r="B2167">
        <v>4</v>
      </c>
      <c r="C2167">
        <v>1</v>
      </c>
      <c r="D2167">
        <v>4</v>
      </c>
      <c r="E2167">
        <v>3755</v>
      </c>
      <c r="F2167" s="1">
        <v>478</v>
      </c>
      <c r="G2167" s="1">
        <v>0</v>
      </c>
      <c r="H2167" s="1">
        <f t="shared" si="110"/>
        <v>3277</v>
      </c>
      <c r="I2167" s="1">
        <f t="shared" si="111"/>
        <v>78992.011017069934</v>
      </c>
      <c r="J2167" s="1">
        <v>0</v>
      </c>
      <c r="K2167">
        <f t="shared" si="112"/>
        <v>0</v>
      </c>
      <c r="N2167" s="7"/>
      <c r="O2167" s="7"/>
    </row>
    <row r="2168" spans="1:15" ht="15">
      <c r="A2168">
        <v>2005</v>
      </c>
      <c r="B2168">
        <v>4</v>
      </c>
      <c r="C2168">
        <v>1</v>
      </c>
      <c r="D2168">
        <v>5</v>
      </c>
      <c r="E2168">
        <v>3867</v>
      </c>
      <c r="F2168" s="1">
        <v>463</v>
      </c>
      <c r="G2168" s="1">
        <v>0</v>
      </c>
      <c r="H2168" s="1">
        <f t="shared" si="110"/>
        <v>3404</v>
      </c>
      <c r="I2168" s="1">
        <f t="shared" si="111"/>
        <v>86619.198259754092</v>
      </c>
      <c r="J2168" s="1">
        <v>0</v>
      </c>
      <c r="K2168">
        <f t="shared" si="112"/>
        <v>0</v>
      </c>
      <c r="N2168" s="7"/>
      <c r="O2168" s="7"/>
    </row>
    <row r="2169" spans="1:15" ht="15">
      <c r="A2169">
        <v>2005</v>
      </c>
      <c r="B2169">
        <v>4</v>
      </c>
      <c r="C2169">
        <v>1</v>
      </c>
      <c r="D2169">
        <v>6</v>
      </c>
      <c r="E2169">
        <v>4118</v>
      </c>
      <c r="F2169" s="1">
        <v>449</v>
      </c>
      <c r="G2169" s="1">
        <v>0.48992479799999999</v>
      </c>
      <c r="H2169" s="1">
        <f t="shared" si="110"/>
        <v>3668.5100752019998</v>
      </c>
      <c r="I2169" s="1">
        <f t="shared" si="111"/>
        <v>102504.77204827472</v>
      </c>
      <c r="J2169" s="1">
        <v>0.48992479799999999</v>
      </c>
      <c r="K2169">
        <f t="shared" si="112"/>
        <v>5.8790975759999995</v>
      </c>
      <c r="N2169" s="7"/>
      <c r="O2169" s="7"/>
    </row>
    <row r="2170" spans="1:15" ht="15">
      <c r="A2170">
        <v>2005</v>
      </c>
      <c r="B2170">
        <v>4</v>
      </c>
      <c r="C2170">
        <v>1</v>
      </c>
      <c r="D2170">
        <v>7</v>
      </c>
      <c r="E2170">
        <v>4413</v>
      </c>
      <c r="F2170" s="1">
        <v>384.5</v>
      </c>
      <c r="G2170" s="1">
        <v>7.3141289999999994</v>
      </c>
      <c r="H2170" s="1">
        <f t="shared" si="110"/>
        <v>4021.1858710000001</v>
      </c>
      <c r="I2170" s="1">
        <f t="shared" si="111"/>
        <v>123744.45497705748</v>
      </c>
      <c r="J2170" s="1">
        <v>7.3141289999999994</v>
      </c>
      <c r="K2170">
        <f t="shared" si="112"/>
        <v>87.769547999999986</v>
      </c>
      <c r="N2170" s="7"/>
      <c r="O2170" s="7"/>
    </row>
    <row r="2171" spans="1:15" ht="15">
      <c r="A2171">
        <v>2005</v>
      </c>
      <c r="B2171">
        <v>4</v>
      </c>
      <c r="C2171">
        <v>1</v>
      </c>
      <c r="D2171">
        <v>8</v>
      </c>
      <c r="E2171">
        <v>4645</v>
      </c>
      <c r="F2171" s="1">
        <v>405</v>
      </c>
      <c r="G2171" s="1">
        <v>48.161625000000001</v>
      </c>
      <c r="H2171" s="1">
        <f t="shared" si="110"/>
        <v>4191.8383750000003</v>
      </c>
      <c r="I2171" s="1">
        <f t="shared" si="111"/>
        <v>134027.49704108629</v>
      </c>
      <c r="J2171" s="1">
        <v>48.161625000000001</v>
      </c>
      <c r="K2171">
        <f t="shared" si="112"/>
        <v>577.93949999999995</v>
      </c>
      <c r="N2171" s="7"/>
      <c r="O2171" s="7"/>
    </row>
    <row r="2172" spans="1:15" ht="15">
      <c r="A2172">
        <v>2005</v>
      </c>
      <c r="B2172">
        <v>4</v>
      </c>
      <c r="C2172">
        <v>1</v>
      </c>
      <c r="D2172">
        <v>9</v>
      </c>
      <c r="E2172">
        <v>4773</v>
      </c>
      <c r="F2172" s="1">
        <v>497</v>
      </c>
      <c r="G2172" s="1">
        <v>91.59708599999999</v>
      </c>
      <c r="H2172" s="1">
        <f t="shared" si="110"/>
        <v>4184.4029140000002</v>
      </c>
      <c r="I2172" s="1">
        <f t="shared" si="111"/>
        <v>133579.45698051708</v>
      </c>
      <c r="J2172" s="1">
        <v>91.59708599999999</v>
      </c>
      <c r="K2172">
        <f t="shared" si="112"/>
        <v>1099.1650319999999</v>
      </c>
      <c r="N2172" s="7"/>
      <c r="O2172" s="7"/>
    </row>
    <row r="2173" spans="1:15" ht="15">
      <c r="A2173">
        <v>2005</v>
      </c>
      <c r="B2173">
        <v>4</v>
      </c>
      <c r="C2173">
        <v>1</v>
      </c>
      <c r="D2173">
        <v>10</v>
      </c>
      <c r="E2173">
        <v>4836</v>
      </c>
      <c r="F2173" s="1">
        <v>508.5</v>
      </c>
      <c r="G2173" s="1">
        <v>125.35665600000002</v>
      </c>
      <c r="H2173" s="1">
        <f t="shared" si="110"/>
        <v>4202.1433440000001</v>
      </c>
      <c r="I2173" s="1">
        <f t="shared" si="111"/>
        <v>134648.44561911307</v>
      </c>
      <c r="J2173" s="1">
        <v>125.35665600000002</v>
      </c>
      <c r="K2173">
        <f t="shared" si="112"/>
        <v>1504.2798720000001</v>
      </c>
      <c r="N2173" s="7"/>
      <c r="O2173" s="7"/>
    </row>
    <row r="2174" spans="1:15" ht="15">
      <c r="A2174">
        <v>2005</v>
      </c>
      <c r="B2174">
        <v>4</v>
      </c>
      <c r="C2174">
        <v>1</v>
      </c>
      <c r="D2174">
        <v>11</v>
      </c>
      <c r="E2174">
        <v>4852</v>
      </c>
      <c r="F2174" s="1">
        <v>485.5</v>
      </c>
      <c r="G2174" s="1">
        <v>146.137092</v>
      </c>
      <c r="H2174" s="1">
        <f t="shared" si="110"/>
        <v>4220.3629080000001</v>
      </c>
      <c r="I2174" s="1">
        <f t="shared" si="111"/>
        <v>135746.30553097388</v>
      </c>
      <c r="J2174" s="1">
        <v>146.137092</v>
      </c>
      <c r="K2174">
        <f t="shared" si="112"/>
        <v>1753.6451039999999</v>
      </c>
      <c r="N2174" s="7"/>
      <c r="O2174" s="7"/>
    </row>
    <row r="2175" spans="1:15" ht="15">
      <c r="A2175">
        <v>2005</v>
      </c>
      <c r="B2175">
        <v>4</v>
      </c>
      <c r="C2175">
        <v>1</v>
      </c>
      <c r="D2175">
        <v>12</v>
      </c>
      <c r="E2175">
        <v>4839</v>
      </c>
      <c r="F2175" s="1">
        <v>463.5</v>
      </c>
      <c r="G2175" s="1">
        <v>157.17999600000002</v>
      </c>
      <c r="H2175" s="1">
        <f t="shared" si="110"/>
        <v>4218.3200040000002</v>
      </c>
      <c r="I2175" s="1">
        <f t="shared" si="111"/>
        <v>135623.20585606509</v>
      </c>
      <c r="J2175" s="1">
        <v>157.17999600000002</v>
      </c>
      <c r="K2175">
        <f t="shared" si="112"/>
        <v>1886.1599520000002</v>
      </c>
      <c r="N2175" s="7"/>
      <c r="O2175" s="7"/>
    </row>
    <row r="2176" spans="1:15" ht="15">
      <c r="A2176">
        <v>2005</v>
      </c>
      <c r="B2176">
        <v>4</v>
      </c>
      <c r="C2176">
        <v>1</v>
      </c>
      <c r="D2176">
        <v>13</v>
      </c>
      <c r="E2176">
        <v>4758</v>
      </c>
      <c r="F2176" s="1">
        <v>464</v>
      </c>
      <c r="G2176" s="1">
        <v>158.69257199999998</v>
      </c>
      <c r="H2176" s="1">
        <f t="shared" si="110"/>
        <v>4135.3074280000001</v>
      </c>
      <c r="I2176" s="1">
        <f t="shared" si="111"/>
        <v>130621.10046151787</v>
      </c>
      <c r="J2176" s="1">
        <v>158.69257199999998</v>
      </c>
      <c r="K2176">
        <f t="shared" si="112"/>
        <v>1904.3108639999998</v>
      </c>
      <c r="N2176" s="7"/>
      <c r="O2176" s="7"/>
    </row>
    <row r="2177" spans="1:15" ht="15">
      <c r="A2177">
        <v>2005</v>
      </c>
      <c r="B2177">
        <v>4</v>
      </c>
      <c r="C2177">
        <v>1</v>
      </c>
      <c r="D2177">
        <v>14</v>
      </c>
      <c r="E2177">
        <v>4745</v>
      </c>
      <c r="F2177" s="1">
        <v>419.5</v>
      </c>
      <c r="G2177" s="1">
        <v>149.67000000000002</v>
      </c>
      <c r="H2177" s="1">
        <f t="shared" si="110"/>
        <v>4175.83</v>
      </c>
      <c r="I2177" s="1">
        <f t="shared" si="111"/>
        <v>133062.87718703627</v>
      </c>
      <c r="J2177" s="1">
        <v>149.67000000000002</v>
      </c>
      <c r="K2177">
        <f t="shared" si="112"/>
        <v>1796.0400000000002</v>
      </c>
      <c r="N2177" s="7"/>
      <c r="O2177" s="7"/>
    </row>
    <row r="2178" spans="1:15" ht="15">
      <c r="A2178">
        <v>2005</v>
      </c>
      <c r="B2178">
        <v>4</v>
      </c>
      <c r="C2178">
        <v>1</v>
      </c>
      <c r="D2178">
        <v>15</v>
      </c>
      <c r="E2178">
        <v>4692</v>
      </c>
      <c r="F2178" s="1">
        <v>362</v>
      </c>
      <c r="G2178" s="1">
        <v>124.44229200000001</v>
      </c>
      <c r="H2178" s="1">
        <f t="shared" si="110"/>
        <v>4205.5577080000003</v>
      </c>
      <c r="I2178" s="1">
        <f t="shared" si="111"/>
        <v>134854.1856335339</v>
      </c>
      <c r="J2178" s="1">
        <v>124.44229200000001</v>
      </c>
      <c r="K2178">
        <f t="shared" si="112"/>
        <v>1493.3075040000001</v>
      </c>
      <c r="N2178" s="7"/>
      <c r="O2178" s="7"/>
    </row>
    <row r="2179" spans="1:15" ht="15">
      <c r="A2179">
        <v>2005</v>
      </c>
      <c r="B2179">
        <v>4</v>
      </c>
      <c r="C2179">
        <v>1</v>
      </c>
      <c r="D2179">
        <v>16</v>
      </c>
      <c r="E2179">
        <v>4639</v>
      </c>
      <c r="F2179" s="1">
        <v>299</v>
      </c>
      <c r="G2179" s="1">
        <v>86.518751999999992</v>
      </c>
      <c r="H2179" s="1">
        <f t="shared" si="110"/>
        <v>4253.4812480000001</v>
      </c>
      <c r="I2179" s="1">
        <f t="shared" si="111"/>
        <v>137741.92396802187</v>
      </c>
      <c r="J2179" s="1">
        <v>86.518751999999992</v>
      </c>
      <c r="K2179">
        <f t="shared" si="112"/>
        <v>1038.2250239999998</v>
      </c>
      <c r="N2179" s="7"/>
      <c r="O2179" s="7"/>
    </row>
    <row r="2180" spans="1:15" ht="15">
      <c r="A2180">
        <v>2005</v>
      </c>
      <c r="B2180">
        <v>4</v>
      </c>
      <c r="C2180">
        <v>1</v>
      </c>
      <c r="D2180">
        <v>17</v>
      </c>
      <c r="E2180">
        <v>4606</v>
      </c>
      <c r="F2180" s="1">
        <v>251.5</v>
      </c>
      <c r="G2180" s="1">
        <v>51.013385999999997</v>
      </c>
      <c r="H2180" s="1">
        <f t="shared" ref="H2180:H2243" si="113">E2180-SUM(F2180:G2180)</f>
        <v>4303.4866140000004</v>
      </c>
      <c r="I2180" s="1">
        <f t="shared" si="111"/>
        <v>140755.10730815708</v>
      </c>
      <c r="J2180" s="1">
        <v>51.013385999999997</v>
      </c>
      <c r="K2180">
        <f t="shared" si="112"/>
        <v>612.16063199999996</v>
      </c>
      <c r="N2180" s="7"/>
      <c r="O2180" s="7"/>
    </row>
    <row r="2181" spans="1:15" ht="15">
      <c r="A2181">
        <v>2005</v>
      </c>
      <c r="B2181">
        <v>4</v>
      </c>
      <c r="C2181">
        <v>1</v>
      </c>
      <c r="D2181">
        <v>18</v>
      </c>
      <c r="E2181">
        <v>4616</v>
      </c>
      <c r="F2181" s="1">
        <v>217</v>
      </c>
      <c r="G2181" s="1">
        <v>12.644928</v>
      </c>
      <c r="H2181" s="1">
        <f t="shared" si="113"/>
        <v>4386.3550720000003</v>
      </c>
      <c r="I2181" s="1">
        <f t="shared" ref="I2181:I2244" si="114">IF(H2181&lt;$S$22,H2181*$Q$22,IF(H2181&lt;$S$23,((H2181-$S$22)*$Q$23)+$U$22,IF(H2181&lt;$S$24,((H2181-$S$23)*$Q$24)+$U$23,IF(H2181&lt;$S$25,((H2181-$S$24)*$Q$25)+$U$24,IF(H2181&lt;$S$26,((H2181-$S$25)*$Q$26)+$U$25,IF(H2181&lt;$S$27,((H2181-$S$26)*$Q$27)+$U$26,IF(H2181&lt;$S$28,((H2181-$S$27)*$Q$28)+$U$27,IF(H2181&lt;$S$29,((H2181-$S$28)*$Q$29)+$U$28,IF(H2181&lt;$S$30,((H2181-$S$29)*$Q$30)+$U$29,IF(H2181&lt;$S$31,((H2181-$S$30)*$Q$31)+$U$30,IF(H2181&lt;$S$32,((H2181-$S$31)*$Q$32)+$U$31,IF(H2181&lt;$S$33,((H2181-$S$32)*$Q$33)+$U$32,IF(H2181&lt;$S$34,((H2181-$S$33)*$Q$34)+$U$33,IF(H2181&lt;$S$35,((H2181-$S$34)*$Q$35)+$U$34,IF(H2181&gt;$S$35,(($S$34-H2181)*$Q$35)+$U$35)))))))))))))))</f>
        <v>145785.84871432526</v>
      </c>
      <c r="J2181" s="1">
        <v>12.644928</v>
      </c>
      <c r="K2181">
        <f t="shared" ref="K2181:K2244" si="115">J2181*12</f>
        <v>151.739136</v>
      </c>
      <c r="N2181" s="7"/>
      <c r="O2181" s="7"/>
    </row>
    <row r="2182" spans="1:15" ht="15">
      <c r="A2182">
        <v>2005</v>
      </c>
      <c r="B2182">
        <v>4</v>
      </c>
      <c r="C2182">
        <v>1</v>
      </c>
      <c r="D2182">
        <v>19</v>
      </c>
      <c r="E2182">
        <v>4806</v>
      </c>
      <c r="F2182" s="1">
        <v>284</v>
      </c>
      <c r="G2182" s="1">
        <v>1.493269218</v>
      </c>
      <c r="H2182" s="1">
        <f t="shared" si="113"/>
        <v>4520.506730782</v>
      </c>
      <c r="I2182" s="1">
        <f t="shared" si="114"/>
        <v>154362.46294973494</v>
      </c>
      <c r="J2182" s="1">
        <v>1.493269218</v>
      </c>
      <c r="K2182">
        <f t="shared" si="115"/>
        <v>17.919230616</v>
      </c>
      <c r="N2182" s="7"/>
      <c r="O2182" s="7"/>
    </row>
    <row r="2183" spans="1:15" ht="15">
      <c r="A2183">
        <v>2005</v>
      </c>
      <c r="B2183">
        <v>4</v>
      </c>
      <c r="C2183">
        <v>1</v>
      </c>
      <c r="D2183">
        <v>20</v>
      </c>
      <c r="E2183">
        <v>4974</v>
      </c>
      <c r="F2183" s="1">
        <v>314</v>
      </c>
      <c r="G2183" s="1">
        <v>0</v>
      </c>
      <c r="H2183" s="1">
        <f t="shared" si="113"/>
        <v>4660</v>
      </c>
      <c r="I2183" s="1">
        <f t="shared" si="114"/>
        <v>163280.57823344591</v>
      </c>
      <c r="J2183" s="1">
        <v>0</v>
      </c>
      <c r="K2183">
        <f t="shared" si="115"/>
        <v>0</v>
      </c>
      <c r="N2183" s="7"/>
      <c r="O2183" s="7"/>
    </row>
    <row r="2184" spans="1:15" ht="15">
      <c r="A2184">
        <v>2005</v>
      </c>
      <c r="B2184">
        <v>4</v>
      </c>
      <c r="C2184">
        <v>1</v>
      </c>
      <c r="D2184">
        <v>21</v>
      </c>
      <c r="E2184">
        <v>4831</v>
      </c>
      <c r="F2184" s="1">
        <v>339</v>
      </c>
      <c r="G2184" s="1">
        <v>0</v>
      </c>
      <c r="H2184" s="1">
        <f t="shared" si="113"/>
        <v>4492</v>
      </c>
      <c r="I2184" s="1">
        <f t="shared" si="114"/>
        <v>152539.96418043386</v>
      </c>
      <c r="J2184" s="1">
        <v>0</v>
      </c>
      <c r="K2184">
        <f t="shared" si="115"/>
        <v>0</v>
      </c>
      <c r="N2184" s="7"/>
      <c r="O2184" s="7"/>
    </row>
    <row r="2185" spans="1:15" ht="15">
      <c r="A2185">
        <v>2005</v>
      </c>
      <c r="B2185">
        <v>4</v>
      </c>
      <c r="C2185">
        <v>1</v>
      </c>
      <c r="D2185">
        <v>22</v>
      </c>
      <c r="E2185">
        <v>4620</v>
      </c>
      <c r="F2185" s="1">
        <v>363.5</v>
      </c>
      <c r="G2185" s="1">
        <v>0</v>
      </c>
      <c r="H2185" s="1">
        <f t="shared" si="113"/>
        <v>4256.5</v>
      </c>
      <c r="I2185" s="1">
        <f t="shared" si="114"/>
        <v>137923.82551103627</v>
      </c>
      <c r="J2185" s="1">
        <v>0</v>
      </c>
      <c r="K2185">
        <f t="shared" si="115"/>
        <v>0</v>
      </c>
      <c r="N2185" s="7"/>
      <c r="O2185" s="7"/>
    </row>
    <row r="2186" spans="1:15" ht="15">
      <c r="A2186">
        <v>2005</v>
      </c>
      <c r="B2186">
        <v>4</v>
      </c>
      <c r="C2186">
        <v>1</v>
      </c>
      <c r="D2186">
        <v>23</v>
      </c>
      <c r="E2186">
        <v>4264</v>
      </c>
      <c r="F2186" s="1">
        <v>399.5</v>
      </c>
      <c r="G2186" s="1">
        <v>0</v>
      </c>
      <c r="H2186" s="1">
        <f t="shared" si="113"/>
        <v>3864.5</v>
      </c>
      <c r="I2186" s="1">
        <f t="shared" si="114"/>
        <v>114303.00311103628</v>
      </c>
      <c r="J2186" s="1">
        <v>0</v>
      </c>
      <c r="K2186">
        <f t="shared" si="115"/>
        <v>0</v>
      </c>
      <c r="N2186" s="7"/>
      <c r="O2186" s="7"/>
    </row>
    <row r="2187" spans="1:15" ht="15">
      <c r="A2187">
        <v>2005</v>
      </c>
      <c r="B2187">
        <v>4</v>
      </c>
      <c r="C2187">
        <v>1</v>
      </c>
      <c r="D2187">
        <v>24</v>
      </c>
      <c r="E2187">
        <v>3938</v>
      </c>
      <c r="F2187" s="1">
        <v>440</v>
      </c>
      <c r="G2187" s="1">
        <v>0</v>
      </c>
      <c r="H2187" s="1">
        <f t="shared" si="113"/>
        <v>3498</v>
      </c>
      <c r="I2187" s="1">
        <f t="shared" si="114"/>
        <v>92264.517951189613</v>
      </c>
      <c r="J2187" s="1">
        <v>0</v>
      </c>
      <c r="K2187">
        <f t="shared" si="115"/>
        <v>0</v>
      </c>
      <c r="N2187" s="7"/>
      <c r="O2187" s="7"/>
    </row>
    <row r="2188" spans="1:15" ht="15">
      <c r="A2188">
        <v>2005</v>
      </c>
      <c r="B2188">
        <v>4</v>
      </c>
      <c r="C2188">
        <v>2</v>
      </c>
      <c r="D2188">
        <v>1</v>
      </c>
      <c r="E2188">
        <v>3711</v>
      </c>
      <c r="F2188" s="1">
        <v>472</v>
      </c>
      <c r="G2188" s="1">
        <v>0</v>
      </c>
      <c r="H2188" s="1">
        <f t="shared" si="113"/>
        <v>3239</v>
      </c>
      <c r="I2188" s="1">
        <f t="shared" si="114"/>
        <v>76709.860503510892</v>
      </c>
      <c r="J2188" s="1">
        <v>0</v>
      </c>
      <c r="K2188">
        <f t="shared" si="115"/>
        <v>0</v>
      </c>
      <c r="N2188" s="7"/>
      <c r="O2188" s="7"/>
    </row>
    <row r="2189" spans="1:15" ht="15">
      <c r="A2189">
        <v>2005</v>
      </c>
      <c r="B2189">
        <v>4</v>
      </c>
      <c r="C2189">
        <v>2</v>
      </c>
      <c r="D2189">
        <v>2</v>
      </c>
      <c r="E2189">
        <v>3620</v>
      </c>
      <c r="F2189" s="1">
        <v>446.5</v>
      </c>
      <c r="G2189" s="1">
        <v>0</v>
      </c>
      <c r="H2189" s="1">
        <f t="shared" si="113"/>
        <v>3173.5</v>
      </c>
      <c r="I2189" s="1">
        <f t="shared" si="114"/>
        <v>72776.153697244648</v>
      </c>
      <c r="J2189" s="1">
        <v>0</v>
      </c>
      <c r="K2189">
        <f t="shared" si="115"/>
        <v>0</v>
      </c>
      <c r="N2189" s="7"/>
      <c r="O2189" s="7"/>
    </row>
    <row r="2190" spans="1:15" ht="15">
      <c r="A2190">
        <v>2005</v>
      </c>
      <c r="B2190">
        <v>4</v>
      </c>
      <c r="C2190">
        <v>2</v>
      </c>
      <c r="D2190">
        <v>3</v>
      </c>
      <c r="E2190">
        <v>3567</v>
      </c>
      <c r="F2190" s="1">
        <v>417</v>
      </c>
      <c r="G2190" s="1">
        <v>0</v>
      </c>
      <c r="H2190" s="1">
        <f t="shared" si="113"/>
        <v>3150</v>
      </c>
      <c r="I2190" s="1">
        <f t="shared" si="114"/>
        <v>71364.823774385775</v>
      </c>
      <c r="J2190" s="1">
        <v>0</v>
      </c>
      <c r="K2190">
        <f t="shared" si="115"/>
        <v>0</v>
      </c>
      <c r="N2190" s="7"/>
      <c r="O2190" s="7"/>
    </row>
    <row r="2191" spans="1:15" ht="15">
      <c r="A2191">
        <v>2005</v>
      </c>
      <c r="B2191">
        <v>4</v>
      </c>
      <c r="C2191">
        <v>2</v>
      </c>
      <c r="D2191">
        <v>4</v>
      </c>
      <c r="E2191">
        <v>3570</v>
      </c>
      <c r="F2191" s="1">
        <v>360.5</v>
      </c>
      <c r="G2191" s="1">
        <v>0</v>
      </c>
      <c r="H2191" s="1">
        <f t="shared" si="113"/>
        <v>3209.5</v>
      </c>
      <c r="I2191" s="1">
        <f t="shared" si="114"/>
        <v>74938.191025879525</v>
      </c>
      <c r="J2191" s="1">
        <v>0</v>
      </c>
      <c r="K2191">
        <f t="shared" si="115"/>
        <v>0</v>
      </c>
      <c r="N2191" s="7"/>
      <c r="O2191" s="7"/>
    </row>
    <row r="2192" spans="1:15" ht="15">
      <c r="A2192">
        <v>2005</v>
      </c>
      <c r="B2192">
        <v>4</v>
      </c>
      <c r="C2192">
        <v>2</v>
      </c>
      <c r="D2192">
        <v>5</v>
      </c>
      <c r="E2192">
        <v>3599</v>
      </c>
      <c r="F2192" s="1">
        <v>329.5</v>
      </c>
      <c r="G2192" s="1">
        <v>0</v>
      </c>
      <c r="H2192" s="1">
        <f t="shared" si="113"/>
        <v>3269.5</v>
      </c>
      <c r="I2192" s="1">
        <f t="shared" si="114"/>
        <v>78541.586573604334</v>
      </c>
      <c r="J2192" s="1">
        <v>0</v>
      </c>
      <c r="K2192">
        <f t="shared" si="115"/>
        <v>0</v>
      </c>
      <c r="N2192" s="7"/>
      <c r="O2192" s="7"/>
    </row>
    <row r="2193" spans="1:15" ht="15">
      <c r="A2193">
        <v>2005</v>
      </c>
      <c r="B2193">
        <v>4</v>
      </c>
      <c r="C2193">
        <v>2</v>
      </c>
      <c r="D2193">
        <v>6</v>
      </c>
      <c r="E2193">
        <v>3733</v>
      </c>
      <c r="F2193" s="1">
        <v>321.5</v>
      </c>
      <c r="G2193" s="1">
        <v>0.55668675000000001</v>
      </c>
      <c r="H2193" s="1">
        <f t="shared" si="113"/>
        <v>3410.9433132499998</v>
      </c>
      <c r="I2193" s="1">
        <f t="shared" si="114"/>
        <v>87036.189993945896</v>
      </c>
      <c r="J2193" s="1">
        <v>0.55668675000000001</v>
      </c>
      <c r="K2193">
        <f t="shared" si="115"/>
        <v>6.6802410000000005</v>
      </c>
      <c r="N2193" s="7"/>
      <c r="O2193" s="7"/>
    </row>
    <row r="2194" spans="1:15" ht="15">
      <c r="A2194">
        <v>2005</v>
      </c>
      <c r="B2194">
        <v>4</v>
      </c>
      <c r="C2194">
        <v>2</v>
      </c>
      <c r="D2194">
        <v>7</v>
      </c>
      <c r="E2194">
        <v>3857</v>
      </c>
      <c r="F2194" s="1">
        <v>249</v>
      </c>
      <c r="G2194" s="1">
        <v>8.8407119999999999</v>
      </c>
      <c r="H2194" s="1">
        <f t="shared" si="113"/>
        <v>3599.1592879999998</v>
      </c>
      <c r="I2194" s="1">
        <f t="shared" si="114"/>
        <v>98339.800084359784</v>
      </c>
      <c r="J2194" s="1">
        <v>8.8407119999999999</v>
      </c>
      <c r="K2194">
        <f t="shared" si="115"/>
        <v>106.088544</v>
      </c>
      <c r="N2194" s="7"/>
      <c r="O2194" s="7"/>
    </row>
    <row r="2195" spans="1:15" ht="15">
      <c r="A2195">
        <v>2005</v>
      </c>
      <c r="B2195">
        <v>4</v>
      </c>
      <c r="C2195">
        <v>2</v>
      </c>
      <c r="D2195">
        <v>8</v>
      </c>
      <c r="E2195">
        <v>4056</v>
      </c>
      <c r="F2195" s="1">
        <v>149.5</v>
      </c>
      <c r="G2195" s="1">
        <v>37.526285999999999</v>
      </c>
      <c r="H2195" s="1">
        <f t="shared" si="113"/>
        <v>3868.9737140000002</v>
      </c>
      <c r="I2195" s="1">
        <f t="shared" si="114"/>
        <v>114572.57659027708</v>
      </c>
      <c r="J2195" s="1">
        <v>37.526285999999999</v>
      </c>
      <c r="K2195">
        <f t="shared" si="115"/>
        <v>450.31543199999999</v>
      </c>
      <c r="N2195" s="7"/>
      <c r="O2195" s="7"/>
    </row>
    <row r="2196" spans="1:15" ht="15">
      <c r="A2196">
        <v>2005</v>
      </c>
      <c r="B2196">
        <v>4</v>
      </c>
      <c r="C2196">
        <v>2</v>
      </c>
      <c r="D2196">
        <v>9</v>
      </c>
      <c r="E2196">
        <v>4281</v>
      </c>
      <c r="F2196" s="1">
        <v>116</v>
      </c>
      <c r="G2196" s="1">
        <v>83.724395999999999</v>
      </c>
      <c r="H2196" s="1">
        <f t="shared" si="113"/>
        <v>4081.2756039999999</v>
      </c>
      <c r="I2196" s="1">
        <f t="shared" si="114"/>
        <v>127365.29403638506</v>
      </c>
      <c r="J2196" s="1">
        <v>83.724395999999999</v>
      </c>
      <c r="K2196">
        <f t="shared" si="115"/>
        <v>1004.6927519999999</v>
      </c>
      <c r="N2196" s="7"/>
      <c r="O2196" s="7"/>
    </row>
    <row r="2197" spans="1:15" ht="15">
      <c r="A2197">
        <v>2005</v>
      </c>
      <c r="B2197">
        <v>4</v>
      </c>
      <c r="C2197">
        <v>2</v>
      </c>
      <c r="D2197">
        <v>10</v>
      </c>
      <c r="E2197">
        <v>4381</v>
      </c>
      <c r="F2197" s="1">
        <v>111</v>
      </c>
      <c r="G2197" s="1">
        <v>114.35503199999999</v>
      </c>
      <c r="H2197" s="1">
        <f t="shared" si="113"/>
        <v>4155.6449679999996</v>
      </c>
      <c r="I2197" s="1">
        <f t="shared" si="114"/>
        <v>131846.58367680584</v>
      </c>
      <c r="J2197" s="1">
        <v>114.35503199999999</v>
      </c>
      <c r="K2197">
        <f t="shared" si="115"/>
        <v>1372.2603839999999</v>
      </c>
      <c r="N2197" s="7"/>
      <c r="O2197" s="7"/>
    </row>
    <row r="2198" spans="1:15" ht="15">
      <c r="A2198">
        <v>2005</v>
      </c>
      <c r="B2198">
        <v>4</v>
      </c>
      <c r="C2198">
        <v>2</v>
      </c>
      <c r="D2198">
        <v>11</v>
      </c>
      <c r="E2198">
        <v>4471</v>
      </c>
      <c r="F2198" s="1">
        <v>105</v>
      </c>
      <c r="G2198" s="1">
        <v>142.610964</v>
      </c>
      <c r="H2198" s="1">
        <f t="shared" si="113"/>
        <v>4223.3890359999996</v>
      </c>
      <c r="I2198" s="1">
        <f t="shared" si="114"/>
        <v>135928.65153109544</v>
      </c>
      <c r="J2198" s="1">
        <v>142.610964</v>
      </c>
      <c r="K2198">
        <f t="shared" si="115"/>
        <v>1711.3315680000001</v>
      </c>
      <c r="N2198" s="7"/>
      <c r="O2198" s="7"/>
    </row>
    <row r="2199" spans="1:15" ht="15">
      <c r="A2199">
        <v>2005</v>
      </c>
      <c r="B2199">
        <v>4</v>
      </c>
      <c r="C2199">
        <v>2</v>
      </c>
      <c r="D2199">
        <v>12</v>
      </c>
      <c r="E2199">
        <v>4439</v>
      </c>
      <c r="F2199" s="1">
        <v>111.5</v>
      </c>
      <c r="G2199" s="1">
        <v>152.72170799999998</v>
      </c>
      <c r="H2199" s="1">
        <f t="shared" si="113"/>
        <v>4174.778292</v>
      </c>
      <c r="I2199" s="1">
        <f t="shared" si="114"/>
        <v>132999.50420773868</v>
      </c>
      <c r="J2199" s="1">
        <v>152.72170799999998</v>
      </c>
      <c r="K2199">
        <f t="shared" si="115"/>
        <v>1832.6604959999997</v>
      </c>
      <c r="N2199" s="7"/>
      <c r="O2199" s="7"/>
    </row>
    <row r="2200" spans="1:15" ht="15">
      <c r="A2200">
        <v>2005</v>
      </c>
      <c r="B2200">
        <v>4</v>
      </c>
      <c r="C2200">
        <v>2</v>
      </c>
      <c r="D2200">
        <v>13</v>
      </c>
      <c r="E2200">
        <v>4371</v>
      </c>
      <c r="F2200" s="1">
        <v>105.5</v>
      </c>
      <c r="G2200" s="1">
        <v>148.16438400000001</v>
      </c>
      <c r="H2200" s="1">
        <f t="shared" si="113"/>
        <v>4117.3356160000003</v>
      </c>
      <c r="I2200" s="1">
        <f t="shared" si="114"/>
        <v>129538.16939147149</v>
      </c>
      <c r="J2200" s="1">
        <v>148.16438400000001</v>
      </c>
      <c r="K2200">
        <f t="shared" si="115"/>
        <v>1777.972608</v>
      </c>
      <c r="N2200" s="7"/>
      <c r="O2200" s="7"/>
    </row>
    <row r="2201" spans="1:15" ht="15">
      <c r="A2201">
        <v>2005</v>
      </c>
      <c r="B2201">
        <v>4</v>
      </c>
      <c r="C2201">
        <v>2</v>
      </c>
      <c r="D2201">
        <v>14</v>
      </c>
      <c r="E2201">
        <v>4324</v>
      </c>
      <c r="F2201" s="1">
        <v>112</v>
      </c>
      <c r="G2201" s="1">
        <v>151.97705999999999</v>
      </c>
      <c r="H2201" s="1">
        <f t="shared" si="113"/>
        <v>4060.0229399999998</v>
      </c>
      <c r="I2201" s="1">
        <f t="shared" si="114"/>
        <v>126084.66801120425</v>
      </c>
      <c r="J2201" s="1">
        <v>151.97705999999999</v>
      </c>
      <c r="K2201">
        <f t="shared" si="115"/>
        <v>1823.7247199999999</v>
      </c>
      <c r="N2201" s="7"/>
      <c r="O2201" s="7"/>
    </row>
    <row r="2202" spans="1:15" ht="15">
      <c r="A2202">
        <v>2005</v>
      </c>
      <c r="B2202">
        <v>4</v>
      </c>
      <c r="C2202">
        <v>2</v>
      </c>
      <c r="D2202">
        <v>15</v>
      </c>
      <c r="E2202">
        <v>4261</v>
      </c>
      <c r="F2202" s="1">
        <v>138</v>
      </c>
      <c r="G2202" s="1">
        <v>106.85682</v>
      </c>
      <c r="H2202" s="1">
        <f t="shared" si="113"/>
        <v>4016.14318</v>
      </c>
      <c r="I2202" s="1">
        <f t="shared" si="114"/>
        <v>123440.59653693228</v>
      </c>
      <c r="J2202" s="1">
        <v>106.85682</v>
      </c>
      <c r="K2202">
        <f t="shared" si="115"/>
        <v>1282.2818400000001</v>
      </c>
      <c r="N2202" s="7"/>
      <c r="O2202" s="7"/>
    </row>
    <row r="2203" spans="1:15" ht="15">
      <c r="A2203">
        <v>2005</v>
      </c>
      <c r="B2203">
        <v>4</v>
      </c>
      <c r="C2203">
        <v>2</v>
      </c>
      <c r="D2203">
        <v>16</v>
      </c>
      <c r="E2203">
        <v>4251</v>
      </c>
      <c r="F2203" s="1">
        <v>226.5</v>
      </c>
      <c r="G2203" s="1">
        <v>97.15798199999999</v>
      </c>
      <c r="H2203" s="1">
        <f t="shared" si="113"/>
        <v>3927.3420179999998</v>
      </c>
      <c r="I2203" s="1">
        <f t="shared" si="114"/>
        <v>118089.68715806586</v>
      </c>
      <c r="J2203" s="1">
        <v>97.15798199999999</v>
      </c>
      <c r="K2203">
        <f t="shared" si="115"/>
        <v>1165.8957839999998</v>
      </c>
      <c r="N2203" s="7"/>
      <c r="O2203" s="7"/>
    </row>
    <row r="2204" spans="1:15" ht="15">
      <c r="A2204">
        <v>2005</v>
      </c>
      <c r="B2204">
        <v>4</v>
      </c>
      <c r="C2204">
        <v>2</v>
      </c>
      <c r="D2204">
        <v>17</v>
      </c>
      <c r="E2204">
        <v>4225</v>
      </c>
      <c r="F2204" s="1">
        <v>323.5</v>
      </c>
      <c r="G2204" s="1">
        <v>50.457360000000008</v>
      </c>
      <c r="H2204" s="1">
        <f t="shared" si="113"/>
        <v>3851.0426400000001</v>
      </c>
      <c r="I2204" s="1">
        <f t="shared" si="114"/>
        <v>113492.10027804428</v>
      </c>
      <c r="J2204" s="1">
        <v>50.457360000000008</v>
      </c>
      <c r="K2204">
        <f t="shared" si="115"/>
        <v>605.48832000000016</v>
      </c>
      <c r="N2204" s="7"/>
      <c r="O2204" s="7"/>
    </row>
    <row r="2205" spans="1:15" ht="15">
      <c r="A2205">
        <v>2005</v>
      </c>
      <c r="B2205">
        <v>4</v>
      </c>
      <c r="C2205">
        <v>2</v>
      </c>
      <c r="D2205">
        <v>18</v>
      </c>
      <c r="E2205">
        <v>4299</v>
      </c>
      <c r="F2205" s="1">
        <v>411.5</v>
      </c>
      <c r="G2205" s="1">
        <v>14.223274499999999</v>
      </c>
      <c r="H2205" s="1">
        <f t="shared" si="113"/>
        <v>3873.2767254999999</v>
      </c>
      <c r="I2205" s="1">
        <f t="shared" si="114"/>
        <v>114831.86401483486</v>
      </c>
      <c r="J2205" s="1">
        <v>14.223274499999999</v>
      </c>
      <c r="K2205">
        <f t="shared" si="115"/>
        <v>170.67929399999997</v>
      </c>
      <c r="N2205" s="7"/>
      <c r="O2205" s="7"/>
    </row>
    <row r="2206" spans="1:15" ht="15">
      <c r="A2206">
        <v>2005</v>
      </c>
      <c r="B2206">
        <v>4</v>
      </c>
      <c r="C2206">
        <v>2</v>
      </c>
      <c r="D2206">
        <v>19</v>
      </c>
      <c r="E2206">
        <v>4534</v>
      </c>
      <c r="F2206" s="1">
        <v>482</v>
      </c>
      <c r="G2206" s="1">
        <v>1.6455588780000001</v>
      </c>
      <c r="H2206" s="1">
        <f t="shared" si="113"/>
        <v>4050.354441122</v>
      </c>
      <c r="I2206" s="1">
        <f t="shared" si="114"/>
        <v>125502.07134061285</v>
      </c>
      <c r="J2206" s="1">
        <v>1.6455588780000001</v>
      </c>
      <c r="K2206">
        <f t="shared" si="115"/>
        <v>19.746706536000001</v>
      </c>
      <c r="N2206" s="7"/>
      <c r="O2206" s="7"/>
    </row>
    <row r="2207" spans="1:15" ht="15">
      <c r="A2207">
        <v>2005</v>
      </c>
      <c r="B2207">
        <v>4</v>
      </c>
      <c r="C2207">
        <v>2</v>
      </c>
      <c r="D2207">
        <v>20</v>
      </c>
      <c r="E2207">
        <v>4695</v>
      </c>
      <c r="F2207" s="1">
        <v>547.5</v>
      </c>
      <c r="G2207" s="1">
        <v>0</v>
      </c>
      <c r="H2207" s="1">
        <f t="shared" si="113"/>
        <v>4147.5</v>
      </c>
      <c r="I2207" s="1">
        <f t="shared" si="114"/>
        <v>131355.79071103627</v>
      </c>
      <c r="J2207" s="1">
        <v>0</v>
      </c>
      <c r="K2207">
        <f t="shared" si="115"/>
        <v>0</v>
      </c>
      <c r="N2207" s="7"/>
      <c r="O2207" s="7"/>
    </row>
    <row r="2208" spans="1:15" ht="15">
      <c r="A2208">
        <v>2005</v>
      </c>
      <c r="B2208">
        <v>4</v>
      </c>
      <c r="C2208">
        <v>2</v>
      </c>
      <c r="D2208">
        <v>21</v>
      </c>
      <c r="E2208">
        <v>4584</v>
      </c>
      <c r="F2208" s="1">
        <v>591</v>
      </c>
      <c r="G2208" s="1">
        <v>0</v>
      </c>
      <c r="H2208" s="1">
        <f t="shared" si="113"/>
        <v>3993</v>
      </c>
      <c r="I2208" s="1">
        <f t="shared" si="114"/>
        <v>122046.05331103627</v>
      </c>
      <c r="J2208" s="1">
        <v>0</v>
      </c>
      <c r="K2208">
        <f t="shared" si="115"/>
        <v>0</v>
      </c>
      <c r="N2208" s="7"/>
      <c r="O2208" s="7"/>
    </row>
    <row r="2209" spans="1:15" ht="15">
      <c r="A2209">
        <v>2005</v>
      </c>
      <c r="B2209">
        <v>4</v>
      </c>
      <c r="C2209">
        <v>2</v>
      </c>
      <c r="D2209">
        <v>22</v>
      </c>
      <c r="E2209">
        <v>4357</v>
      </c>
      <c r="F2209" s="1">
        <v>603.5</v>
      </c>
      <c r="G2209" s="1">
        <v>0</v>
      </c>
      <c r="H2209" s="1">
        <f t="shared" si="113"/>
        <v>3753.5</v>
      </c>
      <c r="I2209" s="1">
        <f t="shared" si="114"/>
        <v>107614.45391103627</v>
      </c>
      <c r="J2209" s="1">
        <v>0</v>
      </c>
      <c r="K2209">
        <f t="shared" si="115"/>
        <v>0</v>
      </c>
      <c r="N2209" s="7"/>
      <c r="O2209" s="7"/>
    </row>
    <row r="2210" spans="1:15" ht="15">
      <c r="A2210">
        <v>2005</v>
      </c>
      <c r="B2210">
        <v>4</v>
      </c>
      <c r="C2210">
        <v>2</v>
      </c>
      <c r="D2210">
        <v>23</v>
      </c>
      <c r="E2210">
        <v>4054</v>
      </c>
      <c r="F2210" s="1">
        <v>590.5</v>
      </c>
      <c r="G2210" s="1">
        <v>0</v>
      </c>
      <c r="H2210" s="1">
        <f t="shared" si="113"/>
        <v>3463.5</v>
      </c>
      <c r="I2210" s="1">
        <f t="shared" si="114"/>
        <v>90192.565511247856</v>
      </c>
      <c r="J2210" s="1">
        <v>0</v>
      </c>
      <c r="K2210">
        <f t="shared" si="115"/>
        <v>0</v>
      </c>
      <c r="N2210" s="7"/>
      <c r="O2210" s="7"/>
    </row>
    <row r="2211" spans="1:15" ht="15">
      <c r="A2211">
        <v>2005</v>
      </c>
      <c r="B2211">
        <v>4</v>
      </c>
      <c r="C2211">
        <v>2</v>
      </c>
      <c r="D2211">
        <v>24</v>
      </c>
      <c r="E2211">
        <v>3759</v>
      </c>
      <c r="F2211" s="1">
        <v>588</v>
      </c>
      <c r="G2211" s="1">
        <v>0</v>
      </c>
      <c r="H2211" s="1">
        <f t="shared" si="113"/>
        <v>3171</v>
      </c>
      <c r="I2211" s="1">
        <f t="shared" si="114"/>
        <v>72626.012216089453</v>
      </c>
      <c r="J2211" s="1">
        <v>0</v>
      </c>
      <c r="K2211">
        <f t="shared" si="115"/>
        <v>0</v>
      </c>
      <c r="N2211" s="7"/>
      <c r="O2211" s="7"/>
    </row>
    <row r="2212" spans="1:15" ht="15">
      <c r="A2212">
        <v>2005</v>
      </c>
      <c r="B2212">
        <v>4</v>
      </c>
      <c r="C2212">
        <v>3</v>
      </c>
      <c r="D2212">
        <v>1</v>
      </c>
      <c r="E2212">
        <v>3542</v>
      </c>
      <c r="F2212" s="1">
        <v>565</v>
      </c>
      <c r="G2212" s="1">
        <v>0</v>
      </c>
      <c r="H2212" s="1">
        <f t="shared" si="113"/>
        <v>2977</v>
      </c>
      <c r="I2212" s="1">
        <f t="shared" si="114"/>
        <v>61348.972363451729</v>
      </c>
      <c r="J2212" s="1">
        <v>0</v>
      </c>
      <c r="K2212">
        <f t="shared" si="115"/>
        <v>0</v>
      </c>
      <c r="N2212" s="7"/>
      <c r="O2212" s="7"/>
    </row>
    <row r="2213" spans="1:15" ht="15">
      <c r="A2213">
        <v>2005</v>
      </c>
      <c r="B2213">
        <v>4</v>
      </c>
      <c r="C2213">
        <v>3</v>
      </c>
      <c r="D2213">
        <v>2</v>
      </c>
      <c r="E2213">
        <v>3464</v>
      </c>
      <c r="F2213" s="1">
        <v>478</v>
      </c>
      <c r="G2213" s="1">
        <v>0</v>
      </c>
      <c r="H2213" s="1">
        <f t="shared" si="113"/>
        <v>2986</v>
      </c>
      <c r="I2213" s="1">
        <f t="shared" si="114"/>
        <v>61863.230121780085</v>
      </c>
      <c r="J2213" s="1">
        <v>0</v>
      </c>
      <c r="K2213">
        <f t="shared" si="115"/>
        <v>0</v>
      </c>
      <c r="N2213" s="7"/>
      <c r="O2213" s="7"/>
    </row>
    <row r="2214" spans="1:15" ht="15">
      <c r="A2214">
        <v>2005</v>
      </c>
      <c r="B2214">
        <v>4</v>
      </c>
      <c r="C2214">
        <v>3</v>
      </c>
      <c r="D2214">
        <v>3</v>
      </c>
      <c r="E2214">
        <v>3449</v>
      </c>
      <c r="F2214" s="1">
        <v>418.5</v>
      </c>
      <c r="G2214" s="1">
        <v>0</v>
      </c>
      <c r="H2214" s="1">
        <f t="shared" si="113"/>
        <v>3030.5</v>
      </c>
      <c r="I2214" s="1">
        <f t="shared" si="114"/>
        <v>64405.949037959203</v>
      </c>
      <c r="J2214" s="1">
        <v>0</v>
      </c>
      <c r="K2214">
        <f t="shared" si="115"/>
        <v>0</v>
      </c>
      <c r="N2214" s="7"/>
      <c r="O2214" s="7"/>
    </row>
    <row r="2215" spans="1:15" ht="15">
      <c r="A2215">
        <v>2005</v>
      </c>
      <c r="B2215">
        <v>4</v>
      </c>
      <c r="C2215">
        <v>3</v>
      </c>
      <c r="D2215">
        <v>4</v>
      </c>
      <c r="E2215">
        <v>3402</v>
      </c>
      <c r="F2215" s="1">
        <v>383</v>
      </c>
      <c r="G2215" s="1">
        <v>0</v>
      </c>
      <c r="H2215" s="1">
        <f t="shared" si="113"/>
        <v>3019</v>
      </c>
      <c r="I2215" s="1">
        <f t="shared" si="114"/>
        <v>63748.841902317406</v>
      </c>
      <c r="J2215" s="1">
        <v>0</v>
      </c>
      <c r="K2215">
        <f t="shared" si="115"/>
        <v>0</v>
      </c>
      <c r="N2215" s="7"/>
      <c r="O2215" s="7"/>
    </row>
    <row r="2216" spans="1:15" ht="15">
      <c r="A2216">
        <v>2005</v>
      </c>
      <c r="B2216">
        <v>4</v>
      </c>
      <c r="C2216">
        <v>3</v>
      </c>
      <c r="D2216">
        <v>5</v>
      </c>
      <c r="E2216">
        <v>3395</v>
      </c>
      <c r="F2216" s="1">
        <v>333</v>
      </c>
      <c r="G2216" s="1">
        <v>0</v>
      </c>
      <c r="H2216" s="1">
        <f t="shared" si="113"/>
        <v>3062</v>
      </c>
      <c r="I2216" s="1">
        <f t="shared" si="114"/>
        <v>66205.851192108472</v>
      </c>
      <c r="J2216" s="1">
        <v>0</v>
      </c>
      <c r="K2216">
        <f t="shared" si="115"/>
        <v>0</v>
      </c>
      <c r="N2216" s="7"/>
      <c r="O2216" s="7"/>
    </row>
    <row r="2217" spans="1:15" ht="15">
      <c r="A2217">
        <v>2005</v>
      </c>
      <c r="B2217">
        <v>4</v>
      </c>
      <c r="C2217">
        <v>3</v>
      </c>
      <c r="D2217">
        <v>6</v>
      </c>
      <c r="E2217">
        <v>3462</v>
      </c>
      <c r="F2217" s="1">
        <v>268.5</v>
      </c>
      <c r="G2217" s="1">
        <v>0.81194306400000005</v>
      </c>
      <c r="H2217" s="1">
        <f t="shared" si="113"/>
        <v>3192.6880569360001</v>
      </c>
      <c r="I2217" s="1">
        <f t="shared" si="114"/>
        <v>73928.523012789199</v>
      </c>
      <c r="J2217" s="1">
        <v>0.81194306400000005</v>
      </c>
      <c r="K2217">
        <f t="shared" si="115"/>
        <v>9.7433167679999997</v>
      </c>
      <c r="N2217" s="7"/>
      <c r="O2217" s="7"/>
    </row>
    <row r="2218" spans="1:15" ht="15">
      <c r="A2218">
        <v>2005</v>
      </c>
      <c r="B2218">
        <v>4</v>
      </c>
      <c r="C2218">
        <v>3</v>
      </c>
      <c r="D2218">
        <v>7</v>
      </c>
      <c r="E2218">
        <v>3537</v>
      </c>
      <c r="F2218" s="1">
        <v>197</v>
      </c>
      <c r="G2218" s="1">
        <v>7.7835412499999999</v>
      </c>
      <c r="H2218" s="1">
        <f t="shared" si="113"/>
        <v>3332.2164587500001</v>
      </c>
      <c r="I2218" s="1">
        <f t="shared" si="114"/>
        <v>82308.123377417942</v>
      </c>
      <c r="J2218" s="1">
        <v>7.7835412499999999</v>
      </c>
      <c r="K2218">
        <f t="shared" si="115"/>
        <v>93.402495000000002</v>
      </c>
      <c r="N2218" s="7"/>
      <c r="O2218" s="7"/>
    </row>
    <row r="2219" spans="1:15" ht="15">
      <c r="A2219">
        <v>2005</v>
      </c>
      <c r="B2219">
        <v>4</v>
      </c>
      <c r="C2219">
        <v>3</v>
      </c>
      <c r="D2219">
        <v>8</v>
      </c>
      <c r="E2219">
        <v>3635</v>
      </c>
      <c r="F2219" s="1">
        <v>130.5</v>
      </c>
      <c r="G2219" s="1">
        <v>49.494228000000007</v>
      </c>
      <c r="H2219" s="1">
        <f t="shared" si="113"/>
        <v>3455.005772</v>
      </c>
      <c r="I2219" s="1">
        <f t="shared" si="114"/>
        <v>89682.431121971866</v>
      </c>
      <c r="J2219" s="1">
        <v>49.494228000000007</v>
      </c>
      <c r="K2219">
        <f t="shared" si="115"/>
        <v>593.93073600000002</v>
      </c>
      <c r="N2219" s="7"/>
      <c r="O2219" s="7"/>
    </row>
    <row r="2220" spans="1:15" ht="15">
      <c r="A2220">
        <v>2005</v>
      </c>
      <c r="B2220">
        <v>4</v>
      </c>
      <c r="C2220">
        <v>3</v>
      </c>
      <c r="D2220">
        <v>9</v>
      </c>
      <c r="E2220">
        <v>3835</v>
      </c>
      <c r="F2220" s="1">
        <v>113.5</v>
      </c>
      <c r="G2220" s="1">
        <v>78.094752</v>
      </c>
      <c r="H2220" s="1">
        <f t="shared" si="113"/>
        <v>3643.405248</v>
      </c>
      <c r="I2220" s="1">
        <f t="shared" si="114"/>
        <v>100997.06167217329</v>
      </c>
      <c r="J2220" s="1">
        <v>78.094752</v>
      </c>
      <c r="K2220">
        <f t="shared" si="115"/>
        <v>937.137024</v>
      </c>
      <c r="N2220" s="7"/>
      <c r="O2220" s="7"/>
    </row>
    <row r="2221" spans="1:15" ht="15">
      <c r="A2221">
        <v>2005</v>
      </c>
      <c r="B2221">
        <v>4</v>
      </c>
      <c r="C2221">
        <v>3</v>
      </c>
      <c r="D2221">
        <v>10</v>
      </c>
      <c r="E2221">
        <v>3990</v>
      </c>
      <c r="F2221" s="1">
        <v>206.5</v>
      </c>
      <c r="G2221" s="1">
        <v>125.288028</v>
      </c>
      <c r="H2221" s="1">
        <f t="shared" si="113"/>
        <v>3658.2119720000001</v>
      </c>
      <c r="I2221" s="1">
        <f t="shared" si="114"/>
        <v>101886.3030611398</v>
      </c>
      <c r="J2221" s="1">
        <v>125.288028</v>
      </c>
      <c r="K2221">
        <f t="shared" si="115"/>
        <v>1503.456336</v>
      </c>
      <c r="N2221" s="7"/>
      <c r="O2221" s="7"/>
    </row>
    <row r="2222" spans="1:15" ht="15">
      <c r="A2222">
        <v>2005</v>
      </c>
      <c r="B2222">
        <v>4</v>
      </c>
      <c r="C2222">
        <v>3</v>
      </c>
      <c r="D2222">
        <v>11</v>
      </c>
      <c r="E2222">
        <v>4131</v>
      </c>
      <c r="F2222" s="1">
        <v>341.5</v>
      </c>
      <c r="G2222" s="1">
        <v>51.411533999999996</v>
      </c>
      <c r="H2222" s="1">
        <f t="shared" si="113"/>
        <v>3738.0884660000002</v>
      </c>
      <c r="I2222" s="1">
        <f t="shared" si="114"/>
        <v>106685.79802449148</v>
      </c>
      <c r="J2222" s="1">
        <v>51.411533999999996</v>
      </c>
      <c r="K2222">
        <f t="shared" si="115"/>
        <v>616.93840799999998</v>
      </c>
      <c r="N2222" s="7"/>
      <c r="O2222" s="7"/>
    </row>
    <row r="2223" spans="1:15" ht="15">
      <c r="A2223">
        <v>2005</v>
      </c>
      <c r="B2223">
        <v>4</v>
      </c>
      <c r="C2223">
        <v>3</v>
      </c>
      <c r="D2223">
        <v>12</v>
      </c>
      <c r="E2223">
        <v>4152</v>
      </c>
      <c r="F2223" s="1">
        <v>419.5</v>
      </c>
      <c r="G2223" s="1">
        <v>42.736733999999998</v>
      </c>
      <c r="H2223" s="1">
        <f t="shared" si="113"/>
        <v>3689.7632659999999</v>
      </c>
      <c r="I2223" s="1">
        <f t="shared" si="114"/>
        <v>103781.16626654906</v>
      </c>
      <c r="J2223" s="1">
        <v>42.736733999999998</v>
      </c>
      <c r="K2223">
        <f t="shared" si="115"/>
        <v>512.84080799999992</v>
      </c>
      <c r="N2223" s="7"/>
      <c r="O2223" s="7"/>
    </row>
    <row r="2224" spans="1:15" ht="15">
      <c r="A2224">
        <v>2005</v>
      </c>
      <c r="B2224">
        <v>4</v>
      </c>
      <c r="C2224">
        <v>3</v>
      </c>
      <c r="D2224">
        <v>13</v>
      </c>
      <c r="E2224">
        <v>4154</v>
      </c>
      <c r="F2224" s="1">
        <v>461.5</v>
      </c>
      <c r="G2224" s="1">
        <v>67.621331999999995</v>
      </c>
      <c r="H2224" s="1">
        <f t="shared" si="113"/>
        <v>3624.8786680000003</v>
      </c>
      <c r="I2224" s="1">
        <f t="shared" si="114"/>
        <v>99884.418407397185</v>
      </c>
      <c r="J2224" s="1">
        <v>67.621331999999995</v>
      </c>
      <c r="K2224">
        <f t="shared" si="115"/>
        <v>811.45598399999994</v>
      </c>
      <c r="N2224" s="7"/>
      <c r="O2224" s="7"/>
    </row>
    <row r="2225" spans="1:15" ht="15">
      <c r="A2225">
        <v>2005</v>
      </c>
      <c r="B2225">
        <v>4</v>
      </c>
      <c r="C2225">
        <v>3</v>
      </c>
      <c r="D2225">
        <v>14</v>
      </c>
      <c r="E2225">
        <v>4129</v>
      </c>
      <c r="F2225" s="1">
        <v>476.5</v>
      </c>
      <c r="G2225" s="1">
        <v>56.652761999999996</v>
      </c>
      <c r="H2225" s="1">
        <f t="shared" si="113"/>
        <v>3595.8472380000003</v>
      </c>
      <c r="I2225" s="1">
        <f t="shared" si="114"/>
        <v>98140.889647295786</v>
      </c>
      <c r="J2225" s="1">
        <v>56.652761999999996</v>
      </c>
      <c r="K2225">
        <f t="shared" si="115"/>
        <v>679.83314399999995</v>
      </c>
      <c r="N2225" s="7"/>
      <c r="O2225" s="7"/>
    </row>
    <row r="2226" spans="1:15" ht="15">
      <c r="A2226">
        <v>2005</v>
      </c>
      <c r="B2226">
        <v>4</v>
      </c>
      <c r="C2226">
        <v>3</v>
      </c>
      <c r="D2226">
        <v>15</v>
      </c>
      <c r="E2226">
        <v>4087</v>
      </c>
      <c r="F2226" s="1">
        <v>508</v>
      </c>
      <c r="G2226" s="1">
        <v>51.142626</v>
      </c>
      <c r="H2226" s="1">
        <f t="shared" si="113"/>
        <v>3527.8573740000002</v>
      </c>
      <c r="I2226" s="1">
        <f t="shared" si="114"/>
        <v>94057.650093495526</v>
      </c>
      <c r="J2226" s="1">
        <v>51.142626</v>
      </c>
      <c r="K2226">
        <f t="shared" si="115"/>
        <v>613.71151199999997</v>
      </c>
      <c r="N2226" s="7"/>
      <c r="O2226" s="7"/>
    </row>
    <row r="2227" spans="1:15" ht="15">
      <c r="A2227">
        <v>2005</v>
      </c>
      <c r="B2227">
        <v>4</v>
      </c>
      <c r="C2227">
        <v>3</v>
      </c>
      <c r="D2227">
        <v>16</v>
      </c>
      <c r="E2227">
        <v>4089</v>
      </c>
      <c r="F2227" s="1">
        <v>591.5</v>
      </c>
      <c r="G2227" s="1">
        <v>48.156906000000006</v>
      </c>
      <c r="H2227" s="1">
        <f t="shared" si="113"/>
        <v>3449.3430939999998</v>
      </c>
      <c r="I2227" s="1">
        <f t="shared" si="114"/>
        <v>89342.349977081874</v>
      </c>
      <c r="J2227" s="1">
        <v>48.156906000000006</v>
      </c>
      <c r="K2227">
        <f t="shared" si="115"/>
        <v>577.88287200000013</v>
      </c>
      <c r="N2227" s="7"/>
      <c r="O2227" s="7"/>
    </row>
    <row r="2228" spans="1:15" ht="15">
      <c r="A2228">
        <v>2005</v>
      </c>
      <c r="B2228">
        <v>4</v>
      </c>
      <c r="C2228">
        <v>3</v>
      </c>
      <c r="D2228">
        <v>17</v>
      </c>
      <c r="E2228">
        <v>4114</v>
      </c>
      <c r="F2228" s="1">
        <v>681</v>
      </c>
      <c r="G2228" s="1">
        <v>23.4315015</v>
      </c>
      <c r="H2228" s="1">
        <f t="shared" si="113"/>
        <v>3409.5684984999998</v>
      </c>
      <c r="I2228" s="1">
        <f t="shared" si="114"/>
        <v>86953.623304794281</v>
      </c>
      <c r="J2228" s="1">
        <v>23.4315015</v>
      </c>
      <c r="K2228">
        <f t="shared" si="115"/>
        <v>281.17801800000001</v>
      </c>
      <c r="N2228" s="7"/>
      <c r="O2228" s="7"/>
    </row>
    <row r="2229" spans="1:15" ht="15">
      <c r="A2229">
        <v>2005</v>
      </c>
      <c r="B2229">
        <v>4</v>
      </c>
      <c r="C2229">
        <v>3</v>
      </c>
      <c r="D2229">
        <v>18</v>
      </c>
      <c r="E2229">
        <v>4177</v>
      </c>
      <c r="F2229" s="1">
        <v>774.5</v>
      </c>
      <c r="G2229" s="1">
        <v>10.74834525</v>
      </c>
      <c r="H2229" s="1">
        <f t="shared" si="113"/>
        <v>3391.7516547499999</v>
      </c>
      <c r="I2229" s="1">
        <f t="shared" si="114"/>
        <v>85883.604380739984</v>
      </c>
      <c r="J2229" s="1">
        <v>10.74834525</v>
      </c>
      <c r="K2229">
        <f t="shared" si="115"/>
        <v>128.980143</v>
      </c>
      <c r="N2229" s="7"/>
      <c r="O2229" s="7"/>
    </row>
    <row r="2230" spans="1:15" ht="15">
      <c r="A2230">
        <v>2005</v>
      </c>
      <c r="B2230">
        <v>4</v>
      </c>
      <c r="C2230">
        <v>3</v>
      </c>
      <c r="D2230">
        <v>19</v>
      </c>
      <c r="E2230">
        <v>4287</v>
      </c>
      <c r="F2230" s="1">
        <v>825.5</v>
      </c>
      <c r="G2230" s="1">
        <v>2.031487314</v>
      </c>
      <c r="H2230" s="1">
        <f t="shared" si="113"/>
        <v>3459.4685126859999</v>
      </c>
      <c r="I2230" s="1">
        <f t="shared" si="114"/>
        <v>89950.448120614907</v>
      </c>
      <c r="J2230" s="1">
        <v>2.031487314</v>
      </c>
      <c r="K2230">
        <f t="shared" si="115"/>
        <v>24.377847768000002</v>
      </c>
      <c r="N2230" s="7"/>
      <c r="O2230" s="7"/>
    </row>
    <row r="2231" spans="1:15" ht="15">
      <c r="A2231">
        <v>2005</v>
      </c>
      <c r="B2231">
        <v>4</v>
      </c>
      <c r="C2231">
        <v>3</v>
      </c>
      <c r="D2231">
        <v>20</v>
      </c>
      <c r="E2231">
        <v>4502</v>
      </c>
      <c r="F2231" s="1">
        <v>879.5</v>
      </c>
      <c r="G2231" s="1">
        <v>0</v>
      </c>
      <c r="H2231" s="1">
        <f t="shared" si="113"/>
        <v>3622.5</v>
      </c>
      <c r="I2231" s="1">
        <f t="shared" si="114"/>
        <v>99741.563712718576</v>
      </c>
      <c r="J2231" s="1">
        <v>0</v>
      </c>
      <c r="K2231">
        <f t="shared" si="115"/>
        <v>0</v>
      </c>
      <c r="N2231" s="7"/>
      <c r="O2231" s="7"/>
    </row>
    <row r="2232" spans="1:15" ht="15">
      <c r="A2232">
        <v>2005</v>
      </c>
      <c r="B2232">
        <v>4</v>
      </c>
      <c r="C2232">
        <v>3</v>
      </c>
      <c r="D2232">
        <v>21</v>
      </c>
      <c r="E2232">
        <v>4652</v>
      </c>
      <c r="F2232" s="1">
        <v>919</v>
      </c>
      <c r="G2232" s="1">
        <v>0</v>
      </c>
      <c r="H2232" s="1">
        <f t="shared" si="113"/>
        <v>3733</v>
      </c>
      <c r="I2232" s="1">
        <f t="shared" si="114"/>
        <v>106379.18131103627</v>
      </c>
      <c r="J2232" s="1">
        <v>0</v>
      </c>
      <c r="K2232">
        <f t="shared" si="115"/>
        <v>0</v>
      </c>
      <c r="N2232" s="7"/>
      <c r="O2232" s="7"/>
    </row>
    <row r="2233" spans="1:15" ht="15">
      <c r="A2233">
        <v>2005</v>
      </c>
      <c r="B2233">
        <v>4</v>
      </c>
      <c r="C2233">
        <v>3</v>
      </c>
      <c r="D2233">
        <v>22</v>
      </c>
      <c r="E2233">
        <v>4449</v>
      </c>
      <c r="F2233" s="1">
        <v>869</v>
      </c>
      <c r="G2233" s="1">
        <v>0</v>
      </c>
      <c r="H2233" s="1">
        <f t="shared" si="113"/>
        <v>3580</v>
      </c>
      <c r="I2233" s="1">
        <f t="shared" si="114"/>
        <v>97189.158533080175</v>
      </c>
      <c r="J2233" s="1">
        <v>0</v>
      </c>
      <c r="K2233">
        <f t="shared" si="115"/>
        <v>0</v>
      </c>
      <c r="N2233" s="7"/>
      <c r="O2233" s="7"/>
    </row>
    <row r="2234" spans="1:15" ht="15">
      <c r="A2234">
        <v>2005</v>
      </c>
      <c r="B2234">
        <v>4</v>
      </c>
      <c r="C2234">
        <v>3</v>
      </c>
      <c r="D2234">
        <v>23</v>
      </c>
      <c r="E2234">
        <v>4056</v>
      </c>
      <c r="F2234" s="1">
        <v>801.5</v>
      </c>
      <c r="G2234" s="1">
        <v>0</v>
      </c>
      <c r="H2234" s="1">
        <f t="shared" si="113"/>
        <v>3254.5</v>
      </c>
      <c r="I2234" s="1">
        <f t="shared" si="114"/>
        <v>77640.737686673136</v>
      </c>
      <c r="J2234" s="1">
        <v>0</v>
      </c>
      <c r="K2234">
        <f t="shared" si="115"/>
        <v>0</v>
      </c>
      <c r="N2234" s="7"/>
      <c r="O2234" s="7"/>
    </row>
    <row r="2235" spans="1:15" ht="15">
      <c r="A2235">
        <v>2005</v>
      </c>
      <c r="B2235">
        <v>4</v>
      </c>
      <c r="C2235">
        <v>3</v>
      </c>
      <c r="D2235">
        <v>24</v>
      </c>
      <c r="E2235">
        <v>3688</v>
      </c>
      <c r="F2235" s="1">
        <v>705</v>
      </c>
      <c r="G2235" s="1">
        <v>0</v>
      </c>
      <c r="H2235" s="1">
        <f t="shared" si="113"/>
        <v>2983</v>
      </c>
      <c r="I2235" s="1">
        <f t="shared" si="114"/>
        <v>61691.810869003966</v>
      </c>
      <c r="J2235" s="1">
        <v>0</v>
      </c>
      <c r="K2235">
        <f t="shared" si="115"/>
        <v>0</v>
      </c>
      <c r="N2235" s="7"/>
      <c r="O2235" s="7"/>
    </row>
    <row r="2236" spans="1:15" ht="15">
      <c r="A2236">
        <v>2005</v>
      </c>
      <c r="B2236">
        <v>4</v>
      </c>
      <c r="C2236">
        <v>4</v>
      </c>
      <c r="D2236">
        <v>1</v>
      </c>
      <c r="E2236">
        <v>3469</v>
      </c>
      <c r="F2236" s="1">
        <v>700</v>
      </c>
      <c r="G2236" s="1">
        <v>0</v>
      </c>
      <c r="H2236" s="1">
        <f t="shared" si="113"/>
        <v>2769</v>
      </c>
      <c r="I2236" s="1">
        <f t="shared" si="114"/>
        <v>49463.904170974056</v>
      </c>
      <c r="J2236" s="1">
        <v>0</v>
      </c>
      <c r="K2236">
        <f t="shared" si="115"/>
        <v>0</v>
      </c>
      <c r="N2236" s="7"/>
      <c r="O2236" s="7"/>
    </row>
    <row r="2237" spans="1:15" ht="15">
      <c r="A2237">
        <v>2005</v>
      </c>
      <c r="B2237">
        <v>4</v>
      </c>
      <c r="C2237">
        <v>4</v>
      </c>
      <c r="D2237">
        <v>2</v>
      </c>
      <c r="E2237">
        <v>3339</v>
      </c>
      <c r="F2237" s="1">
        <v>607.5</v>
      </c>
      <c r="G2237" s="1">
        <v>0</v>
      </c>
      <c r="H2237" s="1">
        <f t="shared" si="113"/>
        <v>2731.5</v>
      </c>
      <c r="I2237" s="1">
        <f t="shared" si="114"/>
        <v>47321.163511272549</v>
      </c>
      <c r="J2237" s="1">
        <v>0</v>
      </c>
      <c r="K2237">
        <f t="shared" si="115"/>
        <v>0</v>
      </c>
      <c r="N2237" s="7"/>
      <c r="O2237" s="7"/>
    </row>
    <row r="2238" spans="1:15" ht="15">
      <c r="A2238">
        <v>2005</v>
      </c>
      <c r="B2238">
        <v>4</v>
      </c>
      <c r="C2238">
        <v>4</v>
      </c>
      <c r="D2238">
        <v>3</v>
      </c>
      <c r="E2238">
        <v>3315</v>
      </c>
      <c r="F2238" s="1">
        <v>575.5</v>
      </c>
      <c r="G2238" s="1">
        <v>0</v>
      </c>
      <c r="H2238" s="1">
        <f t="shared" si="113"/>
        <v>2739.5</v>
      </c>
      <c r="I2238" s="1">
        <f t="shared" si="114"/>
        <v>47778.28151867554</v>
      </c>
      <c r="J2238" s="1">
        <v>0</v>
      </c>
      <c r="K2238">
        <f t="shared" si="115"/>
        <v>0</v>
      </c>
      <c r="N2238" s="7"/>
      <c r="O2238" s="7"/>
    </row>
    <row r="2239" spans="1:15" ht="15">
      <c r="A2239">
        <v>2005</v>
      </c>
      <c r="B2239">
        <v>4</v>
      </c>
      <c r="C2239">
        <v>4</v>
      </c>
      <c r="D2239">
        <v>4</v>
      </c>
      <c r="E2239">
        <v>3308</v>
      </c>
      <c r="F2239" s="1">
        <v>657.5</v>
      </c>
      <c r="G2239" s="1">
        <v>0</v>
      </c>
      <c r="H2239" s="1">
        <f t="shared" si="113"/>
        <v>2650.5</v>
      </c>
      <c r="I2239" s="1">
        <f t="shared" si="114"/>
        <v>42692.843686317312</v>
      </c>
      <c r="J2239" s="1">
        <v>0</v>
      </c>
      <c r="K2239">
        <f t="shared" si="115"/>
        <v>0</v>
      </c>
      <c r="N2239" s="7"/>
      <c r="O2239" s="7"/>
    </row>
    <row r="2240" spans="1:15" ht="15">
      <c r="A2240">
        <v>2005</v>
      </c>
      <c r="B2240">
        <v>4</v>
      </c>
      <c r="C2240">
        <v>4</v>
      </c>
      <c r="D2240">
        <v>5</v>
      </c>
      <c r="E2240">
        <v>3343</v>
      </c>
      <c r="F2240" s="1">
        <v>647.5</v>
      </c>
      <c r="G2240" s="1">
        <v>0</v>
      </c>
      <c r="H2240" s="1">
        <f t="shared" si="113"/>
        <v>2695.5</v>
      </c>
      <c r="I2240" s="1">
        <f t="shared" si="114"/>
        <v>45264.132477959109</v>
      </c>
      <c r="J2240" s="1">
        <v>0</v>
      </c>
      <c r="K2240">
        <f t="shared" si="115"/>
        <v>0</v>
      </c>
      <c r="N2240" s="7"/>
      <c r="O2240" s="7"/>
    </row>
    <row r="2241" spans="1:15" ht="15">
      <c r="A2241">
        <v>2005</v>
      </c>
      <c r="B2241">
        <v>4</v>
      </c>
      <c r="C2241">
        <v>4</v>
      </c>
      <c r="D2241">
        <v>6</v>
      </c>
      <c r="E2241">
        <v>3598</v>
      </c>
      <c r="F2241" s="1">
        <v>642.5</v>
      </c>
      <c r="G2241" s="1">
        <v>0.31737494399999999</v>
      </c>
      <c r="H2241" s="1">
        <f t="shared" si="113"/>
        <v>2955.1826250559998</v>
      </c>
      <c r="I2241" s="1">
        <f t="shared" si="114"/>
        <v>60102.332993306074</v>
      </c>
      <c r="J2241" s="1">
        <v>0.31737494399999999</v>
      </c>
      <c r="K2241">
        <f t="shared" si="115"/>
        <v>3.8084993279999999</v>
      </c>
      <c r="N2241" s="7"/>
      <c r="O2241" s="7"/>
    </row>
    <row r="2242" spans="1:15" ht="15">
      <c r="A2242">
        <v>2005</v>
      </c>
      <c r="B2242">
        <v>4</v>
      </c>
      <c r="C2242">
        <v>4</v>
      </c>
      <c r="D2242">
        <v>7</v>
      </c>
      <c r="E2242">
        <v>3968</v>
      </c>
      <c r="F2242" s="1">
        <v>651.5</v>
      </c>
      <c r="G2242" s="1">
        <v>8.2976287499999994</v>
      </c>
      <c r="H2242" s="1">
        <f t="shared" si="113"/>
        <v>3308.2023712499999</v>
      </c>
      <c r="I2242" s="1">
        <f t="shared" si="114"/>
        <v>80865.919111081705</v>
      </c>
      <c r="J2242" s="1">
        <v>8.2976287499999994</v>
      </c>
      <c r="K2242">
        <f t="shared" si="115"/>
        <v>99.571544999999986</v>
      </c>
      <c r="N2242" s="7"/>
      <c r="O2242" s="7"/>
    </row>
    <row r="2243" spans="1:15" ht="15">
      <c r="A2243">
        <v>2005</v>
      </c>
      <c r="B2243">
        <v>4</v>
      </c>
      <c r="C2243">
        <v>4</v>
      </c>
      <c r="D2243">
        <v>8</v>
      </c>
      <c r="E2243">
        <v>4185</v>
      </c>
      <c r="F2243" s="1">
        <v>516</v>
      </c>
      <c r="G2243" s="1">
        <v>35.385762</v>
      </c>
      <c r="H2243" s="1">
        <f t="shared" si="113"/>
        <v>3633.6142380000001</v>
      </c>
      <c r="I2243" s="1">
        <f t="shared" si="114"/>
        <v>100409.04697481115</v>
      </c>
      <c r="J2243" s="1">
        <v>35.385762</v>
      </c>
      <c r="K2243">
        <f t="shared" si="115"/>
        <v>424.629144</v>
      </c>
      <c r="N2243" s="7"/>
      <c r="O2243" s="7"/>
    </row>
    <row r="2244" spans="1:15" ht="15">
      <c r="A2244">
        <v>2005</v>
      </c>
      <c r="B2244">
        <v>4</v>
      </c>
      <c r="C2244">
        <v>4</v>
      </c>
      <c r="D2244">
        <v>9</v>
      </c>
      <c r="E2244">
        <v>4338</v>
      </c>
      <c r="F2244" s="1">
        <v>591</v>
      </c>
      <c r="G2244" s="1">
        <v>98.508743999999993</v>
      </c>
      <c r="H2244" s="1">
        <f t="shared" ref="H2244:H2307" si="116">E2244-SUM(F2244:G2244)</f>
        <v>3648.4912560000002</v>
      </c>
      <c r="I2244" s="1">
        <f t="shared" si="114"/>
        <v>101302.50998188819</v>
      </c>
      <c r="J2244" s="1">
        <v>98.508743999999993</v>
      </c>
      <c r="K2244">
        <f t="shared" si="115"/>
        <v>1182.104928</v>
      </c>
      <c r="N2244" s="7"/>
      <c r="O2244" s="7"/>
    </row>
    <row r="2245" spans="1:15" ht="15">
      <c r="A2245">
        <v>2005</v>
      </c>
      <c r="B2245">
        <v>4</v>
      </c>
      <c r="C2245">
        <v>4</v>
      </c>
      <c r="D2245">
        <v>10</v>
      </c>
      <c r="E2245">
        <v>4475</v>
      </c>
      <c r="F2245" s="1">
        <v>647</v>
      </c>
      <c r="G2245" s="1">
        <v>82.360680000000002</v>
      </c>
      <c r="H2245" s="1">
        <f t="shared" si="116"/>
        <v>3745.6393200000002</v>
      </c>
      <c r="I2245" s="1">
        <f t="shared" ref="I2245:I2308" si="117">IF(H2245&lt;$S$22,H2245*$Q$22,IF(H2245&lt;$S$23,((H2245-$S$22)*$Q$23)+$U$22,IF(H2245&lt;$S$24,((H2245-$S$23)*$Q$24)+$U$23,IF(H2245&lt;$S$25,((H2245-$S$24)*$Q$25)+$U$24,IF(H2245&lt;$S$26,((H2245-$S$25)*$Q$26)+$U$25,IF(H2245&lt;$S$27,((H2245-$S$26)*$Q$27)+$U$26,IF(H2245&lt;$S$28,((H2245-$S$27)*$Q$28)+$U$27,IF(H2245&lt;$S$29,((H2245-$S$28)*$Q$29)+$U$28,IF(H2245&lt;$S$30,((H2245-$S$29)*$Q$30)+$U$29,IF(H2245&lt;$S$31,((H2245-$S$30)*$Q$31)+$U$30,IF(H2245&lt;$S$32,((H2245-$S$31)*$Q$32)+$U$31,IF(H2245&lt;$S$33,((H2245-$S$32)*$Q$33)+$U$32,IF(H2245&lt;$S$34,((H2245-$S$33)*$Q$34)+$U$33,IF(H2245&lt;$S$35,((H2245-$S$34)*$Q$35)+$U$34,IF(H2245&gt;$S$35,(($S$34-H2245)*$Q$35)+$U$35)))))))))))))))</f>
        <v>107140.79134414028</v>
      </c>
      <c r="J2245" s="1">
        <v>82.360680000000002</v>
      </c>
      <c r="K2245">
        <f t="shared" ref="K2245:K2308" si="118">J2245*12</f>
        <v>988.32816000000003</v>
      </c>
      <c r="N2245" s="7"/>
      <c r="O2245" s="7"/>
    </row>
    <row r="2246" spans="1:15" ht="15">
      <c r="A2246">
        <v>2005</v>
      </c>
      <c r="B2246">
        <v>4</v>
      </c>
      <c r="C2246">
        <v>4</v>
      </c>
      <c r="D2246">
        <v>11</v>
      </c>
      <c r="E2246">
        <v>4576</v>
      </c>
      <c r="F2246" s="1">
        <v>658</v>
      </c>
      <c r="G2246" s="1">
        <v>137.21121599999998</v>
      </c>
      <c r="H2246" s="1">
        <f t="shared" si="116"/>
        <v>3780.7887840000003</v>
      </c>
      <c r="I2246" s="1">
        <f t="shared" si="117"/>
        <v>109258.79962628109</v>
      </c>
      <c r="J2246" s="1">
        <v>137.21121599999998</v>
      </c>
      <c r="K2246">
        <f t="shared" si="118"/>
        <v>1646.5345919999997</v>
      </c>
      <c r="N2246" s="7"/>
      <c r="O2246" s="7"/>
    </row>
    <row r="2247" spans="1:15" ht="15">
      <c r="A2247">
        <v>2005</v>
      </c>
      <c r="B2247">
        <v>4</v>
      </c>
      <c r="C2247">
        <v>4</v>
      </c>
      <c r="D2247">
        <v>12</v>
      </c>
      <c r="E2247">
        <v>4605</v>
      </c>
      <c r="F2247" s="1">
        <v>675</v>
      </c>
      <c r="G2247" s="1">
        <v>150.81025199999999</v>
      </c>
      <c r="H2247" s="1">
        <f t="shared" si="116"/>
        <v>3779.1897479999998</v>
      </c>
      <c r="I2247" s="1">
        <f t="shared" si="117"/>
        <v>109162.44619422186</v>
      </c>
      <c r="J2247" s="1">
        <v>150.81025199999999</v>
      </c>
      <c r="K2247">
        <f t="shared" si="118"/>
        <v>1809.7230239999999</v>
      </c>
      <c r="N2247" s="7"/>
      <c r="O2247" s="7"/>
    </row>
    <row r="2248" spans="1:15" ht="15">
      <c r="A2248">
        <v>2005</v>
      </c>
      <c r="B2248">
        <v>4</v>
      </c>
      <c r="C2248">
        <v>4</v>
      </c>
      <c r="D2248">
        <v>13</v>
      </c>
      <c r="E2248">
        <v>4597</v>
      </c>
      <c r="F2248" s="1">
        <v>663.5</v>
      </c>
      <c r="G2248" s="1">
        <v>182.10639599999999</v>
      </c>
      <c r="H2248" s="1">
        <f t="shared" si="116"/>
        <v>3751.3936039999999</v>
      </c>
      <c r="I2248" s="1">
        <f t="shared" si="117"/>
        <v>107487.52838598506</v>
      </c>
      <c r="J2248" s="1">
        <v>182.10639599999999</v>
      </c>
      <c r="K2248">
        <f t="shared" si="118"/>
        <v>2185.2767519999998</v>
      </c>
      <c r="N2248" s="7"/>
      <c r="O2248" s="7"/>
    </row>
    <row r="2249" spans="1:15" ht="15">
      <c r="A2249">
        <v>2005</v>
      </c>
      <c r="B2249">
        <v>4</v>
      </c>
      <c r="C2249">
        <v>4</v>
      </c>
      <c r="D2249">
        <v>14</v>
      </c>
      <c r="E2249">
        <v>4606</v>
      </c>
      <c r="F2249" s="1">
        <v>691.5</v>
      </c>
      <c r="G2249" s="1">
        <v>140.00220000000002</v>
      </c>
      <c r="H2249" s="1">
        <f t="shared" si="116"/>
        <v>3774.4978000000001</v>
      </c>
      <c r="I2249" s="1">
        <f t="shared" si="117"/>
        <v>108879.72254519627</v>
      </c>
      <c r="J2249" s="1">
        <v>140.00220000000002</v>
      </c>
      <c r="K2249">
        <f t="shared" si="118"/>
        <v>1680.0264000000002</v>
      </c>
      <c r="N2249" s="7"/>
      <c r="O2249" s="7"/>
    </row>
    <row r="2250" spans="1:15" ht="15">
      <c r="A2250">
        <v>2005</v>
      </c>
      <c r="B2250">
        <v>4</v>
      </c>
      <c r="C2250">
        <v>4</v>
      </c>
      <c r="D2250">
        <v>15</v>
      </c>
      <c r="E2250">
        <v>4582</v>
      </c>
      <c r="F2250" s="1">
        <v>740</v>
      </c>
      <c r="G2250" s="1">
        <v>115.176132</v>
      </c>
      <c r="H2250" s="1">
        <f t="shared" si="116"/>
        <v>3726.8238679999999</v>
      </c>
      <c r="I2250" s="1">
        <f t="shared" si="117"/>
        <v>106007.02488988587</v>
      </c>
      <c r="J2250" s="1">
        <v>115.176132</v>
      </c>
      <c r="K2250">
        <f t="shared" si="118"/>
        <v>1382.1135839999999</v>
      </c>
      <c r="N2250" s="7"/>
      <c r="O2250" s="7"/>
    </row>
    <row r="2251" spans="1:15" ht="15">
      <c r="A2251">
        <v>2005</v>
      </c>
      <c r="B2251">
        <v>4</v>
      </c>
      <c r="C2251">
        <v>4</v>
      </c>
      <c r="D2251">
        <v>16</v>
      </c>
      <c r="E2251">
        <v>4545</v>
      </c>
      <c r="F2251" s="1">
        <v>820.5</v>
      </c>
      <c r="G2251" s="1">
        <v>83.779254000000009</v>
      </c>
      <c r="H2251" s="1">
        <f t="shared" si="116"/>
        <v>3640.720746</v>
      </c>
      <c r="I2251" s="1">
        <f t="shared" si="117"/>
        <v>100835.83962959565</v>
      </c>
      <c r="J2251" s="1">
        <v>83.779254000000009</v>
      </c>
      <c r="K2251">
        <f t="shared" si="118"/>
        <v>1005.3510480000001</v>
      </c>
      <c r="N2251" s="7"/>
      <c r="O2251" s="7"/>
    </row>
    <row r="2252" spans="1:15" ht="15">
      <c r="A2252">
        <v>2005</v>
      </c>
      <c r="B2252">
        <v>4</v>
      </c>
      <c r="C2252">
        <v>4</v>
      </c>
      <c r="D2252">
        <v>17</v>
      </c>
      <c r="E2252">
        <v>4518</v>
      </c>
      <c r="F2252" s="1">
        <v>854.5</v>
      </c>
      <c r="G2252" s="1">
        <v>49.917894000000004</v>
      </c>
      <c r="H2252" s="1">
        <f t="shared" si="116"/>
        <v>3613.5821059999998</v>
      </c>
      <c r="I2252" s="1">
        <f t="shared" si="117"/>
        <v>99205.985387140536</v>
      </c>
      <c r="J2252" s="1">
        <v>49.917894000000004</v>
      </c>
      <c r="K2252">
        <f t="shared" si="118"/>
        <v>599.0147280000001</v>
      </c>
      <c r="N2252" s="7"/>
      <c r="O2252" s="7"/>
    </row>
    <row r="2253" spans="1:15" ht="15">
      <c r="A2253">
        <v>2005</v>
      </c>
      <c r="B2253">
        <v>4</v>
      </c>
      <c r="C2253">
        <v>4</v>
      </c>
      <c r="D2253">
        <v>18</v>
      </c>
      <c r="E2253">
        <v>4515</v>
      </c>
      <c r="F2253" s="1">
        <v>879</v>
      </c>
      <c r="G2253" s="1">
        <v>15.099212999999999</v>
      </c>
      <c r="H2253" s="1">
        <f t="shared" si="116"/>
        <v>3620.900787</v>
      </c>
      <c r="I2253" s="1">
        <f t="shared" si="117"/>
        <v>99645.520429317519</v>
      </c>
      <c r="J2253" s="1">
        <v>15.099212999999999</v>
      </c>
      <c r="K2253">
        <f t="shared" si="118"/>
        <v>181.19055599999999</v>
      </c>
      <c r="N2253" s="7"/>
      <c r="O2253" s="7"/>
    </row>
    <row r="2254" spans="1:15" ht="15">
      <c r="A2254">
        <v>2005</v>
      </c>
      <c r="B2254">
        <v>4</v>
      </c>
      <c r="C2254">
        <v>4</v>
      </c>
      <c r="D2254">
        <v>19</v>
      </c>
      <c r="E2254">
        <v>4552</v>
      </c>
      <c r="F2254" s="1">
        <v>971</v>
      </c>
      <c r="G2254" s="1">
        <v>1.785872814</v>
      </c>
      <c r="H2254" s="1">
        <f t="shared" si="116"/>
        <v>3579.214127186</v>
      </c>
      <c r="I2254" s="1">
        <f t="shared" si="117"/>
        <v>97141.961689762742</v>
      </c>
      <c r="J2254" s="1">
        <v>1.785872814</v>
      </c>
      <c r="K2254">
        <f t="shared" si="118"/>
        <v>21.430473767999999</v>
      </c>
      <c r="N2254" s="7"/>
      <c r="O2254" s="7"/>
    </row>
    <row r="2255" spans="1:15" ht="15">
      <c r="A2255">
        <v>2005</v>
      </c>
      <c r="B2255">
        <v>4</v>
      </c>
      <c r="C2255">
        <v>4</v>
      </c>
      <c r="D2255">
        <v>20</v>
      </c>
      <c r="E2255">
        <v>4773</v>
      </c>
      <c r="F2255" s="1">
        <v>1017.5</v>
      </c>
      <c r="G2255" s="1">
        <v>0</v>
      </c>
      <c r="H2255" s="1">
        <f t="shared" si="116"/>
        <v>3755.5</v>
      </c>
      <c r="I2255" s="1">
        <f t="shared" si="117"/>
        <v>107734.96831103627</v>
      </c>
      <c r="J2255" s="1">
        <v>0</v>
      </c>
      <c r="K2255">
        <f t="shared" si="118"/>
        <v>0</v>
      </c>
      <c r="N2255" s="7"/>
      <c r="O2255" s="7"/>
    </row>
    <row r="2256" spans="1:15" ht="15">
      <c r="A2256">
        <v>2005</v>
      </c>
      <c r="B2256">
        <v>4</v>
      </c>
      <c r="C2256">
        <v>4</v>
      </c>
      <c r="D2256">
        <v>21</v>
      </c>
      <c r="E2256">
        <v>4900</v>
      </c>
      <c r="F2256" s="1">
        <v>1162.5</v>
      </c>
      <c r="G2256" s="1">
        <v>0</v>
      </c>
      <c r="H2256" s="1">
        <f t="shared" si="116"/>
        <v>3737.5</v>
      </c>
      <c r="I2256" s="1">
        <f t="shared" si="117"/>
        <v>106650.33871103627</v>
      </c>
      <c r="J2256" s="1">
        <v>0</v>
      </c>
      <c r="K2256">
        <f t="shared" si="118"/>
        <v>0</v>
      </c>
      <c r="N2256" s="7"/>
      <c r="O2256" s="7"/>
    </row>
    <row r="2257" spans="1:15" ht="15">
      <c r="A2257">
        <v>2005</v>
      </c>
      <c r="B2257">
        <v>4</v>
      </c>
      <c r="C2257">
        <v>4</v>
      </c>
      <c r="D2257">
        <v>22</v>
      </c>
      <c r="E2257">
        <v>4594</v>
      </c>
      <c r="F2257" s="1">
        <v>1346</v>
      </c>
      <c r="G2257" s="1">
        <v>0</v>
      </c>
      <c r="H2257" s="1">
        <f t="shared" si="116"/>
        <v>3248</v>
      </c>
      <c r="I2257" s="1">
        <f t="shared" si="117"/>
        <v>77250.369835669611</v>
      </c>
      <c r="J2257" s="1">
        <v>0</v>
      </c>
      <c r="K2257">
        <f t="shared" si="118"/>
        <v>0</v>
      </c>
      <c r="N2257" s="7"/>
      <c r="O2257" s="7"/>
    </row>
    <row r="2258" spans="1:15" ht="15">
      <c r="A2258">
        <v>2005</v>
      </c>
      <c r="B2258">
        <v>4</v>
      </c>
      <c r="C2258">
        <v>4</v>
      </c>
      <c r="D2258">
        <v>23</v>
      </c>
      <c r="E2258">
        <v>4166</v>
      </c>
      <c r="F2258" s="1">
        <v>1373</v>
      </c>
      <c r="G2258" s="1">
        <v>0</v>
      </c>
      <c r="H2258" s="1">
        <f t="shared" si="116"/>
        <v>2793</v>
      </c>
      <c r="I2258" s="1">
        <f t="shared" si="117"/>
        <v>50835.258193183021</v>
      </c>
      <c r="J2258" s="1">
        <v>0</v>
      </c>
      <c r="K2258">
        <f t="shared" si="118"/>
        <v>0</v>
      </c>
      <c r="N2258" s="7"/>
      <c r="O2258" s="7"/>
    </row>
    <row r="2259" spans="1:15" ht="15">
      <c r="A2259">
        <v>2005</v>
      </c>
      <c r="B2259">
        <v>4</v>
      </c>
      <c r="C2259">
        <v>4</v>
      </c>
      <c r="D2259">
        <v>24</v>
      </c>
      <c r="E2259">
        <v>3703</v>
      </c>
      <c r="F2259" s="1">
        <v>1380</v>
      </c>
      <c r="G2259" s="1">
        <v>0</v>
      </c>
      <c r="H2259" s="1">
        <f t="shared" si="116"/>
        <v>2323</v>
      </c>
      <c r="I2259" s="1">
        <f t="shared" si="117"/>
        <v>26892.167525072782</v>
      </c>
      <c r="J2259" s="1">
        <v>0</v>
      </c>
      <c r="K2259">
        <f t="shared" si="118"/>
        <v>0</v>
      </c>
      <c r="N2259" s="7"/>
      <c r="O2259" s="7"/>
    </row>
    <row r="2260" spans="1:15" ht="15">
      <c r="A2260">
        <v>2005</v>
      </c>
      <c r="B2260">
        <v>4</v>
      </c>
      <c r="C2260">
        <v>5</v>
      </c>
      <c r="D2260">
        <v>1</v>
      </c>
      <c r="E2260">
        <v>3510</v>
      </c>
      <c r="F2260" s="1">
        <v>1321.5</v>
      </c>
      <c r="G2260" s="1">
        <v>0</v>
      </c>
      <c r="H2260" s="1">
        <f t="shared" si="116"/>
        <v>2188.5</v>
      </c>
      <c r="I2260" s="1">
        <f t="shared" si="117"/>
        <v>25169.791525745157</v>
      </c>
      <c r="J2260" s="1">
        <v>0</v>
      </c>
      <c r="K2260">
        <f t="shared" si="118"/>
        <v>0</v>
      </c>
      <c r="N2260" s="7"/>
      <c r="O2260" s="7"/>
    </row>
    <row r="2261" spans="1:15" ht="15">
      <c r="A2261">
        <v>2005</v>
      </c>
      <c r="B2261">
        <v>4</v>
      </c>
      <c r="C2261">
        <v>5</v>
      </c>
      <c r="D2261">
        <v>2</v>
      </c>
      <c r="E2261">
        <v>3380</v>
      </c>
      <c r="F2261" s="1">
        <v>1302</v>
      </c>
      <c r="G2261" s="1">
        <v>0</v>
      </c>
      <c r="H2261" s="1">
        <f t="shared" si="116"/>
        <v>2078</v>
      </c>
      <c r="I2261" s="1">
        <f t="shared" si="117"/>
        <v>23822.541139229143</v>
      </c>
      <c r="J2261" s="1">
        <v>0</v>
      </c>
      <c r="K2261">
        <f t="shared" si="118"/>
        <v>0</v>
      </c>
      <c r="N2261" s="7"/>
      <c r="O2261" s="7"/>
    </row>
    <row r="2262" spans="1:15" ht="15">
      <c r="A2262">
        <v>2005</v>
      </c>
      <c r="B2262">
        <v>4</v>
      </c>
      <c r="C2262">
        <v>5</v>
      </c>
      <c r="D2262">
        <v>3</v>
      </c>
      <c r="E2262">
        <v>3344</v>
      </c>
      <c r="F2262" s="1">
        <v>1416.5</v>
      </c>
      <c r="G2262" s="1">
        <v>0</v>
      </c>
      <c r="H2262" s="1">
        <f t="shared" si="116"/>
        <v>1927.5</v>
      </c>
      <c r="I2262" s="1">
        <f t="shared" si="117"/>
        <v>21987.598305105526</v>
      </c>
      <c r="J2262" s="1">
        <v>0</v>
      </c>
      <c r="K2262">
        <f t="shared" si="118"/>
        <v>0</v>
      </c>
      <c r="N2262" s="7"/>
      <c r="O2262" s="7"/>
    </row>
    <row r="2263" spans="1:15" ht="15">
      <c r="A2263">
        <v>2005</v>
      </c>
      <c r="B2263">
        <v>4</v>
      </c>
      <c r="C2263">
        <v>5</v>
      </c>
      <c r="D2263">
        <v>4</v>
      </c>
      <c r="E2263">
        <v>3353</v>
      </c>
      <c r="F2263" s="1">
        <v>1564.5</v>
      </c>
      <c r="G2263" s="1">
        <v>0</v>
      </c>
      <c r="H2263" s="1">
        <f t="shared" si="116"/>
        <v>1788.5</v>
      </c>
      <c r="I2263" s="1">
        <f t="shared" si="117"/>
        <v>20292.867049669094</v>
      </c>
      <c r="J2263" s="1">
        <v>0</v>
      </c>
      <c r="K2263">
        <f t="shared" si="118"/>
        <v>0</v>
      </c>
      <c r="N2263" s="7"/>
      <c r="O2263" s="7"/>
    </row>
    <row r="2264" spans="1:15" ht="15">
      <c r="A2264">
        <v>2005</v>
      </c>
      <c r="B2264">
        <v>4</v>
      </c>
      <c r="C2264">
        <v>5</v>
      </c>
      <c r="D2264">
        <v>5</v>
      </c>
      <c r="E2264">
        <v>3385</v>
      </c>
      <c r="F2264" s="1">
        <v>1659.5</v>
      </c>
      <c r="G2264" s="1">
        <v>0</v>
      </c>
      <c r="H2264" s="1">
        <f t="shared" si="116"/>
        <v>1725.5</v>
      </c>
      <c r="I2264" s="1">
        <f t="shared" si="117"/>
        <v>19524.751444687114</v>
      </c>
      <c r="J2264" s="1">
        <v>0</v>
      </c>
      <c r="K2264">
        <f t="shared" si="118"/>
        <v>0</v>
      </c>
      <c r="N2264" s="7"/>
      <c r="O2264" s="7"/>
    </row>
    <row r="2265" spans="1:15" ht="15">
      <c r="A2265">
        <v>2005</v>
      </c>
      <c r="B2265">
        <v>4</v>
      </c>
      <c r="C2265">
        <v>5</v>
      </c>
      <c r="D2265">
        <v>6</v>
      </c>
      <c r="E2265">
        <v>3681</v>
      </c>
      <c r="F2265" s="1">
        <v>1710</v>
      </c>
      <c r="G2265" s="1">
        <v>1.2256738140000001</v>
      </c>
      <c r="H2265" s="1">
        <f t="shared" si="116"/>
        <v>1969.7743261860001</v>
      </c>
      <c r="I2265" s="1">
        <f t="shared" si="117"/>
        <v>22503.020045320845</v>
      </c>
      <c r="J2265" s="1">
        <v>1.2256738140000001</v>
      </c>
      <c r="K2265">
        <f t="shared" si="118"/>
        <v>14.708085768</v>
      </c>
      <c r="N2265" s="7"/>
      <c r="O2265" s="7"/>
    </row>
    <row r="2266" spans="1:15" ht="15">
      <c r="A2266">
        <v>2005</v>
      </c>
      <c r="B2266">
        <v>4</v>
      </c>
      <c r="C2266">
        <v>5</v>
      </c>
      <c r="D2266">
        <v>7</v>
      </c>
      <c r="E2266">
        <v>4215</v>
      </c>
      <c r="F2266" s="1">
        <v>1724.5</v>
      </c>
      <c r="G2266" s="1">
        <v>8.239844999999999</v>
      </c>
      <c r="H2266" s="1">
        <f t="shared" si="116"/>
        <v>2482.2601549999999</v>
      </c>
      <c r="I2266" s="1">
        <f t="shared" si="117"/>
        <v>33079.660847293875</v>
      </c>
      <c r="J2266" s="1">
        <v>8.239844999999999</v>
      </c>
      <c r="K2266">
        <f t="shared" si="118"/>
        <v>98.878139999999988</v>
      </c>
      <c r="N2266" s="7"/>
      <c r="O2266" s="7"/>
    </row>
    <row r="2267" spans="1:15" ht="15">
      <c r="A2267">
        <v>2005</v>
      </c>
      <c r="B2267">
        <v>4</v>
      </c>
      <c r="C2267">
        <v>5</v>
      </c>
      <c r="D2267">
        <v>8</v>
      </c>
      <c r="E2267">
        <v>4558</v>
      </c>
      <c r="F2267" s="1">
        <v>1688</v>
      </c>
      <c r="G2267" s="1">
        <v>51.191579999999995</v>
      </c>
      <c r="H2267" s="1">
        <f t="shared" si="116"/>
        <v>2818.8084200000003</v>
      </c>
      <c r="I2267" s="1">
        <f t="shared" si="117"/>
        <v>52309.944883760458</v>
      </c>
      <c r="J2267" s="1">
        <v>51.191579999999995</v>
      </c>
      <c r="K2267">
        <f t="shared" si="118"/>
        <v>614.29895999999997</v>
      </c>
      <c r="N2267" s="7"/>
      <c r="O2267" s="7"/>
    </row>
    <row r="2268" spans="1:15" ht="15">
      <c r="A2268">
        <v>2005</v>
      </c>
      <c r="B2268">
        <v>4</v>
      </c>
      <c r="C2268">
        <v>5</v>
      </c>
      <c r="D2268">
        <v>9</v>
      </c>
      <c r="E2268">
        <v>4724</v>
      </c>
      <c r="F2268" s="1">
        <v>1691.5</v>
      </c>
      <c r="G2268" s="1">
        <v>97.577652</v>
      </c>
      <c r="H2268" s="1">
        <f t="shared" si="116"/>
        <v>2934.9223480000001</v>
      </c>
      <c r="I2268" s="1">
        <f t="shared" si="117"/>
        <v>58944.665808647187</v>
      </c>
      <c r="J2268" s="1">
        <v>97.577652</v>
      </c>
      <c r="K2268">
        <f t="shared" si="118"/>
        <v>1170.931824</v>
      </c>
      <c r="N2268" s="7"/>
      <c r="O2268" s="7"/>
    </row>
    <row r="2269" spans="1:15" ht="15">
      <c r="A2269">
        <v>2005</v>
      </c>
      <c r="B2269">
        <v>4</v>
      </c>
      <c r="C2269">
        <v>5</v>
      </c>
      <c r="D2269">
        <v>10</v>
      </c>
      <c r="E2269">
        <v>4859</v>
      </c>
      <c r="F2269" s="1">
        <v>1640.5</v>
      </c>
      <c r="G2269" s="1">
        <v>133.18637999999999</v>
      </c>
      <c r="H2269" s="1">
        <f t="shared" si="116"/>
        <v>3085.3136199999999</v>
      </c>
      <c r="I2269" s="1">
        <f t="shared" si="117"/>
        <v>67537.985632077267</v>
      </c>
      <c r="J2269" s="1">
        <v>133.18637999999999</v>
      </c>
      <c r="K2269">
        <f t="shared" si="118"/>
        <v>1598.2365599999998</v>
      </c>
      <c r="N2269" s="7"/>
      <c r="O2269" s="7"/>
    </row>
    <row r="2270" spans="1:15" ht="15">
      <c r="A2270">
        <v>2005</v>
      </c>
      <c r="B2270">
        <v>4</v>
      </c>
      <c r="C2270">
        <v>5</v>
      </c>
      <c r="D2270">
        <v>11</v>
      </c>
      <c r="E2270">
        <v>4917</v>
      </c>
      <c r="F2270" s="1">
        <v>1688.5</v>
      </c>
      <c r="G2270" s="1">
        <v>156.67967999999999</v>
      </c>
      <c r="H2270" s="1">
        <f t="shared" si="116"/>
        <v>3071.8203199999998</v>
      </c>
      <c r="I2270" s="1">
        <f t="shared" si="117"/>
        <v>66766.981830915916</v>
      </c>
      <c r="J2270" s="1">
        <v>156.67967999999999</v>
      </c>
      <c r="K2270">
        <f t="shared" si="118"/>
        <v>1880.15616</v>
      </c>
      <c r="N2270" s="7"/>
      <c r="O2270" s="7"/>
    </row>
    <row r="2271" spans="1:15" ht="15">
      <c r="A2271">
        <v>2005</v>
      </c>
      <c r="B2271">
        <v>4</v>
      </c>
      <c r="C2271">
        <v>5</v>
      </c>
      <c r="D2271">
        <v>12</v>
      </c>
      <c r="E2271">
        <v>4926</v>
      </c>
      <c r="F2271" s="1">
        <v>1689</v>
      </c>
      <c r="G2271" s="1">
        <v>169.47666000000001</v>
      </c>
      <c r="H2271" s="1">
        <f t="shared" si="116"/>
        <v>3067.5233399999997</v>
      </c>
      <c r="I2271" s="1">
        <f t="shared" si="117"/>
        <v>66521.453463984595</v>
      </c>
      <c r="J2271" s="1">
        <v>169.47666000000001</v>
      </c>
      <c r="K2271">
        <f t="shared" si="118"/>
        <v>2033.71992</v>
      </c>
      <c r="N2271" s="7"/>
      <c r="O2271" s="7"/>
    </row>
    <row r="2272" spans="1:15" ht="15">
      <c r="A2272">
        <v>2005</v>
      </c>
      <c r="B2272">
        <v>4</v>
      </c>
      <c r="C2272">
        <v>5</v>
      </c>
      <c r="D2272">
        <v>13</v>
      </c>
      <c r="E2272">
        <v>4848</v>
      </c>
      <c r="F2272" s="1">
        <v>1683.5</v>
      </c>
      <c r="G2272" s="1">
        <v>172.09376399999999</v>
      </c>
      <c r="H2272" s="1">
        <f t="shared" si="116"/>
        <v>2992.4062359999998</v>
      </c>
      <c r="I2272" s="1">
        <f t="shared" si="117"/>
        <v>62229.280851189236</v>
      </c>
      <c r="J2272" s="1">
        <v>172.09376399999999</v>
      </c>
      <c r="K2272">
        <f t="shared" si="118"/>
        <v>2065.125168</v>
      </c>
      <c r="N2272" s="7"/>
      <c r="O2272" s="7"/>
    </row>
    <row r="2273" spans="1:15" ht="15">
      <c r="A2273">
        <v>2005</v>
      </c>
      <c r="B2273">
        <v>4</v>
      </c>
      <c r="C2273">
        <v>5</v>
      </c>
      <c r="D2273">
        <v>14</v>
      </c>
      <c r="E2273">
        <v>4836</v>
      </c>
      <c r="F2273" s="1">
        <v>1694.5</v>
      </c>
      <c r="G2273" s="1">
        <v>161.60473199999998</v>
      </c>
      <c r="H2273" s="1">
        <f t="shared" si="116"/>
        <v>2979.8952680000002</v>
      </c>
      <c r="I2273" s="1">
        <f t="shared" si="117"/>
        <v>61514.407255833939</v>
      </c>
      <c r="J2273" s="1">
        <v>161.60473199999998</v>
      </c>
      <c r="K2273">
        <f t="shared" si="118"/>
        <v>1939.2567839999997</v>
      </c>
      <c r="N2273" s="7"/>
      <c r="O2273" s="7"/>
    </row>
    <row r="2274" spans="1:15" ht="15">
      <c r="A2274">
        <v>2005</v>
      </c>
      <c r="B2274">
        <v>4</v>
      </c>
      <c r="C2274">
        <v>5</v>
      </c>
      <c r="D2274">
        <v>15</v>
      </c>
      <c r="E2274">
        <v>4771</v>
      </c>
      <c r="F2274" s="1">
        <v>1713</v>
      </c>
      <c r="G2274" s="1">
        <v>138.76833600000001</v>
      </c>
      <c r="H2274" s="1">
        <f t="shared" si="116"/>
        <v>2919.2316639999999</v>
      </c>
      <c r="I2274" s="1">
        <f t="shared" si="117"/>
        <v>58048.104033038442</v>
      </c>
      <c r="J2274" s="1">
        <v>138.76833600000001</v>
      </c>
      <c r="K2274">
        <f t="shared" si="118"/>
        <v>1665.2200320000002</v>
      </c>
      <c r="N2274" s="7"/>
      <c r="O2274" s="7"/>
    </row>
    <row r="2275" spans="1:15" ht="15">
      <c r="A2275">
        <v>2005</v>
      </c>
      <c r="B2275">
        <v>4</v>
      </c>
      <c r="C2275">
        <v>5</v>
      </c>
      <c r="D2275">
        <v>16</v>
      </c>
      <c r="E2275">
        <v>4744</v>
      </c>
      <c r="F2275" s="1">
        <v>1725</v>
      </c>
      <c r="G2275" s="1">
        <v>104.69951999999999</v>
      </c>
      <c r="H2275" s="1">
        <f t="shared" si="116"/>
        <v>2914.3004799999999</v>
      </c>
      <c r="I2275" s="1">
        <f t="shared" si="117"/>
        <v>57766.337407511252</v>
      </c>
      <c r="J2275" s="1">
        <v>104.69951999999999</v>
      </c>
      <c r="K2275">
        <f t="shared" si="118"/>
        <v>1256.3942399999999</v>
      </c>
      <c r="N2275" s="7"/>
      <c r="O2275" s="7"/>
    </row>
    <row r="2276" spans="1:15" ht="15">
      <c r="A2276">
        <v>2005</v>
      </c>
      <c r="B2276">
        <v>4</v>
      </c>
      <c r="C2276">
        <v>5</v>
      </c>
      <c r="D2276">
        <v>17</v>
      </c>
      <c r="E2276">
        <v>4733</v>
      </c>
      <c r="F2276" s="1">
        <v>1693.5</v>
      </c>
      <c r="G2276" s="1">
        <v>59.691420000000001</v>
      </c>
      <c r="H2276" s="1">
        <f t="shared" si="116"/>
        <v>2979.8085799999999</v>
      </c>
      <c r="I2276" s="1">
        <f t="shared" si="117"/>
        <v>61509.453925105707</v>
      </c>
      <c r="J2276" s="1">
        <v>59.691420000000001</v>
      </c>
      <c r="K2276">
        <f t="shared" si="118"/>
        <v>716.29704000000004</v>
      </c>
      <c r="N2276" s="7"/>
      <c r="O2276" s="7"/>
    </row>
    <row r="2277" spans="1:15" ht="15">
      <c r="A2277">
        <v>2005</v>
      </c>
      <c r="B2277">
        <v>4</v>
      </c>
      <c r="C2277">
        <v>5</v>
      </c>
      <c r="D2277">
        <v>18</v>
      </c>
      <c r="E2277">
        <v>4686</v>
      </c>
      <c r="F2277" s="1">
        <v>1624.5</v>
      </c>
      <c r="G2277" s="1">
        <v>14.496972</v>
      </c>
      <c r="H2277" s="1">
        <f t="shared" si="116"/>
        <v>3047.0030280000001</v>
      </c>
      <c r="I2277" s="1">
        <f t="shared" si="117"/>
        <v>65348.927947393669</v>
      </c>
      <c r="J2277" s="1">
        <v>14.496972</v>
      </c>
      <c r="K2277">
        <f t="shared" si="118"/>
        <v>173.96366399999999</v>
      </c>
      <c r="N2277" s="7"/>
      <c r="O2277" s="7"/>
    </row>
    <row r="2278" spans="1:15" ht="15">
      <c r="A2278">
        <v>2005</v>
      </c>
      <c r="B2278">
        <v>4</v>
      </c>
      <c r="C2278">
        <v>5</v>
      </c>
      <c r="D2278">
        <v>19</v>
      </c>
      <c r="E2278">
        <v>4661</v>
      </c>
      <c r="F2278" s="1">
        <v>1636.5</v>
      </c>
      <c r="G2278" s="1">
        <v>2.2296976859999997</v>
      </c>
      <c r="H2278" s="1">
        <f t="shared" si="116"/>
        <v>3022.2703023140002</v>
      </c>
      <c r="I2278" s="1">
        <f t="shared" si="117"/>
        <v>63935.706161990056</v>
      </c>
      <c r="J2278" s="1">
        <v>2.2296976859999997</v>
      </c>
      <c r="K2278">
        <f t="shared" si="118"/>
        <v>26.756372231999997</v>
      </c>
      <c r="N2278" s="7"/>
      <c r="O2278" s="7"/>
    </row>
    <row r="2279" spans="1:15" ht="15">
      <c r="A2279">
        <v>2005</v>
      </c>
      <c r="B2279">
        <v>4</v>
      </c>
      <c r="C2279">
        <v>5</v>
      </c>
      <c r="D2279">
        <v>20</v>
      </c>
      <c r="E2279">
        <v>4864</v>
      </c>
      <c r="F2279" s="1">
        <v>1629.5</v>
      </c>
      <c r="G2279" s="1">
        <v>0</v>
      </c>
      <c r="H2279" s="1">
        <f t="shared" si="116"/>
        <v>3234.5</v>
      </c>
      <c r="I2279" s="1">
        <f t="shared" si="117"/>
        <v>76439.605837431533</v>
      </c>
      <c r="J2279" s="1">
        <v>0</v>
      </c>
      <c r="K2279">
        <f t="shared" si="118"/>
        <v>0</v>
      </c>
      <c r="N2279" s="7"/>
      <c r="O2279" s="7"/>
    </row>
    <row r="2280" spans="1:15" ht="15">
      <c r="A2280">
        <v>2005</v>
      </c>
      <c r="B2280">
        <v>4</v>
      </c>
      <c r="C2280">
        <v>5</v>
      </c>
      <c r="D2280">
        <v>21</v>
      </c>
      <c r="E2280">
        <v>5031</v>
      </c>
      <c r="F2280" s="1">
        <v>1651.5</v>
      </c>
      <c r="G2280" s="1">
        <v>0</v>
      </c>
      <c r="H2280" s="1">
        <f t="shared" si="116"/>
        <v>3379.5</v>
      </c>
      <c r="I2280" s="1">
        <f t="shared" si="117"/>
        <v>85147.811744433129</v>
      </c>
      <c r="J2280" s="1">
        <v>0</v>
      </c>
      <c r="K2280">
        <f t="shared" si="118"/>
        <v>0</v>
      </c>
      <c r="N2280" s="7"/>
      <c r="O2280" s="7"/>
    </row>
    <row r="2281" spans="1:15" ht="15">
      <c r="A2281">
        <v>2005</v>
      </c>
      <c r="B2281">
        <v>4</v>
      </c>
      <c r="C2281">
        <v>5</v>
      </c>
      <c r="D2281">
        <v>22</v>
      </c>
      <c r="E2281">
        <v>4748</v>
      </c>
      <c r="F2281" s="1">
        <v>1661.5</v>
      </c>
      <c r="G2281" s="1">
        <v>0</v>
      </c>
      <c r="H2281" s="1">
        <f t="shared" si="116"/>
        <v>3086.5</v>
      </c>
      <c r="I2281" s="1">
        <f t="shared" si="117"/>
        <v>67605.775089780116</v>
      </c>
      <c r="J2281" s="1">
        <v>0</v>
      </c>
      <c r="K2281">
        <f t="shared" si="118"/>
        <v>0</v>
      </c>
      <c r="N2281" s="7"/>
      <c r="O2281" s="7"/>
    </row>
    <row r="2282" spans="1:15" ht="15">
      <c r="A2282">
        <v>2005</v>
      </c>
      <c r="B2282">
        <v>4</v>
      </c>
      <c r="C2282">
        <v>5</v>
      </c>
      <c r="D2282">
        <v>23</v>
      </c>
      <c r="E2282">
        <v>4274</v>
      </c>
      <c r="F2282" s="1">
        <v>1631</v>
      </c>
      <c r="G2282" s="1">
        <v>0</v>
      </c>
      <c r="H2282" s="1">
        <f t="shared" si="116"/>
        <v>2643</v>
      </c>
      <c r="I2282" s="1">
        <f t="shared" si="117"/>
        <v>42264.295554377008</v>
      </c>
      <c r="J2282" s="1">
        <v>0</v>
      </c>
      <c r="K2282">
        <f t="shared" si="118"/>
        <v>0</v>
      </c>
      <c r="N2282" s="7"/>
      <c r="O2282" s="7"/>
    </row>
    <row r="2283" spans="1:15" ht="15">
      <c r="A2283">
        <v>2005</v>
      </c>
      <c r="B2283">
        <v>4</v>
      </c>
      <c r="C2283">
        <v>5</v>
      </c>
      <c r="D2283">
        <v>24</v>
      </c>
      <c r="E2283">
        <v>3812</v>
      </c>
      <c r="F2283" s="1">
        <v>1634.5</v>
      </c>
      <c r="G2283" s="1">
        <v>0</v>
      </c>
      <c r="H2283" s="1">
        <f t="shared" si="116"/>
        <v>2177.5</v>
      </c>
      <c r="I2283" s="1">
        <f t="shared" si="117"/>
        <v>25035.676102653066</v>
      </c>
      <c r="J2283" s="1">
        <v>0</v>
      </c>
      <c r="K2283">
        <f t="shared" si="118"/>
        <v>0</v>
      </c>
      <c r="N2283" s="7"/>
      <c r="O2283" s="7"/>
    </row>
    <row r="2284" spans="1:15" ht="15">
      <c r="A2284">
        <v>2005</v>
      </c>
      <c r="B2284">
        <v>4</v>
      </c>
      <c r="C2284">
        <v>6</v>
      </c>
      <c r="D2284">
        <v>1</v>
      </c>
      <c r="E2284">
        <v>3592</v>
      </c>
      <c r="F2284" s="1">
        <v>1619.5</v>
      </c>
      <c r="G2284" s="1">
        <v>0</v>
      </c>
      <c r="H2284" s="1">
        <f t="shared" si="116"/>
        <v>1972.5</v>
      </c>
      <c r="I2284" s="1">
        <f t="shared" si="117"/>
        <v>22536.252308664083</v>
      </c>
      <c r="J2284" s="1">
        <v>0</v>
      </c>
      <c r="K2284">
        <f t="shared" si="118"/>
        <v>0</v>
      </c>
      <c r="N2284" s="7"/>
      <c r="O2284" s="7"/>
    </row>
    <row r="2285" spans="1:15" ht="15">
      <c r="A2285">
        <v>2005</v>
      </c>
      <c r="B2285">
        <v>4</v>
      </c>
      <c r="C2285">
        <v>6</v>
      </c>
      <c r="D2285">
        <v>2</v>
      </c>
      <c r="E2285">
        <v>3485</v>
      </c>
      <c r="F2285" s="1">
        <v>1613.5</v>
      </c>
      <c r="G2285" s="1">
        <v>0</v>
      </c>
      <c r="H2285" s="1">
        <f t="shared" si="116"/>
        <v>1871.5</v>
      </c>
      <c r="I2285" s="1">
        <f t="shared" si="117"/>
        <v>21304.828878454879</v>
      </c>
      <c r="J2285" s="1">
        <v>0</v>
      </c>
      <c r="K2285">
        <f t="shared" si="118"/>
        <v>0</v>
      </c>
      <c r="N2285" s="7"/>
      <c r="O2285" s="7"/>
    </row>
    <row r="2286" spans="1:15" ht="15">
      <c r="A2286">
        <v>2005</v>
      </c>
      <c r="B2286">
        <v>4</v>
      </c>
      <c r="C2286">
        <v>6</v>
      </c>
      <c r="D2286">
        <v>3</v>
      </c>
      <c r="E2286">
        <v>3429</v>
      </c>
      <c r="F2286" s="1">
        <v>1697.5</v>
      </c>
      <c r="G2286" s="1">
        <v>0</v>
      </c>
      <c r="H2286" s="1">
        <f t="shared" si="116"/>
        <v>1731.5</v>
      </c>
      <c r="I2286" s="1">
        <f t="shared" si="117"/>
        <v>19597.905311828257</v>
      </c>
      <c r="J2286" s="1">
        <v>0</v>
      </c>
      <c r="K2286">
        <f t="shared" si="118"/>
        <v>0</v>
      </c>
      <c r="N2286" s="7"/>
      <c r="O2286" s="7"/>
    </row>
    <row r="2287" spans="1:15" ht="15">
      <c r="A2287">
        <v>2005</v>
      </c>
      <c r="B2287">
        <v>4</v>
      </c>
      <c r="C2287">
        <v>6</v>
      </c>
      <c r="D2287">
        <v>4</v>
      </c>
      <c r="E2287">
        <v>3431</v>
      </c>
      <c r="F2287" s="1">
        <v>1750</v>
      </c>
      <c r="G2287" s="1">
        <v>0</v>
      </c>
      <c r="H2287" s="1">
        <f t="shared" si="116"/>
        <v>1681</v>
      </c>
      <c r="I2287" s="1">
        <f t="shared" si="117"/>
        <v>18982.193596723653</v>
      </c>
      <c r="J2287" s="1">
        <v>0</v>
      </c>
      <c r="K2287">
        <f t="shared" si="118"/>
        <v>0</v>
      </c>
      <c r="N2287" s="7"/>
      <c r="O2287" s="7"/>
    </row>
    <row r="2288" spans="1:15" ht="15">
      <c r="A2288">
        <v>2005</v>
      </c>
      <c r="B2288">
        <v>4</v>
      </c>
      <c r="C2288">
        <v>6</v>
      </c>
      <c r="D2288">
        <v>5</v>
      </c>
      <c r="E2288">
        <v>3523</v>
      </c>
      <c r="F2288" s="1">
        <v>1766.5</v>
      </c>
      <c r="G2288" s="1">
        <v>0</v>
      </c>
      <c r="H2288" s="1">
        <f t="shared" si="116"/>
        <v>1756.5</v>
      </c>
      <c r="I2288" s="1">
        <f t="shared" si="117"/>
        <v>19902.713091583009</v>
      </c>
      <c r="J2288" s="1">
        <v>0</v>
      </c>
      <c r="K2288">
        <f t="shared" si="118"/>
        <v>0</v>
      </c>
      <c r="N2288" s="7"/>
      <c r="O2288" s="7"/>
    </row>
    <row r="2289" spans="1:15" ht="15">
      <c r="A2289">
        <v>2005</v>
      </c>
      <c r="B2289">
        <v>4</v>
      </c>
      <c r="C2289">
        <v>6</v>
      </c>
      <c r="D2289">
        <v>6</v>
      </c>
      <c r="E2289">
        <v>3818</v>
      </c>
      <c r="F2289" s="1">
        <v>1770.5</v>
      </c>
      <c r="G2289" s="1">
        <v>1.1983582500000001</v>
      </c>
      <c r="H2289" s="1">
        <f t="shared" si="116"/>
        <v>2046.30164175</v>
      </c>
      <c r="I2289" s="1">
        <f t="shared" si="117"/>
        <v>23436.064891227012</v>
      </c>
      <c r="J2289" s="1">
        <v>1.1983582500000001</v>
      </c>
      <c r="K2289">
        <f t="shared" si="118"/>
        <v>14.380299000000001</v>
      </c>
      <c r="N2289" s="7"/>
      <c r="O2289" s="7"/>
    </row>
    <row r="2290" spans="1:15" ht="15">
      <c r="A2290">
        <v>2005</v>
      </c>
      <c r="B2290">
        <v>4</v>
      </c>
      <c r="C2290">
        <v>6</v>
      </c>
      <c r="D2290">
        <v>7</v>
      </c>
      <c r="E2290">
        <v>4302</v>
      </c>
      <c r="F2290" s="1">
        <v>1707</v>
      </c>
      <c r="G2290" s="1">
        <v>8.7401692499999992</v>
      </c>
      <c r="H2290" s="1">
        <f t="shared" si="116"/>
        <v>2586.2598307500002</v>
      </c>
      <c r="I2290" s="1">
        <f t="shared" si="117"/>
        <v>39022.17641596849</v>
      </c>
      <c r="J2290" s="1">
        <v>8.7401692499999992</v>
      </c>
      <c r="K2290">
        <f t="shared" si="118"/>
        <v>104.88203099999998</v>
      </c>
      <c r="N2290" s="7"/>
      <c r="O2290" s="7"/>
    </row>
    <row r="2291" spans="1:15" ht="15">
      <c r="A2291">
        <v>2005</v>
      </c>
      <c r="B2291">
        <v>4</v>
      </c>
      <c r="C2291">
        <v>6</v>
      </c>
      <c r="D2291">
        <v>8</v>
      </c>
      <c r="E2291">
        <v>4522</v>
      </c>
      <c r="F2291" s="1">
        <v>1659.5</v>
      </c>
      <c r="G2291" s="1">
        <v>49.733930999999998</v>
      </c>
      <c r="H2291" s="1">
        <f t="shared" si="116"/>
        <v>2812.7660690000002</v>
      </c>
      <c r="I2291" s="1">
        <f t="shared" si="117"/>
        <v>51964.686452616777</v>
      </c>
      <c r="J2291" s="1">
        <v>49.733930999999998</v>
      </c>
      <c r="K2291">
        <f t="shared" si="118"/>
        <v>596.80717200000004</v>
      </c>
      <c r="N2291" s="7"/>
      <c r="O2291" s="7"/>
    </row>
    <row r="2292" spans="1:15" ht="15">
      <c r="A2292">
        <v>2005</v>
      </c>
      <c r="B2292">
        <v>4</v>
      </c>
      <c r="C2292">
        <v>6</v>
      </c>
      <c r="D2292">
        <v>9</v>
      </c>
      <c r="E2292">
        <v>4616</v>
      </c>
      <c r="F2292" s="1">
        <v>1645.5</v>
      </c>
      <c r="G2292" s="1">
        <v>93.731172000000001</v>
      </c>
      <c r="H2292" s="1">
        <f t="shared" si="116"/>
        <v>2876.7688280000002</v>
      </c>
      <c r="I2292" s="1">
        <f t="shared" si="117"/>
        <v>55621.788160413475</v>
      </c>
      <c r="J2292" s="1">
        <v>93.731172000000001</v>
      </c>
      <c r="K2292">
        <f t="shared" si="118"/>
        <v>1124.774064</v>
      </c>
      <c r="N2292" s="7"/>
      <c r="O2292" s="7"/>
    </row>
    <row r="2293" spans="1:15" ht="15">
      <c r="A2293">
        <v>2005</v>
      </c>
      <c r="B2293">
        <v>4</v>
      </c>
      <c r="C2293">
        <v>6</v>
      </c>
      <c r="D2293">
        <v>10</v>
      </c>
      <c r="E2293">
        <v>4687</v>
      </c>
      <c r="F2293" s="1">
        <v>1647</v>
      </c>
      <c r="G2293" s="1">
        <v>127.051524</v>
      </c>
      <c r="H2293" s="1">
        <f t="shared" si="116"/>
        <v>2912.948476</v>
      </c>
      <c r="I2293" s="1">
        <f t="shared" si="117"/>
        <v>57689.08423570115</v>
      </c>
      <c r="J2293" s="1">
        <v>127.051524</v>
      </c>
      <c r="K2293">
        <f t="shared" si="118"/>
        <v>1524.6182880000001</v>
      </c>
      <c r="N2293" s="7"/>
      <c r="O2293" s="7"/>
    </row>
    <row r="2294" spans="1:15" ht="15">
      <c r="A2294">
        <v>2005</v>
      </c>
      <c r="B2294">
        <v>4</v>
      </c>
      <c r="C2294">
        <v>6</v>
      </c>
      <c r="D2294">
        <v>11</v>
      </c>
      <c r="E2294">
        <v>4730</v>
      </c>
      <c r="F2294" s="1">
        <v>1682.5</v>
      </c>
      <c r="G2294" s="1">
        <v>147.50859599999998</v>
      </c>
      <c r="H2294" s="1">
        <f t="shared" si="116"/>
        <v>2899.9914040000003</v>
      </c>
      <c r="I2294" s="1">
        <f t="shared" si="117"/>
        <v>56948.720368899041</v>
      </c>
      <c r="J2294" s="1">
        <v>147.50859599999998</v>
      </c>
      <c r="K2294">
        <f t="shared" si="118"/>
        <v>1770.1031519999997</v>
      </c>
      <c r="N2294" s="7"/>
      <c r="O2294" s="7"/>
    </row>
    <row r="2295" spans="1:15" ht="15">
      <c r="A2295">
        <v>2005</v>
      </c>
      <c r="B2295">
        <v>4</v>
      </c>
      <c r="C2295">
        <v>6</v>
      </c>
      <c r="D2295">
        <v>12</v>
      </c>
      <c r="E2295">
        <v>4726</v>
      </c>
      <c r="F2295" s="1">
        <v>1701.5</v>
      </c>
      <c r="G2295" s="1">
        <v>160.34610000000001</v>
      </c>
      <c r="H2295" s="1">
        <f t="shared" si="116"/>
        <v>2864.1539000000002</v>
      </c>
      <c r="I2295" s="1">
        <f t="shared" si="117"/>
        <v>54900.974316551961</v>
      </c>
      <c r="J2295" s="1">
        <v>160.34610000000001</v>
      </c>
      <c r="K2295">
        <f t="shared" si="118"/>
        <v>1924.1532000000002</v>
      </c>
      <c r="N2295" s="7"/>
      <c r="O2295" s="7"/>
    </row>
    <row r="2296" spans="1:15" ht="15">
      <c r="A2296">
        <v>2005</v>
      </c>
      <c r="B2296">
        <v>4</v>
      </c>
      <c r="C2296">
        <v>6</v>
      </c>
      <c r="D2296">
        <v>13</v>
      </c>
      <c r="E2296">
        <v>4695</v>
      </c>
      <c r="F2296" s="1">
        <v>1684.5</v>
      </c>
      <c r="G2296" s="1">
        <v>150.47146800000002</v>
      </c>
      <c r="H2296" s="1">
        <f t="shared" si="116"/>
        <v>2860.0285320000003</v>
      </c>
      <c r="I2296" s="1">
        <f t="shared" si="117"/>
        <v>54665.251816556454</v>
      </c>
      <c r="J2296" s="1">
        <v>150.47146800000002</v>
      </c>
      <c r="K2296">
        <f t="shared" si="118"/>
        <v>1805.6576160000002</v>
      </c>
      <c r="N2296" s="7"/>
      <c r="O2296" s="7"/>
    </row>
    <row r="2297" spans="1:15" ht="15">
      <c r="A2297">
        <v>2005</v>
      </c>
      <c r="B2297">
        <v>4</v>
      </c>
      <c r="C2297">
        <v>6</v>
      </c>
      <c r="D2297">
        <v>14</v>
      </c>
      <c r="E2297">
        <v>4731</v>
      </c>
      <c r="F2297" s="1">
        <v>1650.5</v>
      </c>
      <c r="G2297" s="1">
        <v>143.139036</v>
      </c>
      <c r="H2297" s="1">
        <f t="shared" si="116"/>
        <v>2937.360964</v>
      </c>
      <c r="I2297" s="1">
        <f t="shared" si="117"/>
        <v>59084.007719489819</v>
      </c>
      <c r="J2297" s="1">
        <v>143.139036</v>
      </c>
      <c r="K2297">
        <f t="shared" si="118"/>
        <v>1717.6684319999999</v>
      </c>
      <c r="N2297" s="7"/>
      <c r="O2297" s="7"/>
    </row>
    <row r="2298" spans="1:15" ht="15">
      <c r="A2298">
        <v>2005</v>
      </c>
      <c r="B2298">
        <v>4</v>
      </c>
      <c r="C2298">
        <v>6</v>
      </c>
      <c r="D2298">
        <v>15</v>
      </c>
      <c r="E2298">
        <v>4698</v>
      </c>
      <c r="F2298" s="1">
        <v>1594</v>
      </c>
      <c r="G2298" s="1">
        <v>126.09343199999999</v>
      </c>
      <c r="H2298" s="1">
        <f t="shared" si="116"/>
        <v>2977.9065680000003</v>
      </c>
      <c r="I2298" s="1">
        <f t="shared" si="117"/>
        <v>61400.773433168659</v>
      </c>
      <c r="J2298" s="1">
        <v>126.09343199999999</v>
      </c>
      <c r="K2298">
        <f t="shared" si="118"/>
        <v>1513.1211839999999</v>
      </c>
      <c r="N2298" s="7"/>
      <c r="O2298" s="7"/>
    </row>
    <row r="2299" spans="1:15" ht="15">
      <c r="A2299">
        <v>2005</v>
      </c>
      <c r="B2299">
        <v>4</v>
      </c>
      <c r="C2299">
        <v>6</v>
      </c>
      <c r="D2299">
        <v>16</v>
      </c>
      <c r="E2299">
        <v>4667</v>
      </c>
      <c r="F2299" s="1">
        <v>1574.5</v>
      </c>
      <c r="G2299" s="1">
        <v>58.567571999999998</v>
      </c>
      <c r="H2299" s="1">
        <f t="shared" si="116"/>
        <v>3033.9324280000001</v>
      </c>
      <c r="I2299" s="1">
        <f t="shared" si="117"/>
        <v>64602.077118948488</v>
      </c>
      <c r="J2299" s="1">
        <v>58.567571999999998</v>
      </c>
      <c r="K2299">
        <f t="shared" si="118"/>
        <v>702.81086400000004</v>
      </c>
      <c r="N2299" s="7"/>
      <c r="O2299" s="7"/>
    </row>
    <row r="2300" spans="1:15" ht="15">
      <c r="A2300">
        <v>2005</v>
      </c>
      <c r="B2300">
        <v>4</v>
      </c>
      <c r="C2300">
        <v>6</v>
      </c>
      <c r="D2300">
        <v>17</v>
      </c>
      <c r="E2300">
        <v>4656</v>
      </c>
      <c r="F2300" s="1">
        <v>1454.5</v>
      </c>
      <c r="G2300" s="1">
        <v>53.391077999999993</v>
      </c>
      <c r="H2300" s="1">
        <f t="shared" si="116"/>
        <v>3148.1089219999999</v>
      </c>
      <c r="I2300" s="1">
        <f t="shared" si="117"/>
        <v>71251.252073625757</v>
      </c>
      <c r="J2300" s="1">
        <v>53.391077999999993</v>
      </c>
      <c r="K2300">
        <f t="shared" si="118"/>
        <v>640.69293599999992</v>
      </c>
      <c r="N2300" s="7"/>
      <c r="O2300" s="7"/>
    </row>
    <row r="2301" spans="1:15" ht="15">
      <c r="A2301">
        <v>2005</v>
      </c>
      <c r="B2301">
        <v>4</v>
      </c>
      <c r="C2301">
        <v>6</v>
      </c>
      <c r="D2301">
        <v>18</v>
      </c>
      <c r="E2301">
        <v>4609</v>
      </c>
      <c r="F2301" s="1">
        <v>1226</v>
      </c>
      <c r="G2301" s="1">
        <v>13.559428499999999</v>
      </c>
      <c r="H2301" s="1">
        <f t="shared" si="116"/>
        <v>3369.4405715000003</v>
      </c>
      <c r="I2301" s="1">
        <f t="shared" si="117"/>
        <v>84543.67674660722</v>
      </c>
      <c r="J2301" s="1">
        <v>13.559428499999999</v>
      </c>
      <c r="K2301">
        <f t="shared" si="118"/>
        <v>162.713142</v>
      </c>
      <c r="N2301" s="7"/>
      <c r="O2301" s="7"/>
    </row>
    <row r="2302" spans="1:15" ht="15">
      <c r="A2302">
        <v>2005</v>
      </c>
      <c r="B2302">
        <v>4</v>
      </c>
      <c r="C2302">
        <v>6</v>
      </c>
      <c r="D2302">
        <v>19</v>
      </c>
      <c r="E2302">
        <v>4536</v>
      </c>
      <c r="F2302" s="1">
        <v>1017.5</v>
      </c>
      <c r="G2302" s="1">
        <v>2.9074220639999999</v>
      </c>
      <c r="H2302" s="1">
        <f t="shared" si="116"/>
        <v>3515.592577936</v>
      </c>
      <c r="I2302" s="1">
        <f t="shared" si="117"/>
        <v>93321.068234649341</v>
      </c>
      <c r="J2302" s="1">
        <v>2.9074220639999999</v>
      </c>
      <c r="K2302">
        <f t="shared" si="118"/>
        <v>34.889064767999997</v>
      </c>
      <c r="N2302" s="7"/>
      <c r="O2302" s="7"/>
    </row>
    <row r="2303" spans="1:15" ht="15">
      <c r="A2303">
        <v>2005</v>
      </c>
      <c r="B2303">
        <v>4</v>
      </c>
      <c r="C2303">
        <v>6</v>
      </c>
      <c r="D2303">
        <v>20</v>
      </c>
      <c r="E2303">
        <v>4710</v>
      </c>
      <c r="F2303" s="1">
        <v>882.5</v>
      </c>
      <c r="G2303" s="1">
        <v>0</v>
      </c>
      <c r="H2303" s="1">
        <f t="shared" si="116"/>
        <v>3827.5</v>
      </c>
      <c r="I2303" s="1">
        <f t="shared" si="117"/>
        <v>112073.48671103627</v>
      </c>
      <c r="J2303" s="1">
        <v>0</v>
      </c>
      <c r="K2303">
        <f t="shared" si="118"/>
        <v>0</v>
      </c>
      <c r="N2303" s="7"/>
      <c r="O2303" s="7"/>
    </row>
    <row r="2304" spans="1:15" ht="15">
      <c r="A2304">
        <v>2005</v>
      </c>
      <c r="B2304">
        <v>4</v>
      </c>
      <c r="C2304">
        <v>6</v>
      </c>
      <c r="D2304">
        <v>21</v>
      </c>
      <c r="E2304">
        <v>4926</v>
      </c>
      <c r="F2304" s="1">
        <v>733</v>
      </c>
      <c r="G2304" s="1">
        <v>0</v>
      </c>
      <c r="H2304" s="1">
        <f t="shared" si="116"/>
        <v>4193</v>
      </c>
      <c r="I2304" s="1">
        <f t="shared" si="117"/>
        <v>134097.49331103626</v>
      </c>
      <c r="J2304" s="1">
        <v>0</v>
      </c>
      <c r="K2304">
        <f t="shared" si="118"/>
        <v>0</v>
      </c>
      <c r="N2304" s="7"/>
      <c r="O2304" s="7"/>
    </row>
    <row r="2305" spans="1:15" ht="15">
      <c r="A2305">
        <v>2005</v>
      </c>
      <c r="B2305">
        <v>4</v>
      </c>
      <c r="C2305">
        <v>6</v>
      </c>
      <c r="D2305">
        <v>22</v>
      </c>
      <c r="E2305">
        <v>4703</v>
      </c>
      <c r="F2305" s="1">
        <v>673</v>
      </c>
      <c r="G2305" s="1">
        <v>0</v>
      </c>
      <c r="H2305" s="1">
        <f t="shared" si="116"/>
        <v>4030</v>
      </c>
      <c r="I2305" s="1">
        <f t="shared" si="117"/>
        <v>124275.56971103627</v>
      </c>
      <c r="J2305" s="1">
        <v>0</v>
      </c>
      <c r="K2305">
        <f t="shared" si="118"/>
        <v>0</v>
      </c>
      <c r="N2305" s="7"/>
      <c r="O2305" s="7"/>
    </row>
    <row r="2306" spans="1:15" ht="15">
      <c r="A2306">
        <v>2005</v>
      </c>
      <c r="B2306">
        <v>4</v>
      </c>
      <c r="C2306">
        <v>6</v>
      </c>
      <c r="D2306">
        <v>23</v>
      </c>
      <c r="E2306">
        <v>4221</v>
      </c>
      <c r="F2306" s="1">
        <v>545.5</v>
      </c>
      <c r="G2306" s="1">
        <v>0</v>
      </c>
      <c r="H2306" s="1">
        <f t="shared" si="116"/>
        <v>3675.5</v>
      </c>
      <c r="I2306" s="1">
        <f t="shared" si="117"/>
        <v>102924.56311320882</v>
      </c>
      <c r="J2306" s="1">
        <v>0</v>
      </c>
      <c r="K2306">
        <f t="shared" si="118"/>
        <v>0</v>
      </c>
      <c r="N2306" s="7"/>
      <c r="O2306" s="7"/>
    </row>
    <row r="2307" spans="1:15" ht="15">
      <c r="A2307">
        <v>2005</v>
      </c>
      <c r="B2307">
        <v>4</v>
      </c>
      <c r="C2307">
        <v>6</v>
      </c>
      <c r="D2307">
        <v>24</v>
      </c>
      <c r="E2307">
        <v>3801</v>
      </c>
      <c r="F2307" s="1">
        <v>491</v>
      </c>
      <c r="G2307" s="1">
        <v>0</v>
      </c>
      <c r="H2307" s="1">
        <f t="shared" si="116"/>
        <v>3310</v>
      </c>
      <c r="I2307" s="1">
        <f t="shared" si="117"/>
        <v>80973.878568318571</v>
      </c>
      <c r="J2307" s="1">
        <v>0</v>
      </c>
      <c r="K2307">
        <f t="shared" si="118"/>
        <v>0</v>
      </c>
      <c r="N2307" s="7"/>
      <c r="O2307" s="7"/>
    </row>
    <row r="2308" spans="1:15" ht="15">
      <c r="A2308">
        <v>2005</v>
      </c>
      <c r="B2308">
        <v>4</v>
      </c>
      <c r="C2308">
        <v>7</v>
      </c>
      <c r="D2308">
        <v>1</v>
      </c>
      <c r="E2308">
        <v>3589</v>
      </c>
      <c r="F2308" s="1">
        <v>490.5</v>
      </c>
      <c r="G2308" s="1">
        <v>0</v>
      </c>
      <c r="H2308" s="1">
        <f t="shared" ref="H2308:H2371" si="119">E2308-SUM(F2308:G2308)</f>
        <v>3098.5</v>
      </c>
      <c r="I2308" s="1">
        <f t="shared" si="117"/>
        <v>68291.452100884591</v>
      </c>
      <c r="J2308" s="1">
        <v>0</v>
      </c>
      <c r="K2308">
        <f t="shared" si="118"/>
        <v>0</v>
      </c>
      <c r="N2308" s="7"/>
      <c r="O2308" s="7"/>
    </row>
    <row r="2309" spans="1:15" ht="15">
      <c r="A2309">
        <v>2005</v>
      </c>
      <c r="B2309">
        <v>4</v>
      </c>
      <c r="C2309">
        <v>7</v>
      </c>
      <c r="D2309">
        <v>2</v>
      </c>
      <c r="E2309">
        <v>3493</v>
      </c>
      <c r="F2309" s="1">
        <v>508.5</v>
      </c>
      <c r="G2309" s="1">
        <v>0</v>
      </c>
      <c r="H2309" s="1">
        <f t="shared" si="119"/>
        <v>2984.5</v>
      </c>
      <c r="I2309" s="1">
        <f t="shared" ref="I2309:I2372" si="120">IF(H2309&lt;$S$22,H2309*$Q$22,IF(H2309&lt;$S$23,((H2309-$S$22)*$Q$23)+$U$22,IF(H2309&lt;$S$24,((H2309-$S$23)*$Q$24)+$U$23,IF(H2309&lt;$S$25,((H2309-$S$24)*$Q$25)+$U$24,IF(H2309&lt;$S$26,((H2309-$S$25)*$Q$26)+$U$25,IF(H2309&lt;$S$27,((H2309-$S$26)*$Q$27)+$U$26,IF(H2309&lt;$S$28,((H2309-$S$27)*$Q$28)+$U$27,IF(H2309&lt;$S$29,((H2309-$S$28)*$Q$29)+$U$28,IF(H2309&lt;$S$30,((H2309-$S$29)*$Q$30)+$U$29,IF(H2309&lt;$S$31,((H2309-$S$30)*$Q$31)+$U$30,IF(H2309&lt;$S$32,((H2309-$S$31)*$Q$32)+$U$31,IF(H2309&lt;$S$33,((H2309-$S$32)*$Q$33)+$U$32,IF(H2309&lt;$S$34,((H2309-$S$33)*$Q$34)+$U$33,IF(H2309&lt;$S$35,((H2309-$S$34)*$Q$35)+$U$34,IF(H2309&gt;$S$35,(($S$34-H2309)*$Q$35)+$U$35)))))))))))))))</f>
        <v>61777.520495392026</v>
      </c>
      <c r="J2309" s="1">
        <v>0</v>
      </c>
      <c r="K2309">
        <f t="shared" ref="K2309:K2372" si="121">J2309*12</f>
        <v>0</v>
      </c>
      <c r="N2309" s="7"/>
      <c r="O2309" s="7"/>
    </row>
    <row r="2310" spans="1:15" ht="15">
      <c r="A2310">
        <v>2005</v>
      </c>
      <c r="B2310">
        <v>4</v>
      </c>
      <c r="C2310">
        <v>7</v>
      </c>
      <c r="D2310">
        <v>3</v>
      </c>
      <c r="E2310">
        <v>3443</v>
      </c>
      <c r="F2310" s="1">
        <v>486</v>
      </c>
      <c r="G2310" s="1">
        <v>0</v>
      </c>
      <c r="H2310" s="1">
        <f t="shared" si="119"/>
        <v>2957</v>
      </c>
      <c r="I2310" s="1">
        <f t="shared" si="120"/>
        <v>60206.177344944255</v>
      </c>
      <c r="J2310" s="1">
        <v>0</v>
      </c>
      <c r="K2310">
        <f t="shared" si="121"/>
        <v>0</v>
      </c>
      <c r="N2310" s="7"/>
      <c r="O2310" s="7"/>
    </row>
    <row r="2311" spans="1:15" ht="15">
      <c r="A2311">
        <v>2005</v>
      </c>
      <c r="B2311">
        <v>4</v>
      </c>
      <c r="C2311">
        <v>7</v>
      </c>
      <c r="D2311">
        <v>4</v>
      </c>
      <c r="E2311">
        <v>3424</v>
      </c>
      <c r="F2311" s="1">
        <v>503</v>
      </c>
      <c r="G2311" s="1">
        <v>0</v>
      </c>
      <c r="H2311" s="1">
        <f t="shared" si="119"/>
        <v>2921</v>
      </c>
      <c r="I2311" s="1">
        <f t="shared" si="120"/>
        <v>58149.146311630815</v>
      </c>
      <c r="J2311" s="1">
        <v>0</v>
      </c>
      <c r="K2311">
        <f t="shared" si="121"/>
        <v>0</v>
      </c>
      <c r="N2311" s="7"/>
      <c r="O2311" s="7"/>
    </row>
    <row r="2312" spans="1:15" ht="15">
      <c r="A2312">
        <v>2005</v>
      </c>
      <c r="B2312">
        <v>4</v>
      </c>
      <c r="C2312">
        <v>7</v>
      </c>
      <c r="D2312">
        <v>5</v>
      </c>
      <c r="E2312">
        <v>3534</v>
      </c>
      <c r="F2312" s="1">
        <v>512.5</v>
      </c>
      <c r="G2312" s="1">
        <v>0</v>
      </c>
      <c r="H2312" s="1">
        <f t="shared" si="119"/>
        <v>3021.5</v>
      </c>
      <c r="I2312" s="1">
        <f t="shared" si="120"/>
        <v>63891.691279630839</v>
      </c>
      <c r="J2312" s="1">
        <v>0</v>
      </c>
      <c r="K2312">
        <f t="shared" si="121"/>
        <v>0</v>
      </c>
      <c r="N2312" s="7"/>
      <c r="O2312" s="7"/>
    </row>
    <row r="2313" spans="1:15" ht="15">
      <c r="A2313">
        <v>2005</v>
      </c>
      <c r="B2313">
        <v>4</v>
      </c>
      <c r="C2313">
        <v>7</v>
      </c>
      <c r="D2313">
        <v>6</v>
      </c>
      <c r="E2313">
        <v>3840</v>
      </c>
      <c r="F2313" s="1">
        <v>518.5</v>
      </c>
      <c r="G2313" s="1">
        <v>1.4791263779999999</v>
      </c>
      <c r="H2313" s="1">
        <f t="shared" si="119"/>
        <v>3320.0208736220002</v>
      </c>
      <c r="I2313" s="1">
        <f t="shared" si="120"/>
        <v>81575.698091549042</v>
      </c>
      <c r="J2313" s="1">
        <v>1.4791263779999999</v>
      </c>
      <c r="K2313">
        <f t="shared" si="121"/>
        <v>17.749516535999998</v>
      </c>
      <c r="N2313" s="7"/>
      <c r="O2313" s="7"/>
    </row>
    <row r="2314" spans="1:15" ht="15">
      <c r="A2314">
        <v>2005</v>
      </c>
      <c r="B2314">
        <v>4</v>
      </c>
      <c r="C2314">
        <v>7</v>
      </c>
      <c r="D2314">
        <v>7</v>
      </c>
      <c r="E2314">
        <v>4284</v>
      </c>
      <c r="F2314" s="1">
        <v>504.5</v>
      </c>
      <c r="G2314" s="1">
        <v>8.7331109999999992</v>
      </c>
      <c r="H2314" s="1">
        <f t="shared" si="119"/>
        <v>3770.766889</v>
      </c>
      <c r="I2314" s="1">
        <f t="shared" si="120"/>
        <v>108654.90829488706</v>
      </c>
      <c r="J2314" s="1">
        <v>8.7331109999999992</v>
      </c>
      <c r="K2314">
        <f t="shared" si="121"/>
        <v>104.79733199999998</v>
      </c>
      <c r="N2314" s="7"/>
      <c r="O2314" s="7"/>
    </row>
    <row r="2315" spans="1:15" ht="15">
      <c r="A2315">
        <v>2005</v>
      </c>
      <c r="B2315">
        <v>4</v>
      </c>
      <c r="C2315">
        <v>7</v>
      </c>
      <c r="D2315">
        <v>8</v>
      </c>
      <c r="E2315">
        <v>4489</v>
      </c>
      <c r="F2315" s="1">
        <v>477.5</v>
      </c>
      <c r="G2315" s="1">
        <v>48.933489000000002</v>
      </c>
      <c r="H2315" s="1">
        <f t="shared" si="119"/>
        <v>3962.566511</v>
      </c>
      <c r="I2315" s="1">
        <f t="shared" si="120"/>
        <v>120212.21647766547</v>
      </c>
      <c r="J2315" s="1">
        <v>48.933489000000002</v>
      </c>
      <c r="K2315">
        <f t="shared" si="121"/>
        <v>587.20186799999999</v>
      </c>
      <c r="N2315" s="7"/>
      <c r="O2315" s="7"/>
    </row>
    <row r="2316" spans="1:15" ht="15">
      <c r="A2316">
        <v>2005</v>
      </c>
      <c r="B2316">
        <v>4</v>
      </c>
      <c r="C2316">
        <v>7</v>
      </c>
      <c r="D2316">
        <v>9</v>
      </c>
      <c r="E2316">
        <v>4565</v>
      </c>
      <c r="F2316" s="1">
        <v>463</v>
      </c>
      <c r="G2316" s="1">
        <v>92.538564000000008</v>
      </c>
      <c r="H2316" s="1">
        <f t="shared" si="119"/>
        <v>4009.461436</v>
      </c>
      <c r="I2316" s="1">
        <f t="shared" si="120"/>
        <v>123037.97335237547</v>
      </c>
      <c r="J2316" s="1">
        <v>92.538564000000008</v>
      </c>
      <c r="K2316">
        <f t="shared" si="121"/>
        <v>1110.4627680000001</v>
      </c>
      <c r="N2316" s="7"/>
      <c r="O2316" s="7"/>
    </row>
    <row r="2317" spans="1:15" ht="15">
      <c r="A2317">
        <v>2005</v>
      </c>
      <c r="B2317">
        <v>4</v>
      </c>
      <c r="C2317">
        <v>7</v>
      </c>
      <c r="D2317">
        <v>10</v>
      </c>
      <c r="E2317">
        <v>4655</v>
      </c>
      <c r="F2317" s="1">
        <v>444</v>
      </c>
      <c r="G2317" s="1">
        <v>127.96148399999998</v>
      </c>
      <c r="H2317" s="1">
        <f t="shared" si="119"/>
        <v>4083.0385160000001</v>
      </c>
      <c r="I2317" s="1">
        <f t="shared" si="120"/>
        <v>127471.52217735148</v>
      </c>
      <c r="J2317" s="1">
        <v>127.96148399999998</v>
      </c>
      <c r="K2317">
        <f t="shared" si="121"/>
        <v>1535.5378079999998</v>
      </c>
      <c r="N2317" s="7"/>
      <c r="O2317" s="7"/>
    </row>
    <row r="2318" spans="1:15" ht="15">
      <c r="A2318">
        <v>2005</v>
      </c>
      <c r="B2318">
        <v>4</v>
      </c>
      <c r="C2318">
        <v>7</v>
      </c>
      <c r="D2318">
        <v>11</v>
      </c>
      <c r="E2318">
        <v>4705</v>
      </c>
      <c r="F2318" s="1">
        <v>448.5</v>
      </c>
      <c r="G2318" s="1">
        <v>153.00669600000001</v>
      </c>
      <c r="H2318" s="1">
        <f t="shared" si="119"/>
        <v>4103.4933039999996</v>
      </c>
      <c r="I2318" s="1">
        <f t="shared" si="120"/>
        <v>128704.07042882504</v>
      </c>
      <c r="J2318" s="1">
        <v>153.00669600000001</v>
      </c>
      <c r="K2318">
        <f t="shared" si="121"/>
        <v>1836.0803519999999</v>
      </c>
      <c r="N2318" s="7"/>
      <c r="O2318" s="7"/>
    </row>
    <row r="2319" spans="1:15" ht="15">
      <c r="A2319">
        <v>2005</v>
      </c>
      <c r="B2319">
        <v>4</v>
      </c>
      <c r="C2319">
        <v>7</v>
      </c>
      <c r="D2319">
        <v>12</v>
      </c>
      <c r="E2319">
        <v>4721</v>
      </c>
      <c r="F2319" s="1">
        <v>497.5</v>
      </c>
      <c r="G2319" s="1">
        <v>149.67614400000002</v>
      </c>
      <c r="H2319" s="1">
        <f t="shared" si="119"/>
        <v>4073.823856</v>
      </c>
      <c r="I2319" s="1">
        <f t="shared" si="120"/>
        <v>126916.27256679947</v>
      </c>
      <c r="J2319" s="1">
        <v>149.67614400000002</v>
      </c>
      <c r="K2319">
        <f t="shared" si="121"/>
        <v>1796.1137280000003</v>
      </c>
      <c r="N2319" s="7"/>
      <c r="O2319" s="7"/>
    </row>
    <row r="2320" spans="1:15" ht="15">
      <c r="A2320">
        <v>2005</v>
      </c>
      <c r="B2320">
        <v>4</v>
      </c>
      <c r="C2320">
        <v>7</v>
      </c>
      <c r="D2320">
        <v>13</v>
      </c>
      <c r="E2320">
        <v>4725</v>
      </c>
      <c r="F2320" s="1">
        <v>557.5</v>
      </c>
      <c r="G2320" s="1">
        <v>137.79462000000001</v>
      </c>
      <c r="H2320" s="1">
        <f t="shared" si="119"/>
        <v>4029.7053799999999</v>
      </c>
      <c r="I2320" s="1">
        <f t="shared" si="120"/>
        <v>124257.81673477226</v>
      </c>
      <c r="J2320" s="1">
        <v>137.79462000000001</v>
      </c>
      <c r="K2320">
        <f t="shared" si="121"/>
        <v>1653.5354400000001</v>
      </c>
      <c r="N2320" s="7"/>
      <c r="O2320" s="7"/>
    </row>
    <row r="2321" spans="1:15" ht="15">
      <c r="A2321">
        <v>2005</v>
      </c>
      <c r="B2321">
        <v>4</v>
      </c>
      <c r="C2321">
        <v>7</v>
      </c>
      <c r="D2321">
        <v>14</v>
      </c>
      <c r="E2321">
        <v>4752</v>
      </c>
      <c r="F2321" s="1">
        <v>635</v>
      </c>
      <c r="G2321" s="1">
        <v>141.81705599999998</v>
      </c>
      <c r="H2321" s="1">
        <f t="shared" si="119"/>
        <v>3975.1829440000001</v>
      </c>
      <c r="I2321" s="1">
        <f t="shared" si="120"/>
        <v>120972.44740423308</v>
      </c>
      <c r="J2321" s="1">
        <v>141.81705599999998</v>
      </c>
      <c r="K2321">
        <f t="shared" si="121"/>
        <v>1701.8046719999998</v>
      </c>
      <c r="N2321" s="7"/>
      <c r="O2321" s="7"/>
    </row>
    <row r="2322" spans="1:15" ht="15">
      <c r="A2322">
        <v>2005</v>
      </c>
      <c r="B2322">
        <v>4</v>
      </c>
      <c r="C2322">
        <v>7</v>
      </c>
      <c r="D2322">
        <v>15</v>
      </c>
      <c r="E2322">
        <v>4746</v>
      </c>
      <c r="F2322" s="1">
        <v>679.5</v>
      </c>
      <c r="G2322" s="1">
        <v>115.17795599999999</v>
      </c>
      <c r="H2322" s="1">
        <f t="shared" si="119"/>
        <v>3951.322044</v>
      </c>
      <c r="I2322" s="1">
        <f t="shared" si="120"/>
        <v>119534.65638075306</v>
      </c>
      <c r="J2322" s="1">
        <v>115.17795599999999</v>
      </c>
      <c r="K2322">
        <f t="shared" si="121"/>
        <v>1382.1354719999999</v>
      </c>
      <c r="N2322" s="7"/>
      <c r="O2322" s="7"/>
    </row>
    <row r="2323" spans="1:15" ht="15">
      <c r="A2323">
        <v>2005</v>
      </c>
      <c r="B2323">
        <v>4</v>
      </c>
      <c r="C2323">
        <v>7</v>
      </c>
      <c r="D2323">
        <v>16</v>
      </c>
      <c r="E2323">
        <v>4733</v>
      </c>
      <c r="F2323" s="1">
        <v>711.5</v>
      </c>
      <c r="G2323" s="1">
        <v>64.794492000000005</v>
      </c>
      <c r="H2323" s="1">
        <f t="shared" si="119"/>
        <v>3956.705508</v>
      </c>
      <c r="I2323" s="1">
        <f t="shared" si="120"/>
        <v>119859.04884769386</v>
      </c>
      <c r="J2323" s="1">
        <v>64.794492000000005</v>
      </c>
      <c r="K2323">
        <f t="shared" si="121"/>
        <v>777.53390400000012</v>
      </c>
      <c r="N2323" s="7"/>
      <c r="O2323" s="7"/>
    </row>
    <row r="2324" spans="1:15" ht="15">
      <c r="A2324">
        <v>2005</v>
      </c>
      <c r="B2324">
        <v>4</v>
      </c>
      <c r="C2324">
        <v>7</v>
      </c>
      <c r="D2324">
        <v>17</v>
      </c>
      <c r="E2324">
        <v>4691</v>
      </c>
      <c r="F2324" s="1">
        <v>696</v>
      </c>
      <c r="G2324" s="1">
        <v>54.031812000000002</v>
      </c>
      <c r="H2324" s="1">
        <f t="shared" si="119"/>
        <v>3940.9681879999998</v>
      </c>
      <c r="I2324" s="1">
        <f t="shared" si="120"/>
        <v>118910.76200898986</v>
      </c>
      <c r="J2324" s="1">
        <v>54.031812000000002</v>
      </c>
      <c r="K2324">
        <f t="shared" si="121"/>
        <v>648.38174400000003</v>
      </c>
      <c r="N2324" s="7"/>
      <c r="O2324" s="7"/>
    </row>
    <row r="2325" spans="1:15" ht="15">
      <c r="A2325">
        <v>2005</v>
      </c>
      <c r="B2325">
        <v>4</v>
      </c>
      <c r="C2325">
        <v>7</v>
      </c>
      <c r="D2325">
        <v>18</v>
      </c>
      <c r="E2325">
        <v>4642</v>
      </c>
      <c r="F2325" s="1">
        <v>796.5</v>
      </c>
      <c r="G2325" s="1">
        <v>14.576495999999999</v>
      </c>
      <c r="H2325" s="1">
        <f t="shared" si="119"/>
        <v>3830.9235039999999</v>
      </c>
      <c r="I2325" s="1">
        <f t="shared" si="120"/>
        <v>112279.77747626507</v>
      </c>
      <c r="J2325" s="1">
        <v>14.576495999999999</v>
      </c>
      <c r="K2325">
        <f t="shared" si="121"/>
        <v>174.91795199999999</v>
      </c>
      <c r="N2325" s="7"/>
      <c r="O2325" s="7"/>
    </row>
    <row r="2326" spans="1:15" ht="15">
      <c r="A2326">
        <v>2005</v>
      </c>
      <c r="B2326">
        <v>4</v>
      </c>
      <c r="C2326">
        <v>7</v>
      </c>
      <c r="D2326">
        <v>19</v>
      </c>
      <c r="E2326">
        <v>4553</v>
      </c>
      <c r="F2326" s="1">
        <v>878</v>
      </c>
      <c r="G2326" s="1">
        <v>2.3624720639999999</v>
      </c>
      <c r="H2326" s="1">
        <f t="shared" si="119"/>
        <v>3672.637527936</v>
      </c>
      <c r="I2326" s="1">
        <f t="shared" si="120"/>
        <v>102752.65279502707</v>
      </c>
      <c r="J2326" s="1">
        <v>2.3624720639999999</v>
      </c>
      <c r="K2326">
        <f t="shared" si="121"/>
        <v>28.349664767999997</v>
      </c>
      <c r="N2326" s="7"/>
      <c r="O2326" s="7"/>
    </row>
    <row r="2327" spans="1:15" ht="15">
      <c r="A2327">
        <v>2005</v>
      </c>
      <c r="B2327">
        <v>4</v>
      </c>
      <c r="C2327">
        <v>7</v>
      </c>
      <c r="D2327">
        <v>20</v>
      </c>
      <c r="E2327">
        <v>4683</v>
      </c>
      <c r="F2327" s="1">
        <v>967.5</v>
      </c>
      <c r="G2327" s="1">
        <v>0</v>
      </c>
      <c r="H2327" s="1">
        <f t="shared" si="119"/>
        <v>3715.5</v>
      </c>
      <c r="I2327" s="1">
        <f t="shared" si="120"/>
        <v>105326.82681169201</v>
      </c>
      <c r="J2327" s="1">
        <v>0</v>
      </c>
      <c r="K2327">
        <f t="shared" si="121"/>
        <v>0</v>
      </c>
      <c r="N2327" s="7"/>
      <c r="O2327" s="7"/>
    </row>
    <row r="2328" spans="1:15" ht="15">
      <c r="A2328">
        <v>2005</v>
      </c>
      <c r="B2328">
        <v>4</v>
      </c>
      <c r="C2328">
        <v>7</v>
      </c>
      <c r="D2328">
        <v>21</v>
      </c>
      <c r="E2328">
        <v>4904</v>
      </c>
      <c r="F2328" s="1">
        <v>965.5</v>
      </c>
      <c r="G2328" s="1">
        <v>0</v>
      </c>
      <c r="H2328" s="1">
        <f t="shared" si="119"/>
        <v>3938.5</v>
      </c>
      <c r="I2328" s="1">
        <f t="shared" si="120"/>
        <v>118762.03591103628</v>
      </c>
      <c r="J2328" s="1">
        <v>0</v>
      </c>
      <c r="K2328">
        <f t="shared" si="121"/>
        <v>0</v>
      </c>
      <c r="N2328" s="7"/>
      <c r="O2328" s="7"/>
    </row>
    <row r="2329" spans="1:15" ht="15">
      <c r="A2329">
        <v>2005</v>
      </c>
      <c r="B2329">
        <v>4</v>
      </c>
      <c r="C2329">
        <v>7</v>
      </c>
      <c r="D2329">
        <v>22</v>
      </c>
      <c r="E2329">
        <v>4655</v>
      </c>
      <c r="F2329" s="1">
        <v>892</v>
      </c>
      <c r="G2329" s="1">
        <v>0</v>
      </c>
      <c r="H2329" s="1">
        <f t="shared" si="119"/>
        <v>3763</v>
      </c>
      <c r="I2329" s="1">
        <f t="shared" si="120"/>
        <v>108186.89731103627</v>
      </c>
      <c r="J2329" s="1">
        <v>0</v>
      </c>
      <c r="K2329">
        <f t="shared" si="121"/>
        <v>0</v>
      </c>
      <c r="N2329" s="7"/>
      <c r="O2329" s="7"/>
    </row>
    <row r="2330" spans="1:15" ht="15">
      <c r="A2330">
        <v>2005</v>
      </c>
      <c r="B2330">
        <v>4</v>
      </c>
      <c r="C2330">
        <v>7</v>
      </c>
      <c r="D2330">
        <v>23</v>
      </c>
      <c r="E2330">
        <v>4175</v>
      </c>
      <c r="F2330" s="1">
        <v>817.5</v>
      </c>
      <c r="G2330" s="1">
        <v>0</v>
      </c>
      <c r="H2330" s="1">
        <f t="shared" si="119"/>
        <v>3357.5</v>
      </c>
      <c r="I2330" s="1">
        <f t="shared" si="120"/>
        <v>83826.566710267376</v>
      </c>
      <c r="J2330" s="1">
        <v>0</v>
      </c>
      <c r="K2330">
        <f t="shared" si="121"/>
        <v>0</v>
      </c>
      <c r="N2330" s="7"/>
      <c r="O2330" s="7"/>
    </row>
    <row r="2331" spans="1:15" ht="15">
      <c r="A2331">
        <v>2005</v>
      </c>
      <c r="B2331">
        <v>4</v>
      </c>
      <c r="C2331">
        <v>7</v>
      </c>
      <c r="D2331">
        <v>24</v>
      </c>
      <c r="E2331">
        <v>3753</v>
      </c>
      <c r="F2331" s="1">
        <v>761.5</v>
      </c>
      <c r="G2331" s="1">
        <v>0</v>
      </c>
      <c r="H2331" s="1">
        <f t="shared" si="119"/>
        <v>2991.5</v>
      </c>
      <c r="I2331" s="1">
        <f t="shared" si="120"/>
        <v>62177.498751869636</v>
      </c>
      <c r="J2331" s="1">
        <v>0</v>
      </c>
      <c r="K2331">
        <f t="shared" si="121"/>
        <v>0</v>
      </c>
      <c r="N2331" s="7"/>
      <c r="O2331" s="7"/>
    </row>
    <row r="2332" spans="1:15" ht="15">
      <c r="A2332">
        <v>2005</v>
      </c>
      <c r="B2332">
        <v>4</v>
      </c>
      <c r="C2332">
        <v>8</v>
      </c>
      <c r="D2332">
        <v>1</v>
      </c>
      <c r="E2332">
        <v>3500</v>
      </c>
      <c r="F2332" s="1">
        <v>753.5</v>
      </c>
      <c r="G2332" s="1">
        <v>0</v>
      </c>
      <c r="H2332" s="1">
        <f t="shared" si="119"/>
        <v>2746.5</v>
      </c>
      <c r="I2332" s="1">
        <f t="shared" si="120"/>
        <v>48178.259775153158</v>
      </c>
      <c r="J2332" s="1">
        <v>0</v>
      </c>
      <c r="K2332">
        <f t="shared" si="121"/>
        <v>0</v>
      </c>
      <c r="N2332" s="7"/>
      <c r="O2332" s="7"/>
    </row>
    <row r="2333" spans="1:15" ht="15">
      <c r="A2333">
        <v>2005</v>
      </c>
      <c r="B2333">
        <v>4</v>
      </c>
      <c r="C2333">
        <v>8</v>
      </c>
      <c r="D2333">
        <v>2</v>
      </c>
      <c r="E2333">
        <v>3393</v>
      </c>
      <c r="F2333" s="1">
        <v>718.5</v>
      </c>
      <c r="G2333" s="1">
        <v>0</v>
      </c>
      <c r="H2333" s="1">
        <f t="shared" si="119"/>
        <v>2674.5</v>
      </c>
      <c r="I2333" s="1">
        <f t="shared" si="120"/>
        <v>44064.19770852627</v>
      </c>
      <c r="J2333" s="1">
        <v>0</v>
      </c>
      <c r="K2333">
        <f t="shared" si="121"/>
        <v>0</v>
      </c>
      <c r="N2333" s="7"/>
      <c r="O2333" s="7"/>
    </row>
    <row r="2334" spans="1:15" ht="15">
      <c r="A2334">
        <v>2005</v>
      </c>
      <c r="B2334">
        <v>4</v>
      </c>
      <c r="C2334">
        <v>8</v>
      </c>
      <c r="D2334">
        <v>3</v>
      </c>
      <c r="E2334">
        <v>3331</v>
      </c>
      <c r="F2334" s="1">
        <v>719</v>
      </c>
      <c r="G2334" s="1">
        <v>0</v>
      </c>
      <c r="H2334" s="1">
        <f t="shared" si="119"/>
        <v>2612</v>
      </c>
      <c r="I2334" s="1">
        <f t="shared" si="120"/>
        <v>40492.963275690432</v>
      </c>
      <c r="J2334" s="1">
        <v>0</v>
      </c>
      <c r="K2334">
        <f t="shared" si="121"/>
        <v>0</v>
      </c>
      <c r="N2334" s="7"/>
      <c r="O2334" s="7"/>
    </row>
    <row r="2335" spans="1:15" ht="15">
      <c r="A2335">
        <v>2005</v>
      </c>
      <c r="B2335">
        <v>4</v>
      </c>
      <c r="C2335">
        <v>8</v>
      </c>
      <c r="D2335">
        <v>4</v>
      </c>
      <c r="E2335">
        <v>3344</v>
      </c>
      <c r="F2335" s="1">
        <v>724.5</v>
      </c>
      <c r="G2335" s="1">
        <v>0</v>
      </c>
      <c r="H2335" s="1">
        <f t="shared" si="119"/>
        <v>2619.5</v>
      </c>
      <c r="I2335" s="1">
        <f t="shared" si="120"/>
        <v>40921.511407630736</v>
      </c>
      <c r="J2335" s="1">
        <v>0</v>
      </c>
      <c r="K2335">
        <f t="shared" si="121"/>
        <v>0</v>
      </c>
      <c r="N2335" s="7"/>
      <c r="O2335" s="7"/>
    </row>
    <row r="2336" spans="1:15" ht="15">
      <c r="A2336">
        <v>2005</v>
      </c>
      <c r="B2336">
        <v>4</v>
      </c>
      <c r="C2336">
        <v>8</v>
      </c>
      <c r="D2336">
        <v>5</v>
      </c>
      <c r="E2336">
        <v>3433</v>
      </c>
      <c r="F2336" s="1">
        <v>804</v>
      </c>
      <c r="G2336" s="1">
        <v>0</v>
      </c>
      <c r="H2336" s="1">
        <f t="shared" si="119"/>
        <v>2629</v>
      </c>
      <c r="I2336" s="1">
        <f t="shared" si="120"/>
        <v>41464.339041421779</v>
      </c>
      <c r="J2336" s="1">
        <v>0</v>
      </c>
      <c r="K2336">
        <f t="shared" si="121"/>
        <v>0</v>
      </c>
      <c r="N2336" s="7"/>
      <c r="O2336" s="7"/>
    </row>
    <row r="2337" spans="1:15" ht="15">
      <c r="A2337">
        <v>2005</v>
      </c>
      <c r="B2337">
        <v>4</v>
      </c>
      <c r="C2337">
        <v>8</v>
      </c>
      <c r="D2337">
        <v>6</v>
      </c>
      <c r="E2337">
        <v>3710</v>
      </c>
      <c r="F2337" s="1">
        <v>853.5</v>
      </c>
      <c r="G2337" s="1">
        <v>1.2596590319999998</v>
      </c>
      <c r="H2337" s="1">
        <f t="shared" si="119"/>
        <v>2855.2403409680001</v>
      </c>
      <c r="I2337" s="1">
        <f t="shared" si="120"/>
        <v>54391.655773604856</v>
      </c>
      <c r="J2337" s="1">
        <v>1.2596590319999998</v>
      </c>
      <c r="K2337">
        <f t="shared" si="121"/>
        <v>15.115908383999997</v>
      </c>
      <c r="N2337" s="7"/>
      <c r="O2337" s="7"/>
    </row>
    <row r="2338" spans="1:15" ht="15">
      <c r="A2338">
        <v>2005</v>
      </c>
      <c r="B2338">
        <v>4</v>
      </c>
      <c r="C2338">
        <v>8</v>
      </c>
      <c r="D2338">
        <v>7</v>
      </c>
      <c r="E2338">
        <v>4168</v>
      </c>
      <c r="F2338" s="1">
        <v>815.5</v>
      </c>
      <c r="G2338" s="1">
        <v>11.031384000000001</v>
      </c>
      <c r="H2338" s="1">
        <f t="shared" si="119"/>
        <v>3341.4686160000001</v>
      </c>
      <c r="I2338" s="1">
        <f t="shared" si="120"/>
        <v>82863.776414776265</v>
      </c>
      <c r="J2338" s="1">
        <v>11.031384000000001</v>
      </c>
      <c r="K2338">
        <f t="shared" si="121"/>
        <v>132.376608</v>
      </c>
      <c r="N2338" s="7"/>
      <c r="O2338" s="7"/>
    </row>
    <row r="2339" spans="1:15" ht="15">
      <c r="A2339">
        <v>2005</v>
      </c>
      <c r="B2339">
        <v>4</v>
      </c>
      <c r="C2339">
        <v>8</v>
      </c>
      <c r="D2339">
        <v>8</v>
      </c>
      <c r="E2339">
        <v>4427</v>
      </c>
      <c r="F2339" s="1">
        <v>788.5</v>
      </c>
      <c r="G2339" s="1">
        <v>31.188018</v>
      </c>
      <c r="H2339" s="1">
        <f t="shared" si="119"/>
        <v>3607.3119820000002</v>
      </c>
      <c r="I2339" s="1">
        <f t="shared" si="120"/>
        <v>98829.423105385853</v>
      </c>
      <c r="J2339" s="1">
        <v>31.188018</v>
      </c>
      <c r="K2339">
        <f t="shared" si="121"/>
        <v>374.25621599999999</v>
      </c>
      <c r="N2339" s="7"/>
      <c r="O2339" s="7"/>
    </row>
    <row r="2340" spans="1:15" ht="15">
      <c r="A2340">
        <v>2005</v>
      </c>
      <c r="B2340">
        <v>4</v>
      </c>
      <c r="C2340">
        <v>8</v>
      </c>
      <c r="D2340">
        <v>9</v>
      </c>
      <c r="E2340">
        <v>4569</v>
      </c>
      <c r="F2340" s="1">
        <v>917</v>
      </c>
      <c r="G2340" s="1">
        <v>66.289007999999995</v>
      </c>
      <c r="H2340" s="1">
        <f t="shared" si="119"/>
        <v>3585.7109920000003</v>
      </c>
      <c r="I2340" s="1">
        <f t="shared" si="120"/>
        <v>97532.141252178393</v>
      </c>
      <c r="J2340" s="1">
        <v>66.289007999999995</v>
      </c>
      <c r="K2340">
        <f t="shared" si="121"/>
        <v>795.46809599999995</v>
      </c>
      <c r="N2340" s="7"/>
      <c r="O2340" s="7"/>
    </row>
    <row r="2341" spans="1:15" ht="15">
      <c r="A2341">
        <v>2005</v>
      </c>
      <c r="B2341">
        <v>4</v>
      </c>
      <c r="C2341">
        <v>8</v>
      </c>
      <c r="D2341">
        <v>10</v>
      </c>
      <c r="E2341">
        <v>4649</v>
      </c>
      <c r="F2341" s="1">
        <v>1173</v>
      </c>
      <c r="G2341" s="1">
        <v>121.824612</v>
      </c>
      <c r="H2341" s="1">
        <f t="shared" si="119"/>
        <v>3354.1753880000001</v>
      </c>
      <c r="I2341" s="1">
        <f t="shared" si="120"/>
        <v>83626.901842288833</v>
      </c>
      <c r="J2341" s="1">
        <v>121.824612</v>
      </c>
      <c r="K2341">
        <f t="shared" si="121"/>
        <v>1461.895344</v>
      </c>
      <c r="N2341" s="7"/>
      <c r="O2341" s="7"/>
    </row>
    <row r="2342" spans="1:15" ht="15">
      <c r="A2342">
        <v>2005</v>
      </c>
      <c r="B2342">
        <v>4</v>
      </c>
      <c r="C2342">
        <v>8</v>
      </c>
      <c r="D2342">
        <v>11</v>
      </c>
      <c r="E2342">
        <v>4708</v>
      </c>
      <c r="F2342" s="1">
        <v>1314.5</v>
      </c>
      <c r="G2342" s="1">
        <v>133.67391599999999</v>
      </c>
      <c r="H2342" s="1">
        <f t="shared" si="119"/>
        <v>3259.8260840000003</v>
      </c>
      <c r="I2342" s="1">
        <f t="shared" si="120"/>
        <v>77960.604142879951</v>
      </c>
      <c r="J2342" s="1">
        <v>133.67391599999999</v>
      </c>
      <c r="K2342">
        <f t="shared" si="121"/>
        <v>1604.086992</v>
      </c>
      <c r="N2342" s="7"/>
      <c r="O2342" s="7"/>
    </row>
    <row r="2343" spans="1:15" ht="15">
      <c r="A2343">
        <v>2005</v>
      </c>
      <c r="B2343">
        <v>4</v>
      </c>
      <c r="C2343">
        <v>8</v>
      </c>
      <c r="D2343">
        <v>12</v>
      </c>
      <c r="E2343">
        <v>4764</v>
      </c>
      <c r="F2343" s="1">
        <v>1455</v>
      </c>
      <c r="G2343" s="1">
        <v>140.11693199999999</v>
      </c>
      <c r="H2343" s="1">
        <f t="shared" si="119"/>
        <v>3168.8830680000001</v>
      </c>
      <c r="I2343" s="1">
        <f t="shared" si="120"/>
        <v>72498.876493695527</v>
      </c>
      <c r="J2343" s="1">
        <v>140.11693199999999</v>
      </c>
      <c r="K2343">
        <f t="shared" si="121"/>
        <v>1681.4031839999998</v>
      </c>
      <c r="N2343" s="7"/>
      <c r="O2343" s="7"/>
    </row>
    <row r="2344" spans="1:15" ht="15">
      <c r="A2344">
        <v>2005</v>
      </c>
      <c r="B2344">
        <v>4</v>
      </c>
      <c r="C2344">
        <v>8</v>
      </c>
      <c r="D2344">
        <v>13</v>
      </c>
      <c r="E2344">
        <v>4776</v>
      </c>
      <c r="F2344" s="1">
        <v>1520.5</v>
      </c>
      <c r="G2344" s="1">
        <v>92.236475999999996</v>
      </c>
      <c r="H2344" s="1">
        <f t="shared" si="119"/>
        <v>3163.263524</v>
      </c>
      <c r="I2344" s="1">
        <f t="shared" si="120"/>
        <v>72161.385829864783</v>
      </c>
      <c r="J2344" s="1">
        <v>92.236475999999996</v>
      </c>
      <c r="K2344">
        <f t="shared" si="121"/>
        <v>1106.837712</v>
      </c>
      <c r="N2344" s="7"/>
      <c r="O2344" s="7"/>
    </row>
    <row r="2345" spans="1:15" ht="15">
      <c r="A2345">
        <v>2005</v>
      </c>
      <c r="B2345">
        <v>4</v>
      </c>
      <c r="C2345">
        <v>8</v>
      </c>
      <c r="D2345">
        <v>14</v>
      </c>
      <c r="E2345">
        <v>4766</v>
      </c>
      <c r="F2345" s="1">
        <v>1544</v>
      </c>
      <c r="G2345" s="1">
        <v>45.156945</v>
      </c>
      <c r="H2345" s="1">
        <f t="shared" si="119"/>
        <v>3176.8430550000003</v>
      </c>
      <c r="I2345" s="1">
        <f t="shared" si="120"/>
        <v>72976.926188957994</v>
      </c>
      <c r="J2345" s="1">
        <v>45.156945</v>
      </c>
      <c r="K2345">
        <f t="shared" si="121"/>
        <v>541.88333999999998</v>
      </c>
      <c r="N2345" s="7"/>
      <c r="O2345" s="7"/>
    </row>
    <row r="2346" spans="1:15" ht="15">
      <c r="A2346">
        <v>2005</v>
      </c>
      <c r="B2346">
        <v>4</v>
      </c>
      <c r="C2346">
        <v>8</v>
      </c>
      <c r="D2346">
        <v>15</v>
      </c>
      <c r="E2346">
        <v>4708</v>
      </c>
      <c r="F2346" s="1">
        <v>1590.5</v>
      </c>
      <c r="G2346" s="1">
        <v>60.983766000000003</v>
      </c>
      <c r="H2346" s="1">
        <f t="shared" si="119"/>
        <v>3056.5162339999997</v>
      </c>
      <c r="I2346" s="1">
        <f t="shared" si="120"/>
        <v>65892.510168735418</v>
      </c>
      <c r="J2346" s="1">
        <v>60.983766000000003</v>
      </c>
      <c r="K2346">
        <f t="shared" si="121"/>
        <v>731.80519200000003</v>
      </c>
      <c r="N2346" s="7"/>
      <c r="O2346" s="7"/>
    </row>
    <row r="2347" spans="1:15" ht="15">
      <c r="A2347">
        <v>2005</v>
      </c>
      <c r="B2347">
        <v>4</v>
      </c>
      <c r="C2347">
        <v>8</v>
      </c>
      <c r="D2347">
        <v>16</v>
      </c>
      <c r="E2347">
        <v>4658</v>
      </c>
      <c r="F2347" s="1">
        <v>1628.5</v>
      </c>
      <c r="G2347" s="1">
        <v>48.283895999999999</v>
      </c>
      <c r="H2347" s="1">
        <f t="shared" si="119"/>
        <v>2981.2161040000001</v>
      </c>
      <c r="I2347" s="1">
        <f t="shared" si="120"/>
        <v>61589.879495887202</v>
      </c>
      <c r="J2347" s="1">
        <v>48.283895999999999</v>
      </c>
      <c r="K2347">
        <f t="shared" si="121"/>
        <v>579.40675199999998</v>
      </c>
      <c r="N2347" s="7"/>
      <c r="O2347" s="7"/>
    </row>
    <row r="2348" spans="1:15" ht="15">
      <c r="A2348">
        <v>2005</v>
      </c>
      <c r="B2348">
        <v>4</v>
      </c>
      <c r="C2348">
        <v>8</v>
      </c>
      <c r="D2348">
        <v>17</v>
      </c>
      <c r="E2348">
        <v>4589</v>
      </c>
      <c r="F2348" s="1">
        <v>1639</v>
      </c>
      <c r="G2348" s="1">
        <v>35.316002999999995</v>
      </c>
      <c r="H2348" s="1">
        <f t="shared" si="119"/>
        <v>2914.6839970000001</v>
      </c>
      <c r="I2348" s="1">
        <f t="shared" si="120"/>
        <v>57788.251473366909</v>
      </c>
      <c r="J2348" s="1">
        <v>35.316002999999995</v>
      </c>
      <c r="K2348">
        <f t="shared" si="121"/>
        <v>423.79203599999994</v>
      </c>
      <c r="N2348" s="7"/>
      <c r="O2348" s="7"/>
    </row>
    <row r="2349" spans="1:15" ht="15">
      <c r="A2349">
        <v>2005</v>
      </c>
      <c r="B2349">
        <v>4</v>
      </c>
      <c r="C2349">
        <v>8</v>
      </c>
      <c r="D2349">
        <v>18</v>
      </c>
      <c r="E2349">
        <v>4518</v>
      </c>
      <c r="F2349" s="1">
        <v>1675</v>
      </c>
      <c r="G2349" s="1">
        <v>13.5372735</v>
      </c>
      <c r="H2349" s="1">
        <f t="shared" si="119"/>
        <v>2829.4627264999999</v>
      </c>
      <c r="I2349" s="1">
        <f t="shared" si="120"/>
        <v>52918.72930345303</v>
      </c>
      <c r="J2349" s="1">
        <v>13.5372735</v>
      </c>
      <c r="K2349">
        <f t="shared" si="121"/>
        <v>162.447282</v>
      </c>
      <c r="N2349" s="7"/>
      <c r="O2349" s="7"/>
    </row>
    <row r="2350" spans="1:15" ht="15">
      <c r="A2350">
        <v>2005</v>
      </c>
      <c r="B2350">
        <v>4</v>
      </c>
      <c r="C2350">
        <v>8</v>
      </c>
      <c r="D2350">
        <v>19</v>
      </c>
      <c r="E2350">
        <v>4398</v>
      </c>
      <c r="F2350" s="1">
        <v>1542.5</v>
      </c>
      <c r="G2350" s="1">
        <v>2.407392186</v>
      </c>
      <c r="H2350" s="1">
        <f t="shared" si="119"/>
        <v>2853.0926078140001</v>
      </c>
      <c r="I2350" s="1">
        <f t="shared" si="120"/>
        <v>54268.934836131128</v>
      </c>
      <c r="J2350" s="1">
        <v>2.407392186</v>
      </c>
      <c r="K2350">
        <f t="shared" si="121"/>
        <v>28.888706232000001</v>
      </c>
      <c r="N2350" s="7"/>
      <c r="O2350" s="7"/>
    </row>
    <row r="2351" spans="1:15" ht="15">
      <c r="A2351">
        <v>2005</v>
      </c>
      <c r="B2351">
        <v>4</v>
      </c>
      <c r="C2351">
        <v>8</v>
      </c>
      <c r="D2351">
        <v>20</v>
      </c>
      <c r="E2351">
        <v>4533</v>
      </c>
      <c r="F2351" s="1">
        <v>1490</v>
      </c>
      <c r="G2351" s="1">
        <v>0</v>
      </c>
      <c r="H2351" s="1">
        <f t="shared" si="119"/>
        <v>3043</v>
      </c>
      <c r="I2351" s="1">
        <f t="shared" si="120"/>
        <v>65120.195924526372</v>
      </c>
      <c r="J2351" s="1">
        <v>0</v>
      </c>
      <c r="K2351">
        <f t="shared" si="121"/>
        <v>0</v>
      </c>
      <c r="N2351" s="7"/>
      <c r="O2351" s="7"/>
    </row>
    <row r="2352" spans="1:15" ht="15">
      <c r="A2352">
        <v>2005</v>
      </c>
      <c r="B2352">
        <v>4</v>
      </c>
      <c r="C2352">
        <v>8</v>
      </c>
      <c r="D2352">
        <v>21</v>
      </c>
      <c r="E2352">
        <v>4730</v>
      </c>
      <c r="F2352" s="1">
        <v>1407</v>
      </c>
      <c r="G2352" s="1">
        <v>0</v>
      </c>
      <c r="H2352" s="1">
        <f t="shared" si="119"/>
        <v>3323</v>
      </c>
      <c r="I2352" s="1">
        <f t="shared" si="120"/>
        <v>81754.614270325619</v>
      </c>
      <c r="J2352" s="1">
        <v>0</v>
      </c>
      <c r="K2352">
        <f t="shared" si="121"/>
        <v>0</v>
      </c>
      <c r="N2352" s="7"/>
      <c r="O2352" s="7"/>
    </row>
    <row r="2353" spans="1:15" ht="15">
      <c r="A2353">
        <v>2005</v>
      </c>
      <c r="B2353">
        <v>4</v>
      </c>
      <c r="C2353">
        <v>8</v>
      </c>
      <c r="D2353">
        <v>22</v>
      </c>
      <c r="E2353">
        <v>4517</v>
      </c>
      <c r="F2353" s="1">
        <v>1379</v>
      </c>
      <c r="G2353" s="1">
        <v>0</v>
      </c>
      <c r="H2353" s="1">
        <f t="shared" si="119"/>
        <v>3138</v>
      </c>
      <c r="I2353" s="1">
        <f t="shared" si="120"/>
        <v>70644.144664840816</v>
      </c>
      <c r="J2353" s="1">
        <v>0</v>
      </c>
      <c r="K2353">
        <f t="shared" si="121"/>
        <v>0</v>
      </c>
      <c r="N2353" s="7"/>
      <c r="O2353" s="7"/>
    </row>
    <row r="2354" spans="1:15" ht="15">
      <c r="A2354">
        <v>2005</v>
      </c>
      <c r="B2354">
        <v>4</v>
      </c>
      <c r="C2354">
        <v>8</v>
      </c>
      <c r="D2354">
        <v>23</v>
      </c>
      <c r="E2354">
        <v>4159</v>
      </c>
      <c r="F2354" s="1">
        <v>1308</v>
      </c>
      <c r="G2354" s="1">
        <v>0</v>
      </c>
      <c r="H2354" s="1">
        <f t="shared" si="119"/>
        <v>2851</v>
      </c>
      <c r="I2354" s="1">
        <f t="shared" si="120"/>
        <v>54149.36374685468</v>
      </c>
      <c r="J2354" s="1">
        <v>0</v>
      </c>
      <c r="K2354">
        <f t="shared" si="121"/>
        <v>0</v>
      </c>
      <c r="N2354" s="7"/>
      <c r="O2354" s="7"/>
    </row>
    <row r="2355" spans="1:15" ht="15">
      <c r="A2355">
        <v>2005</v>
      </c>
      <c r="B2355">
        <v>4</v>
      </c>
      <c r="C2355">
        <v>8</v>
      </c>
      <c r="D2355">
        <v>24</v>
      </c>
      <c r="E2355">
        <v>3776</v>
      </c>
      <c r="F2355" s="1">
        <v>1171.5</v>
      </c>
      <c r="G2355" s="1">
        <v>0</v>
      </c>
      <c r="H2355" s="1">
        <f t="shared" si="119"/>
        <v>2604.5</v>
      </c>
      <c r="I2355" s="1">
        <f t="shared" si="120"/>
        <v>40064.415143750128</v>
      </c>
      <c r="J2355" s="1">
        <v>0</v>
      </c>
      <c r="K2355">
        <f t="shared" si="121"/>
        <v>0</v>
      </c>
      <c r="N2355" s="7"/>
      <c r="O2355" s="7"/>
    </row>
    <row r="2356" spans="1:15" ht="15">
      <c r="A2356">
        <v>2005</v>
      </c>
      <c r="B2356">
        <v>4</v>
      </c>
      <c r="C2356">
        <v>9</v>
      </c>
      <c r="D2356">
        <v>1</v>
      </c>
      <c r="E2356">
        <v>3528</v>
      </c>
      <c r="F2356" s="1">
        <v>1029.5</v>
      </c>
      <c r="G2356" s="1">
        <v>0</v>
      </c>
      <c r="H2356" s="1">
        <f t="shared" si="119"/>
        <v>2498.5</v>
      </c>
      <c r="I2356" s="1">
        <f t="shared" si="120"/>
        <v>34007.601545660553</v>
      </c>
      <c r="J2356" s="1">
        <v>0</v>
      </c>
      <c r="K2356">
        <f t="shared" si="121"/>
        <v>0</v>
      </c>
      <c r="N2356" s="7"/>
      <c r="O2356" s="7"/>
    </row>
    <row r="2357" spans="1:15" ht="15">
      <c r="A2357">
        <v>2005</v>
      </c>
      <c r="B2357">
        <v>4</v>
      </c>
      <c r="C2357">
        <v>9</v>
      </c>
      <c r="D2357">
        <v>2</v>
      </c>
      <c r="E2357">
        <v>3407</v>
      </c>
      <c r="F2357" s="1">
        <v>911.5</v>
      </c>
      <c r="G2357" s="1">
        <v>0</v>
      </c>
      <c r="H2357" s="1">
        <f t="shared" si="119"/>
        <v>2495.5</v>
      </c>
      <c r="I2357" s="1">
        <f t="shared" si="120"/>
        <v>33836.182292884434</v>
      </c>
      <c r="J2357" s="1">
        <v>0</v>
      </c>
      <c r="K2357">
        <f t="shared" si="121"/>
        <v>0</v>
      </c>
      <c r="N2357" s="7"/>
      <c r="O2357" s="7"/>
    </row>
    <row r="2358" spans="1:15" ht="15">
      <c r="A2358">
        <v>2005</v>
      </c>
      <c r="B2358">
        <v>4</v>
      </c>
      <c r="C2358">
        <v>9</v>
      </c>
      <c r="D2358">
        <v>3</v>
      </c>
      <c r="E2358">
        <v>3348</v>
      </c>
      <c r="F2358" s="1">
        <v>846.5</v>
      </c>
      <c r="G2358" s="1">
        <v>0</v>
      </c>
      <c r="H2358" s="1">
        <f t="shared" si="119"/>
        <v>2501.5</v>
      </c>
      <c r="I2358" s="1">
        <f t="shared" si="120"/>
        <v>34179.020798436672</v>
      </c>
      <c r="J2358" s="1">
        <v>0</v>
      </c>
      <c r="K2358">
        <f t="shared" si="121"/>
        <v>0</v>
      </c>
      <c r="N2358" s="7"/>
      <c r="O2358" s="7"/>
    </row>
    <row r="2359" spans="1:15" ht="15">
      <c r="A2359">
        <v>2005</v>
      </c>
      <c r="B2359">
        <v>4</v>
      </c>
      <c r="C2359">
        <v>9</v>
      </c>
      <c r="D2359">
        <v>4</v>
      </c>
      <c r="E2359">
        <v>3337</v>
      </c>
      <c r="F2359" s="1">
        <v>772</v>
      </c>
      <c r="G2359" s="1">
        <v>0</v>
      </c>
      <c r="H2359" s="1">
        <f t="shared" si="119"/>
        <v>2565</v>
      </c>
      <c r="I2359" s="1">
        <f t="shared" si="120"/>
        <v>37807.394982197882</v>
      </c>
      <c r="J2359" s="1">
        <v>0</v>
      </c>
      <c r="K2359">
        <f t="shared" si="121"/>
        <v>0</v>
      </c>
      <c r="N2359" s="7"/>
      <c r="O2359" s="7"/>
    </row>
    <row r="2360" spans="1:15" ht="15">
      <c r="A2360">
        <v>2005</v>
      </c>
      <c r="B2360">
        <v>4</v>
      </c>
      <c r="C2360">
        <v>9</v>
      </c>
      <c r="D2360">
        <v>5</v>
      </c>
      <c r="E2360">
        <v>3378</v>
      </c>
      <c r="F2360" s="1">
        <v>735</v>
      </c>
      <c r="G2360" s="1">
        <v>0</v>
      </c>
      <c r="H2360" s="1">
        <f t="shared" si="119"/>
        <v>2643</v>
      </c>
      <c r="I2360" s="1">
        <f t="shared" si="120"/>
        <v>42264.295554377008</v>
      </c>
      <c r="J2360" s="1">
        <v>0</v>
      </c>
      <c r="K2360">
        <f t="shared" si="121"/>
        <v>0</v>
      </c>
      <c r="N2360" s="7"/>
      <c r="O2360" s="7"/>
    </row>
    <row r="2361" spans="1:15" ht="15">
      <c r="A2361">
        <v>2005</v>
      </c>
      <c r="B2361">
        <v>4</v>
      </c>
      <c r="C2361">
        <v>9</v>
      </c>
      <c r="D2361">
        <v>6</v>
      </c>
      <c r="E2361">
        <v>3539</v>
      </c>
      <c r="F2361" s="1">
        <v>667.5</v>
      </c>
      <c r="G2361" s="1">
        <v>1.8529199999999999</v>
      </c>
      <c r="H2361" s="1">
        <f t="shared" si="119"/>
        <v>2869.6470799999997</v>
      </c>
      <c r="I2361" s="1">
        <f t="shared" si="120"/>
        <v>55214.853253540176</v>
      </c>
      <c r="J2361" s="1">
        <v>1.8529199999999999</v>
      </c>
      <c r="K2361">
        <f t="shared" si="121"/>
        <v>22.235039999999998</v>
      </c>
      <c r="N2361" s="7"/>
      <c r="O2361" s="7"/>
    </row>
    <row r="2362" spans="1:15" ht="15">
      <c r="A2362">
        <v>2005</v>
      </c>
      <c r="B2362">
        <v>4</v>
      </c>
      <c r="C2362">
        <v>9</v>
      </c>
      <c r="D2362">
        <v>7</v>
      </c>
      <c r="E2362">
        <v>3755</v>
      </c>
      <c r="F2362" s="1">
        <v>553</v>
      </c>
      <c r="G2362" s="1">
        <v>8.8217392500000003</v>
      </c>
      <c r="H2362" s="1">
        <f t="shared" si="119"/>
        <v>3193.1782607499999</v>
      </c>
      <c r="I2362" s="1">
        <f t="shared" si="120"/>
        <v>73957.962983469944</v>
      </c>
      <c r="J2362" s="1">
        <v>8.8217392500000003</v>
      </c>
      <c r="K2362">
        <f t="shared" si="121"/>
        <v>105.860871</v>
      </c>
      <c r="N2362" s="7"/>
      <c r="O2362" s="7"/>
    </row>
    <row r="2363" spans="1:15" ht="15">
      <c r="A2363">
        <v>2005</v>
      </c>
      <c r="B2363">
        <v>4</v>
      </c>
      <c r="C2363">
        <v>9</v>
      </c>
      <c r="D2363">
        <v>8</v>
      </c>
      <c r="E2363">
        <v>3967</v>
      </c>
      <c r="F2363" s="1">
        <v>476.5</v>
      </c>
      <c r="G2363" s="1">
        <v>49.463789999999996</v>
      </c>
      <c r="H2363" s="1">
        <f t="shared" si="119"/>
        <v>3441.0362100000002</v>
      </c>
      <c r="I2363" s="1">
        <f t="shared" si="120"/>
        <v>88843.466830064121</v>
      </c>
      <c r="J2363" s="1">
        <v>49.463789999999996</v>
      </c>
      <c r="K2363">
        <f t="shared" si="121"/>
        <v>593.56547999999998</v>
      </c>
      <c r="N2363" s="7"/>
      <c r="O2363" s="7"/>
    </row>
    <row r="2364" spans="1:15" ht="15">
      <c r="A2364">
        <v>2005</v>
      </c>
      <c r="B2364">
        <v>4</v>
      </c>
      <c r="C2364">
        <v>9</v>
      </c>
      <c r="D2364">
        <v>9</v>
      </c>
      <c r="E2364">
        <v>4156</v>
      </c>
      <c r="F2364" s="1">
        <v>562.5</v>
      </c>
      <c r="G2364" s="1">
        <v>92.002734000000004</v>
      </c>
      <c r="H2364" s="1">
        <f t="shared" si="119"/>
        <v>3501.4972659999999</v>
      </c>
      <c r="I2364" s="1">
        <f t="shared" si="120"/>
        <v>92474.551830083103</v>
      </c>
      <c r="J2364" s="1">
        <v>92.002734000000004</v>
      </c>
      <c r="K2364">
        <f t="shared" si="121"/>
        <v>1104.0328079999999</v>
      </c>
      <c r="N2364" s="7"/>
      <c r="O2364" s="7"/>
    </row>
    <row r="2365" spans="1:15" ht="15">
      <c r="A2365">
        <v>2005</v>
      </c>
      <c r="B2365">
        <v>4</v>
      </c>
      <c r="C2365">
        <v>9</v>
      </c>
      <c r="D2365">
        <v>10</v>
      </c>
      <c r="E2365">
        <v>4284</v>
      </c>
      <c r="F2365" s="1">
        <v>720</v>
      </c>
      <c r="G2365" s="1">
        <v>117.64690800000001</v>
      </c>
      <c r="H2365" s="1">
        <f t="shared" si="119"/>
        <v>3446.3530919999998</v>
      </c>
      <c r="I2365" s="1">
        <f t="shared" si="120"/>
        <v>89162.780645507068</v>
      </c>
      <c r="J2365" s="1">
        <v>117.64690800000001</v>
      </c>
      <c r="K2365">
        <f t="shared" si="121"/>
        <v>1411.7628960000002</v>
      </c>
      <c r="N2365" s="7"/>
      <c r="O2365" s="7"/>
    </row>
    <row r="2366" spans="1:15" ht="15">
      <c r="A2366">
        <v>2005</v>
      </c>
      <c r="B2366">
        <v>4</v>
      </c>
      <c r="C2366">
        <v>9</v>
      </c>
      <c r="D2366">
        <v>11</v>
      </c>
      <c r="E2366">
        <v>4360</v>
      </c>
      <c r="F2366" s="1">
        <v>887.5</v>
      </c>
      <c r="G2366" s="1">
        <v>136.255596</v>
      </c>
      <c r="H2366" s="1">
        <f t="shared" si="119"/>
        <v>3336.244404</v>
      </c>
      <c r="I2366" s="1">
        <f t="shared" si="120"/>
        <v>82550.028043756756</v>
      </c>
      <c r="J2366" s="1">
        <v>136.255596</v>
      </c>
      <c r="K2366">
        <f t="shared" si="121"/>
        <v>1635.0671520000001</v>
      </c>
      <c r="N2366" s="7"/>
      <c r="O2366" s="7"/>
    </row>
    <row r="2367" spans="1:15" ht="15">
      <c r="A2367">
        <v>2005</v>
      </c>
      <c r="B2367">
        <v>4</v>
      </c>
      <c r="C2367">
        <v>9</v>
      </c>
      <c r="D2367">
        <v>12</v>
      </c>
      <c r="E2367">
        <v>4352</v>
      </c>
      <c r="F2367" s="1">
        <v>997.5</v>
      </c>
      <c r="G2367" s="1">
        <v>147.59546399999999</v>
      </c>
      <c r="H2367" s="1">
        <f t="shared" si="119"/>
        <v>3206.904536</v>
      </c>
      <c r="I2367" s="1">
        <f t="shared" si="120"/>
        <v>74782.316302181527</v>
      </c>
      <c r="J2367" s="1">
        <v>147.59546399999999</v>
      </c>
      <c r="K2367">
        <f t="shared" si="121"/>
        <v>1771.1455679999999</v>
      </c>
      <c r="N2367" s="7"/>
      <c r="O2367" s="7"/>
    </row>
    <row r="2368" spans="1:15" ht="15">
      <c r="A2368">
        <v>2005</v>
      </c>
      <c r="B2368">
        <v>4</v>
      </c>
      <c r="C2368">
        <v>9</v>
      </c>
      <c r="D2368">
        <v>13</v>
      </c>
      <c r="E2368">
        <v>4364</v>
      </c>
      <c r="F2368" s="1">
        <v>1046</v>
      </c>
      <c r="G2368" s="1">
        <v>129.280644</v>
      </c>
      <c r="H2368" s="1">
        <f t="shared" si="119"/>
        <v>3188.7193560000001</v>
      </c>
      <c r="I2368" s="1">
        <f t="shared" si="120"/>
        <v>73690.176358071971</v>
      </c>
      <c r="J2368" s="1">
        <v>129.280644</v>
      </c>
      <c r="K2368">
        <f t="shared" si="121"/>
        <v>1551.3677279999999</v>
      </c>
      <c r="N2368" s="7"/>
      <c r="O2368" s="7"/>
    </row>
    <row r="2369" spans="1:15" ht="15">
      <c r="A2369">
        <v>2005</v>
      </c>
      <c r="B2369">
        <v>4</v>
      </c>
      <c r="C2369">
        <v>9</v>
      </c>
      <c r="D2369">
        <v>14</v>
      </c>
      <c r="E2369">
        <v>4315</v>
      </c>
      <c r="F2369" s="1">
        <v>1090</v>
      </c>
      <c r="G2369" s="1">
        <v>133.931916</v>
      </c>
      <c r="H2369" s="1">
        <f t="shared" si="119"/>
        <v>3091.068084</v>
      </c>
      <c r="I2369" s="1">
        <f t="shared" si="120"/>
        <v>67866.794271746301</v>
      </c>
      <c r="J2369" s="1">
        <v>133.931916</v>
      </c>
      <c r="K2369">
        <f t="shared" si="121"/>
        <v>1607.182992</v>
      </c>
      <c r="N2369" s="7"/>
      <c r="O2369" s="7"/>
    </row>
    <row r="2370" spans="1:15" ht="15">
      <c r="A2370">
        <v>2005</v>
      </c>
      <c r="B2370">
        <v>4</v>
      </c>
      <c r="C2370">
        <v>9</v>
      </c>
      <c r="D2370">
        <v>15</v>
      </c>
      <c r="E2370">
        <v>4290</v>
      </c>
      <c r="F2370" s="1">
        <v>1121.5</v>
      </c>
      <c r="G2370" s="1">
        <v>113.98304400000001</v>
      </c>
      <c r="H2370" s="1">
        <f t="shared" si="119"/>
        <v>3054.5169559999999</v>
      </c>
      <c r="I2370" s="1">
        <f t="shared" si="120"/>
        <v>65778.27192178485</v>
      </c>
      <c r="J2370" s="1">
        <v>113.98304400000001</v>
      </c>
      <c r="K2370">
        <f t="shared" si="121"/>
        <v>1367.7965280000001</v>
      </c>
      <c r="N2370" s="7"/>
      <c r="O2370" s="7"/>
    </row>
    <row r="2371" spans="1:15" ht="15">
      <c r="A2371">
        <v>2005</v>
      </c>
      <c r="B2371">
        <v>4</v>
      </c>
      <c r="C2371">
        <v>9</v>
      </c>
      <c r="D2371">
        <v>16</v>
      </c>
      <c r="E2371">
        <v>4236</v>
      </c>
      <c r="F2371" s="1">
        <v>1134.5</v>
      </c>
      <c r="G2371" s="1">
        <v>78.107364000000004</v>
      </c>
      <c r="H2371" s="1">
        <f t="shared" si="119"/>
        <v>3023.392636</v>
      </c>
      <c r="I2371" s="1">
        <f t="shared" si="120"/>
        <v>63999.836029263242</v>
      </c>
      <c r="J2371" s="1">
        <v>78.107364000000004</v>
      </c>
      <c r="K2371">
        <f t="shared" si="121"/>
        <v>937.28836799999999</v>
      </c>
      <c r="N2371" s="7"/>
      <c r="O2371" s="7"/>
    </row>
    <row r="2372" spans="1:15" ht="15">
      <c r="A2372">
        <v>2005</v>
      </c>
      <c r="B2372">
        <v>4</v>
      </c>
      <c r="C2372">
        <v>9</v>
      </c>
      <c r="D2372">
        <v>17</v>
      </c>
      <c r="E2372">
        <v>4232</v>
      </c>
      <c r="F2372" s="1">
        <v>1169</v>
      </c>
      <c r="G2372" s="1">
        <v>33.771884999999997</v>
      </c>
      <c r="H2372" s="1">
        <f t="shared" ref="H2372:H2435" si="122">E2372-SUM(F2372:G2372)</f>
        <v>3029.2281149999999</v>
      </c>
      <c r="I2372" s="1">
        <f t="shared" si="120"/>
        <v>64333.27384585348</v>
      </c>
      <c r="J2372" s="1">
        <v>33.771884999999997</v>
      </c>
      <c r="K2372">
        <f t="shared" si="121"/>
        <v>405.26261999999997</v>
      </c>
      <c r="N2372" s="7"/>
      <c r="O2372" s="7"/>
    </row>
    <row r="2373" spans="1:15" ht="15">
      <c r="A2373">
        <v>2005</v>
      </c>
      <c r="B2373">
        <v>4</v>
      </c>
      <c r="C2373">
        <v>9</v>
      </c>
      <c r="D2373">
        <v>18</v>
      </c>
      <c r="E2373">
        <v>4270</v>
      </c>
      <c r="F2373" s="1">
        <v>1266.5</v>
      </c>
      <c r="G2373" s="1">
        <v>9.7164494999999995</v>
      </c>
      <c r="H2373" s="1">
        <f t="shared" si="122"/>
        <v>2993.7835505000003</v>
      </c>
      <c r="I2373" s="1">
        <f t="shared" ref="I2373:I2436" si="123">IF(H2373&lt;$S$22,H2373*$Q$22,IF(H2373&lt;$S$23,((H2373-$S$22)*$Q$23)+$U$22,IF(H2373&lt;$S$24,((H2373-$S$23)*$Q$24)+$U$23,IF(H2373&lt;$S$25,((H2373-$S$24)*$Q$25)+$U$24,IF(H2373&lt;$S$26,((H2373-$S$25)*$Q$26)+$U$25,IF(H2373&lt;$S$27,((H2373-$S$26)*$Q$27)+$U$26,IF(H2373&lt;$S$28,((H2373-$S$27)*$Q$28)+$U$27,IF(H2373&lt;$S$29,((H2373-$S$28)*$Q$29)+$U$28,IF(H2373&lt;$S$30,((H2373-$S$29)*$Q$30)+$U$29,IF(H2373&lt;$S$31,((H2373-$S$30)*$Q$31)+$U$30,IF(H2373&lt;$S$32,((H2373-$S$31)*$Q$32)+$U$31,IF(H2373&lt;$S$33,((H2373-$S$32)*$Q$33)+$U$32,IF(H2373&lt;$S$34,((H2373-$S$33)*$Q$34)+$U$33,IF(H2373&lt;$S$35,((H2373-$S$34)*$Q$35)+$U$34,IF(H2373&gt;$S$35,(($S$34-H2373)*$Q$35)+$U$35)))))))))))))))</f>
        <v>62307.980258665164</v>
      </c>
      <c r="J2373" s="1">
        <v>9.7164494999999995</v>
      </c>
      <c r="K2373">
        <f t="shared" ref="K2373:K2436" si="124">J2373*12</f>
        <v>116.59739399999999</v>
      </c>
      <c r="N2373" s="7"/>
      <c r="O2373" s="7"/>
    </row>
    <row r="2374" spans="1:15" ht="15">
      <c r="A2374">
        <v>2005</v>
      </c>
      <c r="B2374">
        <v>4</v>
      </c>
      <c r="C2374">
        <v>9</v>
      </c>
      <c r="D2374">
        <v>19</v>
      </c>
      <c r="E2374">
        <v>4221</v>
      </c>
      <c r="F2374" s="1">
        <v>1229</v>
      </c>
      <c r="G2374" s="1">
        <v>2.4922762499999997</v>
      </c>
      <c r="H2374" s="1">
        <f t="shared" si="122"/>
        <v>2989.50772375</v>
      </c>
      <c r="I2374" s="1">
        <f t="shared" si="123"/>
        <v>62063.660583170102</v>
      </c>
      <c r="J2374" s="1">
        <v>2.4922762499999997</v>
      </c>
      <c r="K2374">
        <f t="shared" si="124"/>
        <v>29.907314999999997</v>
      </c>
      <c r="N2374" s="7"/>
      <c r="O2374" s="7"/>
    </row>
    <row r="2375" spans="1:15" ht="15">
      <c r="A2375">
        <v>2005</v>
      </c>
      <c r="B2375">
        <v>4</v>
      </c>
      <c r="C2375">
        <v>9</v>
      </c>
      <c r="D2375">
        <v>20</v>
      </c>
      <c r="E2375">
        <v>4386</v>
      </c>
      <c r="F2375" s="1">
        <v>1207.5</v>
      </c>
      <c r="G2375" s="1">
        <v>0</v>
      </c>
      <c r="H2375" s="1">
        <f t="shared" si="122"/>
        <v>3178.5</v>
      </c>
      <c r="I2375" s="1">
        <f t="shared" si="123"/>
        <v>73076.436659555053</v>
      </c>
      <c r="J2375" s="1">
        <v>0</v>
      </c>
      <c r="K2375">
        <f t="shared" si="124"/>
        <v>0</v>
      </c>
      <c r="N2375" s="7"/>
      <c r="O2375" s="7"/>
    </row>
    <row r="2376" spans="1:15" ht="15">
      <c r="A2376">
        <v>2005</v>
      </c>
      <c r="B2376">
        <v>4</v>
      </c>
      <c r="C2376">
        <v>9</v>
      </c>
      <c r="D2376">
        <v>21</v>
      </c>
      <c r="E2376">
        <v>4530</v>
      </c>
      <c r="F2376" s="1">
        <v>1189</v>
      </c>
      <c r="G2376" s="1">
        <v>0</v>
      </c>
      <c r="H2376" s="1">
        <f t="shared" si="122"/>
        <v>3341</v>
      </c>
      <c r="I2376" s="1">
        <f t="shared" si="123"/>
        <v>82835.632934643058</v>
      </c>
      <c r="J2376" s="1">
        <v>0</v>
      </c>
      <c r="K2376">
        <f t="shared" si="124"/>
        <v>0</v>
      </c>
      <c r="N2376" s="7"/>
      <c r="O2376" s="7"/>
    </row>
    <row r="2377" spans="1:15" ht="15">
      <c r="A2377">
        <v>2005</v>
      </c>
      <c r="B2377">
        <v>4</v>
      </c>
      <c r="C2377">
        <v>9</v>
      </c>
      <c r="D2377">
        <v>22</v>
      </c>
      <c r="E2377">
        <v>4363</v>
      </c>
      <c r="F2377" s="1">
        <v>1212</v>
      </c>
      <c r="G2377" s="1">
        <v>0</v>
      </c>
      <c r="H2377" s="1">
        <f t="shared" si="122"/>
        <v>3151</v>
      </c>
      <c r="I2377" s="1">
        <f t="shared" si="123"/>
        <v>71424.88036684785</v>
      </c>
      <c r="J2377" s="1">
        <v>0</v>
      </c>
      <c r="K2377">
        <f t="shared" si="124"/>
        <v>0</v>
      </c>
      <c r="N2377" s="7"/>
      <c r="O2377" s="7"/>
    </row>
    <row r="2378" spans="1:15" ht="15">
      <c r="A2378">
        <v>2005</v>
      </c>
      <c r="B2378">
        <v>4</v>
      </c>
      <c r="C2378">
        <v>9</v>
      </c>
      <c r="D2378">
        <v>23</v>
      </c>
      <c r="E2378">
        <v>4090</v>
      </c>
      <c r="F2378" s="1">
        <v>1233.5</v>
      </c>
      <c r="G2378" s="1">
        <v>0</v>
      </c>
      <c r="H2378" s="1">
        <f t="shared" si="122"/>
        <v>2856.5</v>
      </c>
      <c r="I2378" s="1">
        <f t="shared" si="123"/>
        <v>54463.632376944224</v>
      </c>
      <c r="J2378" s="1">
        <v>0</v>
      </c>
      <c r="K2378">
        <f t="shared" si="124"/>
        <v>0</v>
      </c>
      <c r="N2378" s="7"/>
      <c r="O2378" s="7"/>
    </row>
    <row r="2379" spans="1:15" ht="15">
      <c r="A2379">
        <v>2005</v>
      </c>
      <c r="B2379">
        <v>4</v>
      </c>
      <c r="C2379">
        <v>9</v>
      </c>
      <c r="D2379">
        <v>24</v>
      </c>
      <c r="E2379">
        <v>3771</v>
      </c>
      <c r="F2379" s="1">
        <v>1191</v>
      </c>
      <c r="G2379" s="1">
        <v>0</v>
      </c>
      <c r="H2379" s="1">
        <f t="shared" si="122"/>
        <v>2580</v>
      </c>
      <c r="I2379" s="1">
        <f t="shared" si="123"/>
        <v>38664.491246078484</v>
      </c>
      <c r="J2379" s="1">
        <v>0</v>
      </c>
      <c r="K2379">
        <f t="shared" si="124"/>
        <v>0</v>
      </c>
      <c r="N2379" s="7"/>
      <c r="O2379" s="7"/>
    </row>
    <row r="2380" spans="1:15" ht="15">
      <c r="A2380">
        <v>2005</v>
      </c>
      <c r="B2380">
        <v>4</v>
      </c>
      <c r="C2380">
        <v>10</v>
      </c>
      <c r="D2380">
        <v>1</v>
      </c>
      <c r="E2380">
        <v>3544</v>
      </c>
      <c r="F2380" s="1">
        <v>1238.5</v>
      </c>
      <c r="G2380" s="1">
        <v>0</v>
      </c>
      <c r="H2380" s="1">
        <f t="shared" si="122"/>
        <v>2305.5</v>
      </c>
      <c r="I2380" s="1">
        <f t="shared" si="123"/>
        <v>26662.166969517228</v>
      </c>
      <c r="J2380" s="1">
        <v>0</v>
      </c>
      <c r="K2380">
        <f t="shared" si="124"/>
        <v>0</v>
      </c>
      <c r="N2380" s="7"/>
      <c r="O2380" s="7"/>
    </row>
    <row r="2381" spans="1:15" ht="15">
      <c r="A2381">
        <v>2005</v>
      </c>
      <c r="B2381">
        <v>4</v>
      </c>
      <c r="C2381">
        <v>10</v>
      </c>
      <c r="D2381">
        <v>2</v>
      </c>
      <c r="E2381">
        <v>3397</v>
      </c>
      <c r="F2381" s="1">
        <v>1326</v>
      </c>
      <c r="G2381" s="1">
        <v>0</v>
      </c>
      <c r="H2381" s="1">
        <f t="shared" si="122"/>
        <v>2071</v>
      </c>
      <c r="I2381" s="1">
        <f t="shared" si="123"/>
        <v>23737.194960897814</v>
      </c>
      <c r="J2381" s="1">
        <v>0</v>
      </c>
      <c r="K2381">
        <f t="shared" si="124"/>
        <v>0</v>
      </c>
      <c r="N2381" s="7"/>
      <c r="O2381" s="7"/>
    </row>
    <row r="2382" spans="1:15" ht="15">
      <c r="A2382">
        <v>2005</v>
      </c>
      <c r="B2382">
        <v>4</v>
      </c>
      <c r="C2382">
        <v>10</v>
      </c>
      <c r="D2382">
        <v>3</v>
      </c>
      <c r="E2382">
        <v>3337</v>
      </c>
      <c r="F2382" s="1">
        <v>1278.5</v>
      </c>
      <c r="G2382" s="1">
        <v>0</v>
      </c>
      <c r="H2382" s="1">
        <f t="shared" si="122"/>
        <v>2058.5</v>
      </c>
      <c r="I2382" s="1">
        <f t="shared" si="123"/>
        <v>23584.791071020438</v>
      </c>
      <c r="J2382" s="1">
        <v>0</v>
      </c>
      <c r="K2382">
        <f t="shared" si="124"/>
        <v>0</v>
      </c>
      <c r="N2382" s="7"/>
      <c r="O2382" s="7"/>
    </row>
    <row r="2383" spans="1:15" ht="15">
      <c r="A2383">
        <v>2005</v>
      </c>
      <c r="B2383">
        <v>4</v>
      </c>
      <c r="C2383">
        <v>10</v>
      </c>
      <c r="D2383">
        <v>4</v>
      </c>
      <c r="E2383">
        <v>3318</v>
      </c>
      <c r="F2383" s="1">
        <v>1240.5</v>
      </c>
      <c r="G2383" s="1">
        <v>0</v>
      </c>
      <c r="H2383" s="1">
        <f t="shared" si="122"/>
        <v>2077.5</v>
      </c>
      <c r="I2383" s="1">
        <f t="shared" si="123"/>
        <v>23816.44498363405</v>
      </c>
      <c r="J2383" s="1">
        <v>0</v>
      </c>
      <c r="K2383">
        <f t="shared" si="124"/>
        <v>0</v>
      </c>
      <c r="N2383" s="7"/>
      <c r="O2383" s="7"/>
    </row>
    <row r="2384" spans="1:15" ht="15">
      <c r="A2384">
        <v>2005</v>
      </c>
      <c r="B2384">
        <v>4</v>
      </c>
      <c r="C2384">
        <v>10</v>
      </c>
      <c r="D2384">
        <v>5</v>
      </c>
      <c r="E2384">
        <v>3406</v>
      </c>
      <c r="F2384" s="1">
        <v>1238.5</v>
      </c>
      <c r="G2384" s="1">
        <v>0</v>
      </c>
      <c r="H2384" s="1">
        <f t="shared" si="122"/>
        <v>2167.5</v>
      </c>
      <c r="I2384" s="1">
        <f t="shared" si="123"/>
        <v>24913.752990751163</v>
      </c>
      <c r="J2384" s="1">
        <v>0</v>
      </c>
      <c r="K2384">
        <f t="shared" si="124"/>
        <v>0</v>
      </c>
      <c r="N2384" s="7"/>
      <c r="O2384" s="7"/>
    </row>
    <row r="2385" spans="1:15" ht="15">
      <c r="A2385">
        <v>2005</v>
      </c>
      <c r="B2385">
        <v>4</v>
      </c>
      <c r="C2385">
        <v>10</v>
      </c>
      <c r="D2385">
        <v>6</v>
      </c>
      <c r="E2385">
        <v>3502</v>
      </c>
      <c r="F2385" s="1">
        <v>1192.5</v>
      </c>
      <c r="G2385" s="1">
        <v>1.742931564</v>
      </c>
      <c r="H2385" s="1">
        <f t="shared" si="122"/>
        <v>2307.7570684359998</v>
      </c>
      <c r="I2385" s="1">
        <f t="shared" si="123"/>
        <v>26691.831369186191</v>
      </c>
      <c r="J2385" s="1">
        <v>1.742931564</v>
      </c>
      <c r="K2385">
        <f t="shared" si="124"/>
        <v>20.915178768000001</v>
      </c>
      <c r="N2385" s="7"/>
      <c r="O2385" s="7"/>
    </row>
    <row r="2386" spans="1:15" ht="15">
      <c r="A2386">
        <v>2005</v>
      </c>
      <c r="B2386">
        <v>4</v>
      </c>
      <c r="C2386">
        <v>10</v>
      </c>
      <c r="D2386">
        <v>7</v>
      </c>
      <c r="E2386">
        <v>3637</v>
      </c>
      <c r="F2386" s="1">
        <v>1074</v>
      </c>
      <c r="G2386" s="1">
        <v>11.30519625</v>
      </c>
      <c r="H2386" s="1">
        <f t="shared" si="122"/>
        <v>2551.6948037499997</v>
      </c>
      <c r="I2386" s="1">
        <f t="shared" si="123"/>
        <v>37047.139382459653</v>
      </c>
      <c r="J2386" s="1">
        <v>11.30519625</v>
      </c>
      <c r="K2386">
        <f t="shared" si="124"/>
        <v>135.66235499999999</v>
      </c>
      <c r="N2386" s="7"/>
      <c r="O2386" s="7"/>
    </row>
    <row r="2387" spans="1:15" ht="15">
      <c r="A2387">
        <v>2005</v>
      </c>
      <c r="B2387">
        <v>4</v>
      </c>
      <c r="C2387">
        <v>10</v>
      </c>
      <c r="D2387">
        <v>8</v>
      </c>
      <c r="E2387">
        <v>3805</v>
      </c>
      <c r="F2387" s="1">
        <v>994</v>
      </c>
      <c r="G2387" s="1">
        <v>32.765774999999998</v>
      </c>
      <c r="H2387" s="1">
        <f t="shared" si="122"/>
        <v>2778.2342250000002</v>
      </c>
      <c r="I2387" s="1">
        <f t="shared" si="123"/>
        <v>49991.545487462921</v>
      </c>
      <c r="J2387" s="1">
        <v>32.765774999999998</v>
      </c>
      <c r="K2387">
        <f t="shared" si="124"/>
        <v>393.1893</v>
      </c>
      <c r="N2387" s="7"/>
      <c r="O2387" s="7"/>
    </row>
    <row r="2388" spans="1:15" ht="15">
      <c r="A2388">
        <v>2005</v>
      </c>
      <c r="B2388">
        <v>4</v>
      </c>
      <c r="C2388">
        <v>10</v>
      </c>
      <c r="D2388">
        <v>9</v>
      </c>
      <c r="E2388">
        <v>4041</v>
      </c>
      <c r="F2388" s="1">
        <v>1024</v>
      </c>
      <c r="G2388" s="1">
        <v>74.796744000000004</v>
      </c>
      <c r="H2388" s="1">
        <f t="shared" si="122"/>
        <v>2942.2032559999998</v>
      </c>
      <c r="I2388" s="1">
        <f t="shared" si="123"/>
        <v>59360.695078277728</v>
      </c>
      <c r="J2388" s="1">
        <v>74.796744000000004</v>
      </c>
      <c r="K2388">
        <f t="shared" si="124"/>
        <v>897.5609280000001</v>
      </c>
      <c r="N2388" s="7"/>
      <c r="O2388" s="7"/>
    </row>
    <row r="2389" spans="1:15" ht="15">
      <c r="A2389">
        <v>2005</v>
      </c>
      <c r="B2389">
        <v>4</v>
      </c>
      <c r="C2389">
        <v>10</v>
      </c>
      <c r="D2389">
        <v>10</v>
      </c>
      <c r="E2389">
        <v>4224</v>
      </c>
      <c r="F2389" s="1">
        <v>1041.5</v>
      </c>
      <c r="G2389" s="1">
        <v>73.803948000000005</v>
      </c>
      <c r="H2389" s="1">
        <f t="shared" si="122"/>
        <v>3108.6960520000002</v>
      </c>
      <c r="I2389" s="1">
        <f t="shared" si="123"/>
        <v>68884.249402274843</v>
      </c>
      <c r="J2389" s="1">
        <v>73.803948000000005</v>
      </c>
      <c r="K2389">
        <f t="shared" si="124"/>
        <v>885.64737600000012</v>
      </c>
      <c r="N2389" s="7"/>
      <c r="O2389" s="7"/>
    </row>
    <row r="2390" spans="1:15" ht="15">
      <c r="A2390">
        <v>2005</v>
      </c>
      <c r="B2390">
        <v>4</v>
      </c>
      <c r="C2390">
        <v>10</v>
      </c>
      <c r="D2390">
        <v>11</v>
      </c>
      <c r="E2390">
        <v>4325</v>
      </c>
      <c r="F2390" s="1">
        <v>1085.5</v>
      </c>
      <c r="G2390" s="1">
        <v>98.633393999999996</v>
      </c>
      <c r="H2390" s="1">
        <f t="shared" si="122"/>
        <v>3140.866606</v>
      </c>
      <c r="I2390" s="1">
        <f t="shared" si="123"/>
        <v>70816.303253132166</v>
      </c>
      <c r="J2390" s="1">
        <v>98.633393999999996</v>
      </c>
      <c r="K2390">
        <f t="shared" si="124"/>
        <v>1183.6007279999999</v>
      </c>
      <c r="N2390" s="7"/>
      <c r="O2390" s="7"/>
    </row>
    <row r="2391" spans="1:15" ht="15">
      <c r="A2391">
        <v>2005</v>
      </c>
      <c r="B2391">
        <v>4</v>
      </c>
      <c r="C2391">
        <v>10</v>
      </c>
      <c r="D2391">
        <v>12</v>
      </c>
      <c r="E2391">
        <v>4384</v>
      </c>
      <c r="F2391" s="1">
        <v>1136</v>
      </c>
      <c r="G2391" s="1">
        <v>116.70623999999999</v>
      </c>
      <c r="H2391" s="1">
        <f t="shared" si="122"/>
        <v>3131.29376</v>
      </c>
      <c r="I2391" s="1">
        <f t="shared" si="123"/>
        <v>70241.390742207906</v>
      </c>
      <c r="J2391" s="1">
        <v>116.70623999999999</v>
      </c>
      <c r="K2391">
        <f t="shared" si="124"/>
        <v>1400.47488</v>
      </c>
      <c r="N2391" s="7"/>
      <c r="O2391" s="7"/>
    </row>
    <row r="2392" spans="1:15" ht="15">
      <c r="A2392">
        <v>2005</v>
      </c>
      <c r="B2392">
        <v>4</v>
      </c>
      <c r="C2392">
        <v>10</v>
      </c>
      <c r="D2392">
        <v>13</v>
      </c>
      <c r="E2392">
        <v>4435</v>
      </c>
      <c r="F2392" s="1">
        <v>1165</v>
      </c>
      <c r="G2392" s="1">
        <v>164.669364</v>
      </c>
      <c r="H2392" s="1">
        <f t="shared" si="122"/>
        <v>3105.3306359999997</v>
      </c>
      <c r="I2392" s="1">
        <f t="shared" si="123"/>
        <v>68682.133985097447</v>
      </c>
      <c r="J2392" s="1">
        <v>164.669364</v>
      </c>
      <c r="K2392">
        <f t="shared" si="124"/>
        <v>1976.0323680000001</v>
      </c>
      <c r="N2392" s="7"/>
      <c r="O2392" s="7"/>
    </row>
    <row r="2393" spans="1:15" ht="15">
      <c r="A2393">
        <v>2005</v>
      </c>
      <c r="B2393">
        <v>4</v>
      </c>
      <c r="C2393">
        <v>10</v>
      </c>
      <c r="D2393">
        <v>14</v>
      </c>
      <c r="E2393">
        <v>4403</v>
      </c>
      <c r="F2393" s="1">
        <v>1194.5</v>
      </c>
      <c r="G2393" s="1">
        <v>145.93218000000002</v>
      </c>
      <c r="H2393" s="1">
        <f t="shared" si="122"/>
        <v>3062.5678200000002</v>
      </c>
      <c r="I2393" s="1">
        <f t="shared" si="123"/>
        <v>66238.296285478922</v>
      </c>
      <c r="J2393" s="1">
        <v>145.93218000000002</v>
      </c>
      <c r="K2393">
        <f t="shared" si="124"/>
        <v>1751.1861600000002</v>
      </c>
      <c r="N2393" s="7"/>
      <c r="O2393" s="7"/>
    </row>
    <row r="2394" spans="1:15" ht="15">
      <c r="A2394">
        <v>2005</v>
      </c>
      <c r="B2394">
        <v>4</v>
      </c>
      <c r="C2394">
        <v>10</v>
      </c>
      <c r="D2394">
        <v>15</v>
      </c>
      <c r="E2394">
        <v>4381</v>
      </c>
      <c r="F2394" s="1">
        <v>1232</v>
      </c>
      <c r="G2394" s="1">
        <v>128.454408</v>
      </c>
      <c r="H2394" s="1">
        <f t="shared" si="122"/>
        <v>3020.5455919999999</v>
      </c>
      <c r="I2394" s="1">
        <f t="shared" si="123"/>
        <v>63837.156644229653</v>
      </c>
      <c r="J2394" s="1">
        <v>128.454408</v>
      </c>
      <c r="K2394">
        <f t="shared" si="124"/>
        <v>1541.452896</v>
      </c>
      <c r="N2394" s="7"/>
      <c r="O2394" s="7"/>
    </row>
    <row r="2395" spans="1:15" ht="15">
      <c r="A2395">
        <v>2005</v>
      </c>
      <c r="B2395">
        <v>4</v>
      </c>
      <c r="C2395">
        <v>10</v>
      </c>
      <c r="D2395">
        <v>16</v>
      </c>
      <c r="E2395">
        <v>4307</v>
      </c>
      <c r="F2395" s="1">
        <v>1179.5</v>
      </c>
      <c r="G2395" s="1">
        <v>90.341976000000003</v>
      </c>
      <c r="H2395" s="1">
        <f t="shared" si="122"/>
        <v>3037.1580240000003</v>
      </c>
      <c r="I2395" s="1">
        <f t="shared" si="123"/>
        <v>64786.386870974377</v>
      </c>
      <c r="J2395" s="1">
        <v>90.341976000000003</v>
      </c>
      <c r="K2395">
        <f t="shared" si="124"/>
        <v>1084.1037120000001</v>
      </c>
      <c r="N2395" s="7"/>
      <c r="O2395" s="7"/>
    </row>
    <row r="2396" spans="1:15" ht="15">
      <c r="A2396">
        <v>2005</v>
      </c>
      <c r="B2396">
        <v>4</v>
      </c>
      <c r="C2396">
        <v>10</v>
      </c>
      <c r="D2396">
        <v>17</v>
      </c>
      <c r="E2396">
        <v>4363</v>
      </c>
      <c r="F2396" s="1">
        <v>1126.5</v>
      </c>
      <c r="G2396" s="1">
        <v>42.479198999999994</v>
      </c>
      <c r="H2396" s="1">
        <f t="shared" si="122"/>
        <v>3194.0208010000001</v>
      </c>
      <c r="I2396" s="1">
        <f t="shared" si="123"/>
        <v>74008.563079897111</v>
      </c>
      <c r="J2396" s="1">
        <v>42.479198999999994</v>
      </c>
      <c r="K2396">
        <f t="shared" si="124"/>
        <v>509.75038799999993</v>
      </c>
      <c r="N2396" s="7"/>
      <c r="O2396" s="7"/>
    </row>
    <row r="2397" spans="1:15" ht="15">
      <c r="A2397">
        <v>2005</v>
      </c>
      <c r="B2397">
        <v>4</v>
      </c>
      <c r="C2397">
        <v>10</v>
      </c>
      <c r="D2397">
        <v>18</v>
      </c>
      <c r="E2397">
        <v>4478</v>
      </c>
      <c r="F2397" s="1">
        <v>1171</v>
      </c>
      <c r="G2397" s="1">
        <v>12.098049749999999</v>
      </c>
      <c r="H2397" s="1">
        <f t="shared" si="122"/>
        <v>3294.90195025</v>
      </c>
      <c r="I2397" s="1">
        <f t="shared" si="123"/>
        <v>80067.141147510614</v>
      </c>
      <c r="J2397" s="1">
        <v>12.098049749999999</v>
      </c>
      <c r="K2397">
        <f t="shared" si="124"/>
        <v>145.17659699999999</v>
      </c>
      <c r="N2397" s="7"/>
      <c r="O2397" s="7"/>
    </row>
    <row r="2398" spans="1:15" ht="15">
      <c r="A2398">
        <v>2005</v>
      </c>
      <c r="B2398">
        <v>4</v>
      </c>
      <c r="C2398">
        <v>10</v>
      </c>
      <c r="D2398">
        <v>19</v>
      </c>
      <c r="E2398">
        <v>4558</v>
      </c>
      <c r="F2398" s="1">
        <v>1126.5</v>
      </c>
      <c r="G2398" s="1">
        <v>2.8164866280000003</v>
      </c>
      <c r="H2398" s="1">
        <f t="shared" si="122"/>
        <v>3428.6835133720001</v>
      </c>
      <c r="I2398" s="1">
        <f t="shared" si="123"/>
        <v>88101.605962868605</v>
      </c>
      <c r="J2398" s="1">
        <v>2.8164866280000003</v>
      </c>
      <c r="K2398">
        <f t="shared" si="124"/>
        <v>33.797839536000005</v>
      </c>
      <c r="N2398" s="7"/>
      <c r="O2398" s="7"/>
    </row>
    <row r="2399" spans="1:15" ht="15">
      <c r="A2399">
        <v>2005</v>
      </c>
      <c r="B2399">
        <v>4</v>
      </c>
      <c r="C2399">
        <v>10</v>
      </c>
      <c r="D2399">
        <v>20</v>
      </c>
      <c r="E2399">
        <v>4704</v>
      </c>
      <c r="F2399" s="1">
        <v>1201.5</v>
      </c>
      <c r="G2399" s="1">
        <v>0</v>
      </c>
      <c r="H2399" s="1">
        <f t="shared" si="122"/>
        <v>3502.5</v>
      </c>
      <c r="I2399" s="1">
        <f t="shared" si="123"/>
        <v>92534.772617268973</v>
      </c>
      <c r="J2399" s="1">
        <v>0</v>
      </c>
      <c r="K2399">
        <f t="shared" si="124"/>
        <v>0</v>
      </c>
      <c r="N2399" s="7"/>
      <c r="O2399" s="7"/>
    </row>
    <row r="2400" spans="1:15" ht="15">
      <c r="A2400">
        <v>2005</v>
      </c>
      <c r="B2400">
        <v>4</v>
      </c>
      <c r="C2400">
        <v>10</v>
      </c>
      <c r="D2400">
        <v>21</v>
      </c>
      <c r="E2400">
        <v>4791</v>
      </c>
      <c r="F2400" s="1">
        <v>1198.5</v>
      </c>
      <c r="G2400" s="1">
        <v>0</v>
      </c>
      <c r="H2400" s="1">
        <f t="shared" si="122"/>
        <v>3592.5</v>
      </c>
      <c r="I2400" s="1">
        <f t="shared" si="123"/>
        <v>97939.865938856179</v>
      </c>
      <c r="J2400" s="1">
        <v>0</v>
      </c>
      <c r="K2400">
        <f t="shared" si="124"/>
        <v>0</v>
      </c>
      <c r="N2400" s="7"/>
      <c r="O2400" s="7"/>
    </row>
    <row r="2401" spans="1:15" ht="15">
      <c r="A2401">
        <v>2005</v>
      </c>
      <c r="B2401">
        <v>4</v>
      </c>
      <c r="C2401">
        <v>10</v>
      </c>
      <c r="D2401">
        <v>22</v>
      </c>
      <c r="E2401">
        <v>4585</v>
      </c>
      <c r="F2401" s="1">
        <v>1195.5</v>
      </c>
      <c r="G2401" s="1">
        <v>0</v>
      </c>
      <c r="H2401" s="1">
        <f t="shared" si="122"/>
        <v>3389.5</v>
      </c>
      <c r="I2401" s="1">
        <f t="shared" si="123"/>
        <v>85748.377669053938</v>
      </c>
      <c r="J2401" s="1">
        <v>0</v>
      </c>
      <c r="K2401">
        <f t="shared" si="124"/>
        <v>0</v>
      </c>
      <c r="N2401" s="7"/>
      <c r="O2401" s="7"/>
    </row>
    <row r="2402" spans="1:15" ht="15">
      <c r="A2402">
        <v>2005</v>
      </c>
      <c r="B2402">
        <v>4</v>
      </c>
      <c r="C2402">
        <v>10</v>
      </c>
      <c r="D2402">
        <v>23</v>
      </c>
      <c r="E2402">
        <v>4208</v>
      </c>
      <c r="F2402" s="1">
        <v>1312</v>
      </c>
      <c r="G2402" s="1">
        <v>0</v>
      </c>
      <c r="H2402" s="1">
        <f t="shared" si="122"/>
        <v>2896</v>
      </c>
      <c r="I2402" s="1">
        <f t="shared" si="123"/>
        <v>56720.652538496477</v>
      </c>
      <c r="J2402" s="1">
        <v>0</v>
      </c>
      <c r="K2402">
        <f t="shared" si="124"/>
        <v>0</v>
      </c>
      <c r="N2402" s="7"/>
      <c r="O2402" s="7"/>
    </row>
    <row r="2403" spans="1:15" ht="15">
      <c r="A2403">
        <v>2005</v>
      </c>
      <c r="B2403">
        <v>4</v>
      </c>
      <c r="C2403">
        <v>10</v>
      </c>
      <c r="D2403">
        <v>24</v>
      </c>
      <c r="E2403">
        <v>3867</v>
      </c>
      <c r="F2403" s="1">
        <v>1451</v>
      </c>
      <c r="G2403" s="1">
        <v>0</v>
      </c>
      <c r="H2403" s="1">
        <f t="shared" si="122"/>
        <v>2416</v>
      </c>
      <c r="I2403" s="1">
        <f t="shared" si="123"/>
        <v>29293.572094317246</v>
      </c>
      <c r="J2403" s="1">
        <v>0</v>
      </c>
      <c r="K2403">
        <f t="shared" si="124"/>
        <v>0</v>
      </c>
      <c r="N2403" s="7"/>
      <c r="O2403" s="7"/>
    </row>
    <row r="2404" spans="1:15" ht="15">
      <c r="A2404">
        <v>2005</v>
      </c>
      <c r="B2404">
        <v>4</v>
      </c>
      <c r="C2404">
        <v>11</v>
      </c>
      <c r="D2404">
        <v>1</v>
      </c>
      <c r="E2404">
        <v>3632</v>
      </c>
      <c r="F2404" s="1">
        <v>1600</v>
      </c>
      <c r="G2404" s="1">
        <v>0</v>
      </c>
      <c r="H2404" s="1">
        <f t="shared" si="122"/>
        <v>2032</v>
      </c>
      <c r="I2404" s="1">
        <f t="shared" si="123"/>
        <v>23261.694824480397</v>
      </c>
      <c r="J2404" s="1">
        <v>0</v>
      </c>
      <c r="K2404">
        <f t="shared" si="124"/>
        <v>0</v>
      </c>
      <c r="N2404" s="7"/>
      <c r="O2404" s="7"/>
    </row>
    <row r="2405" spans="1:15" ht="15">
      <c r="A2405">
        <v>2005</v>
      </c>
      <c r="B2405">
        <v>4</v>
      </c>
      <c r="C2405">
        <v>11</v>
      </c>
      <c r="D2405">
        <v>2</v>
      </c>
      <c r="E2405">
        <v>3525</v>
      </c>
      <c r="F2405" s="1">
        <v>1728.5</v>
      </c>
      <c r="G2405" s="1">
        <v>0</v>
      </c>
      <c r="H2405" s="1">
        <f t="shared" si="122"/>
        <v>1796.5</v>
      </c>
      <c r="I2405" s="1">
        <f t="shared" si="123"/>
        <v>20390.405539190615</v>
      </c>
      <c r="J2405" s="1">
        <v>0</v>
      </c>
      <c r="K2405">
        <f t="shared" si="124"/>
        <v>0</v>
      </c>
      <c r="N2405" s="7"/>
      <c r="O2405" s="7"/>
    </row>
    <row r="2406" spans="1:15" ht="15">
      <c r="A2406">
        <v>2005</v>
      </c>
      <c r="B2406">
        <v>4</v>
      </c>
      <c r="C2406">
        <v>11</v>
      </c>
      <c r="D2406">
        <v>3</v>
      </c>
      <c r="E2406">
        <v>3512</v>
      </c>
      <c r="F2406" s="1">
        <v>1732</v>
      </c>
      <c r="G2406" s="1">
        <v>0</v>
      </c>
      <c r="H2406" s="1">
        <f t="shared" si="122"/>
        <v>1780</v>
      </c>
      <c r="I2406" s="1">
        <f t="shared" si="123"/>
        <v>20189.23240455248</v>
      </c>
      <c r="J2406" s="1">
        <v>0</v>
      </c>
      <c r="K2406">
        <f t="shared" si="124"/>
        <v>0</v>
      </c>
      <c r="N2406" s="7"/>
      <c r="O2406" s="7"/>
    </row>
    <row r="2407" spans="1:15" ht="15">
      <c r="A2407">
        <v>2005</v>
      </c>
      <c r="B2407">
        <v>4</v>
      </c>
      <c r="C2407">
        <v>11</v>
      </c>
      <c r="D2407">
        <v>4</v>
      </c>
      <c r="E2407">
        <v>3543</v>
      </c>
      <c r="F2407" s="1">
        <v>1663.5</v>
      </c>
      <c r="G2407" s="1">
        <v>0</v>
      </c>
      <c r="H2407" s="1">
        <f t="shared" si="122"/>
        <v>1879.5</v>
      </c>
      <c r="I2407" s="1">
        <f t="shared" si="123"/>
        <v>21402.3673679764</v>
      </c>
      <c r="J2407" s="1">
        <v>0</v>
      </c>
      <c r="K2407">
        <f t="shared" si="124"/>
        <v>0</v>
      </c>
      <c r="N2407" s="7"/>
      <c r="O2407" s="7"/>
    </row>
    <row r="2408" spans="1:15" ht="15">
      <c r="A2408">
        <v>2005</v>
      </c>
      <c r="B2408">
        <v>4</v>
      </c>
      <c r="C2408">
        <v>11</v>
      </c>
      <c r="D2408">
        <v>5</v>
      </c>
      <c r="E2408">
        <v>3624</v>
      </c>
      <c r="F2408" s="1">
        <v>1668.5</v>
      </c>
      <c r="G2408" s="1">
        <v>0</v>
      </c>
      <c r="H2408" s="1">
        <f t="shared" si="122"/>
        <v>1955.5</v>
      </c>
      <c r="I2408" s="1">
        <f t="shared" si="123"/>
        <v>22328.983018430852</v>
      </c>
      <c r="J2408" s="1">
        <v>0</v>
      </c>
      <c r="K2408">
        <f t="shared" si="124"/>
        <v>0</v>
      </c>
      <c r="N2408" s="7"/>
      <c r="O2408" s="7"/>
    </row>
    <row r="2409" spans="1:15" ht="15">
      <c r="A2409">
        <v>2005</v>
      </c>
      <c r="B2409">
        <v>4</v>
      </c>
      <c r="C2409">
        <v>11</v>
      </c>
      <c r="D2409">
        <v>6</v>
      </c>
      <c r="E2409">
        <v>3768</v>
      </c>
      <c r="F2409" s="1">
        <v>1677.5</v>
      </c>
      <c r="G2409" s="1">
        <v>1.378785468</v>
      </c>
      <c r="H2409" s="1">
        <f t="shared" si="122"/>
        <v>2089.1212145320001</v>
      </c>
      <c r="I2409" s="1">
        <f t="shared" si="123"/>
        <v>23958.134447616154</v>
      </c>
      <c r="J2409" s="1">
        <v>1.378785468</v>
      </c>
      <c r="K2409">
        <f t="shared" si="124"/>
        <v>16.545425615999999</v>
      </c>
      <c r="N2409" s="7"/>
      <c r="O2409" s="7"/>
    </row>
    <row r="2410" spans="1:15" ht="15">
      <c r="A2410">
        <v>2005</v>
      </c>
      <c r="B2410">
        <v>4</v>
      </c>
      <c r="C2410">
        <v>11</v>
      </c>
      <c r="D2410">
        <v>7</v>
      </c>
      <c r="E2410">
        <v>4133</v>
      </c>
      <c r="F2410" s="1">
        <v>1696</v>
      </c>
      <c r="G2410" s="1">
        <v>9.6740910000000007</v>
      </c>
      <c r="H2410" s="1">
        <f t="shared" si="122"/>
        <v>2427.3259090000001</v>
      </c>
      <c r="I2410" s="1">
        <f t="shared" si="123"/>
        <v>29940.731713580699</v>
      </c>
      <c r="J2410" s="1">
        <v>9.6740910000000007</v>
      </c>
      <c r="K2410">
        <f t="shared" si="124"/>
        <v>116.08909200000001</v>
      </c>
      <c r="N2410" s="7"/>
      <c r="O2410" s="7"/>
    </row>
    <row r="2411" spans="1:15" ht="15">
      <c r="A2411">
        <v>2005</v>
      </c>
      <c r="B2411">
        <v>4</v>
      </c>
      <c r="C2411">
        <v>11</v>
      </c>
      <c r="D2411">
        <v>8</v>
      </c>
      <c r="E2411">
        <v>4339</v>
      </c>
      <c r="F2411" s="1">
        <v>1691.5</v>
      </c>
      <c r="G2411" s="1">
        <v>43.406543999999997</v>
      </c>
      <c r="H2411" s="1">
        <f t="shared" si="122"/>
        <v>2604.0934560000001</v>
      </c>
      <c r="I2411" s="1">
        <f t="shared" si="123"/>
        <v>40041.185320849931</v>
      </c>
      <c r="J2411" s="1">
        <v>43.406543999999997</v>
      </c>
      <c r="K2411">
        <f t="shared" si="124"/>
        <v>520.87852799999996</v>
      </c>
      <c r="N2411" s="7"/>
      <c r="O2411" s="7"/>
    </row>
    <row r="2412" spans="1:15" ht="15">
      <c r="A2412">
        <v>2005</v>
      </c>
      <c r="B2412">
        <v>4</v>
      </c>
      <c r="C2412">
        <v>11</v>
      </c>
      <c r="D2412">
        <v>9</v>
      </c>
      <c r="E2412">
        <v>4546</v>
      </c>
      <c r="F2412" s="1">
        <v>1706.5</v>
      </c>
      <c r="G2412" s="1">
        <v>81.499476000000001</v>
      </c>
      <c r="H2412" s="1">
        <f t="shared" si="122"/>
        <v>2758.000524</v>
      </c>
      <c r="I2412" s="1">
        <f t="shared" si="123"/>
        <v>48835.396852024438</v>
      </c>
      <c r="J2412" s="1">
        <v>81.499476000000001</v>
      </c>
      <c r="K2412">
        <f t="shared" si="124"/>
        <v>977.99371199999996</v>
      </c>
      <c r="N2412" s="7"/>
      <c r="O2412" s="7"/>
    </row>
    <row r="2413" spans="1:15" ht="15">
      <c r="A2413">
        <v>2005</v>
      </c>
      <c r="B2413">
        <v>4</v>
      </c>
      <c r="C2413">
        <v>11</v>
      </c>
      <c r="D2413">
        <v>10</v>
      </c>
      <c r="E2413">
        <v>4618</v>
      </c>
      <c r="F2413" s="1">
        <v>1723.5</v>
      </c>
      <c r="G2413" s="1">
        <v>105.94717200000001</v>
      </c>
      <c r="H2413" s="1">
        <f t="shared" si="122"/>
        <v>2788.5528279999999</v>
      </c>
      <c r="I2413" s="1">
        <f t="shared" si="123"/>
        <v>50581.147892780718</v>
      </c>
      <c r="J2413" s="1">
        <v>105.94717200000001</v>
      </c>
      <c r="K2413">
        <f t="shared" si="124"/>
        <v>1271.3660640000001</v>
      </c>
      <c r="N2413" s="7"/>
      <c r="O2413" s="7"/>
    </row>
    <row r="2414" spans="1:15" ht="15">
      <c r="A2414">
        <v>2005</v>
      </c>
      <c r="B2414">
        <v>4</v>
      </c>
      <c r="C2414">
        <v>11</v>
      </c>
      <c r="D2414">
        <v>11</v>
      </c>
      <c r="E2414">
        <v>4682</v>
      </c>
      <c r="F2414" s="1">
        <v>1681.5</v>
      </c>
      <c r="G2414" s="1">
        <v>120.482088</v>
      </c>
      <c r="H2414" s="1">
        <f t="shared" si="122"/>
        <v>2880.0179120000003</v>
      </c>
      <c r="I2414" s="1">
        <f t="shared" si="123"/>
        <v>55807.440010909093</v>
      </c>
      <c r="J2414" s="1">
        <v>120.482088</v>
      </c>
      <c r="K2414">
        <f t="shared" si="124"/>
        <v>1445.7850560000002</v>
      </c>
      <c r="N2414" s="7"/>
      <c r="O2414" s="7"/>
    </row>
    <row r="2415" spans="1:15" ht="15">
      <c r="A2415">
        <v>2005</v>
      </c>
      <c r="B2415">
        <v>4</v>
      </c>
      <c r="C2415">
        <v>11</v>
      </c>
      <c r="D2415">
        <v>12</v>
      </c>
      <c r="E2415">
        <v>4701</v>
      </c>
      <c r="F2415" s="1">
        <v>1697</v>
      </c>
      <c r="G2415" s="1">
        <v>132.73484400000001</v>
      </c>
      <c r="H2415" s="1">
        <f t="shared" si="122"/>
        <v>2871.2651559999999</v>
      </c>
      <c r="I2415" s="1">
        <f t="shared" si="123"/>
        <v>55307.309713158509</v>
      </c>
      <c r="J2415" s="1">
        <v>132.73484400000001</v>
      </c>
      <c r="K2415">
        <f t="shared" si="124"/>
        <v>1592.8181280000001</v>
      </c>
      <c r="N2415" s="7"/>
      <c r="O2415" s="7"/>
    </row>
    <row r="2416" spans="1:15" ht="15">
      <c r="A2416">
        <v>2005</v>
      </c>
      <c r="B2416">
        <v>4</v>
      </c>
      <c r="C2416">
        <v>11</v>
      </c>
      <c r="D2416">
        <v>13</v>
      </c>
      <c r="E2416">
        <v>4699</v>
      </c>
      <c r="F2416" s="1">
        <v>1691.5</v>
      </c>
      <c r="G2416" s="1">
        <v>159.26492400000001</v>
      </c>
      <c r="H2416" s="1">
        <f t="shared" si="122"/>
        <v>2848.2350759999999</v>
      </c>
      <c r="I2416" s="1">
        <f t="shared" si="123"/>
        <v>53991.376678167086</v>
      </c>
      <c r="J2416" s="1">
        <v>159.26492400000001</v>
      </c>
      <c r="K2416">
        <f t="shared" si="124"/>
        <v>1911.1790880000001</v>
      </c>
      <c r="N2416" s="7"/>
      <c r="O2416" s="7"/>
    </row>
    <row r="2417" spans="1:15" ht="15">
      <c r="A2417">
        <v>2005</v>
      </c>
      <c r="B2417">
        <v>4</v>
      </c>
      <c r="C2417">
        <v>11</v>
      </c>
      <c r="D2417">
        <v>14</v>
      </c>
      <c r="E2417">
        <v>4620</v>
      </c>
      <c r="F2417" s="1">
        <v>1658</v>
      </c>
      <c r="G2417" s="1">
        <v>116.09563199999999</v>
      </c>
      <c r="H2417" s="1">
        <f t="shared" si="122"/>
        <v>2845.904368</v>
      </c>
      <c r="I2417" s="1">
        <f t="shared" si="123"/>
        <v>53858.200603567311</v>
      </c>
      <c r="J2417" s="1">
        <v>116.09563199999999</v>
      </c>
      <c r="K2417">
        <f t="shared" si="124"/>
        <v>1393.1475839999998</v>
      </c>
      <c r="N2417" s="7"/>
      <c r="O2417" s="7"/>
    </row>
    <row r="2418" spans="1:15" ht="15">
      <c r="A2418">
        <v>2005</v>
      </c>
      <c r="B2418">
        <v>4</v>
      </c>
      <c r="C2418">
        <v>11</v>
      </c>
      <c r="D2418">
        <v>15</v>
      </c>
      <c r="E2418">
        <v>4580</v>
      </c>
      <c r="F2418" s="1">
        <v>1677</v>
      </c>
      <c r="G2418" s="1">
        <v>95.093958000000001</v>
      </c>
      <c r="H2418" s="1">
        <f t="shared" si="122"/>
        <v>2807.9060420000001</v>
      </c>
      <c r="I2418" s="1">
        <f t="shared" si="123"/>
        <v>51686.985720346172</v>
      </c>
      <c r="J2418" s="1">
        <v>95.093958000000001</v>
      </c>
      <c r="K2418">
        <f t="shared" si="124"/>
        <v>1141.1274960000001</v>
      </c>
      <c r="N2418" s="7"/>
      <c r="O2418" s="7"/>
    </row>
    <row r="2419" spans="1:15" ht="15">
      <c r="A2419">
        <v>2005</v>
      </c>
      <c r="B2419">
        <v>4</v>
      </c>
      <c r="C2419">
        <v>11</v>
      </c>
      <c r="D2419">
        <v>16</v>
      </c>
      <c r="E2419">
        <v>4523</v>
      </c>
      <c r="F2419" s="1">
        <v>1636</v>
      </c>
      <c r="G2419" s="1">
        <v>65.39897400000001</v>
      </c>
      <c r="H2419" s="1">
        <f t="shared" si="122"/>
        <v>2821.6010260000003</v>
      </c>
      <c r="I2419" s="1">
        <f t="shared" si="123"/>
        <v>52469.513695033165</v>
      </c>
      <c r="J2419" s="1">
        <v>65.39897400000001</v>
      </c>
      <c r="K2419">
        <f t="shared" si="124"/>
        <v>784.78768800000012</v>
      </c>
      <c r="N2419" s="7"/>
      <c r="O2419" s="7"/>
    </row>
    <row r="2420" spans="1:15" ht="15">
      <c r="A2420">
        <v>2005</v>
      </c>
      <c r="B2420">
        <v>4</v>
      </c>
      <c r="C2420">
        <v>11</v>
      </c>
      <c r="D2420">
        <v>17</v>
      </c>
      <c r="E2420">
        <v>4510</v>
      </c>
      <c r="F2420" s="1">
        <v>1507</v>
      </c>
      <c r="G2420" s="1">
        <v>28.930788</v>
      </c>
      <c r="H2420" s="1">
        <f t="shared" si="122"/>
        <v>2974.0692120000003</v>
      </c>
      <c r="I2420" s="1">
        <f t="shared" si="123"/>
        <v>61181.50786711667</v>
      </c>
      <c r="J2420" s="1">
        <v>28.930788</v>
      </c>
      <c r="K2420">
        <f t="shared" si="124"/>
        <v>347.16945599999997</v>
      </c>
      <c r="N2420" s="7"/>
      <c r="O2420" s="7"/>
    </row>
    <row r="2421" spans="1:15" ht="15">
      <c r="A2421">
        <v>2005</v>
      </c>
      <c r="B2421">
        <v>4</v>
      </c>
      <c r="C2421">
        <v>11</v>
      </c>
      <c r="D2421">
        <v>18</v>
      </c>
      <c r="E2421">
        <v>4537</v>
      </c>
      <c r="F2421" s="1">
        <v>1299.5</v>
      </c>
      <c r="G2421" s="1">
        <v>10.32680175</v>
      </c>
      <c r="H2421" s="1">
        <f t="shared" si="122"/>
        <v>3227.17319825</v>
      </c>
      <c r="I2421" s="1">
        <f t="shared" si="123"/>
        <v>75999.583090681335</v>
      </c>
      <c r="J2421" s="1">
        <v>10.32680175</v>
      </c>
      <c r="K2421">
        <f t="shared" si="124"/>
        <v>123.92162099999999</v>
      </c>
      <c r="N2421" s="7"/>
      <c r="O2421" s="7"/>
    </row>
    <row r="2422" spans="1:15" ht="15">
      <c r="A2422">
        <v>2005</v>
      </c>
      <c r="B2422">
        <v>4</v>
      </c>
      <c r="C2422">
        <v>11</v>
      </c>
      <c r="D2422">
        <v>19</v>
      </c>
      <c r="E2422">
        <v>4531</v>
      </c>
      <c r="F2422" s="1">
        <v>1272</v>
      </c>
      <c r="G2422" s="1">
        <v>2.225096814</v>
      </c>
      <c r="H2422" s="1">
        <f t="shared" si="122"/>
        <v>3256.7749031860003</v>
      </c>
      <c r="I2422" s="1">
        <f t="shared" si="123"/>
        <v>77777.360620205436</v>
      </c>
      <c r="J2422" s="1">
        <v>2.225096814</v>
      </c>
      <c r="K2422">
        <f t="shared" si="124"/>
        <v>26.701161767999999</v>
      </c>
      <c r="N2422" s="7"/>
      <c r="O2422" s="7"/>
    </row>
    <row r="2423" spans="1:15" ht="15">
      <c r="A2423">
        <v>2005</v>
      </c>
      <c r="B2423">
        <v>4</v>
      </c>
      <c r="C2423">
        <v>11</v>
      </c>
      <c r="D2423">
        <v>20</v>
      </c>
      <c r="E2423">
        <v>4720</v>
      </c>
      <c r="F2423" s="1">
        <v>1209.5</v>
      </c>
      <c r="G2423" s="1">
        <v>0</v>
      </c>
      <c r="H2423" s="1">
        <f t="shared" si="122"/>
        <v>3510.5</v>
      </c>
      <c r="I2423" s="1">
        <f t="shared" si="123"/>
        <v>93015.225356965617</v>
      </c>
      <c r="J2423" s="1">
        <v>0</v>
      </c>
      <c r="K2423">
        <f t="shared" si="124"/>
        <v>0</v>
      </c>
      <c r="N2423" s="7"/>
      <c r="O2423" s="7"/>
    </row>
    <row r="2424" spans="1:15" ht="15">
      <c r="A2424">
        <v>2005</v>
      </c>
      <c r="B2424">
        <v>4</v>
      </c>
      <c r="C2424">
        <v>11</v>
      </c>
      <c r="D2424">
        <v>21</v>
      </c>
      <c r="E2424">
        <v>4913</v>
      </c>
      <c r="F2424" s="1">
        <v>1115.5</v>
      </c>
      <c r="G2424" s="1">
        <v>0</v>
      </c>
      <c r="H2424" s="1">
        <f t="shared" si="122"/>
        <v>3797.5</v>
      </c>
      <c r="I2424" s="1">
        <f t="shared" si="123"/>
        <v>110265.77071103627</v>
      </c>
      <c r="J2424" s="1">
        <v>0</v>
      </c>
      <c r="K2424">
        <f t="shared" si="124"/>
        <v>0</v>
      </c>
      <c r="N2424" s="7"/>
      <c r="O2424" s="7"/>
    </row>
    <row r="2425" spans="1:15" ht="15">
      <c r="A2425">
        <v>2005</v>
      </c>
      <c r="B2425">
        <v>4</v>
      </c>
      <c r="C2425">
        <v>11</v>
      </c>
      <c r="D2425">
        <v>22</v>
      </c>
      <c r="E2425">
        <v>4690</v>
      </c>
      <c r="F2425" s="1">
        <v>1117</v>
      </c>
      <c r="G2425" s="1">
        <v>0</v>
      </c>
      <c r="H2425" s="1">
        <f t="shared" si="122"/>
        <v>3573</v>
      </c>
      <c r="I2425" s="1">
        <f t="shared" si="123"/>
        <v>96768.762385845621</v>
      </c>
      <c r="J2425" s="1">
        <v>0</v>
      </c>
      <c r="K2425">
        <f t="shared" si="124"/>
        <v>0</v>
      </c>
      <c r="N2425" s="7"/>
      <c r="O2425" s="7"/>
    </row>
    <row r="2426" spans="1:15" ht="15">
      <c r="A2426">
        <v>2005</v>
      </c>
      <c r="B2426">
        <v>4</v>
      </c>
      <c r="C2426">
        <v>11</v>
      </c>
      <c r="D2426">
        <v>23</v>
      </c>
      <c r="E2426">
        <v>4242</v>
      </c>
      <c r="F2426" s="1">
        <v>1138.5</v>
      </c>
      <c r="G2426" s="1">
        <v>0</v>
      </c>
      <c r="H2426" s="1">
        <f t="shared" si="122"/>
        <v>3103.5</v>
      </c>
      <c r="I2426" s="1">
        <f t="shared" si="123"/>
        <v>68577.150855511456</v>
      </c>
      <c r="J2426" s="1">
        <v>0</v>
      </c>
      <c r="K2426">
        <f t="shared" si="124"/>
        <v>0</v>
      </c>
      <c r="N2426" s="7"/>
      <c r="O2426" s="7"/>
    </row>
    <row r="2427" spans="1:15" ht="15">
      <c r="A2427">
        <v>2005</v>
      </c>
      <c r="B2427">
        <v>4</v>
      </c>
      <c r="C2427">
        <v>11</v>
      </c>
      <c r="D2427">
        <v>24</v>
      </c>
      <c r="E2427">
        <v>3820</v>
      </c>
      <c r="F2427" s="1">
        <v>1277.5</v>
      </c>
      <c r="G2427" s="1">
        <v>0</v>
      </c>
      <c r="H2427" s="1">
        <f t="shared" si="122"/>
        <v>2542.5</v>
      </c>
      <c r="I2427" s="1">
        <f t="shared" si="123"/>
        <v>36521.750586376977</v>
      </c>
      <c r="J2427" s="1">
        <v>0</v>
      </c>
      <c r="K2427">
        <f t="shared" si="124"/>
        <v>0</v>
      </c>
      <c r="N2427" s="7"/>
      <c r="O2427" s="7"/>
    </row>
    <row r="2428" spans="1:15" ht="15">
      <c r="A2428">
        <v>2005</v>
      </c>
      <c r="B2428">
        <v>4</v>
      </c>
      <c r="C2428">
        <v>12</v>
      </c>
      <c r="D2428">
        <v>1</v>
      </c>
      <c r="E2428">
        <v>3616</v>
      </c>
      <c r="F2428" s="1">
        <v>1349.5</v>
      </c>
      <c r="G2428" s="1">
        <v>0</v>
      </c>
      <c r="H2428" s="1">
        <f t="shared" si="122"/>
        <v>2266.5</v>
      </c>
      <c r="I2428" s="1">
        <f t="shared" si="123"/>
        <v>26149.594302850561</v>
      </c>
      <c r="J2428" s="1">
        <v>0</v>
      </c>
      <c r="K2428">
        <f t="shared" si="124"/>
        <v>0</v>
      </c>
      <c r="N2428" s="7"/>
      <c r="O2428" s="7"/>
    </row>
    <row r="2429" spans="1:15" ht="15">
      <c r="A2429">
        <v>2005</v>
      </c>
      <c r="B2429">
        <v>4</v>
      </c>
      <c r="C2429">
        <v>12</v>
      </c>
      <c r="D2429">
        <v>2</v>
      </c>
      <c r="E2429">
        <v>3553</v>
      </c>
      <c r="F2429" s="1">
        <v>1395</v>
      </c>
      <c r="G2429" s="1">
        <v>0</v>
      </c>
      <c r="H2429" s="1">
        <f t="shared" si="122"/>
        <v>2158</v>
      </c>
      <c r="I2429" s="1">
        <f t="shared" si="123"/>
        <v>24797.926034444357</v>
      </c>
      <c r="J2429" s="1">
        <v>0</v>
      </c>
      <c r="K2429">
        <f t="shared" si="124"/>
        <v>0</v>
      </c>
      <c r="N2429" s="7"/>
      <c r="O2429" s="7"/>
    </row>
    <row r="2430" spans="1:15" ht="15">
      <c r="A2430">
        <v>2005</v>
      </c>
      <c r="B2430">
        <v>4</v>
      </c>
      <c r="C2430">
        <v>12</v>
      </c>
      <c r="D2430">
        <v>3</v>
      </c>
      <c r="E2430">
        <v>3529</v>
      </c>
      <c r="F2430" s="1">
        <v>1359</v>
      </c>
      <c r="G2430" s="1">
        <v>0</v>
      </c>
      <c r="H2430" s="1">
        <f t="shared" si="122"/>
        <v>2170</v>
      </c>
      <c r="I2430" s="1">
        <f t="shared" si="123"/>
        <v>24944.233768726641</v>
      </c>
      <c r="J2430" s="1">
        <v>0</v>
      </c>
      <c r="K2430">
        <f t="shared" si="124"/>
        <v>0</v>
      </c>
      <c r="N2430" s="7"/>
      <c r="O2430" s="7"/>
    </row>
    <row r="2431" spans="1:15" ht="15">
      <c r="A2431">
        <v>2005</v>
      </c>
      <c r="B2431">
        <v>4</v>
      </c>
      <c r="C2431">
        <v>12</v>
      </c>
      <c r="D2431">
        <v>4</v>
      </c>
      <c r="E2431">
        <v>3539</v>
      </c>
      <c r="F2431" s="1">
        <v>1356.5</v>
      </c>
      <c r="G2431" s="1">
        <v>0</v>
      </c>
      <c r="H2431" s="1">
        <f t="shared" si="122"/>
        <v>2182.5</v>
      </c>
      <c r="I2431" s="1">
        <f t="shared" si="123"/>
        <v>25096.637658604013</v>
      </c>
      <c r="J2431" s="1">
        <v>0</v>
      </c>
      <c r="K2431">
        <f t="shared" si="124"/>
        <v>0</v>
      </c>
      <c r="N2431" s="7"/>
      <c r="O2431" s="7"/>
    </row>
    <row r="2432" spans="1:15" ht="15">
      <c r="A2432">
        <v>2005</v>
      </c>
      <c r="B2432">
        <v>4</v>
      </c>
      <c r="C2432">
        <v>12</v>
      </c>
      <c r="D2432">
        <v>5</v>
      </c>
      <c r="E2432">
        <v>3672</v>
      </c>
      <c r="F2432" s="1">
        <v>1351</v>
      </c>
      <c r="G2432" s="1">
        <v>0</v>
      </c>
      <c r="H2432" s="1">
        <f t="shared" si="122"/>
        <v>2321</v>
      </c>
      <c r="I2432" s="1">
        <f t="shared" si="123"/>
        <v>26865.881747295007</v>
      </c>
      <c r="J2432" s="1">
        <v>0</v>
      </c>
      <c r="K2432">
        <f t="shared" si="124"/>
        <v>0</v>
      </c>
      <c r="N2432" s="7"/>
      <c r="O2432" s="7"/>
    </row>
    <row r="2433" spans="1:15" ht="15">
      <c r="A2433">
        <v>2005</v>
      </c>
      <c r="B2433">
        <v>4</v>
      </c>
      <c r="C2433">
        <v>12</v>
      </c>
      <c r="D2433">
        <v>6</v>
      </c>
      <c r="E2433">
        <v>3894</v>
      </c>
      <c r="F2433" s="1">
        <v>1321</v>
      </c>
      <c r="G2433" s="1">
        <v>2.2157454360000002</v>
      </c>
      <c r="H2433" s="1">
        <f t="shared" si="122"/>
        <v>2570.7842545640001</v>
      </c>
      <c r="I2433" s="1">
        <f t="shared" si="123"/>
        <v>38137.905847273803</v>
      </c>
      <c r="J2433" s="1">
        <v>2.2157454360000002</v>
      </c>
      <c r="K2433">
        <f t="shared" si="124"/>
        <v>26.588945232</v>
      </c>
      <c r="N2433" s="7"/>
      <c r="O2433" s="7"/>
    </row>
    <row r="2434" spans="1:15" ht="15">
      <c r="A2434">
        <v>2005</v>
      </c>
      <c r="B2434">
        <v>4</v>
      </c>
      <c r="C2434">
        <v>12</v>
      </c>
      <c r="D2434">
        <v>7</v>
      </c>
      <c r="E2434">
        <v>4344</v>
      </c>
      <c r="F2434" s="1">
        <v>1244.5</v>
      </c>
      <c r="G2434" s="1">
        <v>9.4109324999999995</v>
      </c>
      <c r="H2434" s="1">
        <f t="shared" si="122"/>
        <v>3090.0890675000001</v>
      </c>
      <c r="I2434" s="1">
        <f t="shared" si="123"/>
        <v>67810.853512784466</v>
      </c>
      <c r="J2434" s="1">
        <v>9.4109324999999995</v>
      </c>
      <c r="K2434">
        <f t="shared" si="124"/>
        <v>112.93118999999999</v>
      </c>
      <c r="N2434" s="7"/>
      <c r="O2434" s="7"/>
    </row>
    <row r="2435" spans="1:15" ht="15">
      <c r="A2435">
        <v>2005</v>
      </c>
      <c r="B2435">
        <v>4</v>
      </c>
      <c r="C2435">
        <v>12</v>
      </c>
      <c r="D2435">
        <v>8</v>
      </c>
      <c r="E2435">
        <v>4572</v>
      </c>
      <c r="F2435" s="1">
        <v>1369.5</v>
      </c>
      <c r="G2435" s="1">
        <v>50.438376000000005</v>
      </c>
      <c r="H2435" s="1">
        <f t="shared" si="122"/>
        <v>3152.0616239999999</v>
      </c>
      <c r="I2435" s="1">
        <f t="shared" si="123"/>
        <v>71488.637886763812</v>
      </c>
      <c r="J2435" s="1">
        <v>50.438376000000005</v>
      </c>
      <c r="K2435">
        <f t="shared" si="124"/>
        <v>605.26051200000006</v>
      </c>
      <c r="N2435" s="7"/>
      <c r="O2435" s="7"/>
    </row>
    <row r="2436" spans="1:15" ht="15">
      <c r="A2436">
        <v>2005</v>
      </c>
      <c r="B2436">
        <v>4</v>
      </c>
      <c r="C2436">
        <v>12</v>
      </c>
      <c r="D2436">
        <v>9</v>
      </c>
      <c r="E2436">
        <v>4629</v>
      </c>
      <c r="F2436" s="1">
        <v>1451.5</v>
      </c>
      <c r="G2436" s="1">
        <v>94.229399999999998</v>
      </c>
      <c r="H2436" s="1">
        <f t="shared" ref="H2436:H2499" si="125">E2436-SUM(F2436:G2436)</f>
        <v>3083.2705999999998</v>
      </c>
      <c r="I2436" s="1">
        <f t="shared" si="123"/>
        <v>67421.247978141706</v>
      </c>
      <c r="J2436" s="1">
        <v>94.229399999999998</v>
      </c>
      <c r="K2436">
        <f t="shared" si="124"/>
        <v>1130.7528</v>
      </c>
      <c r="N2436" s="7"/>
      <c r="O2436" s="7"/>
    </row>
    <row r="2437" spans="1:15" ht="15">
      <c r="A2437">
        <v>2005</v>
      </c>
      <c r="B2437">
        <v>4</v>
      </c>
      <c r="C2437">
        <v>12</v>
      </c>
      <c r="D2437">
        <v>10</v>
      </c>
      <c r="E2437">
        <v>4654</v>
      </c>
      <c r="F2437" s="1">
        <v>1449</v>
      </c>
      <c r="G2437" s="1">
        <v>127.14567600000001</v>
      </c>
      <c r="H2437" s="1">
        <f t="shared" si="125"/>
        <v>3077.8543239999999</v>
      </c>
      <c r="I2437" s="1">
        <f t="shared" ref="I2437:I2500" si="126">IF(H2437&lt;$S$22,H2437*$Q$22,IF(H2437&lt;$S$23,((H2437-$S$22)*$Q$23)+$U$22,IF(H2437&lt;$S$24,((H2437-$S$23)*$Q$24)+$U$23,IF(H2437&lt;$S$25,((H2437-$S$24)*$Q$25)+$U$24,IF(H2437&lt;$S$26,((H2437-$S$25)*$Q$26)+$U$25,IF(H2437&lt;$S$27,((H2437-$S$26)*$Q$27)+$U$26,IF(H2437&lt;$S$28,((H2437-$S$27)*$Q$28)+$U$27,IF(H2437&lt;$S$29,((H2437-$S$28)*$Q$29)+$U$28,IF(H2437&lt;$S$30,((H2437-$S$29)*$Q$30)+$U$29,IF(H2437&lt;$S$31,((H2437-$S$30)*$Q$31)+$U$30,IF(H2437&lt;$S$32,((H2437-$S$31)*$Q$32)+$U$31,IF(H2437&lt;$S$33,((H2437-$S$32)*$Q$33)+$U$32,IF(H2437&lt;$S$34,((H2437-$S$33)*$Q$34)+$U$33,IF(H2437&lt;$S$35,((H2437-$S$34)*$Q$35)+$U$34,IF(H2437&gt;$S$35,(($S$34-H2437)*$Q$35)+$U$35)))))))))))))))</f>
        <v>67111.76331655863</v>
      </c>
      <c r="J2437" s="1">
        <v>127.14567600000001</v>
      </c>
      <c r="K2437">
        <f t="shared" ref="K2437:K2500" si="127">J2437*12</f>
        <v>1525.7481120000002</v>
      </c>
      <c r="N2437" s="7"/>
      <c r="O2437" s="7"/>
    </row>
    <row r="2438" spans="1:15" ht="15">
      <c r="A2438">
        <v>2005</v>
      </c>
      <c r="B2438">
        <v>4</v>
      </c>
      <c r="C2438">
        <v>12</v>
      </c>
      <c r="D2438">
        <v>11</v>
      </c>
      <c r="E2438">
        <v>4693</v>
      </c>
      <c r="F2438" s="1">
        <v>1412.5</v>
      </c>
      <c r="G2438" s="1">
        <v>141.47415599999999</v>
      </c>
      <c r="H2438" s="1">
        <f t="shared" si="125"/>
        <v>3139.0258439999998</v>
      </c>
      <c r="I2438" s="1">
        <f t="shared" si="126"/>
        <v>70705.753359878465</v>
      </c>
      <c r="J2438" s="1">
        <v>141.47415599999999</v>
      </c>
      <c r="K2438">
        <f t="shared" si="127"/>
        <v>1697.6898719999999</v>
      </c>
      <c r="N2438" s="7"/>
      <c r="O2438" s="7"/>
    </row>
    <row r="2439" spans="1:15" ht="15">
      <c r="A2439">
        <v>2005</v>
      </c>
      <c r="B2439">
        <v>4</v>
      </c>
      <c r="C2439">
        <v>12</v>
      </c>
      <c r="D2439">
        <v>12</v>
      </c>
      <c r="E2439">
        <v>4686</v>
      </c>
      <c r="F2439" s="1">
        <v>1396.5</v>
      </c>
      <c r="G2439" s="1">
        <v>154.44103200000001</v>
      </c>
      <c r="H2439" s="1">
        <f t="shared" si="125"/>
        <v>3135.0589680000003</v>
      </c>
      <c r="I2439" s="1">
        <f t="shared" si="126"/>
        <v>70467.516304598888</v>
      </c>
      <c r="J2439" s="1">
        <v>154.44103200000001</v>
      </c>
      <c r="K2439">
        <f t="shared" si="127"/>
        <v>1853.2923840000001</v>
      </c>
      <c r="N2439" s="7"/>
      <c r="O2439" s="7"/>
    </row>
    <row r="2440" spans="1:15" ht="15">
      <c r="A2440">
        <v>2005</v>
      </c>
      <c r="B2440">
        <v>4</v>
      </c>
      <c r="C2440">
        <v>12</v>
      </c>
      <c r="D2440">
        <v>13</v>
      </c>
      <c r="E2440">
        <v>4674</v>
      </c>
      <c r="F2440" s="1">
        <v>1356</v>
      </c>
      <c r="G2440" s="1">
        <v>126.60752400000001</v>
      </c>
      <c r="H2440" s="1">
        <f t="shared" si="125"/>
        <v>3191.392476</v>
      </c>
      <c r="I2440" s="1">
        <f t="shared" si="126"/>
        <v>73850.714836514206</v>
      </c>
      <c r="J2440" s="1">
        <v>126.60752400000001</v>
      </c>
      <c r="K2440">
        <f t="shared" si="127"/>
        <v>1519.2902880000001</v>
      </c>
      <c r="N2440" s="7"/>
      <c r="O2440" s="7"/>
    </row>
    <row r="2441" spans="1:15" ht="15">
      <c r="A2441">
        <v>2005</v>
      </c>
      <c r="B2441">
        <v>4</v>
      </c>
      <c r="C2441">
        <v>12</v>
      </c>
      <c r="D2441">
        <v>14</v>
      </c>
      <c r="E2441">
        <v>4677</v>
      </c>
      <c r="F2441" s="1">
        <v>1272</v>
      </c>
      <c r="G2441" s="1">
        <v>133.037544</v>
      </c>
      <c r="H2441" s="1">
        <f t="shared" si="125"/>
        <v>3271.9624560000002</v>
      </c>
      <c r="I2441" s="1">
        <f t="shared" si="126"/>
        <v>78689.473290052149</v>
      </c>
      <c r="J2441" s="1">
        <v>133.037544</v>
      </c>
      <c r="K2441">
        <f t="shared" si="127"/>
        <v>1596.4505279999998</v>
      </c>
      <c r="N2441" s="7"/>
      <c r="O2441" s="7"/>
    </row>
    <row r="2442" spans="1:15" ht="15">
      <c r="A2442">
        <v>2005</v>
      </c>
      <c r="B2442">
        <v>4</v>
      </c>
      <c r="C2442">
        <v>12</v>
      </c>
      <c r="D2442">
        <v>15</v>
      </c>
      <c r="E2442">
        <v>4613</v>
      </c>
      <c r="F2442" s="1">
        <v>1187</v>
      </c>
      <c r="G2442" s="1">
        <v>90.928007999999991</v>
      </c>
      <c r="H2442" s="1">
        <f t="shared" si="125"/>
        <v>3335.0719920000001</v>
      </c>
      <c r="I2442" s="1">
        <f t="shared" si="126"/>
        <v>82479.616974075107</v>
      </c>
      <c r="J2442" s="1">
        <v>90.928007999999991</v>
      </c>
      <c r="K2442">
        <f t="shared" si="127"/>
        <v>1091.136096</v>
      </c>
      <c r="N2442" s="7"/>
      <c r="O2442" s="7"/>
    </row>
    <row r="2443" spans="1:15" ht="15">
      <c r="A2443">
        <v>2005</v>
      </c>
      <c r="B2443">
        <v>4</v>
      </c>
      <c r="C2443">
        <v>12</v>
      </c>
      <c r="D2443">
        <v>16</v>
      </c>
      <c r="E2443">
        <v>4571</v>
      </c>
      <c r="F2443" s="1">
        <v>1028</v>
      </c>
      <c r="G2443" s="1">
        <v>56.202293999999995</v>
      </c>
      <c r="H2443" s="1">
        <f t="shared" si="125"/>
        <v>3486.7977060000003</v>
      </c>
      <c r="I2443" s="1">
        <f t="shared" si="126"/>
        <v>91591.746345791224</v>
      </c>
      <c r="J2443" s="1">
        <v>56.202293999999995</v>
      </c>
      <c r="K2443">
        <f t="shared" si="127"/>
        <v>674.42752799999994</v>
      </c>
      <c r="N2443" s="7"/>
      <c r="O2443" s="7"/>
    </row>
    <row r="2444" spans="1:15" ht="15">
      <c r="A2444">
        <v>2005</v>
      </c>
      <c r="B2444">
        <v>4</v>
      </c>
      <c r="C2444">
        <v>12</v>
      </c>
      <c r="D2444">
        <v>17</v>
      </c>
      <c r="E2444">
        <v>4513</v>
      </c>
      <c r="F2444" s="1">
        <v>886</v>
      </c>
      <c r="G2444" s="1">
        <v>39.62565</v>
      </c>
      <c r="H2444" s="1">
        <f t="shared" si="125"/>
        <v>3587.37435</v>
      </c>
      <c r="I2444" s="1">
        <f t="shared" si="126"/>
        <v>97632.036865702918</v>
      </c>
      <c r="J2444" s="1">
        <v>39.62565</v>
      </c>
      <c r="K2444">
        <f t="shared" si="127"/>
        <v>475.50779999999997</v>
      </c>
      <c r="N2444" s="7"/>
      <c r="O2444" s="7"/>
    </row>
    <row r="2445" spans="1:15" ht="15">
      <c r="A2445">
        <v>2005</v>
      </c>
      <c r="B2445">
        <v>4</v>
      </c>
      <c r="C2445">
        <v>12</v>
      </c>
      <c r="D2445">
        <v>18</v>
      </c>
      <c r="E2445">
        <v>4522</v>
      </c>
      <c r="F2445" s="1">
        <v>812.5</v>
      </c>
      <c r="G2445" s="1">
        <v>14.788967999999999</v>
      </c>
      <c r="H2445" s="1">
        <f t="shared" si="125"/>
        <v>3694.7110320000002</v>
      </c>
      <c r="I2445" s="1">
        <f t="shared" si="126"/>
        <v>104078.31223280879</v>
      </c>
      <c r="J2445" s="1">
        <v>14.788967999999999</v>
      </c>
      <c r="K2445">
        <f t="shared" si="127"/>
        <v>177.46761599999999</v>
      </c>
      <c r="N2445" s="7"/>
      <c r="O2445" s="7"/>
    </row>
    <row r="2446" spans="1:15" ht="15">
      <c r="A2446">
        <v>2005</v>
      </c>
      <c r="B2446">
        <v>4</v>
      </c>
      <c r="C2446">
        <v>12</v>
      </c>
      <c r="D2446">
        <v>19</v>
      </c>
      <c r="E2446">
        <v>4444</v>
      </c>
      <c r="F2446" s="1">
        <v>751.5</v>
      </c>
      <c r="G2446" s="1">
        <v>3.218502</v>
      </c>
      <c r="H2446" s="1">
        <f t="shared" si="125"/>
        <v>3689.2814980000003</v>
      </c>
      <c r="I2446" s="1">
        <f t="shared" si="126"/>
        <v>103752.23292211181</v>
      </c>
      <c r="J2446" s="1">
        <v>3.218502</v>
      </c>
      <c r="K2446">
        <f t="shared" si="127"/>
        <v>38.622023999999996</v>
      </c>
      <c r="N2446" s="7"/>
      <c r="O2446" s="7"/>
    </row>
    <row r="2447" spans="1:15" ht="15">
      <c r="A2447">
        <v>2005</v>
      </c>
      <c r="B2447">
        <v>4</v>
      </c>
      <c r="C2447">
        <v>12</v>
      </c>
      <c r="D2447">
        <v>20</v>
      </c>
      <c r="E2447">
        <v>4616</v>
      </c>
      <c r="F2447" s="1">
        <v>695</v>
      </c>
      <c r="G2447" s="1">
        <v>0</v>
      </c>
      <c r="H2447" s="1">
        <f t="shared" si="125"/>
        <v>3921</v>
      </c>
      <c r="I2447" s="1">
        <f t="shared" si="126"/>
        <v>117707.53491103627</v>
      </c>
      <c r="J2447" s="1">
        <v>0</v>
      </c>
      <c r="K2447">
        <f t="shared" si="127"/>
        <v>0</v>
      </c>
      <c r="N2447" s="7"/>
      <c r="O2447" s="7"/>
    </row>
    <row r="2448" spans="1:15" ht="15">
      <c r="A2448">
        <v>2005</v>
      </c>
      <c r="B2448">
        <v>4</v>
      </c>
      <c r="C2448">
        <v>12</v>
      </c>
      <c r="D2448">
        <v>21</v>
      </c>
      <c r="E2448">
        <v>4831</v>
      </c>
      <c r="F2448" s="1">
        <v>604.5</v>
      </c>
      <c r="G2448" s="1">
        <v>0</v>
      </c>
      <c r="H2448" s="1">
        <f t="shared" si="125"/>
        <v>4226.5</v>
      </c>
      <c r="I2448" s="1">
        <f t="shared" si="126"/>
        <v>136116.10951103628</v>
      </c>
      <c r="J2448" s="1">
        <v>0</v>
      </c>
      <c r="K2448">
        <f t="shared" si="127"/>
        <v>0</v>
      </c>
      <c r="N2448" s="7"/>
      <c r="O2448" s="7"/>
    </row>
    <row r="2449" spans="1:15" ht="15">
      <c r="A2449">
        <v>2005</v>
      </c>
      <c r="B2449">
        <v>4</v>
      </c>
      <c r="C2449">
        <v>12</v>
      </c>
      <c r="D2449">
        <v>22</v>
      </c>
      <c r="E2449">
        <v>4608</v>
      </c>
      <c r="F2449" s="1">
        <v>576</v>
      </c>
      <c r="G2449" s="1">
        <v>0</v>
      </c>
      <c r="H2449" s="1">
        <f t="shared" si="125"/>
        <v>4032</v>
      </c>
      <c r="I2449" s="1">
        <f t="shared" si="126"/>
        <v>124396.08411103627</v>
      </c>
      <c r="J2449" s="1">
        <v>0</v>
      </c>
      <c r="K2449">
        <f t="shared" si="127"/>
        <v>0</v>
      </c>
      <c r="N2449" s="7"/>
      <c r="O2449" s="7"/>
    </row>
    <row r="2450" spans="1:15" ht="15">
      <c r="A2450">
        <v>2005</v>
      </c>
      <c r="B2450">
        <v>4</v>
      </c>
      <c r="C2450">
        <v>12</v>
      </c>
      <c r="D2450">
        <v>23</v>
      </c>
      <c r="E2450">
        <v>4185</v>
      </c>
      <c r="F2450" s="1">
        <v>584</v>
      </c>
      <c r="G2450" s="1">
        <v>0</v>
      </c>
      <c r="H2450" s="1">
        <f t="shared" si="125"/>
        <v>3601</v>
      </c>
      <c r="I2450" s="1">
        <f t="shared" si="126"/>
        <v>98450.346974783854</v>
      </c>
      <c r="J2450" s="1">
        <v>0</v>
      </c>
      <c r="K2450">
        <f t="shared" si="127"/>
        <v>0</v>
      </c>
      <c r="N2450" s="7"/>
      <c r="O2450" s="7"/>
    </row>
    <row r="2451" spans="1:15" ht="15">
      <c r="A2451">
        <v>2005</v>
      </c>
      <c r="B2451">
        <v>4</v>
      </c>
      <c r="C2451">
        <v>12</v>
      </c>
      <c r="D2451">
        <v>24</v>
      </c>
      <c r="E2451">
        <v>3750</v>
      </c>
      <c r="F2451" s="1">
        <v>627</v>
      </c>
      <c r="G2451" s="1">
        <v>0</v>
      </c>
      <c r="H2451" s="1">
        <f t="shared" si="125"/>
        <v>3123</v>
      </c>
      <c r="I2451" s="1">
        <f t="shared" si="126"/>
        <v>69743.295777909618</v>
      </c>
      <c r="J2451" s="1">
        <v>0</v>
      </c>
      <c r="K2451">
        <f t="shared" si="127"/>
        <v>0</v>
      </c>
      <c r="N2451" s="7"/>
      <c r="O2451" s="7"/>
    </row>
    <row r="2452" spans="1:15" ht="15">
      <c r="A2452">
        <v>2005</v>
      </c>
      <c r="B2452">
        <v>4</v>
      </c>
      <c r="C2452">
        <v>13</v>
      </c>
      <c r="D2452">
        <v>1</v>
      </c>
      <c r="E2452">
        <v>3570</v>
      </c>
      <c r="F2452" s="1">
        <v>582.5</v>
      </c>
      <c r="G2452" s="1">
        <v>0</v>
      </c>
      <c r="H2452" s="1">
        <f t="shared" si="125"/>
        <v>2987.5</v>
      </c>
      <c r="I2452" s="1">
        <f t="shared" si="126"/>
        <v>61948.939748168144</v>
      </c>
      <c r="J2452" s="1">
        <v>0</v>
      </c>
      <c r="K2452">
        <f t="shared" si="127"/>
        <v>0</v>
      </c>
      <c r="N2452" s="7"/>
      <c r="O2452" s="7"/>
    </row>
    <row r="2453" spans="1:15" ht="15">
      <c r="A2453">
        <v>2005</v>
      </c>
      <c r="B2453">
        <v>4</v>
      </c>
      <c r="C2453">
        <v>13</v>
      </c>
      <c r="D2453">
        <v>2</v>
      </c>
      <c r="E2453">
        <v>3485</v>
      </c>
      <c r="F2453" s="1">
        <v>552.5</v>
      </c>
      <c r="G2453" s="1">
        <v>0</v>
      </c>
      <c r="H2453" s="1">
        <f t="shared" si="125"/>
        <v>2932.5</v>
      </c>
      <c r="I2453" s="1">
        <f t="shared" si="126"/>
        <v>58806.253447272611</v>
      </c>
      <c r="J2453" s="1">
        <v>0</v>
      </c>
      <c r="K2453">
        <f t="shared" si="127"/>
        <v>0</v>
      </c>
      <c r="N2453" s="7"/>
      <c r="O2453" s="7"/>
    </row>
    <row r="2454" spans="1:15" ht="15">
      <c r="A2454">
        <v>2005</v>
      </c>
      <c r="B2454">
        <v>4</v>
      </c>
      <c r="C2454">
        <v>13</v>
      </c>
      <c r="D2454">
        <v>3</v>
      </c>
      <c r="E2454">
        <v>3432</v>
      </c>
      <c r="F2454" s="1">
        <v>510.5</v>
      </c>
      <c r="G2454" s="1">
        <v>0</v>
      </c>
      <c r="H2454" s="1">
        <f t="shared" si="125"/>
        <v>2921.5</v>
      </c>
      <c r="I2454" s="1">
        <f t="shared" si="126"/>
        <v>58177.716187093502</v>
      </c>
      <c r="J2454" s="1">
        <v>0</v>
      </c>
      <c r="K2454">
        <f t="shared" si="127"/>
        <v>0</v>
      </c>
      <c r="N2454" s="7"/>
      <c r="O2454" s="7"/>
    </row>
    <row r="2455" spans="1:15" ht="15">
      <c r="A2455">
        <v>2005</v>
      </c>
      <c r="B2455">
        <v>4</v>
      </c>
      <c r="C2455">
        <v>13</v>
      </c>
      <c r="D2455">
        <v>4</v>
      </c>
      <c r="E2455">
        <v>3422</v>
      </c>
      <c r="F2455" s="1">
        <v>469</v>
      </c>
      <c r="G2455" s="1">
        <v>0</v>
      </c>
      <c r="H2455" s="1">
        <f t="shared" si="125"/>
        <v>2953</v>
      </c>
      <c r="I2455" s="1">
        <f t="shared" si="126"/>
        <v>59977.618341242764</v>
      </c>
      <c r="J2455" s="1">
        <v>0</v>
      </c>
      <c r="K2455">
        <f t="shared" si="127"/>
        <v>0</v>
      </c>
      <c r="N2455" s="7"/>
      <c r="O2455" s="7"/>
    </row>
    <row r="2456" spans="1:15" ht="15">
      <c r="A2456">
        <v>2005</v>
      </c>
      <c r="B2456">
        <v>4</v>
      </c>
      <c r="C2456">
        <v>13</v>
      </c>
      <c r="D2456">
        <v>5</v>
      </c>
      <c r="E2456">
        <v>3533</v>
      </c>
      <c r="F2456" s="1">
        <v>421</v>
      </c>
      <c r="G2456" s="1">
        <v>0</v>
      </c>
      <c r="H2456" s="1">
        <f t="shared" si="125"/>
        <v>3112</v>
      </c>
      <c r="I2456" s="1">
        <f t="shared" si="126"/>
        <v>69082.673260826734</v>
      </c>
      <c r="J2456" s="1">
        <v>0</v>
      </c>
      <c r="K2456">
        <f t="shared" si="127"/>
        <v>0</v>
      </c>
      <c r="N2456" s="7"/>
      <c r="O2456" s="7"/>
    </row>
    <row r="2457" spans="1:15" ht="15">
      <c r="A2457">
        <v>2005</v>
      </c>
      <c r="B2457">
        <v>4</v>
      </c>
      <c r="C2457">
        <v>13</v>
      </c>
      <c r="D2457">
        <v>6</v>
      </c>
      <c r="E2457">
        <v>3811</v>
      </c>
      <c r="F2457" s="1">
        <v>386.5</v>
      </c>
      <c r="G2457" s="1">
        <v>2.276625186</v>
      </c>
      <c r="H2457" s="1">
        <f t="shared" si="125"/>
        <v>3422.2233748140002</v>
      </c>
      <c r="I2457" s="1">
        <f t="shared" si="126"/>
        <v>87713.632054242233</v>
      </c>
      <c r="J2457" s="1">
        <v>2.276625186</v>
      </c>
      <c r="K2457">
        <f t="shared" si="127"/>
        <v>27.319502231999998</v>
      </c>
      <c r="N2457" s="7"/>
      <c r="O2457" s="7"/>
    </row>
    <row r="2458" spans="1:15" ht="15">
      <c r="A2458">
        <v>2005</v>
      </c>
      <c r="B2458">
        <v>4</v>
      </c>
      <c r="C2458">
        <v>13</v>
      </c>
      <c r="D2458">
        <v>7</v>
      </c>
      <c r="E2458">
        <v>4260</v>
      </c>
      <c r="F2458" s="1">
        <v>341.5</v>
      </c>
      <c r="G2458" s="1">
        <v>9.4430587500000005</v>
      </c>
      <c r="H2458" s="1">
        <f t="shared" si="125"/>
        <v>3909.0569412499999</v>
      </c>
      <c r="I2458" s="1">
        <f t="shared" si="126"/>
        <v>116987.87963132576</v>
      </c>
      <c r="J2458" s="1">
        <v>9.4430587500000005</v>
      </c>
      <c r="K2458">
        <f t="shared" si="127"/>
        <v>113.31670500000001</v>
      </c>
      <c r="N2458" s="7"/>
      <c r="O2458" s="7"/>
    </row>
    <row r="2459" spans="1:15" ht="15">
      <c r="A2459">
        <v>2005</v>
      </c>
      <c r="B2459">
        <v>4</v>
      </c>
      <c r="C2459">
        <v>13</v>
      </c>
      <c r="D2459">
        <v>8</v>
      </c>
      <c r="E2459">
        <v>4482</v>
      </c>
      <c r="F2459" s="1">
        <v>346</v>
      </c>
      <c r="G2459" s="1">
        <v>20.489307</v>
      </c>
      <c r="H2459" s="1">
        <f t="shared" si="125"/>
        <v>4115.5106930000002</v>
      </c>
      <c r="I2459" s="1">
        <f t="shared" si="126"/>
        <v>129428.20464127588</v>
      </c>
      <c r="J2459" s="1">
        <v>20.489307</v>
      </c>
      <c r="K2459">
        <f t="shared" si="127"/>
        <v>245.87168400000002</v>
      </c>
      <c r="N2459" s="7"/>
      <c r="O2459" s="7"/>
    </row>
    <row r="2460" spans="1:15" ht="15">
      <c r="A2460">
        <v>2005</v>
      </c>
      <c r="B2460">
        <v>4</v>
      </c>
      <c r="C2460">
        <v>13</v>
      </c>
      <c r="D2460">
        <v>9</v>
      </c>
      <c r="E2460">
        <v>4530</v>
      </c>
      <c r="F2460" s="1">
        <v>368</v>
      </c>
      <c r="G2460" s="1">
        <v>51.807924</v>
      </c>
      <c r="H2460" s="1">
        <f t="shared" si="125"/>
        <v>4110.1920760000003</v>
      </c>
      <c r="I2460" s="1">
        <f t="shared" si="126"/>
        <v>129107.71967298348</v>
      </c>
      <c r="J2460" s="1">
        <v>51.807924</v>
      </c>
      <c r="K2460">
        <f t="shared" si="127"/>
        <v>621.69508799999994</v>
      </c>
      <c r="N2460" s="7"/>
      <c r="O2460" s="7"/>
    </row>
    <row r="2461" spans="1:15" ht="15">
      <c r="A2461">
        <v>2005</v>
      </c>
      <c r="B2461">
        <v>4</v>
      </c>
      <c r="C2461">
        <v>13</v>
      </c>
      <c r="D2461">
        <v>10</v>
      </c>
      <c r="E2461">
        <v>4556</v>
      </c>
      <c r="F2461" s="1">
        <v>377</v>
      </c>
      <c r="G2461" s="1">
        <v>111.426096</v>
      </c>
      <c r="H2461" s="1">
        <f t="shared" si="125"/>
        <v>4067.5739039999999</v>
      </c>
      <c r="I2461" s="1">
        <f t="shared" si="126"/>
        <v>126539.66795914507</v>
      </c>
      <c r="J2461" s="1">
        <v>111.426096</v>
      </c>
      <c r="K2461">
        <f t="shared" si="127"/>
        <v>1337.1131519999999</v>
      </c>
      <c r="N2461" s="7"/>
      <c r="O2461" s="7"/>
    </row>
    <row r="2462" spans="1:15" ht="15">
      <c r="A2462">
        <v>2005</v>
      </c>
      <c r="B2462">
        <v>4</v>
      </c>
      <c r="C2462">
        <v>13</v>
      </c>
      <c r="D2462">
        <v>11</v>
      </c>
      <c r="E2462">
        <v>4603</v>
      </c>
      <c r="F2462" s="1">
        <v>397</v>
      </c>
      <c r="G2462" s="1">
        <v>106.82691600000001</v>
      </c>
      <c r="H2462" s="1">
        <f t="shared" si="125"/>
        <v>4099.173084</v>
      </c>
      <c r="I2462" s="1">
        <f t="shared" si="126"/>
        <v>128443.74606824107</v>
      </c>
      <c r="J2462" s="1">
        <v>106.82691600000001</v>
      </c>
      <c r="K2462">
        <f t="shared" si="127"/>
        <v>1281.9229920000002</v>
      </c>
      <c r="N2462" s="7"/>
      <c r="O2462" s="7"/>
    </row>
    <row r="2463" spans="1:15" ht="15">
      <c r="A2463">
        <v>2005</v>
      </c>
      <c r="B2463">
        <v>4</v>
      </c>
      <c r="C2463">
        <v>13</v>
      </c>
      <c r="D2463">
        <v>12</v>
      </c>
      <c r="E2463">
        <v>4606</v>
      </c>
      <c r="F2463" s="1">
        <v>407</v>
      </c>
      <c r="G2463" s="1">
        <v>178.75644</v>
      </c>
      <c r="H2463" s="1">
        <f t="shared" si="125"/>
        <v>4020.2435599999999</v>
      </c>
      <c r="I2463" s="1">
        <f t="shared" si="126"/>
        <v>123687.67395466827</v>
      </c>
      <c r="J2463" s="1">
        <v>178.75644</v>
      </c>
      <c r="K2463">
        <f t="shared" si="127"/>
        <v>2145.07728</v>
      </c>
      <c r="N2463" s="7"/>
      <c r="O2463" s="7"/>
    </row>
    <row r="2464" spans="1:15" ht="15">
      <c r="A2464">
        <v>2005</v>
      </c>
      <c r="B2464">
        <v>4</v>
      </c>
      <c r="C2464">
        <v>13</v>
      </c>
      <c r="D2464">
        <v>13</v>
      </c>
      <c r="E2464">
        <v>4598</v>
      </c>
      <c r="F2464" s="1">
        <v>406.5</v>
      </c>
      <c r="G2464" s="1">
        <v>143.72569199999998</v>
      </c>
      <c r="H2464" s="1">
        <f t="shared" si="125"/>
        <v>4047.774308</v>
      </c>
      <c r="I2464" s="1">
        <f t="shared" si="126"/>
        <v>125346.59974305387</v>
      </c>
      <c r="J2464" s="1">
        <v>143.72569199999998</v>
      </c>
      <c r="K2464">
        <f t="shared" si="127"/>
        <v>1724.7083039999998</v>
      </c>
      <c r="N2464" s="7"/>
      <c r="O2464" s="7"/>
    </row>
    <row r="2465" spans="1:15" ht="15">
      <c r="A2465">
        <v>2005</v>
      </c>
      <c r="B2465">
        <v>4</v>
      </c>
      <c r="C2465">
        <v>13</v>
      </c>
      <c r="D2465">
        <v>14</v>
      </c>
      <c r="E2465">
        <v>4612</v>
      </c>
      <c r="F2465" s="1">
        <v>410</v>
      </c>
      <c r="G2465" s="1">
        <v>124.441812</v>
      </c>
      <c r="H2465" s="1">
        <f t="shared" si="125"/>
        <v>4077.558188</v>
      </c>
      <c r="I2465" s="1">
        <f t="shared" si="126"/>
        <v>127141.29295698987</v>
      </c>
      <c r="J2465" s="1">
        <v>124.441812</v>
      </c>
      <c r="K2465">
        <f t="shared" si="127"/>
        <v>1493.3017439999999</v>
      </c>
      <c r="N2465" s="7"/>
      <c r="O2465" s="7"/>
    </row>
    <row r="2466" spans="1:15" ht="15">
      <c r="A2466">
        <v>2005</v>
      </c>
      <c r="B2466">
        <v>4</v>
      </c>
      <c r="C2466">
        <v>13</v>
      </c>
      <c r="D2466">
        <v>15</v>
      </c>
      <c r="E2466">
        <v>4597</v>
      </c>
      <c r="F2466" s="1">
        <v>399.5</v>
      </c>
      <c r="G2466" s="1">
        <v>88.445357999999999</v>
      </c>
      <c r="H2466" s="1">
        <f t="shared" si="125"/>
        <v>4109.0546420000001</v>
      </c>
      <c r="I2466" s="1">
        <f t="shared" si="126"/>
        <v>129039.18108495868</v>
      </c>
      <c r="J2466" s="1">
        <v>88.445357999999999</v>
      </c>
      <c r="K2466">
        <f t="shared" si="127"/>
        <v>1061.344296</v>
      </c>
      <c r="N2466" s="7"/>
      <c r="O2466" s="7"/>
    </row>
    <row r="2467" spans="1:15" ht="15">
      <c r="A2467">
        <v>2005</v>
      </c>
      <c r="B2467">
        <v>4</v>
      </c>
      <c r="C2467">
        <v>13</v>
      </c>
      <c r="D2467">
        <v>16</v>
      </c>
      <c r="E2467">
        <v>4574</v>
      </c>
      <c r="F2467" s="1">
        <v>363.5</v>
      </c>
      <c r="G2467" s="1">
        <v>65.022366000000005</v>
      </c>
      <c r="H2467" s="1">
        <f t="shared" si="125"/>
        <v>4145.4776339999999</v>
      </c>
      <c r="I2467" s="1">
        <f t="shared" si="126"/>
        <v>131233.92859850105</v>
      </c>
      <c r="J2467" s="1">
        <v>65.022366000000005</v>
      </c>
      <c r="K2467">
        <f t="shared" si="127"/>
        <v>780.26839200000006</v>
      </c>
      <c r="N2467" s="7"/>
      <c r="O2467" s="7"/>
    </row>
    <row r="2468" spans="1:15" ht="15">
      <c r="A2468">
        <v>2005</v>
      </c>
      <c r="B2468">
        <v>4</v>
      </c>
      <c r="C2468">
        <v>13</v>
      </c>
      <c r="D2468">
        <v>17</v>
      </c>
      <c r="E2468">
        <v>4511</v>
      </c>
      <c r="F2468" s="1">
        <v>348.5</v>
      </c>
      <c r="G2468" s="1">
        <v>29.124839999999999</v>
      </c>
      <c r="H2468" s="1">
        <f t="shared" si="125"/>
        <v>4133.3751599999996</v>
      </c>
      <c r="I2468" s="1">
        <f t="shared" si="126"/>
        <v>130504.66740218825</v>
      </c>
      <c r="J2468" s="1">
        <v>29.124839999999999</v>
      </c>
      <c r="K2468">
        <f t="shared" si="127"/>
        <v>349.49807999999996</v>
      </c>
      <c r="N2468" s="7"/>
      <c r="O2468" s="7"/>
    </row>
    <row r="2469" spans="1:15" ht="15">
      <c r="A2469">
        <v>2005</v>
      </c>
      <c r="B2469">
        <v>4</v>
      </c>
      <c r="C2469">
        <v>13</v>
      </c>
      <c r="D2469">
        <v>18</v>
      </c>
      <c r="E2469">
        <v>4502</v>
      </c>
      <c r="F2469" s="1">
        <v>464</v>
      </c>
      <c r="G2469" s="1">
        <v>15.0914775</v>
      </c>
      <c r="H2469" s="1">
        <f t="shared" si="125"/>
        <v>4022.9085224999999</v>
      </c>
      <c r="I2469" s="1">
        <f t="shared" si="126"/>
        <v>123848.25713302326</v>
      </c>
      <c r="J2469" s="1">
        <v>15.0914775</v>
      </c>
      <c r="K2469">
        <f t="shared" si="127"/>
        <v>181.09773000000001</v>
      </c>
      <c r="N2469" s="7"/>
      <c r="O2469" s="7"/>
    </row>
    <row r="2470" spans="1:15" ht="15">
      <c r="A2470">
        <v>2005</v>
      </c>
      <c r="B2470">
        <v>4</v>
      </c>
      <c r="C2470">
        <v>13</v>
      </c>
      <c r="D2470">
        <v>19</v>
      </c>
      <c r="E2470">
        <v>4442</v>
      </c>
      <c r="F2470" s="1">
        <v>721.5</v>
      </c>
      <c r="G2470" s="1">
        <v>2.850782814</v>
      </c>
      <c r="H2470" s="1">
        <f t="shared" si="125"/>
        <v>3717.649217186</v>
      </c>
      <c r="I2470" s="1">
        <f t="shared" si="126"/>
        <v>105455.90147234412</v>
      </c>
      <c r="J2470" s="1">
        <v>2.850782814</v>
      </c>
      <c r="K2470">
        <f t="shared" si="127"/>
        <v>34.209393767999998</v>
      </c>
      <c r="N2470" s="7"/>
      <c r="O2470" s="7"/>
    </row>
    <row r="2471" spans="1:15" ht="15">
      <c r="A2471">
        <v>2005</v>
      </c>
      <c r="B2471">
        <v>4</v>
      </c>
      <c r="C2471">
        <v>13</v>
      </c>
      <c r="D2471">
        <v>20</v>
      </c>
      <c r="E2471">
        <v>4567</v>
      </c>
      <c r="F2471" s="1">
        <v>864</v>
      </c>
      <c r="G2471" s="1">
        <v>0</v>
      </c>
      <c r="H2471" s="1">
        <f t="shared" si="125"/>
        <v>3703</v>
      </c>
      <c r="I2471" s="1">
        <f t="shared" si="126"/>
        <v>104576.11940591602</v>
      </c>
      <c r="J2471" s="1">
        <v>0</v>
      </c>
      <c r="K2471">
        <f t="shared" si="127"/>
        <v>0</v>
      </c>
      <c r="N2471" s="7"/>
      <c r="O2471" s="7"/>
    </row>
    <row r="2472" spans="1:15" ht="15">
      <c r="A2472">
        <v>2005</v>
      </c>
      <c r="B2472">
        <v>4</v>
      </c>
      <c r="C2472">
        <v>13</v>
      </c>
      <c r="D2472">
        <v>21</v>
      </c>
      <c r="E2472">
        <v>4744</v>
      </c>
      <c r="F2472" s="1">
        <v>848.5</v>
      </c>
      <c r="G2472" s="1">
        <v>0</v>
      </c>
      <c r="H2472" s="1">
        <f t="shared" si="125"/>
        <v>3895.5</v>
      </c>
      <c r="I2472" s="1">
        <f t="shared" si="126"/>
        <v>116170.97631103627</v>
      </c>
      <c r="J2472" s="1">
        <v>0</v>
      </c>
      <c r="K2472">
        <f t="shared" si="127"/>
        <v>0</v>
      </c>
      <c r="N2472" s="7"/>
      <c r="O2472" s="7"/>
    </row>
    <row r="2473" spans="1:15" ht="15">
      <c r="A2473">
        <v>2005</v>
      </c>
      <c r="B2473">
        <v>4</v>
      </c>
      <c r="C2473">
        <v>13</v>
      </c>
      <c r="D2473">
        <v>22</v>
      </c>
      <c r="E2473">
        <v>4511</v>
      </c>
      <c r="F2473" s="1">
        <v>809</v>
      </c>
      <c r="G2473" s="1">
        <v>0</v>
      </c>
      <c r="H2473" s="1">
        <f t="shared" si="125"/>
        <v>3702</v>
      </c>
      <c r="I2473" s="1">
        <f t="shared" si="126"/>
        <v>104516.06281345393</v>
      </c>
      <c r="J2473" s="1">
        <v>0</v>
      </c>
      <c r="K2473">
        <f t="shared" si="127"/>
        <v>0</v>
      </c>
      <c r="N2473" s="7"/>
      <c r="O2473" s="7"/>
    </row>
    <row r="2474" spans="1:15" ht="15">
      <c r="A2474">
        <v>2005</v>
      </c>
      <c r="B2474">
        <v>4</v>
      </c>
      <c r="C2474">
        <v>13</v>
      </c>
      <c r="D2474">
        <v>23</v>
      </c>
      <c r="E2474">
        <v>4072</v>
      </c>
      <c r="F2474" s="1">
        <v>828.5</v>
      </c>
      <c r="G2474" s="1">
        <v>0</v>
      </c>
      <c r="H2474" s="1">
        <f t="shared" si="125"/>
        <v>3243.5</v>
      </c>
      <c r="I2474" s="1">
        <f t="shared" si="126"/>
        <v>76980.115169590252</v>
      </c>
      <c r="J2474" s="1">
        <v>0</v>
      </c>
      <c r="K2474">
        <f t="shared" si="127"/>
        <v>0</v>
      </c>
      <c r="N2474" s="7"/>
      <c r="O2474" s="7"/>
    </row>
    <row r="2475" spans="1:15" ht="15">
      <c r="A2475">
        <v>2005</v>
      </c>
      <c r="B2475">
        <v>4</v>
      </c>
      <c r="C2475">
        <v>13</v>
      </c>
      <c r="D2475">
        <v>24</v>
      </c>
      <c r="E2475">
        <v>3657</v>
      </c>
      <c r="F2475" s="1">
        <v>868.5</v>
      </c>
      <c r="G2475" s="1">
        <v>0</v>
      </c>
      <c r="H2475" s="1">
        <f t="shared" si="125"/>
        <v>2788.5</v>
      </c>
      <c r="I2475" s="1">
        <f t="shared" si="126"/>
        <v>50578.129314018835</v>
      </c>
      <c r="J2475" s="1">
        <v>0</v>
      </c>
      <c r="K2475">
        <f t="shared" si="127"/>
        <v>0</v>
      </c>
      <c r="N2475" s="7"/>
      <c r="O2475" s="7"/>
    </row>
    <row r="2476" spans="1:15" ht="15">
      <c r="A2476">
        <v>2005</v>
      </c>
      <c r="B2476">
        <v>4</v>
      </c>
      <c r="C2476">
        <v>14</v>
      </c>
      <c r="D2476">
        <v>1</v>
      </c>
      <c r="E2476">
        <v>3442</v>
      </c>
      <c r="F2476" s="1">
        <v>940</v>
      </c>
      <c r="G2476" s="1">
        <v>0</v>
      </c>
      <c r="H2476" s="1">
        <f t="shared" si="125"/>
        <v>2502</v>
      </c>
      <c r="I2476" s="1">
        <f t="shared" si="126"/>
        <v>34207.590673899358</v>
      </c>
      <c r="J2476" s="1">
        <v>0</v>
      </c>
      <c r="K2476">
        <f t="shared" si="127"/>
        <v>0</v>
      </c>
      <c r="N2476" s="7"/>
      <c r="O2476" s="7"/>
    </row>
    <row r="2477" spans="1:15" ht="15">
      <c r="A2477">
        <v>2005</v>
      </c>
      <c r="B2477">
        <v>4</v>
      </c>
      <c r="C2477">
        <v>14</v>
      </c>
      <c r="D2477">
        <v>2</v>
      </c>
      <c r="E2477">
        <v>3366</v>
      </c>
      <c r="F2477" s="1">
        <v>957.5</v>
      </c>
      <c r="G2477" s="1">
        <v>0</v>
      </c>
      <c r="H2477" s="1">
        <f t="shared" si="125"/>
        <v>2408.5</v>
      </c>
      <c r="I2477" s="1">
        <f t="shared" si="126"/>
        <v>28865.023962376945</v>
      </c>
      <c r="J2477" s="1">
        <v>0</v>
      </c>
      <c r="K2477">
        <f t="shared" si="127"/>
        <v>0</v>
      </c>
      <c r="N2477" s="7"/>
      <c r="O2477" s="7"/>
    </row>
    <row r="2478" spans="1:15" ht="15">
      <c r="A2478">
        <v>2005</v>
      </c>
      <c r="B2478">
        <v>4</v>
      </c>
      <c r="C2478">
        <v>14</v>
      </c>
      <c r="D2478">
        <v>3</v>
      </c>
      <c r="E2478">
        <v>3332</v>
      </c>
      <c r="F2478" s="1">
        <v>911.5</v>
      </c>
      <c r="G2478" s="1">
        <v>0</v>
      </c>
      <c r="H2478" s="1">
        <f t="shared" si="125"/>
        <v>2420.5</v>
      </c>
      <c r="I2478" s="1">
        <f t="shared" si="126"/>
        <v>29550.700973481424</v>
      </c>
      <c r="J2478" s="1">
        <v>0</v>
      </c>
      <c r="K2478">
        <f t="shared" si="127"/>
        <v>0</v>
      </c>
      <c r="N2478" s="7"/>
      <c r="O2478" s="7"/>
    </row>
    <row r="2479" spans="1:15" ht="15">
      <c r="A2479">
        <v>2005</v>
      </c>
      <c r="B2479">
        <v>4</v>
      </c>
      <c r="C2479">
        <v>14</v>
      </c>
      <c r="D2479">
        <v>4</v>
      </c>
      <c r="E2479">
        <v>3326</v>
      </c>
      <c r="F2479" s="1">
        <v>824</v>
      </c>
      <c r="G2479" s="1">
        <v>0</v>
      </c>
      <c r="H2479" s="1">
        <f t="shared" si="125"/>
        <v>2502</v>
      </c>
      <c r="I2479" s="1">
        <f t="shared" si="126"/>
        <v>34207.590673899358</v>
      </c>
      <c r="J2479" s="1">
        <v>0</v>
      </c>
      <c r="K2479">
        <f t="shared" si="127"/>
        <v>0</v>
      </c>
      <c r="N2479" s="7"/>
      <c r="O2479" s="7"/>
    </row>
    <row r="2480" spans="1:15" ht="15">
      <c r="A2480">
        <v>2005</v>
      </c>
      <c r="B2480">
        <v>4</v>
      </c>
      <c r="C2480">
        <v>14</v>
      </c>
      <c r="D2480">
        <v>5</v>
      </c>
      <c r="E2480">
        <v>3429</v>
      </c>
      <c r="F2480" s="1">
        <v>740</v>
      </c>
      <c r="G2480" s="1">
        <v>0</v>
      </c>
      <c r="H2480" s="1">
        <f t="shared" si="125"/>
        <v>2689</v>
      </c>
      <c r="I2480" s="1">
        <f t="shared" si="126"/>
        <v>44892.724096944185</v>
      </c>
      <c r="J2480" s="1">
        <v>0</v>
      </c>
      <c r="K2480">
        <f t="shared" si="127"/>
        <v>0</v>
      </c>
      <c r="N2480" s="7"/>
      <c r="O2480" s="7"/>
    </row>
    <row r="2481" spans="1:15" ht="15">
      <c r="A2481">
        <v>2005</v>
      </c>
      <c r="B2481">
        <v>4</v>
      </c>
      <c r="C2481">
        <v>14</v>
      </c>
      <c r="D2481">
        <v>6</v>
      </c>
      <c r="E2481">
        <v>3737</v>
      </c>
      <c r="F2481" s="1">
        <v>771</v>
      </c>
      <c r="G2481" s="1">
        <v>3.2637243779999996</v>
      </c>
      <c r="H2481" s="1">
        <f t="shared" si="125"/>
        <v>2962.736275622</v>
      </c>
      <c r="I2481" s="1">
        <f t="shared" si="126"/>
        <v>60533.946705224625</v>
      </c>
      <c r="J2481" s="1">
        <v>3.2637243779999996</v>
      </c>
      <c r="K2481">
        <f t="shared" si="127"/>
        <v>39.164692535999997</v>
      </c>
      <c r="N2481" s="7"/>
      <c r="O2481" s="7"/>
    </row>
    <row r="2482" spans="1:15" ht="15">
      <c r="A2482">
        <v>2005</v>
      </c>
      <c r="B2482">
        <v>4</v>
      </c>
      <c r="C2482">
        <v>14</v>
      </c>
      <c r="D2482">
        <v>7</v>
      </c>
      <c r="E2482">
        <v>4200</v>
      </c>
      <c r="F2482" s="1">
        <v>685.5</v>
      </c>
      <c r="G2482" s="1">
        <v>9.3330194999999989</v>
      </c>
      <c r="H2482" s="1">
        <f t="shared" si="125"/>
        <v>3505.1669805000001</v>
      </c>
      <c r="I2482" s="1">
        <f t="shared" si="126"/>
        <v>92694.942378261796</v>
      </c>
      <c r="J2482" s="1">
        <v>9.3330194999999989</v>
      </c>
      <c r="K2482">
        <f t="shared" si="127"/>
        <v>111.99623399999999</v>
      </c>
      <c r="N2482" s="7"/>
      <c r="O2482" s="7"/>
    </row>
    <row r="2483" spans="1:15" ht="15">
      <c r="A2483">
        <v>2005</v>
      </c>
      <c r="B2483">
        <v>4</v>
      </c>
      <c r="C2483">
        <v>14</v>
      </c>
      <c r="D2483">
        <v>8</v>
      </c>
      <c r="E2483">
        <v>4470</v>
      </c>
      <c r="F2483" s="1">
        <v>509</v>
      </c>
      <c r="G2483" s="1">
        <v>49.584993000000004</v>
      </c>
      <c r="H2483" s="1">
        <f t="shared" si="125"/>
        <v>3911.4150070000001</v>
      </c>
      <c r="I2483" s="1">
        <f t="shared" si="126"/>
        <v>117129.97007083667</v>
      </c>
      <c r="J2483" s="1">
        <v>49.584993000000004</v>
      </c>
      <c r="K2483">
        <f t="shared" si="127"/>
        <v>595.01991600000008</v>
      </c>
      <c r="N2483" s="7"/>
      <c r="O2483" s="7"/>
    </row>
    <row r="2484" spans="1:15" ht="15">
      <c r="A2484">
        <v>2005</v>
      </c>
      <c r="B2484">
        <v>4</v>
      </c>
      <c r="C2484">
        <v>14</v>
      </c>
      <c r="D2484">
        <v>9</v>
      </c>
      <c r="E2484">
        <v>4582</v>
      </c>
      <c r="F2484" s="1">
        <v>527.5</v>
      </c>
      <c r="G2484" s="1">
        <v>84.198899999999995</v>
      </c>
      <c r="H2484" s="1">
        <f t="shared" si="125"/>
        <v>3970.3011000000001</v>
      </c>
      <c r="I2484" s="1">
        <f t="shared" si="126"/>
        <v>120678.28115395628</v>
      </c>
      <c r="J2484" s="1">
        <v>84.198899999999995</v>
      </c>
      <c r="K2484">
        <f t="shared" si="127"/>
        <v>1010.3868</v>
      </c>
      <c r="N2484" s="7"/>
      <c r="O2484" s="7"/>
    </row>
    <row r="2485" spans="1:15" ht="15">
      <c r="A2485">
        <v>2005</v>
      </c>
      <c r="B2485">
        <v>4</v>
      </c>
      <c r="C2485">
        <v>14</v>
      </c>
      <c r="D2485">
        <v>10</v>
      </c>
      <c r="E2485">
        <v>4609</v>
      </c>
      <c r="F2485" s="1">
        <v>605</v>
      </c>
      <c r="G2485" s="1">
        <v>110.546496</v>
      </c>
      <c r="H2485" s="1">
        <f t="shared" si="125"/>
        <v>3893.4535040000001</v>
      </c>
      <c r="I2485" s="1">
        <f t="shared" si="126"/>
        <v>116047.66019226507</v>
      </c>
      <c r="J2485" s="1">
        <v>110.546496</v>
      </c>
      <c r="K2485">
        <f t="shared" si="127"/>
        <v>1326.5579520000001</v>
      </c>
      <c r="N2485" s="7"/>
      <c r="O2485" s="7"/>
    </row>
    <row r="2486" spans="1:15" ht="15">
      <c r="A2486">
        <v>2005</v>
      </c>
      <c r="B2486">
        <v>4</v>
      </c>
      <c r="C2486">
        <v>14</v>
      </c>
      <c r="D2486">
        <v>11</v>
      </c>
      <c r="E2486">
        <v>4646</v>
      </c>
      <c r="F2486" s="1">
        <v>690</v>
      </c>
      <c r="G2486" s="1">
        <v>129.11593199999999</v>
      </c>
      <c r="H2486" s="1">
        <f t="shared" si="125"/>
        <v>3826.8840680000003</v>
      </c>
      <c r="I2486" s="1">
        <f t="shared" si="126"/>
        <v>112036.37237332588</v>
      </c>
      <c r="J2486" s="1">
        <v>129.11593199999999</v>
      </c>
      <c r="K2486">
        <f t="shared" si="127"/>
        <v>1549.3911839999998</v>
      </c>
      <c r="N2486" s="7"/>
      <c r="O2486" s="7"/>
    </row>
    <row r="2487" spans="1:15" ht="15">
      <c r="A2487">
        <v>2005</v>
      </c>
      <c r="B2487">
        <v>4</v>
      </c>
      <c r="C2487">
        <v>14</v>
      </c>
      <c r="D2487">
        <v>12</v>
      </c>
      <c r="E2487">
        <v>4651</v>
      </c>
      <c r="F2487" s="1">
        <v>775.5</v>
      </c>
      <c r="G2487" s="1">
        <v>141.89070000000001</v>
      </c>
      <c r="H2487" s="1">
        <f t="shared" si="125"/>
        <v>3733.6093000000001</v>
      </c>
      <c r="I2487" s="1">
        <f t="shared" si="126"/>
        <v>106415.89602299627</v>
      </c>
      <c r="J2487" s="1">
        <v>141.89070000000001</v>
      </c>
      <c r="K2487">
        <f t="shared" si="127"/>
        <v>1702.6884</v>
      </c>
      <c r="N2487" s="7"/>
      <c r="O2487" s="7"/>
    </row>
    <row r="2488" spans="1:15" ht="15">
      <c r="A2488">
        <v>2005</v>
      </c>
      <c r="B2488">
        <v>4</v>
      </c>
      <c r="C2488">
        <v>14</v>
      </c>
      <c r="D2488">
        <v>13</v>
      </c>
      <c r="E2488">
        <v>4633</v>
      </c>
      <c r="F2488" s="1">
        <v>847.5</v>
      </c>
      <c r="G2488" s="1">
        <v>156.10740000000001</v>
      </c>
      <c r="H2488" s="1">
        <f t="shared" si="125"/>
        <v>3629.3926000000001</v>
      </c>
      <c r="I2488" s="1">
        <f t="shared" si="126"/>
        <v>100155.50978192271</v>
      </c>
      <c r="J2488" s="1">
        <v>156.10740000000001</v>
      </c>
      <c r="K2488">
        <f t="shared" si="127"/>
        <v>1873.2888000000003</v>
      </c>
      <c r="N2488" s="7"/>
      <c r="O2488" s="7"/>
    </row>
    <row r="2489" spans="1:15" ht="15">
      <c r="A2489">
        <v>2005</v>
      </c>
      <c r="B2489">
        <v>4</v>
      </c>
      <c r="C2489">
        <v>14</v>
      </c>
      <c r="D2489">
        <v>14</v>
      </c>
      <c r="E2489">
        <v>4687</v>
      </c>
      <c r="F2489" s="1">
        <v>911.5</v>
      </c>
      <c r="G2489" s="1">
        <v>138.28700400000002</v>
      </c>
      <c r="H2489" s="1">
        <f t="shared" si="125"/>
        <v>3637.2129960000002</v>
      </c>
      <c r="I2489" s="1">
        <f t="shared" si="126"/>
        <v>100625.1761173868</v>
      </c>
      <c r="J2489" s="1">
        <v>138.28700400000002</v>
      </c>
      <c r="K2489">
        <f t="shared" si="127"/>
        <v>1659.4440480000003</v>
      </c>
      <c r="N2489" s="7"/>
      <c r="O2489" s="7"/>
    </row>
    <row r="2490" spans="1:15" ht="15">
      <c r="A2490">
        <v>2005</v>
      </c>
      <c r="B2490">
        <v>4</v>
      </c>
      <c r="C2490">
        <v>14</v>
      </c>
      <c r="D2490">
        <v>15</v>
      </c>
      <c r="E2490">
        <v>4664</v>
      </c>
      <c r="F2490" s="1">
        <v>1028</v>
      </c>
      <c r="G2490" s="1">
        <v>120.23391600000001</v>
      </c>
      <c r="H2490" s="1">
        <f t="shared" si="125"/>
        <v>3515.7660839999999</v>
      </c>
      <c r="I2490" s="1">
        <f t="shared" si="126"/>
        <v>93331.488417624685</v>
      </c>
      <c r="J2490" s="1">
        <v>120.23391600000001</v>
      </c>
      <c r="K2490">
        <f t="shared" si="127"/>
        <v>1442.806992</v>
      </c>
      <c r="N2490" s="7"/>
      <c r="O2490" s="7"/>
    </row>
    <row r="2491" spans="1:15" ht="15">
      <c r="A2491">
        <v>2005</v>
      </c>
      <c r="B2491">
        <v>4</v>
      </c>
      <c r="C2491">
        <v>14</v>
      </c>
      <c r="D2491">
        <v>16</v>
      </c>
      <c r="E2491">
        <v>4661</v>
      </c>
      <c r="F2491" s="1">
        <v>1033</v>
      </c>
      <c r="G2491" s="1">
        <v>94.824827999999997</v>
      </c>
      <c r="H2491" s="1">
        <f t="shared" si="125"/>
        <v>3533.1751720000002</v>
      </c>
      <c r="I2491" s="1">
        <f t="shared" si="126"/>
        <v>94377.018920777191</v>
      </c>
      <c r="J2491" s="1">
        <v>94.824827999999997</v>
      </c>
      <c r="K2491">
        <f t="shared" si="127"/>
        <v>1137.8979359999998</v>
      </c>
      <c r="N2491" s="7"/>
      <c r="O2491" s="7"/>
    </row>
    <row r="2492" spans="1:15" ht="15">
      <c r="A2492">
        <v>2005</v>
      </c>
      <c r="B2492">
        <v>4</v>
      </c>
      <c r="C2492">
        <v>14</v>
      </c>
      <c r="D2492">
        <v>17</v>
      </c>
      <c r="E2492">
        <v>4626</v>
      </c>
      <c r="F2492" s="1">
        <v>1057.5</v>
      </c>
      <c r="G2492" s="1">
        <v>52.167287999999999</v>
      </c>
      <c r="H2492" s="1">
        <f t="shared" si="125"/>
        <v>3516.3327119999999</v>
      </c>
      <c r="I2492" s="1">
        <f t="shared" si="126"/>
        <v>93365.518164498295</v>
      </c>
      <c r="J2492" s="1">
        <v>52.167287999999999</v>
      </c>
      <c r="K2492">
        <f t="shared" si="127"/>
        <v>626.00745600000005</v>
      </c>
      <c r="N2492" s="7"/>
      <c r="O2492" s="7"/>
    </row>
    <row r="2493" spans="1:15" ht="15">
      <c r="A2493">
        <v>2005</v>
      </c>
      <c r="B2493">
        <v>4</v>
      </c>
      <c r="C2493">
        <v>14</v>
      </c>
      <c r="D2493">
        <v>18</v>
      </c>
      <c r="E2493">
        <v>4573</v>
      </c>
      <c r="F2493" s="1">
        <v>1175.5</v>
      </c>
      <c r="G2493" s="1">
        <v>12.294255749999998</v>
      </c>
      <c r="H2493" s="1">
        <f t="shared" si="125"/>
        <v>3385.20574425</v>
      </c>
      <c r="I2493" s="1">
        <f t="shared" si="126"/>
        <v>85490.479301548243</v>
      </c>
      <c r="J2493" s="1">
        <v>12.294255749999998</v>
      </c>
      <c r="K2493">
        <f t="shared" si="127"/>
        <v>147.53106899999997</v>
      </c>
      <c r="N2493" s="7"/>
      <c r="O2493" s="7"/>
    </row>
    <row r="2494" spans="1:15" ht="15">
      <c r="A2494">
        <v>2005</v>
      </c>
      <c r="B2494">
        <v>4</v>
      </c>
      <c r="C2494">
        <v>14</v>
      </c>
      <c r="D2494">
        <v>19</v>
      </c>
      <c r="E2494">
        <v>4450</v>
      </c>
      <c r="F2494" s="1">
        <v>1107.5</v>
      </c>
      <c r="G2494" s="1">
        <v>3.6543063780000002</v>
      </c>
      <c r="H2494" s="1">
        <f t="shared" si="125"/>
        <v>3338.845693622</v>
      </c>
      <c r="I2494" s="1">
        <f t="shared" si="126"/>
        <v>82706.252634461052</v>
      </c>
      <c r="J2494" s="1">
        <v>3.6543063780000002</v>
      </c>
      <c r="K2494">
        <f t="shared" si="127"/>
        <v>43.851676535999999</v>
      </c>
      <c r="N2494" s="7"/>
      <c r="O2494" s="7"/>
    </row>
    <row r="2495" spans="1:15" ht="15">
      <c r="A2495">
        <v>2005</v>
      </c>
      <c r="B2495">
        <v>4</v>
      </c>
      <c r="C2495">
        <v>14</v>
      </c>
      <c r="D2495">
        <v>20</v>
      </c>
      <c r="E2495">
        <v>4534</v>
      </c>
      <c r="F2495" s="1">
        <v>967.5</v>
      </c>
      <c r="G2495" s="1">
        <v>0</v>
      </c>
      <c r="H2495" s="1">
        <f t="shared" si="125"/>
        <v>3566.5</v>
      </c>
      <c r="I2495" s="1">
        <f t="shared" si="126"/>
        <v>96378.394534842097</v>
      </c>
      <c r="J2495" s="1">
        <v>0</v>
      </c>
      <c r="K2495">
        <f t="shared" si="127"/>
        <v>0</v>
      </c>
      <c r="N2495" s="7"/>
      <c r="O2495" s="7"/>
    </row>
    <row r="2496" spans="1:15" ht="15">
      <c r="A2496">
        <v>2005</v>
      </c>
      <c r="B2496">
        <v>4</v>
      </c>
      <c r="C2496">
        <v>14</v>
      </c>
      <c r="D2496">
        <v>21</v>
      </c>
      <c r="E2496">
        <v>4723</v>
      </c>
      <c r="F2496" s="1">
        <v>866</v>
      </c>
      <c r="G2496" s="1">
        <v>0</v>
      </c>
      <c r="H2496" s="1">
        <f t="shared" si="125"/>
        <v>3857</v>
      </c>
      <c r="I2496" s="1">
        <f t="shared" si="126"/>
        <v>113851.07411103627</v>
      </c>
      <c r="J2496" s="1">
        <v>0</v>
      </c>
      <c r="K2496">
        <f t="shared" si="127"/>
        <v>0</v>
      </c>
      <c r="N2496" s="7"/>
      <c r="O2496" s="7"/>
    </row>
    <row r="2497" spans="1:15" ht="15">
      <c r="A2497">
        <v>2005</v>
      </c>
      <c r="B2497">
        <v>4</v>
      </c>
      <c r="C2497">
        <v>14</v>
      </c>
      <c r="D2497">
        <v>22</v>
      </c>
      <c r="E2497">
        <v>4525</v>
      </c>
      <c r="F2497" s="1">
        <v>879</v>
      </c>
      <c r="G2497" s="1">
        <v>0</v>
      </c>
      <c r="H2497" s="1">
        <f t="shared" si="125"/>
        <v>3646</v>
      </c>
      <c r="I2497" s="1">
        <f t="shared" si="126"/>
        <v>101152.89363557745</v>
      </c>
      <c r="J2497" s="1">
        <v>0</v>
      </c>
      <c r="K2497">
        <f t="shared" si="127"/>
        <v>0</v>
      </c>
      <c r="N2497" s="7"/>
      <c r="O2497" s="7"/>
    </row>
    <row r="2498" spans="1:15" ht="15">
      <c r="A2498">
        <v>2005</v>
      </c>
      <c r="B2498">
        <v>4</v>
      </c>
      <c r="C2498">
        <v>14</v>
      </c>
      <c r="D2498">
        <v>23</v>
      </c>
      <c r="E2498">
        <v>4083</v>
      </c>
      <c r="F2498" s="1">
        <v>1057.5</v>
      </c>
      <c r="G2498" s="1">
        <v>0</v>
      </c>
      <c r="H2498" s="1">
        <f t="shared" si="125"/>
        <v>3025.5</v>
      </c>
      <c r="I2498" s="1">
        <f t="shared" si="126"/>
        <v>64120.250283332338</v>
      </c>
      <c r="J2498" s="1">
        <v>0</v>
      </c>
      <c r="K2498">
        <f t="shared" si="127"/>
        <v>0</v>
      </c>
      <c r="N2498" s="7"/>
      <c r="O2498" s="7"/>
    </row>
    <row r="2499" spans="1:15" ht="15">
      <c r="A2499">
        <v>2005</v>
      </c>
      <c r="B2499">
        <v>4</v>
      </c>
      <c r="C2499">
        <v>14</v>
      </c>
      <c r="D2499">
        <v>24</v>
      </c>
      <c r="E2499">
        <v>3679</v>
      </c>
      <c r="F2499" s="1">
        <v>1184</v>
      </c>
      <c r="G2499" s="1">
        <v>0</v>
      </c>
      <c r="H2499" s="1">
        <f t="shared" si="125"/>
        <v>2495</v>
      </c>
      <c r="I2499" s="1">
        <f t="shared" si="126"/>
        <v>33807.61241742174</v>
      </c>
      <c r="J2499" s="1">
        <v>0</v>
      </c>
      <c r="K2499">
        <f t="shared" si="127"/>
        <v>0</v>
      </c>
      <c r="N2499" s="7"/>
      <c r="O2499" s="7"/>
    </row>
    <row r="2500" spans="1:15" ht="15">
      <c r="A2500">
        <v>2005</v>
      </c>
      <c r="B2500">
        <v>4</v>
      </c>
      <c r="C2500">
        <v>15</v>
      </c>
      <c r="D2500">
        <v>1</v>
      </c>
      <c r="E2500">
        <v>3440</v>
      </c>
      <c r="F2500" s="1">
        <v>1188</v>
      </c>
      <c r="G2500" s="1">
        <v>0</v>
      </c>
      <c r="H2500" s="1">
        <f t="shared" ref="H2500:H2563" si="128">E2500-SUM(F2500:G2500)</f>
        <v>2252</v>
      </c>
      <c r="I2500" s="1">
        <f t="shared" si="126"/>
        <v>25959.022413961673</v>
      </c>
      <c r="J2500" s="1">
        <v>0</v>
      </c>
      <c r="K2500">
        <f t="shared" si="127"/>
        <v>0</v>
      </c>
      <c r="N2500" s="7"/>
      <c r="O2500" s="7"/>
    </row>
    <row r="2501" spans="1:15" ht="15">
      <c r="A2501">
        <v>2005</v>
      </c>
      <c r="B2501">
        <v>4</v>
      </c>
      <c r="C2501">
        <v>15</v>
      </c>
      <c r="D2501">
        <v>2</v>
      </c>
      <c r="E2501">
        <v>3352</v>
      </c>
      <c r="F2501" s="1">
        <v>1138.5</v>
      </c>
      <c r="G2501" s="1">
        <v>0</v>
      </c>
      <c r="H2501" s="1">
        <f t="shared" si="128"/>
        <v>2213.5</v>
      </c>
      <c r="I2501" s="1">
        <f t="shared" ref="I2501:I2564" si="129">IF(H2501&lt;$S$22,H2501*$Q$22,IF(H2501&lt;$S$23,((H2501-$S$22)*$Q$23)+$U$22,IF(H2501&lt;$S$24,((H2501-$S$23)*$Q$24)+$U$23,IF(H2501&lt;$S$25,((H2501-$S$24)*$Q$25)+$U$24,IF(H2501&lt;$S$26,((H2501-$S$25)*$Q$26)+$U$25,IF(H2501&lt;$S$27,((H2501-$S$26)*$Q$27)+$U$26,IF(H2501&lt;$S$28,((H2501-$S$27)*$Q$28)+$U$27,IF(H2501&lt;$S$29,((H2501-$S$28)*$Q$29)+$U$28,IF(H2501&lt;$S$30,((H2501-$S$29)*$Q$30)+$U$29,IF(H2501&lt;$S$31,((H2501-$S$30)*$Q$31)+$U$30,IF(H2501&lt;$S$32,((H2501-$S$31)*$Q$32)+$U$31,IF(H2501&lt;$S$33,((H2501-$S$32)*$Q$33)+$U$32,IF(H2501&lt;$S$34,((H2501-$S$33)*$Q$34)+$U$33,IF(H2501&lt;$S$35,((H2501-$S$34)*$Q$35)+$U$34,IF(H2501&gt;$S$35,(($S$34-H2501)*$Q$35)+$U$35)))))))))))))))</f>
        <v>25474.599305499913</v>
      </c>
      <c r="J2501" s="1">
        <v>0</v>
      </c>
      <c r="K2501">
        <f t="shared" ref="K2501:K2564" si="130">J2501*12</f>
        <v>0</v>
      </c>
      <c r="N2501" s="7"/>
      <c r="O2501" s="7"/>
    </row>
    <row r="2502" spans="1:15" ht="15">
      <c r="A2502">
        <v>2005</v>
      </c>
      <c r="B2502">
        <v>4</v>
      </c>
      <c r="C2502">
        <v>15</v>
      </c>
      <c r="D2502">
        <v>3</v>
      </c>
      <c r="E2502">
        <v>3309</v>
      </c>
      <c r="F2502" s="1">
        <v>1103</v>
      </c>
      <c r="G2502" s="1">
        <v>0</v>
      </c>
      <c r="H2502" s="1">
        <f t="shared" si="128"/>
        <v>2206</v>
      </c>
      <c r="I2502" s="1">
        <f t="shared" si="129"/>
        <v>25383.156971573484</v>
      </c>
      <c r="J2502" s="1">
        <v>0</v>
      </c>
      <c r="K2502">
        <f t="shared" si="130"/>
        <v>0</v>
      </c>
      <c r="N2502" s="7"/>
      <c r="O2502" s="7"/>
    </row>
    <row r="2503" spans="1:15" ht="15">
      <c r="A2503">
        <v>2005</v>
      </c>
      <c r="B2503">
        <v>4</v>
      </c>
      <c r="C2503">
        <v>15</v>
      </c>
      <c r="D2503">
        <v>4</v>
      </c>
      <c r="E2503">
        <v>3299</v>
      </c>
      <c r="F2503" s="1">
        <v>1095.5</v>
      </c>
      <c r="G2503" s="1">
        <v>0</v>
      </c>
      <c r="H2503" s="1">
        <f t="shared" si="128"/>
        <v>2203.5</v>
      </c>
      <c r="I2503" s="1">
        <f t="shared" si="129"/>
        <v>25352.67619359801</v>
      </c>
      <c r="J2503" s="1">
        <v>0</v>
      </c>
      <c r="K2503">
        <f t="shared" si="130"/>
        <v>0</v>
      </c>
      <c r="N2503" s="7"/>
      <c r="O2503" s="7"/>
    </row>
    <row r="2504" spans="1:15" ht="15">
      <c r="A2504">
        <v>2005</v>
      </c>
      <c r="B2504">
        <v>4</v>
      </c>
      <c r="C2504">
        <v>15</v>
      </c>
      <c r="D2504">
        <v>5</v>
      </c>
      <c r="E2504">
        <v>3400</v>
      </c>
      <c r="F2504" s="1">
        <v>1133</v>
      </c>
      <c r="G2504" s="1">
        <v>0</v>
      </c>
      <c r="H2504" s="1">
        <f t="shared" si="128"/>
        <v>2267</v>
      </c>
      <c r="I2504" s="1">
        <f t="shared" si="129"/>
        <v>26156.165747295006</v>
      </c>
      <c r="J2504" s="1">
        <v>0</v>
      </c>
      <c r="K2504">
        <f t="shared" si="130"/>
        <v>0</v>
      </c>
      <c r="N2504" s="7"/>
      <c r="O2504" s="7"/>
    </row>
    <row r="2505" spans="1:15" ht="15">
      <c r="A2505">
        <v>2005</v>
      </c>
      <c r="B2505">
        <v>4</v>
      </c>
      <c r="C2505">
        <v>15</v>
      </c>
      <c r="D2505">
        <v>6</v>
      </c>
      <c r="E2505">
        <v>3697</v>
      </c>
      <c r="F2505" s="1">
        <v>1151.5</v>
      </c>
      <c r="G2505" s="1">
        <v>3.3746010000000002</v>
      </c>
      <c r="H2505" s="1">
        <f t="shared" si="128"/>
        <v>2542.125399</v>
      </c>
      <c r="I2505" s="1">
        <f t="shared" si="129"/>
        <v>36500.345978540587</v>
      </c>
      <c r="J2505" s="1">
        <v>3.3746010000000002</v>
      </c>
      <c r="K2505">
        <f t="shared" si="130"/>
        <v>40.495212000000002</v>
      </c>
      <c r="N2505" s="7"/>
      <c r="O2505" s="7"/>
    </row>
    <row r="2506" spans="1:15" ht="15">
      <c r="A2506">
        <v>2005</v>
      </c>
      <c r="B2506">
        <v>4</v>
      </c>
      <c r="C2506">
        <v>15</v>
      </c>
      <c r="D2506">
        <v>7</v>
      </c>
      <c r="E2506">
        <v>4130</v>
      </c>
      <c r="F2506" s="1">
        <v>1029</v>
      </c>
      <c r="G2506" s="1">
        <v>9.2254214999999995</v>
      </c>
      <c r="H2506" s="1">
        <f t="shared" si="128"/>
        <v>3091.7745784999997</v>
      </c>
      <c r="I2506" s="1">
        <f t="shared" si="129"/>
        <v>67907.163191506435</v>
      </c>
      <c r="J2506" s="1">
        <v>9.2254214999999995</v>
      </c>
      <c r="K2506">
        <f t="shared" si="130"/>
        <v>110.70505799999999</v>
      </c>
      <c r="N2506" s="7"/>
      <c r="O2506" s="7"/>
    </row>
    <row r="2507" spans="1:15" ht="15">
      <c r="A2507">
        <v>2005</v>
      </c>
      <c r="B2507">
        <v>4</v>
      </c>
      <c r="C2507">
        <v>15</v>
      </c>
      <c r="D2507">
        <v>8</v>
      </c>
      <c r="E2507">
        <v>4411</v>
      </c>
      <c r="F2507" s="1">
        <v>862.5</v>
      </c>
      <c r="G2507" s="1">
        <v>51.035256000000004</v>
      </c>
      <c r="H2507" s="1">
        <f t="shared" si="128"/>
        <v>3497.4647439999999</v>
      </c>
      <c r="I2507" s="1">
        <f t="shared" si="129"/>
        <v>92232.372299734721</v>
      </c>
      <c r="J2507" s="1">
        <v>51.035256000000004</v>
      </c>
      <c r="K2507">
        <f t="shared" si="130"/>
        <v>612.42307200000005</v>
      </c>
      <c r="N2507" s="7"/>
      <c r="O2507" s="7"/>
    </row>
    <row r="2508" spans="1:15" ht="15">
      <c r="A2508">
        <v>2005</v>
      </c>
      <c r="B2508">
        <v>4</v>
      </c>
      <c r="C2508">
        <v>15</v>
      </c>
      <c r="D2508">
        <v>9</v>
      </c>
      <c r="E2508">
        <v>4531</v>
      </c>
      <c r="F2508" s="1">
        <v>801.5</v>
      </c>
      <c r="G2508" s="1">
        <v>94.188090000000003</v>
      </c>
      <c r="H2508" s="1">
        <f t="shared" si="128"/>
        <v>3635.3119099999999</v>
      </c>
      <c r="I2508" s="1">
        <f t="shared" si="129"/>
        <v>100511.00337024941</v>
      </c>
      <c r="J2508" s="1">
        <v>94.188090000000003</v>
      </c>
      <c r="K2508">
        <f t="shared" si="130"/>
        <v>1130.2570800000001</v>
      </c>
      <c r="N2508" s="7"/>
      <c r="O2508" s="7"/>
    </row>
    <row r="2509" spans="1:15" ht="15">
      <c r="A2509">
        <v>2005</v>
      </c>
      <c r="B2509">
        <v>4</v>
      </c>
      <c r="C2509">
        <v>15</v>
      </c>
      <c r="D2509">
        <v>10</v>
      </c>
      <c r="E2509">
        <v>4612</v>
      </c>
      <c r="F2509" s="1">
        <v>743.5</v>
      </c>
      <c r="G2509" s="1">
        <v>125.42394</v>
      </c>
      <c r="H2509" s="1">
        <f t="shared" si="128"/>
        <v>3743.0760599999999</v>
      </c>
      <c r="I2509" s="1">
        <f t="shared" si="129"/>
        <v>106986.33647366826</v>
      </c>
      <c r="J2509" s="1">
        <v>125.42394</v>
      </c>
      <c r="K2509">
        <f t="shared" si="130"/>
        <v>1505.08728</v>
      </c>
      <c r="N2509" s="7"/>
      <c r="O2509" s="7"/>
    </row>
    <row r="2510" spans="1:15" ht="15">
      <c r="A2510">
        <v>2005</v>
      </c>
      <c r="B2510">
        <v>4</v>
      </c>
      <c r="C2510">
        <v>15</v>
      </c>
      <c r="D2510">
        <v>11</v>
      </c>
      <c r="E2510">
        <v>4651</v>
      </c>
      <c r="F2510" s="1">
        <v>658</v>
      </c>
      <c r="G2510" s="1">
        <v>146.58076800000001</v>
      </c>
      <c r="H2510" s="1">
        <f t="shared" si="128"/>
        <v>3846.4192320000002</v>
      </c>
      <c r="I2510" s="1">
        <f t="shared" si="129"/>
        <v>113213.50665750669</v>
      </c>
      <c r="J2510" s="1">
        <v>146.58076800000001</v>
      </c>
      <c r="K2510">
        <f t="shared" si="130"/>
        <v>1758.969216</v>
      </c>
      <c r="N2510" s="7"/>
      <c r="O2510" s="7"/>
    </row>
    <row r="2511" spans="1:15" ht="15">
      <c r="A2511">
        <v>2005</v>
      </c>
      <c r="B2511">
        <v>4</v>
      </c>
      <c r="C2511">
        <v>15</v>
      </c>
      <c r="D2511">
        <v>12</v>
      </c>
      <c r="E2511">
        <v>4635</v>
      </c>
      <c r="F2511" s="1">
        <v>583.5</v>
      </c>
      <c r="G2511" s="1">
        <v>156.351336</v>
      </c>
      <c r="H2511" s="1">
        <f t="shared" si="128"/>
        <v>3895.1486640000003</v>
      </c>
      <c r="I2511" s="1">
        <f t="shared" si="129"/>
        <v>116149.80578741709</v>
      </c>
      <c r="J2511" s="1">
        <v>156.351336</v>
      </c>
      <c r="K2511">
        <f t="shared" si="130"/>
        <v>1876.216032</v>
      </c>
      <c r="N2511" s="7"/>
      <c r="O2511" s="7"/>
    </row>
    <row r="2512" spans="1:15" ht="15">
      <c r="A2512">
        <v>2005</v>
      </c>
      <c r="B2512">
        <v>4</v>
      </c>
      <c r="C2512">
        <v>15</v>
      </c>
      <c r="D2512">
        <v>13</v>
      </c>
      <c r="E2512">
        <v>4612</v>
      </c>
      <c r="F2512" s="1">
        <v>554.5</v>
      </c>
      <c r="G2512" s="1">
        <v>155.54702399999999</v>
      </c>
      <c r="H2512" s="1">
        <f t="shared" si="128"/>
        <v>3901.952976</v>
      </c>
      <c r="I2512" s="1">
        <f t="shared" si="129"/>
        <v>116559.81457646347</v>
      </c>
      <c r="J2512" s="1">
        <v>155.54702399999999</v>
      </c>
      <c r="K2512">
        <f t="shared" si="130"/>
        <v>1866.564288</v>
      </c>
      <c r="N2512" s="7"/>
      <c r="O2512" s="7"/>
    </row>
    <row r="2513" spans="1:15" ht="15">
      <c r="A2513">
        <v>2005</v>
      </c>
      <c r="B2513">
        <v>4</v>
      </c>
      <c r="C2513">
        <v>15</v>
      </c>
      <c r="D2513">
        <v>14</v>
      </c>
      <c r="E2513">
        <v>4598</v>
      </c>
      <c r="F2513" s="1">
        <v>509.5</v>
      </c>
      <c r="G2513" s="1">
        <v>144.481368</v>
      </c>
      <c r="H2513" s="1">
        <f t="shared" si="128"/>
        <v>3944.0186320000003</v>
      </c>
      <c r="I2513" s="1">
        <f t="shared" si="129"/>
        <v>119094.57322318669</v>
      </c>
      <c r="J2513" s="1">
        <v>144.481368</v>
      </c>
      <c r="K2513">
        <f t="shared" si="130"/>
        <v>1733.7764160000002</v>
      </c>
      <c r="N2513" s="7"/>
      <c r="O2513" s="7"/>
    </row>
    <row r="2514" spans="1:15" ht="15">
      <c r="A2514">
        <v>2005</v>
      </c>
      <c r="B2514">
        <v>4</v>
      </c>
      <c r="C2514">
        <v>15</v>
      </c>
      <c r="D2514">
        <v>15</v>
      </c>
      <c r="E2514">
        <v>4585</v>
      </c>
      <c r="F2514" s="1">
        <v>642.5</v>
      </c>
      <c r="G2514" s="1">
        <v>125.06441999999998</v>
      </c>
      <c r="H2514" s="1">
        <f t="shared" si="128"/>
        <v>3817.4355800000003</v>
      </c>
      <c r="I2514" s="1">
        <f t="shared" si="129"/>
        <v>111467.03294221229</v>
      </c>
      <c r="J2514" s="1">
        <v>125.06441999999998</v>
      </c>
      <c r="K2514">
        <f t="shared" si="130"/>
        <v>1500.7730399999998</v>
      </c>
      <c r="N2514" s="7"/>
      <c r="O2514" s="7"/>
    </row>
    <row r="2515" spans="1:15" ht="15">
      <c r="A2515">
        <v>2005</v>
      </c>
      <c r="B2515">
        <v>4</v>
      </c>
      <c r="C2515">
        <v>15</v>
      </c>
      <c r="D2515">
        <v>16</v>
      </c>
      <c r="E2515">
        <v>4539</v>
      </c>
      <c r="F2515" s="1">
        <v>692.5</v>
      </c>
      <c r="G2515" s="1">
        <v>94.147698000000005</v>
      </c>
      <c r="H2515" s="1">
        <f t="shared" si="128"/>
        <v>3752.3523020000002</v>
      </c>
      <c r="I2515" s="1">
        <f t="shared" si="129"/>
        <v>107545.29684311069</v>
      </c>
      <c r="J2515" s="1">
        <v>94.147698000000005</v>
      </c>
      <c r="K2515">
        <f t="shared" si="130"/>
        <v>1129.7723760000001</v>
      </c>
      <c r="N2515" s="7"/>
      <c r="O2515" s="7"/>
    </row>
    <row r="2516" spans="1:15" ht="15">
      <c r="A2516">
        <v>2005</v>
      </c>
      <c r="B2516">
        <v>4</v>
      </c>
      <c r="C2516">
        <v>15</v>
      </c>
      <c r="D2516">
        <v>17</v>
      </c>
      <c r="E2516">
        <v>4516</v>
      </c>
      <c r="F2516" s="1">
        <v>817</v>
      </c>
      <c r="G2516" s="1">
        <v>53.164199999999994</v>
      </c>
      <c r="H2516" s="1">
        <f t="shared" si="128"/>
        <v>3645.8357999999998</v>
      </c>
      <c r="I2516" s="1">
        <f t="shared" si="129"/>
        <v>101143.03234309517</v>
      </c>
      <c r="J2516" s="1">
        <v>53.164199999999994</v>
      </c>
      <c r="K2516">
        <f t="shared" si="130"/>
        <v>637.97039999999993</v>
      </c>
      <c r="N2516" s="7"/>
      <c r="O2516" s="7"/>
    </row>
    <row r="2517" spans="1:15" ht="15">
      <c r="A2517">
        <v>2005</v>
      </c>
      <c r="B2517">
        <v>4</v>
      </c>
      <c r="C2517">
        <v>15</v>
      </c>
      <c r="D2517">
        <v>18</v>
      </c>
      <c r="E2517">
        <v>4463</v>
      </c>
      <c r="F2517" s="1">
        <v>949.5</v>
      </c>
      <c r="G2517" s="1">
        <v>12.15330075</v>
      </c>
      <c r="H2517" s="1">
        <f t="shared" si="128"/>
        <v>3501.3466992499998</v>
      </c>
      <c r="I2517" s="1">
        <f t="shared" si="129"/>
        <v>92465.509304139996</v>
      </c>
      <c r="J2517" s="1">
        <v>12.15330075</v>
      </c>
      <c r="K2517">
        <f t="shared" si="130"/>
        <v>145.839609</v>
      </c>
      <c r="N2517" s="7"/>
      <c r="O2517" s="7"/>
    </row>
    <row r="2518" spans="1:15" ht="15">
      <c r="A2518">
        <v>2005</v>
      </c>
      <c r="B2518">
        <v>4</v>
      </c>
      <c r="C2518">
        <v>15</v>
      </c>
      <c r="D2518">
        <v>19</v>
      </c>
      <c r="E2518">
        <v>4378</v>
      </c>
      <c r="F2518" s="1">
        <v>884</v>
      </c>
      <c r="G2518" s="1">
        <v>4.1775269999999995</v>
      </c>
      <c r="H2518" s="1">
        <f t="shared" si="128"/>
        <v>3489.8224730000002</v>
      </c>
      <c r="I2518" s="1">
        <f t="shared" si="129"/>
        <v>91773.403544802975</v>
      </c>
      <c r="J2518" s="1">
        <v>4.1775269999999995</v>
      </c>
      <c r="K2518">
        <f t="shared" si="130"/>
        <v>50.130323999999995</v>
      </c>
      <c r="N2518" s="7"/>
      <c r="O2518" s="7"/>
    </row>
    <row r="2519" spans="1:15" ht="15">
      <c r="A2519">
        <v>2005</v>
      </c>
      <c r="B2519">
        <v>4</v>
      </c>
      <c r="C2519">
        <v>15</v>
      </c>
      <c r="D2519">
        <v>20</v>
      </c>
      <c r="E2519">
        <v>4465</v>
      </c>
      <c r="F2519" s="1">
        <v>815</v>
      </c>
      <c r="G2519" s="1">
        <v>0</v>
      </c>
      <c r="H2519" s="1">
        <f t="shared" si="128"/>
        <v>3650</v>
      </c>
      <c r="I2519" s="1">
        <f t="shared" si="129"/>
        <v>101393.12000542578</v>
      </c>
      <c r="J2519" s="1">
        <v>0</v>
      </c>
      <c r="K2519">
        <f t="shared" si="130"/>
        <v>0</v>
      </c>
      <c r="N2519" s="7"/>
      <c r="O2519" s="7"/>
    </row>
    <row r="2520" spans="1:15" ht="15">
      <c r="A2520">
        <v>2005</v>
      </c>
      <c r="B2520">
        <v>4</v>
      </c>
      <c r="C2520">
        <v>15</v>
      </c>
      <c r="D2520">
        <v>21</v>
      </c>
      <c r="E2520">
        <v>4683</v>
      </c>
      <c r="F2520" s="1">
        <v>779</v>
      </c>
      <c r="G2520" s="1">
        <v>0</v>
      </c>
      <c r="H2520" s="1">
        <f t="shared" si="128"/>
        <v>3904</v>
      </c>
      <c r="I2520" s="1">
        <f t="shared" si="129"/>
        <v>116683.16251103627</v>
      </c>
      <c r="J2520" s="1">
        <v>0</v>
      </c>
      <c r="K2520">
        <f t="shared" si="130"/>
        <v>0</v>
      </c>
      <c r="N2520" s="7"/>
      <c r="O2520" s="7"/>
    </row>
    <row r="2521" spans="1:15" ht="15">
      <c r="A2521">
        <v>2005</v>
      </c>
      <c r="B2521">
        <v>4</v>
      </c>
      <c r="C2521">
        <v>15</v>
      </c>
      <c r="D2521">
        <v>22</v>
      </c>
      <c r="E2521">
        <v>4462</v>
      </c>
      <c r="F2521" s="1">
        <v>694.5</v>
      </c>
      <c r="G2521" s="1">
        <v>0</v>
      </c>
      <c r="H2521" s="1">
        <f t="shared" si="128"/>
        <v>3767.5</v>
      </c>
      <c r="I2521" s="1">
        <f t="shared" si="129"/>
        <v>108458.05471103627</v>
      </c>
      <c r="J2521" s="1">
        <v>0</v>
      </c>
      <c r="K2521">
        <f t="shared" si="130"/>
        <v>0</v>
      </c>
      <c r="N2521" s="7"/>
      <c r="O2521" s="7"/>
    </row>
    <row r="2522" spans="1:15" ht="15">
      <c r="A2522">
        <v>2005</v>
      </c>
      <c r="B2522">
        <v>4</v>
      </c>
      <c r="C2522">
        <v>15</v>
      </c>
      <c r="D2522">
        <v>23</v>
      </c>
      <c r="E2522">
        <v>4141</v>
      </c>
      <c r="F2522" s="1">
        <v>756</v>
      </c>
      <c r="G2522" s="1">
        <v>0</v>
      </c>
      <c r="H2522" s="1">
        <f t="shared" si="128"/>
        <v>3385</v>
      </c>
      <c r="I2522" s="1">
        <f t="shared" si="129"/>
        <v>85478.123002974578</v>
      </c>
      <c r="J2522" s="1">
        <v>0</v>
      </c>
      <c r="K2522">
        <f t="shared" si="130"/>
        <v>0</v>
      </c>
      <c r="N2522" s="7"/>
      <c r="O2522" s="7"/>
    </row>
    <row r="2523" spans="1:15" ht="15">
      <c r="A2523">
        <v>2005</v>
      </c>
      <c r="B2523">
        <v>4</v>
      </c>
      <c r="C2523">
        <v>15</v>
      </c>
      <c r="D2523">
        <v>24</v>
      </c>
      <c r="E2523">
        <v>3742</v>
      </c>
      <c r="F2523" s="1">
        <v>683.5</v>
      </c>
      <c r="G2523" s="1">
        <v>0</v>
      </c>
      <c r="H2523" s="1">
        <f t="shared" si="128"/>
        <v>3058.5</v>
      </c>
      <c r="I2523" s="1">
        <f t="shared" si="129"/>
        <v>66005.862063869659</v>
      </c>
      <c r="J2523" s="1">
        <v>0</v>
      </c>
      <c r="K2523">
        <f t="shared" si="130"/>
        <v>0</v>
      </c>
      <c r="N2523" s="7"/>
      <c r="O2523" s="7"/>
    </row>
    <row r="2524" spans="1:15" ht="15">
      <c r="A2524">
        <v>2005</v>
      </c>
      <c r="B2524">
        <v>4</v>
      </c>
      <c r="C2524">
        <v>16</v>
      </c>
      <c r="D2524">
        <v>1</v>
      </c>
      <c r="E2524">
        <v>3561</v>
      </c>
      <c r="F2524" s="1">
        <v>534</v>
      </c>
      <c r="G2524" s="1">
        <v>0</v>
      </c>
      <c r="H2524" s="1">
        <f t="shared" si="128"/>
        <v>3027</v>
      </c>
      <c r="I2524" s="1">
        <f t="shared" si="129"/>
        <v>64205.959909720397</v>
      </c>
      <c r="J2524" s="1">
        <v>0</v>
      </c>
      <c r="K2524">
        <f t="shared" si="130"/>
        <v>0</v>
      </c>
      <c r="N2524" s="7"/>
      <c r="O2524" s="7"/>
    </row>
    <row r="2525" spans="1:15" ht="15">
      <c r="A2525">
        <v>2005</v>
      </c>
      <c r="B2525">
        <v>4</v>
      </c>
      <c r="C2525">
        <v>16</v>
      </c>
      <c r="D2525">
        <v>2</v>
      </c>
      <c r="E2525">
        <v>3424</v>
      </c>
      <c r="F2525" s="1">
        <v>407.5</v>
      </c>
      <c r="G2525" s="1">
        <v>0</v>
      </c>
      <c r="H2525" s="1">
        <f t="shared" si="128"/>
        <v>3016.5</v>
      </c>
      <c r="I2525" s="1">
        <f t="shared" si="129"/>
        <v>63605.992525003974</v>
      </c>
      <c r="J2525" s="1">
        <v>0</v>
      </c>
      <c r="K2525">
        <f t="shared" si="130"/>
        <v>0</v>
      </c>
      <c r="N2525" s="7"/>
      <c r="O2525" s="7"/>
    </row>
    <row r="2526" spans="1:15" ht="15">
      <c r="A2526">
        <v>2005</v>
      </c>
      <c r="B2526">
        <v>4</v>
      </c>
      <c r="C2526">
        <v>16</v>
      </c>
      <c r="D2526">
        <v>3</v>
      </c>
      <c r="E2526">
        <v>3359</v>
      </c>
      <c r="F2526" s="1">
        <v>368</v>
      </c>
      <c r="G2526" s="1">
        <v>0</v>
      </c>
      <c r="H2526" s="1">
        <f t="shared" si="128"/>
        <v>2991</v>
      </c>
      <c r="I2526" s="1">
        <f t="shared" si="129"/>
        <v>62148.92887640695</v>
      </c>
      <c r="J2526" s="1">
        <v>0</v>
      </c>
      <c r="K2526">
        <f t="shared" si="130"/>
        <v>0</v>
      </c>
      <c r="N2526" s="7"/>
      <c r="O2526" s="7"/>
    </row>
    <row r="2527" spans="1:15" ht="15">
      <c r="A2527">
        <v>2005</v>
      </c>
      <c r="B2527">
        <v>4</v>
      </c>
      <c r="C2527">
        <v>16</v>
      </c>
      <c r="D2527">
        <v>4</v>
      </c>
      <c r="E2527">
        <v>3361</v>
      </c>
      <c r="F2527" s="1">
        <v>367.5</v>
      </c>
      <c r="G2527" s="1">
        <v>0</v>
      </c>
      <c r="H2527" s="1">
        <f t="shared" si="128"/>
        <v>2993.5</v>
      </c>
      <c r="I2527" s="1">
        <f t="shared" si="129"/>
        <v>62291.778253720389</v>
      </c>
      <c r="J2527" s="1">
        <v>0</v>
      </c>
      <c r="K2527">
        <f t="shared" si="130"/>
        <v>0</v>
      </c>
      <c r="N2527" s="7"/>
      <c r="O2527" s="7"/>
    </row>
    <row r="2528" spans="1:15" ht="15">
      <c r="A2528">
        <v>2005</v>
      </c>
      <c r="B2528">
        <v>4</v>
      </c>
      <c r="C2528">
        <v>16</v>
      </c>
      <c r="D2528">
        <v>5</v>
      </c>
      <c r="E2528">
        <v>3406</v>
      </c>
      <c r="F2528" s="1">
        <v>366.5</v>
      </c>
      <c r="G2528" s="1">
        <v>0</v>
      </c>
      <c r="H2528" s="1">
        <f t="shared" si="128"/>
        <v>3039.5</v>
      </c>
      <c r="I2528" s="1">
        <f t="shared" si="129"/>
        <v>64920.206796287566</v>
      </c>
      <c r="J2528" s="1">
        <v>0</v>
      </c>
      <c r="K2528">
        <f t="shared" si="130"/>
        <v>0</v>
      </c>
      <c r="N2528" s="7"/>
      <c r="O2528" s="7"/>
    </row>
    <row r="2529" spans="1:15" ht="15">
      <c r="A2529">
        <v>2005</v>
      </c>
      <c r="B2529">
        <v>4</v>
      </c>
      <c r="C2529">
        <v>16</v>
      </c>
      <c r="D2529">
        <v>6</v>
      </c>
      <c r="E2529">
        <v>3560</v>
      </c>
      <c r="F2529" s="1">
        <v>342</v>
      </c>
      <c r="G2529" s="1">
        <v>3.3850398779999997</v>
      </c>
      <c r="H2529" s="1">
        <f t="shared" si="128"/>
        <v>3214.614960122</v>
      </c>
      <c r="I2529" s="1">
        <f t="shared" si="129"/>
        <v>75245.378101386275</v>
      </c>
      <c r="J2529" s="1">
        <v>3.3850398779999997</v>
      </c>
      <c r="K2529">
        <f t="shared" si="130"/>
        <v>40.620478535999993</v>
      </c>
      <c r="N2529" s="7"/>
      <c r="O2529" s="7"/>
    </row>
    <row r="2530" spans="1:15" ht="15">
      <c r="A2530">
        <v>2005</v>
      </c>
      <c r="B2530">
        <v>4</v>
      </c>
      <c r="C2530">
        <v>16</v>
      </c>
      <c r="D2530">
        <v>7</v>
      </c>
      <c r="E2530">
        <v>3763</v>
      </c>
      <c r="F2530" s="1">
        <v>290.5</v>
      </c>
      <c r="G2530" s="1">
        <v>10.184670000000001</v>
      </c>
      <c r="H2530" s="1">
        <f t="shared" si="128"/>
        <v>3462.3153299999999</v>
      </c>
      <c r="I2530" s="1">
        <f t="shared" si="129"/>
        <v>90121.418267855799</v>
      </c>
      <c r="J2530" s="1">
        <v>10.184670000000001</v>
      </c>
      <c r="K2530">
        <f t="shared" si="130"/>
        <v>122.21604000000001</v>
      </c>
      <c r="N2530" s="7"/>
      <c r="O2530" s="7"/>
    </row>
    <row r="2531" spans="1:15" ht="15">
      <c r="A2531">
        <v>2005</v>
      </c>
      <c r="B2531">
        <v>4</v>
      </c>
      <c r="C2531">
        <v>16</v>
      </c>
      <c r="D2531">
        <v>8</v>
      </c>
      <c r="E2531">
        <v>3955</v>
      </c>
      <c r="F2531" s="1">
        <v>259</v>
      </c>
      <c r="G2531" s="1">
        <v>51.002760000000002</v>
      </c>
      <c r="H2531" s="1">
        <f t="shared" si="128"/>
        <v>3644.9972400000001</v>
      </c>
      <c r="I2531" s="1">
        <f t="shared" si="129"/>
        <v>101092.67128692019</v>
      </c>
      <c r="J2531" s="1">
        <v>51.002760000000002</v>
      </c>
      <c r="K2531">
        <f t="shared" si="130"/>
        <v>612.03312000000005</v>
      </c>
      <c r="N2531" s="7"/>
      <c r="O2531" s="7"/>
    </row>
    <row r="2532" spans="1:15" ht="15">
      <c r="A2532">
        <v>2005</v>
      </c>
      <c r="B2532">
        <v>4</v>
      </c>
      <c r="C2532">
        <v>16</v>
      </c>
      <c r="D2532">
        <v>9</v>
      </c>
      <c r="E2532">
        <v>4160</v>
      </c>
      <c r="F2532" s="1">
        <v>236.5</v>
      </c>
      <c r="G2532" s="1">
        <v>93.522713999999993</v>
      </c>
      <c r="H2532" s="1">
        <f t="shared" si="128"/>
        <v>3829.9772859999998</v>
      </c>
      <c r="I2532" s="1">
        <f t="shared" si="129"/>
        <v>112222.76102899546</v>
      </c>
      <c r="J2532" s="1">
        <v>93.522713999999993</v>
      </c>
      <c r="K2532">
        <f t="shared" si="130"/>
        <v>1122.2725679999999</v>
      </c>
      <c r="N2532" s="7"/>
      <c r="O2532" s="7"/>
    </row>
    <row r="2533" spans="1:15" ht="15">
      <c r="A2533">
        <v>2005</v>
      </c>
      <c r="B2533">
        <v>4</v>
      </c>
      <c r="C2533">
        <v>16</v>
      </c>
      <c r="D2533">
        <v>10</v>
      </c>
      <c r="E2533">
        <v>4273</v>
      </c>
      <c r="F2533" s="1">
        <v>238</v>
      </c>
      <c r="G2533" s="1">
        <v>116.945004</v>
      </c>
      <c r="H2533" s="1">
        <f t="shared" si="128"/>
        <v>3918.0549959999998</v>
      </c>
      <c r="I2533" s="1">
        <f t="shared" si="129"/>
        <v>117530.07721600746</v>
      </c>
      <c r="J2533" s="1">
        <v>116.945004</v>
      </c>
      <c r="K2533">
        <f t="shared" si="130"/>
        <v>1403.340048</v>
      </c>
      <c r="N2533" s="7"/>
      <c r="O2533" s="7"/>
    </row>
    <row r="2534" spans="1:15" ht="15">
      <c r="A2534">
        <v>2005</v>
      </c>
      <c r="B2534">
        <v>4</v>
      </c>
      <c r="C2534">
        <v>16</v>
      </c>
      <c r="D2534">
        <v>11</v>
      </c>
      <c r="E2534">
        <v>4346</v>
      </c>
      <c r="F2534" s="1">
        <v>287.5</v>
      </c>
      <c r="G2534" s="1">
        <v>144.94484399999999</v>
      </c>
      <c r="H2534" s="1">
        <f t="shared" si="128"/>
        <v>3913.5551559999999</v>
      </c>
      <c r="I2534" s="1">
        <f t="shared" si="129"/>
        <v>117258.92945715947</v>
      </c>
      <c r="J2534" s="1">
        <v>144.94484399999999</v>
      </c>
      <c r="K2534">
        <f t="shared" si="130"/>
        <v>1739.3381279999999</v>
      </c>
      <c r="N2534" s="7"/>
      <c r="O2534" s="7"/>
    </row>
    <row r="2535" spans="1:15" ht="15">
      <c r="A2535">
        <v>2005</v>
      </c>
      <c r="B2535">
        <v>4</v>
      </c>
      <c r="C2535">
        <v>16</v>
      </c>
      <c r="D2535">
        <v>12</v>
      </c>
      <c r="E2535">
        <v>4330</v>
      </c>
      <c r="F2535" s="1">
        <v>315.5</v>
      </c>
      <c r="G2535" s="1">
        <v>145.13583599999998</v>
      </c>
      <c r="H2535" s="1">
        <f t="shared" si="128"/>
        <v>3869.3641640000001</v>
      </c>
      <c r="I2535" s="1">
        <f t="shared" si="129"/>
        <v>114596.10401401707</v>
      </c>
      <c r="J2535" s="1">
        <v>145.13583599999998</v>
      </c>
      <c r="K2535">
        <f t="shared" si="130"/>
        <v>1741.6300319999998</v>
      </c>
      <c r="N2535" s="7"/>
      <c r="O2535" s="7"/>
    </row>
    <row r="2536" spans="1:15" ht="15">
      <c r="A2536">
        <v>2005</v>
      </c>
      <c r="B2536">
        <v>4</v>
      </c>
      <c r="C2536">
        <v>16</v>
      </c>
      <c r="D2536">
        <v>13</v>
      </c>
      <c r="E2536">
        <v>4304</v>
      </c>
      <c r="F2536" s="1">
        <v>423</v>
      </c>
      <c r="G2536" s="1">
        <v>146.15171999999998</v>
      </c>
      <c r="H2536" s="1">
        <f t="shared" si="128"/>
        <v>3734.8482800000002</v>
      </c>
      <c r="I2536" s="1">
        <f t="shared" si="129"/>
        <v>106490.55348865228</v>
      </c>
      <c r="J2536" s="1">
        <v>146.15171999999998</v>
      </c>
      <c r="K2536">
        <f t="shared" si="130"/>
        <v>1753.8206399999999</v>
      </c>
      <c r="N2536" s="7"/>
      <c r="O2536" s="7"/>
    </row>
    <row r="2537" spans="1:15" ht="15">
      <c r="A2537">
        <v>2005</v>
      </c>
      <c r="B2537">
        <v>4</v>
      </c>
      <c r="C2537">
        <v>16</v>
      </c>
      <c r="D2537">
        <v>14</v>
      </c>
      <c r="E2537">
        <v>4244</v>
      </c>
      <c r="F2537" s="1">
        <v>323.5</v>
      </c>
      <c r="G2537" s="1">
        <v>133.49421599999999</v>
      </c>
      <c r="H2537" s="1">
        <f t="shared" si="128"/>
        <v>3787.0057839999999</v>
      </c>
      <c r="I2537" s="1">
        <f t="shared" si="129"/>
        <v>109633.41863868106</v>
      </c>
      <c r="J2537" s="1">
        <v>133.49421599999999</v>
      </c>
      <c r="K2537">
        <f t="shared" si="130"/>
        <v>1601.9305919999999</v>
      </c>
      <c r="N2537" s="7"/>
      <c r="O2537" s="7"/>
    </row>
    <row r="2538" spans="1:15" ht="15">
      <c r="A2538">
        <v>2005</v>
      </c>
      <c r="B2538">
        <v>4</v>
      </c>
      <c r="C2538">
        <v>16</v>
      </c>
      <c r="D2538">
        <v>15</v>
      </c>
      <c r="E2538">
        <v>4239</v>
      </c>
      <c r="F2538" s="1">
        <v>410</v>
      </c>
      <c r="G2538" s="1">
        <v>112.12833599999999</v>
      </c>
      <c r="H2538" s="1">
        <f t="shared" si="128"/>
        <v>3716.8716640000002</v>
      </c>
      <c r="I2538" s="1">
        <f t="shared" si="129"/>
        <v>105409.20427753494</v>
      </c>
      <c r="J2538" s="1">
        <v>112.12833599999999</v>
      </c>
      <c r="K2538">
        <f t="shared" si="130"/>
        <v>1345.5400319999999</v>
      </c>
      <c r="N2538" s="7"/>
      <c r="O2538" s="7"/>
    </row>
    <row r="2539" spans="1:15" ht="15">
      <c r="A2539">
        <v>2005</v>
      </c>
      <c r="B2539">
        <v>4</v>
      </c>
      <c r="C2539">
        <v>16</v>
      </c>
      <c r="D2539">
        <v>16</v>
      </c>
      <c r="E2539">
        <v>4200</v>
      </c>
      <c r="F2539" s="1">
        <v>475.5</v>
      </c>
      <c r="G2539" s="1">
        <v>73.060110000000009</v>
      </c>
      <c r="H2539" s="1">
        <f t="shared" si="128"/>
        <v>3651.4398900000001</v>
      </c>
      <c r="I2539" s="1">
        <f t="shared" si="129"/>
        <v>101479.59489234601</v>
      </c>
      <c r="J2539" s="1">
        <v>73.060110000000009</v>
      </c>
      <c r="K2539">
        <f t="shared" si="130"/>
        <v>876.72132000000011</v>
      </c>
      <c r="N2539" s="7"/>
      <c r="O2539" s="7"/>
    </row>
    <row r="2540" spans="1:15" ht="15">
      <c r="A2540">
        <v>2005</v>
      </c>
      <c r="B2540">
        <v>4</v>
      </c>
      <c r="C2540">
        <v>16</v>
      </c>
      <c r="D2540">
        <v>17</v>
      </c>
      <c r="E2540">
        <v>4213</v>
      </c>
      <c r="F2540" s="1">
        <v>491.5</v>
      </c>
      <c r="G2540" s="1">
        <v>32.148060000000001</v>
      </c>
      <c r="H2540" s="1">
        <f t="shared" si="128"/>
        <v>3689.35194</v>
      </c>
      <c r="I2540" s="1">
        <f t="shared" si="129"/>
        <v>103756.463428598</v>
      </c>
      <c r="J2540" s="1">
        <v>32.148060000000001</v>
      </c>
      <c r="K2540">
        <f t="shared" si="130"/>
        <v>385.77672000000001</v>
      </c>
      <c r="N2540" s="7"/>
      <c r="O2540" s="7"/>
    </row>
    <row r="2541" spans="1:15" ht="15">
      <c r="A2541">
        <v>2005</v>
      </c>
      <c r="B2541">
        <v>4</v>
      </c>
      <c r="C2541">
        <v>16</v>
      </c>
      <c r="D2541">
        <v>18</v>
      </c>
      <c r="E2541">
        <v>4213</v>
      </c>
      <c r="F2541" s="1">
        <v>583.5</v>
      </c>
      <c r="G2541" s="1">
        <v>15.1786335</v>
      </c>
      <c r="H2541" s="1">
        <f t="shared" si="128"/>
        <v>3614.3213664999998</v>
      </c>
      <c r="I2541" s="1">
        <f t="shared" si="129"/>
        <v>99250.382853712348</v>
      </c>
      <c r="J2541" s="1">
        <v>15.1786335</v>
      </c>
      <c r="K2541">
        <f t="shared" si="130"/>
        <v>182.14360199999999</v>
      </c>
      <c r="N2541" s="7"/>
      <c r="O2541" s="7"/>
    </row>
    <row r="2542" spans="1:15" ht="15">
      <c r="A2542">
        <v>2005</v>
      </c>
      <c r="B2542">
        <v>4</v>
      </c>
      <c r="C2542">
        <v>16</v>
      </c>
      <c r="D2542">
        <v>19</v>
      </c>
      <c r="E2542">
        <v>4182</v>
      </c>
      <c r="F2542" s="1">
        <v>618.5</v>
      </c>
      <c r="G2542" s="1">
        <v>3.4930807500000003</v>
      </c>
      <c r="H2542" s="1">
        <f t="shared" si="128"/>
        <v>3560.00691925</v>
      </c>
      <c r="I2542" s="1">
        <f t="shared" si="129"/>
        <v>95988.442230415967</v>
      </c>
      <c r="J2542" s="1">
        <v>3.4930807500000003</v>
      </c>
      <c r="K2542">
        <f t="shared" si="130"/>
        <v>41.916969000000002</v>
      </c>
      <c r="N2542" s="7"/>
      <c r="O2542" s="7"/>
    </row>
    <row r="2543" spans="1:15" ht="15">
      <c r="A2543">
        <v>2005</v>
      </c>
      <c r="B2543">
        <v>4</v>
      </c>
      <c r="C2543">
        <v>16</v>
      </c>
      <c r="D2543">
        <v>20</v>
      </c>
      <c r="E2543">
        <v>4290</v>
      </c>
      <c r="F2543" s="1">
        <v>513.5</v>
      </c>
      <c r="G2543" s="1">
        <v>0</v>
      </c>
      <c r="H2543" s="1">
        <f t="shared" si="128"/>
        <v>3776.5</v>
      </c>
      <c r="I2543" s="1">
        <f t="shared" si="129"/>
        <v>109000.36951103628</v>
      </c>
      <c r="J2543" s="1">
        <v>0</v>
      </c>
      <c r="K2543">
        <f t="shared" si="130"/>
        <v>0</v>
      </c>
      <c r="N2543" s="7"/>
      <c r="O2543" s="7"/>
    </row>
    <row r="2544" spans="1:15" ht="15">
      <c r="A2544">
        <v>2005</v>
      </c>
      <c r="B2544">
        <v>4</v>
      </c>
      <c r="C2544">
        <v>16</v>
      </c>
      <c r="D2544">
        <v>21</v>
      </c>
      <c r="E2544">
        <v>4482</v>
      </c>
      <c r="F2544" s="1">
        <v>510</v>
      </c>
      <c r="G2544" s="1">
        <v>0</v>
      </c>
      <c r="H2544" s="1">
        <f t="shared" si="128"/>
        <v>3972</v>
      </c>
      <c r="I2544" s="1">
        <f t="shared" si="129"/>
        <v>120780.65211103627</v>
      </c>
      <c r="J2544" s="1">
        <v>0</v>
      </c>
      <c r="K2544">
        <f t="shared" si="130"/>
        <v>0</v>
      </c>
      <c r="N2544" s="7"/>
      <c r="O2544" s="7"/>
    </row>
    <row r="2545" spans="1:15" ht="15">
      <c r="A2545">
        <v>2005</v>
      </c>
      <c r="B2545">
        <v>4</v>
      </c>
      <c r="C2545">
        <v>16</v>
      </c>
      <c r="D2545">
        <v>22</v>
      </c>
      <c r="E2545">
        <v>4340</v>
      </c>
      <c r="F2545" s="1">
        <v>519</v>
      </c>
      <c r="G2545" s="1">
        <v>0</v>
      </c>
      <c r="H2545" s="1">
        <f t="shared" si="128"/>
        <v>3821</v>
      </c>
      <c r="I2545" s="1">
        <f t="shared" si="129"/>
        <v>111681.81491103627</v>
      </c>
      <c r="J2545" s="1">
        <v>0</v>
      </c>
      <c r="K2545">
        <f t="shared" si="130"/>
        <v>0</v>
      </c>
      <c r="N2545" s="7"/>
      <c r="O2545" s="7"/>
    </row>
    <row r="2546" spans="1:15" ht="15">
      <c r="A2546">
        <v>2005</v>
      </c>
      <c r="B2546">
        <v>4</v>
      </c>
      <c r="C2546">
        <v>16</v>
      </c>
      <c r="D2546">
        <v>23</v>
      </c>
      <c r="E2546">
        <v>4010</v>
      </c>
      <c r="F2546" s="1">
        <v>618</v>
      </c>
      <c r="G2546" s="1">
        <v>0</v>
      </c>
      <c r="H2546" s="1">
        <f t="shared" si="128"/>
        <v>3392</v>
      </c>
      <c r="I2546" s="1">
        <f t="shared" si="129"/>
        <v>85898.519150209133</v>
      </c>
      <c r="J2546" s="1">
        <v>0</v>
      </c>
      <c r="K2546">
        <f t="shared" si="130"/>
        <v>0</v>
      </c>
      <c r="N2546" s="7"/>
      <c r="O2546" s="7"/>
    </row>
    <row r="2547" spans="1:15" ht="15">
      <c r="A2547">
        <v>2005</v>
      </c>
      <c r="B2547">
        <v>4</v>
      </c>
      <c r="C2547">
        <v>16</v>
      </c>
      <c r="D2547">
        <v>24</v>
      </c>
      <c r="E2547">
        <v>3703</v>
      </c>
      <c r="F2547" s="1">
        <v>586.5</v>
      </c>
      <c r="G2547" s="1">
        <v>0</v>
      </c>
      <c r="H2547" s="1">
        <f t="shared" si="128"/>
        <v>3116.5</v>
      </c>
      <c r="I2547" s="1">
        <f t="shared" si="129"/>
        <v>69352.927926906093</v>
      </c>
      <c r="J2547" s="1">
        <v>0</v>
      </c>
      <c r="K2547">
        <f t="shared" si="130"/>
        <v>0</v>
      </c>
      <c r="N2547" s="7"/>
      <c r="O2547" s="7"/>
    </row>
    <row r="2548" spans="1:15" ht="15">
      <c r="A2548">
        <v>2005</v>
      </c>
      <c r="B2548">
        <v>4</v>
      </c>
      <c r="C2548">
        <v>17</v>
      </c>
      <c r="D2548">
        <v>1</v>
      </c>
      <c r="E2548">
        <v>3456</v>
      </c>
      <c r="F2548" s="1">
        <v>567.5</v>
      </c>
      <c r="G2548" s="1">
        <v>0</v>
      </c>
      <c r="H2548" s="1">
        <f t="shared" si="128"/>
        <v>2888.5</v>
      </c>
      <c r="I2548" s="1">
        <f t="shared" si="129"/>
        <v>56292.10440655618</v>
      </c>
      <c r="J2548" s="1">
        <v>0</v>
      </c>
      <c r="K2548">
        <f t="shared" si="130"/>
        <v>0</v>
      </c>
      <c r="N2548" s="7"/>
      <c r="O2548" s="7"/>
    </row>
    <row r="2549" spans="1:15" ht="15">
      <c r="A2549">
        <v>2005</v>
      </c>
      <c r="B2549">
        <v>4</v>
      </c>
      <c r="C2549">
        <v>17</v>
      </c>
      <c r="D2549">
        <v>2</v>
      </c>
      <c r="E2549">
        <v>3313</v>
      </c>
      <c r="F2549" s="1">
        <v>485.5</v>
      </c>
      <c r="G2549" s="1">
        <v>0</v>
      </c>
      <c r="H2549" s="1">
        <f t="shared" si="128"/>
        <v>2827.5</v>
      </c>
      <c r="I2549" s="1">
        <f t="shared" si="129"/>
        <v>52806.579600108402</v>
      </c>
      <c r="J2549" s="1">
        <v>0</v>
      </c>
      <c r="K2549">
        <f t="shared" si="130"/>
        <v>0</v>
      </c>
      <c r="N2549" s="7"/>
      <c r="O2549" s="7"/>
    </row>
    <row r="2550" spans="1:15" ht="15">
      <c r="A2550">
        <v>2005</v>
      </c>
      <c r="B2550">
        <v>4</v>
      </c>
      <c r="C2550">
        <v>17</v>
      </c>
      <c r="D2550">
        <v>3</v>
      </c>
      <c r="E2550">
        <v>3247</v>
      </c>
      <c r="F2550" s="1">
        <v>368</v>
      </c>
      <c r="G2550" s="1">
        <v>0</v>
      </c>
      <c r="H2550" s="1">
        <f t="shared" si="128"/>
        <v>2879</v>
      </c>
      <c r="I2550" s="1">
        <f t="shared" si="129"/>
        <v>55749.27677276513</v>
      </c>
      <c r="J2550" s="1">
        <v>0</v>
      </c>
      <c r="K2550">
        <f t="shared" si="130"/>
        <v>0</v>
      </c>
      <c r="N2550" s="7"/>
      <c r="O2550" s="7"/>
    </row>
    <row r="2551" spans="1:15" ht="15">
      <c r="A2551">
        <v>2005</v>
      </c>
      <c r="B2551">
        <v>4</v>
      </c>
      <c r="C2551">
        <v>17</v>
      </c>
      <c r="D2551">
        <v>4</v>
      </c>
      <c r="E2551">
        <v>3216</v>
      </c>
      <c r="F2551" s="1">
        <v>277</v>
      </c>
      <c r="G2551" s="1">
        <v>0</v>
      </c>
      <c r="H2551" s="1">
        <f t="shared" si="128"/>
        <v>2939</v>
      </c>
      <c r="I2551" s="1">
        <f t="shared" si="129"/>
        <v>59177.661828287535</v>
      </c>
      <c r="J2551" s="1">
        <v>0</v>
      </c>
      <c r="K2551">
        <f t="shared" si="130"/>
        <v>0</v>
      </c>
      <c r="N2551" s="7"/>
      <c r="O2551" s="7"/>
    </row>
    <row r="2552" spans="1:15" ht="15">
      <c r="A2552">
        <v>2005</v>
      </c>
      <c r="B2552">
        <v>4</v>
      </c>
      <c r="C2552">
        <v>17</v>
      </c>
      <c r="D2552">
        <v>5</v>
      </c>
      <c r="E2552">
        <v>3227</v>
      </c>
      <c r="F2552" s="1">
        <v>251.5</v>
      </c>
      <c r="G2552" s="1">
        <v>0</v>
      </c>
      <c r="H2552" s="1">
        <f t="shared" si="128"/>
        <v>2975.5</v>
      </c>
      <c r="I2552" s="1">
        <f t="shared" si="129"/>
        <v>61263.262737063662</v>
      </c>
      <c r="J2552" s="1">
        <v>0</v>
      </c>
      <c r="K2552">
        <f t="shared" si="130"/>
        <v>0</v>
      </c>
      <c r="N2552" s="7"/>
      <c r="O2552" s="7"/>
    </row>
    <row r="2553" spans="1:15" ht="15">
      <c r="A2553">
        <v>2005</v>
      </c>
      <c r="B2553">
        <v>4</v>
      </c>
      <c r="C2553">
        <v>17</v>
      </c>
      <c r="D2553">
        <v>6</v>
      </c>
      <c r="E2553">
        <v>3300</v>
      </c>
      <c r="F2553" s="1">
        <v>252.5</v>
      </c>
      <c r="G2553" s="1">
        <v>3.7096882500000001</v>
      </c>
      <c r="H2553" s="1">
        <f t="shared" si="128"/>
        <v>3043.79031175</v>
      </c>
      <c r="I2553" s="1">
        <f t="shared" si="129"/>
        <v>65165.354141074764</v>
      </c>
      <c r="J2553" s="1">
        <v>3.7096882500000001</v>
      </c>
      <c r="K2553">
        <f t="shared" si="130"/>
        <v>44.516259000000005</v>
      </c>
      <c r="N2553" s="7"/>
      <c r="O2553" s="7"/>
    </row>
    <row r="2554" spans="1:15" ht="15">
      <c r="A2554">
        <v>2005</v>
      </c>
      <c r="B2554">
        <v>4</v>
      </c>
      <c r="C2554">
        <v>17</v>
      </c>
      <c r="D2554">
        <v>7</v>
      </c>
      <c r="E2554">
        <v>3365</v>
      </c>
      <c r="F2554" s="1">
        <v>193</v>
      </c>
      <c r="G2554" s="1">
        <v>10.725876</v>
      </c>
      <c r="H2554" s="1">
        <f t="shared" si="128"/>
        <v>3161.274124</v>
      </c>
      <c r="I2554" s="1">
        <f t="shared" si="129"/>
        <v>72041.909244820723</v>
      </c>
      <c r="J2554" s="1">
        <v>10.725876</v>
      </c>
      <c r="K2554">
        <f t="shared" si="130"/>
        <v>128.71051199999999</v>
      </c>
      <c r="N2554" s="7"/>
      <c r="O2554" s="7"/>
    </row>
    <row r="2555" spans="1:15" ht="15">
      <c r="A2555">
        <v>2005</v>
      </c>
      <c r="B2555">
        <v>4</v>
      </c>
      <c r="C2555">
        <v>17</v>
      </c>
      <c r="D2555">
        <v>8</v>
      </c>
      <c r="E2555">
        <v>3508</v>
      </c>
      <c r="F2555" s="1">
        <v>169</v>
      </c>
      <c r="G2555" s="1">
        <v>48.551691000000005</v>
      </c>
      <c r="H2555" s="1">
        <f t="shared" si="128"/>
        <v>3290.4483089999999</v>
      </c>
      <c r="I2555" s="1">
        <f t="shared" si="129"/>
        <v>79799.670629987042</v>
      </c>
      <c r="J2555" s="1">
        <v>48.551691000000005</v>
      </c>
      <c r="K2555">
        <f t="shared" si="130"/>
        <v>582.62029200000006</v>
      </c>
      <c r="N2555" s="7"/>
      <c r="O2555" s="7"/>
    </row>
    <row r="2556" spans="1:15" ht="15">
      <c r="A2556">
        <v>2005</v>
      </c>
      <c r="B2556">
        <v>4</v>
      </c>
      <c r="C2556">
        <v>17</v>
      </c>
      <c r="D2556">
        <v>9</v>
      </c>
      <c r="E2556">
        <v>3752</v>
      </c>
      <c r="F2556" s="1">
        <v>223.5</v>
      </c>
      <c r="G2556" s="1">
        <v>82.645493999999999</v>
      </c>
      <c r="H2556" s="1">
        <f t="shared" si="128"/>
        <v>3445.8545060000001</v>
      </c>
      <c r="I2556" s="1">
        <f t="shared" si="129"/>
        <v>89132.837269297786</v>
      </c>
      <c r="J2556" s="1">
        <v>82.645493999999999</v>
      </c>
      <c r="K2556">
        <f t="shared" si="130"/>
        <v>991.74592800000005</v>
      </c>
      <c r="N2556" s="7"/>
      <c r="O2556" s="7"/>
    </row>
    <row r="2557" spans="1:15" ht="15">
      <c r="A2557">
        <v>2005</v>
      </c>
      <c r="B2557">
        <v>4</v>
      </c>
      <c r="C2557">
        <v>17</v>
      </c>
      <c r="D2557">
        <v>10</v>
      </c>
      <c r="E2557">
        <v>3928</v>
      </c>
      <c r="F2557" s="1">
        <v>275.5</v>
      </c>
      <c r="G2557" s="1">
        <v>102.407736</v>
      </c>
      <c r="H2557" s="1">
        <f t="shared" si="128"/>
        <v>3550.0922639999999</v>
      </c>
      <c r="I2557" s="1">
        <f t="shared" si="129"/>
        <v>95393.001820664693</v>
      </c>
      <c r="J2557" s="1">
        <v>102.407736</v>
      </c>
      <c r="K2557">
        <f t="shared" si="130"/>
        <v>1228.892832</v>
      </c>
      <c r="N2557" s="7"/>
      <c r="O2557" s="7"/>
    </row>
    <row r="2558" spans="1:15" ht="15">
      <c r="A2558">
        <v>2005</v>
      </c>
      <c r="B2558">
        <v>4</v>
      </c>
      <c r="C2558">
        <v>17</v>
      </c>
      <c r="D2558">
        <v>11</v>
      </c>
      <c r="E2558">
        <v>4062</v>
      </c>
      <c r="F2558" s="1">
        <v>300</v>
      </c>
      <c r="G2558" s="1">
        <v>126.4431</v>
      </c>
      <c r="H2558" s="1">
        <f t="shared" si="128"/>
        <v>3635.5569</v>
      </c>
      <c r="I2558" s="1">
        <f t="shared" si="129"/>
        <v>100525.71663483672</v>
      </c>
      <c r="J2558" s="1">
        <v>126.4431</v>
      </c>
      <c r="K2558">
        <f t="shared" si="130"/>
        <v>1517.3172</v>
      </c>
      <c r="N2558" s="7"/>
      <c r="O2558" s="7"/>
    </row>
    <row r="2559" spans="1:15" ht="15">
      <c r="A2559">
        <v>2005</v>
      </c>
      <c r="B2559">
        <v>4</v>
      </c>
      <c r="C2559">
        <v>17</v>
      </c>
      <c r="D2559">
        <v>12</v>
      </c>
      <c r="E2559">
        <v>4098</v>
      </c>
      <c r="F2559" s="1">
        <v>290</v>
      </c>
      <c r="G2559" s="1">
        <v>142.81160399999999</v>
      </c>
      <c r="H2559" s="1">
        <f t="shared" si="128"/>
        <v>3665.188396</v>
      </c>
      <c r="I2559" s="1">
        <f t="shared" si="129"/>
        <v>102305.28331415047</v>
      </c>
      <c r="J2559" s="1">
        <v>142.81160399999999</v>
      </c>
      <c r="K2559">
        <f t="shared" si="130"/>
        <v>1713.7392479999999</v>
      </c>
      <c r="N2559" s="7"/>
      <c r="O2559" s="7"/>
    </row>
    <row r="2560" spans="1:15" ht="15">
      <c r="A2560">
        <v>2005</v>
      </c>
      <c r="B2560">
        <v>4</v>
      </c>
      <c r="C2560">
        <v>17</v>
      </c>
      <c r="D2560">
        <v>13</v>
      </c>
      <c r="E2560">
        <v>4115</v>
      </c>
      <c r="F2560" s="1">
        <v>320.5</v>
      </c>
      <c r="G2560" s="1">
        <v>127.00598399999998</v>
      </c>
      <c r="H2560" s="1">
        <f t="shared" si="128"/>
        <v>3667.4940160000001</v>
      </c>
      <c r="I2560" s="1">
        <f t="shared" si="129"/>
        <v>102443.75099486289</v>
      </c>
      <c r="J2560" s="1">
        <v>127.00598399999998</v>
      </c>
      <c r="K2560">
        <f t="shared" si="130"/>
        <v>1524.0718079999997</v>
      </c>
      <c r="N2560" s="7"/>
      <c r="O2560" s="7"/>
    </row>
    <row r="2561" spans="1:15" ht="15">
      <c r="A2561">
        <v>2005</v>
      </c>
      <c r="B2561">
        <v>4</v>
      </c>
      <c r="C2561">
        <v>17</v>
      </c>
      <c r="D2561">
        <v>14</v>
      </c>
      <c r="E2561">
        <v>4096</v>
      </c>
      <c r="F2561" s="1">
        <v>281</v>
      </c>
      <c r="G2561" s="1">
        <v>121.30937999999999</v>
      </c>
      <c r="H2561" s="1">
        <f t="shared" si="128"/>
        <v>3693.6906199999999</v>
      </c>
      <c r="I2561" s="1">
        <f t="shared" si="129"/>
        <v>104017.02976518136</v>
      </c>
      <c r="J2561" s="1">
        <v>121.30937999999999</v>
      </c>
      <c r="K2561">
        <f t="shared" si="130"/>
        <v>1455.7125599999999</v>
      </c>
      <c r="N2561" s="7"/>
      <c r="O2561" s="7"/>
    </row>
    <row r="2562" spans="1:15" ht="15">
      <c r="A2562">
        <v>2005</v>
      </c>
      <c r="B2562">
        <v>4</v>
      </c>
      <c r="C2562">
        <v>17</v>
      </c>
      <c r="D2562">
        <v>15</v>
      </c>
      <c r="E2562">
        <v>4075</v>
      </c>
      <c r="F2562" s="1">
        <v>347.5</v>
      </c>
      <c r="G2562" s="1">
        <v>93.512687999999997</v>
      </c>
      <c r="H2562" s="1">
        <f t="shared" si="128"/>
        <v>3633.9873120000002</v>
      </c>
      <c r="I2562" s="1">
        <f t="shared" si="129"/>
        <v>100431.45252798735</v>
      </c>
      <c r="J2562" s="1">
        <v>93.512687999999997</v>
      </c>
      <c r="K2562">
        <f t="shared" si="130"/>
        <v>1122.1522559999999</v>
      </c>
      <c r="N2562" s="7"/>
      <c r="O2562" s="7"/>
    </row>
    <row r="2563" spans="1:15" ht="15">
      <c r="A2563">
        <v>2005</v>
      </c>
      <c r="B2563">
        <v>4</v>
      </c>
      <c r="C2563">
        <v>17</v>
      </c>
      <c r="D2563">
        <v>16</v>
      </c>
      <c r="E2563">
        <v>4090</v>
      </c>
      <c r="F2563" s="1">
        <v>445</v>
      </c>
      <c r="G2563" s="1">
        <v>49.761531000000005</v>
      </c>
      <c r="H2563" s="1">
        <f t="shared" si="128"/>
        <v>3595.2384689999999</v>
      </c>
      <c r="I2563" s="1">
        <f t="shared" si="129"/>
        <v>98104.32905555921</v>
      </c>
      <c r="J2563" s="1">
        <v>49.761531000000005</v>
      </c>
      <c r="K2563">
        <f t="shared" si="130"/>
        <v>597.13837200000012</v>
      </c>
      <c r="N2563" s="7"/>
      <c r="O2563" s="7"/>
    </row>
    <row r="2564" spans="1:15" ht="15">
      <c r="A2564">
        <v>2005</v>
      </c>
      <c r="B2564">
        <v>4</v>
      </c>
      <c r="C2564">
        <v>17</v>
      </c>
      <c r="D2564">
        <v>17</v>
      </c>
      <c r="E2564">
        <v>4105</v>
      </c>
      <c r="F2564" s="1">
        <v>460.5</v>
      </c>
      <c r="G2564" s="1">
        <v>25.226897999999998</v>
      </c>
      <c r="H2564" s="1">
        <f t="shared" ref="H2564:H2627" si="131">E2564-SUM(F2564:G2564)</f>
        <v>3619.2731020000001</v>
      </c>
      <c r="I2564" s="1">
        <f t="shared" si="129"/>
        <v>99547.767214615887</v>
      </c>
      <c r="J2564" s="1">
        <v>25.226897999999998</v>
      </c>
      <c r="K2564">
        <f t="shared" si="130"/>
        <v>302.72277599999995</v>
      </c>
      <c r="N2564" s="7"/>
      <c r="O2564" s="7"/>
    </row>
    <row r="2565" spans="1:15" ht="15">
      <c r="A2565">
        <v>2005</v>
      </c>
      <c r="B2565">
        <v>4</v>
      </c>
      <c r="C2565">
        <v>17</v>
      </c>
      <c r="D2565">
        <v>18</v>
      </c>
      <c r="E2565">
        <v>4165</v>
      </c>
      <c r="F2565" s="1">
        <v>487.5</v>
      </c>
      <c r="G2565" s="1">
        <v>12.7084335</v>
      </c>
      <c r="H2565" s="1">
        <f t="shared" si="131"/>
        <v>3664.7915665</v>
      </c>
      <c r="I2565" s="1">
        <f t="shared" ref="I2565:I2628" si="132">IF(H2565&lt;$S$22,H2565*$Q$22,IF(H2565&lt;$S$23,((H2565-$S$22)*$Q$23)+$U$22,IF(H2565&lt;$S$24,((H2565-$S$23)*$Q$24)+$U$23,IF(H2565&lt;$S$25,((H2565-$S$24)*$Q$25)+$U$24,IF(H2565&lt;$S$26,((H2565-$S$25)*$Q$26)+$U$25,IF(H2565&lt;$S$27,((H2565-$S$26)*$Q$27)+$U$26,IF(H2565&lt;$S$28,((H2565-$S$27)*$Q$28)+$U$27,IF(H2565&lt;$S$29,((H2565-$S$28)*$Q$29)+$U$28,IF(H2565&lt;$S$30,((H2565-$S$29)*$Q$30)+$U$29,IF(H2565&lt;$S$31,((H2565-$S$30)*$Q$31)+$U$30,IF(H2565&lt;$S$32,((H2565-$S$31)*$Q$32)+$U$31,IF(H2565&lt;$S$33,((H2565-$S$32)*$Q$33)+$U$32,IF(H2565&lt;$S$34,((H2565-$S$33)*$Q$34)+$U$33,IF(H2565&lt;$S$35,((H2565-$S$34)*$Q$35)+$U$34,IF(H2565&gt;$S$35,(($S$34-H2565)*$Q$35)+$U$35)))))))))))))))</f>
        <v>102281.45108659203</v>
      </c>
      <c r="J2565" s="1">
        <v>12.7084335</v>
      </c>
      <c r="K2565">
        <f t="shared" ref="K2565:K2628" si="133">J2565*12</f>
        <v>152.50120200000001</v>
      </c>
      <c r="N2565" s="7"/>
      <c r="O2565" s="7"/>
    </row>
    <row r="2566" spans="1:15" ht="15">
      <c r="A2566">
        <v>2005</v>
      </c>
      <c r="B2566">
        <v>4</v>
      </c>
      <c r="C2566">
        <v>17</v>
      </c>
      <c r="D2566">
        <v>19</v>
      </c>
      <c r="E2566">
        <v>4180</v>
      </c>
      <c r="F2566" s="1">
        <v>583</v>
      </c>
      <c r="G2566" s="1">
        <v>2.8720856279999998</v>
      </c>
      <c r="H2566" s="1">
        <f t="shared" si="131"/>
        <v>3594.1279143719999</v>
      </c>
      <c r="I2566" s="1">
        <f t="shared" si="132"/>
        <v>98037.63292885854</v>
      </c>
      <c r="J2566" s="1">
        <v>2.8720856279999998</v>
      </c>
      <c r="K2566">
        <f t="shared" si="133"/>
        <v>34.465027535999994</v>
      </c>
      <c r="N2566" s="7"/>
      <c r="O2566" s="7"/>
    </row>
    <row r="2567" spans="1:15" ht="15">
      <c r="A2567">
        <v>2005</v>
      </c>
      <c r="B2567">
        <v>4</v>
      </c>
      <c r="C2567">
        <v>17</v>
      </c>
      <c r="D2567">
        <v>20</v>
      </c>
      <c r="E2567">
        <v>4318</v>
      </c>
      <c r="F2567" s="1">
        <v>612</v>
      </c>
      <c r="G2567" s="1">
        <v>0</v>
      </c>
      <c r="H2567" s="1">
        <f t="shared" si="131"/>
        <v>3706</v>
      </c>
      <c r="I2567" s="1">
        <f t="shared" si="132"/>
        <v>104756.28918330226</v>
      </c>
      <c r="J2567" s="1">
        <v>0</v>
      </c>
      <c r="K2567">
        <f t="shared" si="133"/>
        <v>0</v>
      </c>
      <c r="N2567" s="7"/>
      <c r="O2567" s="7"/>
    </row>
    <row r="2568" spans="1:15" ht="15">
      <c r="A2568">
        <v>2005</v>
      </c>
      <c r="B2568">
        <v>4</v>
      </c>
      <c r="C2568">
        <v>17</v>
      </c>
      <c r="D2568">
        <v>21</v>
      </c>
      <c r="E2568">
        <v>4540</v>
      </c>
      <c r="F2568" s="1">
        <v>588</v>
      </c>
      <c r="G2568" s="1">
        <v>0</v>
      </c>
      <c r="H2568" s="1">
        <f t="shared" si="131"/>
        <v>3952</v>
      </c>
      <c r="I2568" s="1">
        <f t="shared" si="132"/>
        <v>119575.50811103627</v>
      </c>
      <c r="J2568" s="1">
        <v>0</v>
      </c>
      <c r="K2568">
        <f t="shared" si="133"/>
        <v>0</v>
      </c>
      <c r="N2568" s="7"/>
      <c r="O2568" s="7"/>
    </row>
    <row r="2569" spans="1:15" ht="15">
      <c r="A2569">
        <v>2005</v>
      </c>
      <c r="B2569">
        <v>4</v>
      </c>
      <c r="C2569">
        <v>17</v>
      </c>
      <c r="D2569">
        <v>22</v>
      </c>
      <c r="E2569">
        <v>4382</v>
      </c>
      <c r="F2569" s="1">
        <v>544.5</v>
      </c>
      <c r="G2569" s="1">
        <v>0</v>
      </c>
      <c r="H2569" s="1">
        <f t="shared" si="131"/>
        <v>3837.5</v>
      </c>
      <c r="I2569" s="1">
        <f t="shared" si="132"/>
        <v>112676.05871103627</v>
      </c>
      <c r="J2569" s="1">
        <v>0</v>
      </c>
      <c r="K2569">
        <f t="shared" si="133"/>
        <v>0</v>
      </c>
      <c r="N2569" s="7"/>
      <c r="O2569" s="7"/>
    </row>
    <row r="2570" spans="1:15" ht="15">
      <c r="A2570">
        <v>2005</v>
      </c>
      <c r="B2570">
        <v>4</v>
      </c>
      <c r="C2570">
        <v>17</v>
      </c>
      <c r="D2570">
        <v>23</v>
      </c>
      <c r="E2570">
        <v>3972</v>
      </c>
      <c r="F2570" s="1">
        <v>580</v>
      </c>
      <c r="G2570" s="1">
        <v>0</v>
      </c>
      <c r="H2570" s="1">
        <f t="shared" si="131"/>
        <v>3392</v>
      </c>
      <c r="I2570" s="1">
        <f t="shared" si="132"/>
        <v>85898.519150209133</v>
      </c>
      <c r="J2570" s="1">
        <v>0</v>
      </c>
      <c r="K2570">
        <f t="shared" si="133"/>
        <v>0</v>
      </c>
      <c r="N2570" s="7"/>
      <c r="O2570" s="7"/>
    </row>
    <row r="2571" spans="1:15" ht="15">
      <c r="A2571">
        <v>2005</v>
      </c>
      <c r="B2571">
        <v>4</v>
      </c>
      <c r="C2571">
        <v>17</v>
      </c>
      <c r="D2571">
        <v>24</v>
      </c>
      <c r="E2571">
        <v>3629</v>
      </c>
      <c r="F2571" s="1">
        <v>519.5</v>
      </c>
      <c r="G2571" s="1">
        <v>0</v>
      </c>
      <c r="H2571" s="1">
        <f t="shared" si="131"/>
        <v>3109.5</v>
      </c>
      <c r="I2571" s="1">
        <f t="shared" si="132"/>
        <v>68932.531779671539</v>
      </c>
      <c r="J2571" s="1">
        <v>0</v>
      </c>
      <c r="K2571">
        <f t="shared" si="133"/>
        <v>0</v>
      </c>
      <c r="N2571" s="7"/>
      <c r="O2571" s="7"/>
    </row>
    <row r="2572" spans="1:15" ht="15">
      <c r="A2572">
        <v>2005</v>
      </c>
      <c r="B2572">
        <v>4</v>
      </c>
      <c r="C2572">
        <v>18</v>
      </c>
      <c r="D2572">
        <v>1</v>
      </c>
      <c r="E2572">
        <v>3393</v>
      </c>
      <c r="F2572" s="1">
        <v>429</v>
      </c>
      <c r="G2572" s="1">
        <v>0</v>
      </c>
      <c r="H2572" s="1">
        <f t="shared" si="131"/>
        <v>2964</v>
      </c>
      <c r="I2572" s="1">
        <f t="shared" si="132"/>
        <v>60606.155601421873</v>
      </c>
      <c r="J2572" s="1">
        <v>0</v>
      </c>
      <c r="K2572">
        <f t="shared" si="133"/>
        <v>0</v>
      </c>
      <c r="N2572" s="7"/>
      <c r="O2572" s="7"/>
    </row>
    <row r="2573" spans="1:15" ht="15">
      <c r="A2573">
        <v>2005</v>
      </c>
      <c r="B2573">
        <v>4</v>
      </c>
      <c r="C2573">
        <v>18</v>
      </c>
      <c r="D2573">
        <v>2</v>
      </c>
      <c r="E2573">
        <v>3275</v>
      </c>
      <c r="F2573" s="1">
        <v>377</v>
      </c>
      <c r="G2573" s="1">
        <v>0</v>
      </c>
      <c r="H2573" s="1">
        <f t="shared" si="131"/>
        <v>2898</v>
      </c>
      <c r="I2573" s="1">
        <f t="shared" si="132"/>
        <v>56834.932040347223</v>
      </c>
      <c r="J2573" s="1">
        <v>0</v>
      </c>
      <c r="K2573">
        <f t="shared" si="133"/>
        <v>0</v>
      </c>
      <c r="N2573" s="7"/>
      <c r="O2573" s="7"/>
    </row>
    <row r="2574" spans="1:15" ht="15">
      <c r="A2574">
        <v>2005</v>
      </c>
      <c r="B2574">
        <v>4</v>
      </c>
      <c r="C2574">
        <v>18</v>
      </c>
      <c r="D2574">
        <v>3</v>
      </c>
      <c r="E2574">
        <v>3213</v>
      </c>
      <c r="F2574" s="1">
        <v>394.5</v>
      </c>
      <c r="G2574" s="1">
        <v>0</v>
      </c>
      <c r="H2574" s="1">
        <f t="shared" si="131"/>
        <v>2818.5</v>
      </c>
      <c r="I2574" s="1">
        <f t="shared" si="132"/>
        <v>52292.321841780038</v>
      </c>
      <c r="J2574" s="1">
        <v>0</v>
      </c>
      <c r="K2574">
        <f t="shared" si="133"/>
        <v>0</v>
      </c>
      <c r="N2574" s="7"/>
      <c r="O2574" s="7"/>
    </row>
    <row r="2575" spans="1:15" ht="15">
      <c r="A2575">
        <v>2005</v>
      </c>
      <c r="B2575">
        <v>4</v>
      </c>
      <c r="C2575">
        <v>18</v>
      </c>
      <c r="D2575">
        <v>4</v>
      </c>
      <c r="E2575">
        <v>3203</v>
      </c>
      <c r="F2575" s="1">
        <v>376.5</v>
      </c>
      <c r="G2575" s="1">
        <v>0</v>
      </c>
      <c r="H2575" s="1">
        <f t="shared" si="131"/>
        <v>2826.5</v>
      </c>
      <c r="I2575" s="1">
        <f t="shared" si="132"/>
        <v>52749.439849183029</v>
      </c>
      <c r="J2575" s="1">
        <v>0</v>
      </c>
      <c r="K2575">
        <f t="shared" si="133"/>
        <v>0</v>
      </c>
      <c r="N2575" s="7"/>
      <c r="O2575" s="7"/>
    </row>
    <row r="2576" spans="1:15" ht="15">
      <c r="A2576">
        <v>2005</v>
      </c>
      <c r="B2576">
        <v>4</v>
      </c>
      <c r="C2576">
        <v>18</v>
      </c>
      <c r="D2576">
        <v>5</v>
      </c>
      <c r="E2576">
        <v>3261</v>
      </c>
      <c r="F2576" s="1">
        <v>343</v>
      </c>
      <c r="G2576" s="1">
        <v>0</v>
      </c>
      <c r="H2576" s="1">
        <f t="shared" si="131"/>
        <v>2918</v>
      </c>
      <c r="I2576" s="1">
        <f t="shared" si="132"/>
        <v>57977.727058854696</v>
      </c>
      <c r="J2576" s="1">
        <v>0</v>
      </c>
      <c r="K2576">
        <f t="shared" si="133"/>
        <v>0</v>
      </c>
      <c r="N2576" s="7"/>
      <c r="O2576" s="7"/>
    </row>
    <row r="2577" spans="1:15" ht="15">
      <c r="A2577">
        <v>2005</v>
      </c>
      <c r="B2577">
        <v>4</v>
      </c>
      <c r="C2577">
        <v>18</v>
      </c>
      <c r="D2577">
        <v>6</v>
      </c>
      <c r="E2577">
        <v>3490</v>
      </c>
      <c r="F2577" s="1">
        <v>294</v>
      </c>
      <c r="G2577" s="1">
        <v>4.3783380000000003</v>
      </c>
      <c r="H2577" s="1">
        <f t="shared" si="131"/>
        <v>3191.621662</v>
      </c>
      <c r="I2577" s="1">
        <f t="shared" si="132"/>
        <v>73864.478966714218</v>
      </c>
      <c r="J2577" s="1">
        <v>4.3783380000000003</v>
      </c>
      <c r="K2577">
        <f t="shared" si="133"/>
        <v>52.540056000000007</v>
      </c>
      <c r="N2577" s="7"/>
      <c r="O2577" s="7"/>
    </row>
    <row r="2578" spans="1:15" ht="15">
      <c r="A2578">
        <v>2005</v>
      </c>
      <c r="B2578">
        <v>4</v>
      </c>
      <c r="C2578">
        <v>18</v>
      </c>
      <c r="D2578">
        <v>7</v>
      </c>
      <c r="E2578">
        <v>3825</v>
      </c>
      <c r="F2578" s="1">
        <v>192.5</v>
      </c>
      <c r="G2578" s="1">
        <v>11.2051455</v>
      </c>
      <c r="H2578" s="1">
        <f t="shared" si="131"/>
        <v>3621.2948544999999</v>
      </c>
      <c r="I2578" s="1">
        <f t="shared" si="132"/>
        <v>99669.186780567557</v>
      </c>
      <c r="J2578" s="1">
        <v>11.2051455</v>
      </c>
      <c r="K2578">
        <f t="shared" si="133"/>
        <v>134.46174600000001</v>
      </c>
      <c r="N2578" s="7"/>
      <c r="O2578" s="7"/>
    </row>
    <row r="2579" spans="1:15" ht="15">
      <c r="A2579">
        <v>2005</v>
      </c>
      <c r="B2579">
        <v>4</v>
      </c>
      <c r="C2579">
        <v>18</v>
      </c>
      <c r="D2579">
        <v>8</v>
      </c>
      <c r="E2579">
        <v>4072</v>
      </c>
      <c r="F2579" s="1">
        <v>136.5</v>
      </c>
      <c r="G2579" s="1">
        <v>47.215559999999996</v>
      </c>
      <c r="H2579" s="1">
        <f t="shared" si="131"/>
        <v>3888.2844399999999</v>
      </c>
      <c r="I2579" s="1">
        <f t="shared" si="132"/>
        <v>115736.18686900426</v>
      </c>
      <c r="J2579" s="1">
        <v>47.215559999999996</v>
      </c>
      <c r="K2579">
        <f t="shared" si="133"/>
        <v>566.58672000000001</v>
      </c>
      <c r="N2579" s="7"/>
      <c r="O2579" s="7"/>
    </row>
    <row r="2580" spans="1:15" ht="15">
      <c r="A2580">
        <v>2005</v>
      </c>
      <c r="B2580">
        <v>4</v>
      </c>
      <c r="C2580">
        <v>18</v>
      </c>
      <c r="D2580">
        <v>9</v>
      </c>
      <c r="E2580">
        <v>4272</v>
      </c>
      <c r="F2580" s="1">
        <v>161</v>
      </c>
      <c r="G2580" s="1">
        <v>96.551058000000012</v>
      </c>
      <c r="H2580" s="1">
        <f t="shared" si="131"/>
        <v>4014.448942</v>
      </c>
      <c r="I2580" s="1">
        <f t="shared" si="132"/>
        <v>123338.50649891866</v>
      </c>
      <c r="J2580" s="1">
        <v>96.551058000000012</v>
      </c>
      <c r="K2580">
        <f t="shared" si="133"/>
        <v>1158.6126960000001</v>
      </c>
      <c r="N2580" s="7"/>
      <c r="O2580" s="7"/>
    </row>
    <row r="2581" spans="1:15" ht="15">
      <c r="A2581">
        <v>2005</v>
      </c>
      <c r="B2581">
        <v>4</v>
      </c>
      <c r="C2581">
        <v>18</v>
      </c>
      <c r="D2581">
        <v>10</v>
      </c>
      <c r="E2581">
        <v>4473</v>
      </c>
      <c r="F2581" s="1">
        <v>179.5</v>
      </c>
      <c r="G2581" s="1">
        <v>85.243752000000001</v>
      </c>
      <c r="H2581" s="1">
        <f t="shared" si="131"/>
        <v>4208.2562479999997</v>
      </c>
      <c r="I2581" s="1">
        <f t="shared" si="132"/>
        <v>135016.79209802186</v>
      </c>
      <c r="J2581" s="1">
        <v>85.243752000000001</v>
      </c>
      <c r="K2581">
        <f t="shared" si="133"/>
        <v>1022.925024</v>
      </c>
      <c r="N2581" s="7"/>
      <c r="O2581" s="7"/>
    </row>
    <row r="2582" spans="1:15" ht="15">
      <c r="A2582">
        <v>2005</v>
      </c>
      <c r="B2582">
        <v>4</v>
      </c>
      <c r="C2582">
        <v>18</v>
      </c>
      <c r="D2582">
        <v>11</v>
      </c>
      <c r="E2582">
        <v>4605</v>
      </c>
      <c r="F2582" s="1">
        <v>179.5</v>
      </c>
      <c r="G2582" s="1">
        <v>108.21081600000001</v>
      </c>
      <c r="H2582" s="1">
        <f t="shared" si="131"/>
        <v>4317.2891840000002</v>
      </c>
      <c r="I2582" s="1">
        <f t="shared" si="132"/>
        <v>141586.81152916109</v>
      </c>
      <c r="J2582" s="1">
        <v>108.21081600000001</v>
      </c>
      <c r="K2582">
        <f t="shared" si="133"/>
        <v>1298.529792</v>
      </c>
      <c r="N2582" s="7"/>
      <c r="O2582" s="7"/>
    </row>
    <row r="2583" spans="1:15" ht="15">
      <c r="A2583">
        <v>2005</v>
      </c>
      <c r="B2583">
        <v>4</v>
      </c>
      <c r="C2583">
        <v>18</v>
      </c>
      <c r="D2583">
        <v>12</v>
      </c>
      <c r="E2583">
        <v>4656</v>
      </c>
      <c r="F2583" s="1">
        <v>197</v>
      </c>
      <c r="G2583" s="1">
        <v>127.55721600000001</v>
      </c>
      <c r="H2583" s="1">
        <f t="shared" si="131"/>
        <v>4331.4427839999998</v>
      </c>
      <c r="I2583" s="1">
        <f t="shared" si="132"/>
        <v>142439.66783508105</v>
      </c>
      <c r="J2583" s="1">
        <v>127.55721600000001</v>
      </c>
      <c r="K2583">
        <f t="shared" si="133"/>
        <v>1530.686592</v>
      </c>
      <c r="N2583" s="7"/>
      <c r="O2583" s="7"/>
    </row>
    <row r="2584" spans="1:15" ht="15">
      <c r="A2584">
        <v>2005</v>
      </c>
      <c r="B2584">
        <v>4</v>
      </c>
      <c r="C2584">
        <v>18</v>
      </c>
      <c r="D2584">
        <v>13</v>
      </c>
      <c r="E2584">
        <v>4672</v>
      </c>
      <c r="F2584" s="1">
        <v>219</v>
      </c>
      <c r="G2584" s="1">
        <v>103.609032</v>
      </c>
      <c r="H2584" s="1">
        <f t="shared" si="131"/>
        <v>4349.3909679999997</v>
      </c>
      <c r="I2584" s="1">
        <f t="shared" si="132"/>
        <v>143521.17514800586</v>
      </c>
      <c r="J2584" s="1">
        <v>103.609032</v>
      </c>
      <c r="K2584">
        <f t="shared" si="133"/>
        <v>1243.3083839999999</v>
      </c>
      <c r="N2584" s="7"/>
      <c r="O2584" s="7"/>
    </row>
    <row r="2585" spans="1:15" ht="15">
      <c r="A2585">
        <v>2005</v>
      </c>
      <c r="B2585">
        <v>4</v>
      </c>
      <c r="C2585">
        <v>18</v>
      </c>
      <c r="D2585">
        <v>14</v>
      </c>
      <c r="E2585">
        <v>4692</v>
      </c>
      <c r="F2585" s="1">
        <v>274.5</v>
      </c>
      <c r="G2585" s="1">
        <v>153.30854400000001</v>
      </c>
      <c r="H2585" s="1">
        <f t="shared" si="131"/>
        <v>4264.1914560000005</v>
      </c>
      <c r="I2585" s="1">
        <f t="shared" si="132"/>
        <v>138387.29111351949</v>
      </c>
      <c r="J2585" s="1">
        <v>153.30854400000001</v>
      </c>
      <c r="K2585">
        <f t="shared" si="133"/>
        <v>1839.7025280000003</v>
      </c>
      <c r="N2585" s="7"/>
      <c r="O2585" s="7"/>
    </row>
    <row r="2586" spans="1:15" ht="15">
      <c r="A2586">
        <v>2005</v>
      </c>
      <c r="B2586">
        <v>4</v>
      </c>
      <c r="C2586">
        <v>18</v>
      </c>
      <c r="D2586">
        <v>15</v>
      </c>
      <c r="E2586">
        <v>4693</v>
      </c>
      <c r="F2586" s="1">
        <v>362.5</v>
      </c>
      <c r="G2586" s="1">
        <v>104.07476400000002</v>
      </c>
      <c r="H2586" s="1">
        <f t="shared" si="131"/>
        <v>4226.425236</v>
      </c>
      <c r="I2586" s="1">
        <f t="shared" si="132"/>
        <v>136111.60444173549</v>
      </c>
      <c r="J2586" s="1">
        <v>104.07476400000002</v>
      </c>
      <c r="K2586">
        <f t="shared" si="133"/>
        <v>1248.8971680000002</v>
      </c>
      <c r="N2586" s="7"/>
      <c r="O2586" s="7"/>
    </row>
    <row r="2587" spans="1:15" ht="15">
      <c r="A2587">
        <v>2005</v>
      </c>
      <c r="B2587">
        <v>4</v>
      </c>
      <c r="C2587">
        <v>18</v>
      </c>
      <c r="D2587">
        <v>16</v>
      </c>
      <c r="E2587">
        <v>4675</v>
      </c>
      <c r="F2587" s="1">
        <v>391.5</v>
      </c>
      <c r="G2587" s="1">
        <v>57.367206000000003</v>
      </c>
      <c r="H2587" s="1">
        <f t="shared" si="131"/>
        <v>4226.1327940000001</v>
      </c>
      <c r="I2587" s="1">
        <f t="shared" si="132"/>
        <v>136093.98270565306</v>
      </c>
      <c r="J2587" s="1">
        <v>57.367206000000003</v>
      </c>
      <c r="K2587">
        <f t="shared" si="133"/>
        <v>688.40647200000001</v>
      </c>
      <c r="N2587" s="7"/>
      <c r="O2587" s="7"/>
    </row>
    <row r="2588" spans="1:15" ht="15">
      <c r="A2588">
        <v>2005</v>
      </c>
      <c r="B2588">
        <v>4</v>
      </c>
      <c r="C2588">
        <v>18</v>
      </c>
      <c r="D2588">
        <v>17</v>
      </c>
      <c r="E2588">
        <v>4642</v>
      </c>
      <c r="F2588" s="1">
        <v>499</v>
      </c>
      <c r="G2588" s="1">
        <v>42.248277000000002</v>
      </c>
      <c r="H2588" s="1">
        <f t="shared" si="131"/>
        <v>4100.7517230000003</v>
      </c>
      <c r="I2588" s="1">
        <f t="shared" si="132"/>
        <v>128538.87043419189</v>
      </c>
      <c r="J2588" s="1">
        <v>42.248277000000002</v>
      </c>
      <c r="K2588">
        <f t="shared" si="133"/>
        <v>506.97932400000002</v>
      </c>
      <c r="N2588" s="7"/>
      <c r="O2588" s="7"/>
    </row>
    <row r="2589" spans="1:15" ht="15">
      <c r="A2589">
        <v>2005</v>
      </c>
      <c r="B2589">
        <v>4</v>
      </c>
      <c r="C2589">
        <v>18</v>
      </c>
      <c r="D2589">
        <v>18</v>
      </c>
      <c r="E2589">
        <v>4638</v>
      </c>
      <c r="F2589" s="1">
        <v>492</v>
      </c>
      <c r="G2589" s="1">
        <v>14.526009</v>
      </c>
      <c r="H2589" s="1">
        <f t="shared" si="131"/>
        <v>4131.4739909999998</v>
      </c>
      <c r="I2589" s="1">
        <f t="shared" si="132"/>
        <v>130390.10828152146</v>
      </c>
      <c r="J2589" s="1">
        <v>14.526009</v>
      </c>
      <c r="K2589">
        <f t="shared" si="133"/>
        <v>174.31210799999999</v>
      </c>
      <c r="N2589" s="7"/>
      <c r="O2589" s="7"/>
    </row>
    <row r="2590" spans="1:15" ht="15">
      <c r="A2590">
        <v>2005</v>
      </c>
      <c r="B2590">
        <v>4</v>
      </c>
      <c r="C2590">
        <v>18</v>
      </c>
      <c r="D2590">
        <v>19</v>
      </c>
      <c r="E2590">
        <v>4525</v>
      </c>
      <c r="F2590" s="1">
        <v>547.5</v>
      </c>
      <c r="G2590" s="1">
        <v>3.7366245000000005</v>
      </c>
      <c r="H2590" s="1">
        <f t="shared" si="131"/>
        <v>3973.7633755000002</v>
      </c>
      <c r="I2590" s="1">
        <f t="shared" si="132"/>
        <v>120886.90818121488</v>
      </c>
      <c r="J2590" s="1">
        <v>3.7366245000000005</v>
      </c>
      <c r="K2590">
        <f t="shared" si="133"/>
        <v>44.839494000000002</v>
      </c>
      <c r="N2590" s="7"/>
      <c r="O2590" s="7"/>
    </row>
    <row r="2591" spans="1:15" ht="15">
      <c r="A2591">
        <v>2005</v>
      </c>
      <c r="B2591">
        <v>4</v>
      </c>
      <c r="C2591">
        <v>18</v>
      </c>
      <c r="D2591">
        <v>20</v>
      </c>
      <c r="E2591">
        <v>4635</v>
      </c>
      <c r="F2591" s="1">
        <v>689</v>
      </c>
      <c r="G2591" s="1">
        <v>0</v>
      </c>
      <c r="H2591" s="1">
        <f t="shared" si="131"/>
        <v>3946</v>
      </c>
      <c r="I2591" s="1">
        <f t="shared" si="132"/>
        <v>119213.96491103627</v>
      </c>
      <c r="J2591" s="1">
        <v>0</v>
      </c>
      <c r="K2591">
        <f t="shared" si="133"/>
        <v>0</v>
      </c>
      <c r="N2591" s="7"/>
      <c r="O2591" s="7"/>
    </row>
    <row r="2592" spans="1:15" ht="15">
      <c r="A2592">
        <v>2005</v>
      </c>
      <c r="B2592">
        <v>4</v>
      </c>
      <c r="C2592">
        <v>18</v>
      </c>
      <c r="D2592">
        <v>21</v>
      </c>
      <c r="E2592">
        <v>4843</v>
      </c>
      <c r="F2592" s="1">
        <v>746</v>
      </c>
      <c r="G2592" s="1">
        <v>0</v>
      </c>
      <c r="H2592" s="1">
        <f t="shared" si="131"/>
        <v>4097</v>
      </c>
      <c r="I2592" s="1">
        <f t="shared" si="132"/>
        <v>128312.80211103626</v>
      </c>
      <c r="J2592" s="1">
        <v>0</v>
      </c>
      <c r="K2592">
        <f t="shared" si="133"/>
        <v>0</v>
      </c>
      <c r="N2592" s="7"/>
      <c r="O2592" s="7"/>
    </row>
    <row r="2593" spans="1:15" ht="15">
      <c r="A2593">
        <v>2005</v>
      </c>
      <c r="B2593">
        <v>4</v>
      </c>
      <c r="C2593">
        <v>18</v>
      </c>
      <c r="D2593">
        <v>22</v>
      </c>
      <c r="E2593">
        <v>4577</v>
      </c>
      <c r="F2593" s="1">
        <v>724</v>
      </c>
      <c r="G2593" s="1">
        <v>0</v>
      </c>
      <c r="H2593" s="1">
        <f t="shared" si="131"/>
        <v>3853</v>
      </c>
      <c r="I2593" s="1">
        <f t="shared" si="132"/>
        <v>113610.04531103627</v>
      </c>
      <c r="J2593" s="1">
        <v>0</v>
      </c>
      <c r="K2593">
        <f t="shared" si="133"/>
        <v>0</v>
      </c>
      <c r="N2593" s="7"/>
      <c r="O2593" s="7"/>
    </row>
    <row r="2594" spans="1:15" ht="15">
      <c r="A2594">
        <v>2005</v>
      </c>
      <c r="B2594">
        <v>4</v>
      </c>
      <c r="C2594">
        <v>18</v>
      </c>
      <c r="D2594">
        <v>23</v>
      </c>
      <c r="E2594">
        <v>4083</v>
      </c>
      <c r="F2594" s="1">
        <v>709.5</v>
      </c>
      <c r="G2594" s="1">
        <v>0</v>
      </c>
      <c r="H2594" s="1">
        <f t="shared" si="131"/>
        <v>3373.5</v>
      </c>
      <c r="I2594" s="1">
        <f t="shared" si="132"/>
        <v>84787.47218966065</v>
      </c>
      <c r="J2594" s="1">
        <v>0</v>
      </c>
      <c r="K2594">
        <f t="shared" si="133"/>
        <v>0</v>
      </c>
      <c r="N2594" s="7"/>
      <c r="O2594" s="7"/>
    </row>
    <row r="2595" spans="1:15" ht="15">
      <c r="A2595">
        <v>2005</v>
      </c>
      <c r="B2595">
        <v>4</v>
      </c>
      <c r="C2595">
        <v>18</v>
      </c>
      <c r="D2595">
        <v>24</v>
      </c>
      <c r="E2595">
        <v>3683</v>
      </c>
      <c r="F2595" s="1">
        <v>783</v>
      </c>
      <c r="G2595" s="1">
        <v>0</v>
      </c>
      <c r="H2595" s="1">
        <f t="shared" si="131"/>
        <v>2900</v>
      </c>
      <c r="I2595" s="1">
        <f t="shared" si="132"/>
        <v>56949.211542197969</v>
      </c>
      <c r="J2595" s="1">
        <v>0</v>
      </c>
      <c r="K2595">
        <f t="shared" si="133"/>
        <v>0</v>
      </c>
      <c r="N2595" s="7"/>
      <c r="O2595" s="7"/>
    </row>
    <row r="2596" spans="1:15" ht="15">
      <c r="A2596">
        <v>2005</v>
      </c>
      <c r="B2596">
        <v>4</v>
      </c>
      <c r="C2596">
        <v>19</v>
      </c>
      <c r="D2596">
        <v>1</v>
      </c>
      <c r="E2596">
        <v>3415</v>
      </c>
      <c r="F2596" s="1">
        <v>613</v>
      </c>
      <c r="G2596" s="1">
        <v>0</v>
      </c>
      <c r="H2596" s="1">
        <f t="shared" si="131"/>
        <v>2802</v>
      </c>
      <c r="I2596" s="1">
        <f t="shared" si="132"/>
        <v>51349.515951511377</v>
      </c>
      <c r="J2596" s="1">
        <v>0</v>
      </c>
      <c r="K2596">
        <f t="shared" si="133"/>
        <v>0</v>
      </c>
      <c r="N2596" s="7"/>
      <c r="O2596" s="7"/>
    </row>
    <row r="2597" spans="1:15" ht="15">
      <c r="A2597">
        <v>2005</v>
      </c>
      <c r="B2597">
        <v>4</v>
      </c>
      <c r="C2597">
        <v>19</v>
      </c>
      <c r="D2597">
        <v>2</v>
      </c>
      <c r="E2597">
        <v>3312</v>
      </c>
      <c r="F2597" s="1">
        <v>557</v>
      </c>
      <c r="G2597" s="1">
        <v>0</v>
      </c>
      <c r="H2597" s="1">
        <f t="shared" si="131"/>
        <v>2755</v>
      </c>
      <c r="I2597" s="1">
        <f t="shared" si="132"/>
        <v>48663.947658018827</v>
      </c>
      <c r="J2597" s="1">
        <v>0</v>
      </c>
      <c r="K2597">
        <f t="shared" si="133"/>
        <v>0</v>
      </c>
      <c r="N2597" s="7"/>
      <c r="O2597" s="7"/>
    </row>
    <row r="2598" spans="1:15" ht="15">
      <c r="A2598">
        <v>2005</v>
      </c>
      <c r="B2598">
        <v>4</v>
      </c>
      <c r="C2598">
        <v>19</v>
      </c>
      <c r="D2598">
        <v>3</v>
      </c>
      <c r="E2598">
        <v>3242</v>
      </c>
      <c r="F2598" s="1">
        <v>499</v>
      </c>
      <c r="G2598" s="1">
        <v>0</v>
      </c>
      <c r="H2598" s="1">
        <f t="shared" si="131"/>
        <v>2743</v>
      </c>
      <c r="I2598" s="1">
        <f t="shared" si="132"/>
        <v>47978.270646914345</v>
      </c>
      <c r="J2598" s="1">
        <v>0</v>
      </c>
      <c r="K2598">
        <f t="shared" si="133"/>
        <v>0</v>
      </c>
      <c r="N2598" s="7"/>
      <c r="O2598" s="7"/>
    </row>
    <row r="2599" spans="1:15" ht="15">
      <c r="A2599">
        <v>2005</v>
      </c>
      <c r="B2599">
        <v>4</v>
      </c>
      <c r="C2599">
        <v>19</v>
      </c>
      <c r="D2599">
        <v>4</v>
      </c>
      <c r="E2599">
        <v>3220</v>
      </c>
      <c r="F2599" s="1">
        <v>413</v>
      </c>
      <c r="G2599" s="1">
        <v>0</v>
      </c>
      <c r="H2599" s="1">
        <f t="shared" si="131"/>
        <v>2807</v>
      </c>
      <c r="I2599" s="1">
        <f t="shared" si="132"/>
        <v>51635.214706138242</v>
      </c>
      <c r="J2599" s="1">
        <v>0</v>
      </c>
      <c r="K2599">
        <f t="shared" si="133"/>
        <v>0</v>
      </c>
      <c r="N2599" s="7"/>
      <c r="O2599" s="7"/>
    </row>
    <row r="2600" spans="1:15" ht="15">
      <c r="A2600">
        <v>2005</v>
      </c>
      <c r="B2600">
        <v>4</v>
      </c>
      <c r="C2600">
        <v>19</v>
      </c>
      <c r="D2600">
        <v>5</v>
      </c>
      <c r="E2600">
        <v>3303</v>
      </c>
      <c r="F2600" s="1">
        <v>320</v>
      </c>
      <c r="G2600" s="1">
        <v>0</v>
      </c>
      <c r="H2600" s="1">
        <f t="shared" si="131"/>
        <v>2983</v>
      </c>
      <c r="I2600" s="1">
        <f t="shared" si="132"/>
        <v>61691.810869003966</v>
      </c>
      <c r="J2600" s="1">
        <v>0</v>
      </c>
      <c r="K2600">
        <f t="shared" si="133"/>
        <v>0</v>
      </c>
      <c r="N2600" s="7"/>
      <c r="O2600" s="7"/>
    </row>
    <row r="2601" spans="1:15" ht="15">
      <c r="A2601">
        <v>2005</v>
      </c>
      <c r="B2601">
        <v>4</v>
      </c>
      <c r="C2601">
        <v>19</v>
      </c>
      <c r="D2601">
        <v>6</v>
      </c>
      <c r="E2601">
        <v>3579</v>
      </c>
      <c r="F2601" s="1">
        <v>223</v>
      </c>
      <c r="G2601" s="1">
        <v>2.326093314</v>
      </c>
      <c r="H2601" s="1">
        <f t="shared" si="131"/>
        <v>3353.673906686</v>
      </c>
      <c r="I2601" s="1">
        <f t="shared" si="132"/>
        <v>83596.784583386587</v>
      </c>
      <c r="J2601" s="1">
        <v>2.326093314</v>
      </c>
      <c r="K2601">
        <f t="shared" si="133"/>
        <v>27.913119768000001</v>
      </c>
      <c r="N2601" s="7"/>
      <c r="O2601" s="7"/>
    </row>
    <row r="2602" spans="1:15" ht="15">
      <c r="A2602">
        <v>2005</v>
      </c>
      <c r="B2602">
        <v>4</v>
      </c>
      <c r="C2602">
        <v>19</v>
      </c>
      <c r="D2602">
        <v>7</v>
      </c>
      <c r="E2602">
        <v>3973</v>
      </c>
      <c r="F2602" s="1">
        <v>131</v>
      </c>
      <c r="G2602" s="1">
        <v>13.373726999999999</v>
      </c>
      <c r="H2602" s="1">
        <f t="shared" si="131"/>
        <v>3828.6262729999999</v>
      </c>
      <c r="I2602" s="1">
        <f t="shared" si="132"/>
        <v>112141.35276845186</v>
      </c>
      <c r="J2602" s="1">
        <v>13.373726999999999</v>
      </c>
      <c r="K2602">
        <f t="shared" si="133"/>
        <v>160.48472399999997</v>
      </c>
      <c r="N2602" s="7"/>
      <c r="O2602" s="7"/>
    </row>
    <row r="2603" spans="1:15" ht="15">
      <c r="A2603">
        <v>2005</v>
      </c>
      <c r="B2603">
        <v>4</v>
      </c>
      <c r="C2603">
        <v>19</v>
      </c>
      <c r="D2603">
        <v>8</v>
      </c>
      <c r="E2603">
        <v>4275</v>
      </c>
      <c r="F2603" s="1">
        <v>102.5</v>
      </c>
      <c r="G2603" s="1">
        <v>48.452952000000003</v>
      </c>
      <c r="H2603" s="1">
        <f t="shared" si="131"/>
        <v>4124.0470480000004</v>
      </c>
      <c r="I2603" s="1">
        <f t="shared" si="132"/>
        <v>129942.58149178189</v>
      </c>
      <c r="J2603" s="1">
        <v>48.452952000000003</v>
      </c>
      <c r="K2603">
        <f t="shared" si="133"/>
        <v>581.43542400000001</v>
      </c>
      <c r="N2603" s="7"/>
      <c r="O2603" s="7"/>
    </row>
    <row r="2604" spans="1:15" ht="15">
      <c r="A2604">
        <v>2005</v>
      </c>
      <c r="B2604">
        <v>4</v>
      </c>
      <c r="C2604">
        <v>19</v>
      </c>
      <c r="D2604">
        <v>9</v>
      </c>
      <c r="E2604">
        <v>4462</v>
      </c>
      <c r="F2604" s="1">
        <v>217</v>
      </c>
      <c r="G2604" s="1">
        <v>92.734626000000006</v>
      </c>
      <c r="H2604" s="1">
        <f t="shared" si="131"/>
        <v>4152.2653739999996</v>
      </c>
      <c r="I2604" s="1">
        <f t="shared" si="132"/>
        <v>131642.93880522903</v>
      </c>
      <c r="J2604" s="1">
        <v>92.734626000000006</v>
      </c>
      <c r="K2604">
        <f t="shared" si="133"/>
        <v>1112.8155120000001</v>
      </c>
      <c r="N2604" s="7"/>
      <c r="O2604" s="7"/>
    </row>
    <row r="2605" spans="1:15" ht="15">
      <c r="A2605">
        <v>2005</v>
      </c>
      <c r="B2605">
        <v>4</v>
      </c>
      <c r="C2605">
        <v>19</v>
      </c>
      <c r="D2605">
        <v>10</v>
      </c>
      <c r="E2605">
        <v>4625</v>
      </c>
      <c r="F2605" s="1">
        <v>329.5</v>
      </c>
      <c r="G2605" s="1">
        <v>126.85101600000002</v>
      </c>
      <c r="H2605" s="1">
        <f t="shared" si="131"/>
        <v>4168.6489840000004</v>
      </c>
      <c r="I2605" s="1">
        <f t="shared" si="132"/>
        <v>132630.16926972108</v>
      </c>
      <c r="J2605" s="1">
        <v>126.85101600000002</v>
      </c>
      <c r="K2605">
        <f t="shared" si="133"/>
        <v>1522.2121920000002</v>
      </c>
      <c r="N2605" s="7"/>
      <c r="O2605" s="7"/>
    </row>
    <row r="2606" spans="1:15" ht="15">
      <c r="A2606">
        <v>2005</v>
      </c>
      <c r="B2606">
        <v>4</v>
      </c>
      <c r="C2606">
        <v>19</v>
      </c>
      <c r="D2606">
        <v>11</v>
      </c>
      <c r="E2606">
        <v>4739</v>
      </c>
      <c r="F2606" s="1">
        <v>400</v>
      </c>
      <c r="G2606" s="1">
        <v>158.37543600000001</v>
      </c>
      <c r="H2606" s="1">
        <f t="shared" si="131"/>
        <v>4180.6245639999997</v>
      </c>
      <c r="I2606" s="1">
        <f t="shared" si="132"/>
        <v>133351.78418889706</v>
      </c>
      <c r="J2606" s="1">
        <v>158.37543600000001</v>
      </c>
      <c r="K2606">
        <f t="shared" si="133"/>
        <v>1900.505232</v>
      </c>
      <c r="N2606" s="7"/>
      <c r="O2606" s="7"/>
    </row>
    <row r="2607" spans="1:15" ht="15">
      <c r="A2607">
        <v>2005</v>
      </c>
      <c r="B2607">
        <v>4</v>
      </c>
      <c r="C2607">
        <v>19</v>
      </c>
      <c r="D2607">
        <v>12</v>
      </c>
      <c r="E2607">
        <v>4775</v>
      </c>
      <c r="F2607" s="1">
        <v>423.5</v>
      </c>
      <c r="G2607" s="1">
        <v>162.30739199999999</v>
      </c>
      <c r="H2607" s="1">
        <f t="shared" si="131"/>
        <v>4189.1926080000003</v>
      </c>
      <c r="I2607" s="1">
        <f t="shared" si="132"/>
        <v>133868.07052981388</v>
      </c>
      <c r="J2607" s="1">
        <v>162.30739199999999</v>
      </c>
      <c r="K2607">
        <f t="shared" si="133"/>
        <v>1947.6887039999999</v>
      </c>
      <c r="N2607" s="7"/>
      <c r="O2607" s="7"/>
    </row>
    <row r="2608" spans="1:15" ht="15">
      <c r="A2608">
        <v>2005</v>
      </c>
      <c r="B2608">
        <v>4</v>
      </c>
      <c r="C2608">
        <v>19</v>
      </c>
      <c r="D2608">
        <v>13</v>
      </c>
      <c r="E2608">
        <v>4791</v>
      </c>
      <c r="F2608" s="1">
        <v>501</v>
      </c>
      <c r="G2608" s="1">
        <v>158.64637199999999</v>
      </c>
      <c r="H2608" s="1">
        <f t="shared" si="131"/>
        <v>4131.3536279999998</v>
      </c>
      <c r="I2608" s="1">
        <f t="shared" si="132"/>
        <v>130382.85554415786</v>
      </c>
      <c r="J2608" s="1">
        <v>158.64637199999999</v>
      </c>
      <c r="K2608">
        <f t="shared" si="133"/>
        <v>1903.7564639999998</v>
      </c>
      <c r="N2608" s="7"/>
      <c r="O2608" s="7"/>
    </row>
    <row r="2609" spans="1:15" ht="15">
      <c r="A2609">
        <v>2005</v>
      </c>
      <c r="B2609">
        <v>4</v>
      </c>
      <c r="C2609">
        <v>19</v>
      </c>
      <c r="D2609">
        <v>14</v>
      </c>
      <c r="E2609">
        <v>4786</v>
      </c>
      <c r="F2609" s="1">
        <v>556</v>
      </c>
      <c r="G2609" s="1">
        <v>143.68579199999999</v>
      </c>
      <c r="H2609" s="1">
        <f t="shared" si="131"/>
        <v>4086.3142079999998</v>
      </c>
      <c r="I2609" s="1">
        <f t="shared" si="132"/>
        <v>127668.90620533386</v>
      </c>
      <c r="J2609" s="1">
        <v>143.68579199999999</v>
      </c>
      <c r="K2609">
        <f t="shared" si="133"/>
        <v>1724.2295039999999</v>
      </c>
      <c r="N2609" s="7"/>
      <c r="O2609" s="7"/>
    </row>
    <row r="2610" spans="1:15" ht="15">
      <c r="A2610">
        <v>2005</v>
      </c>
      <c r="B2610">
        <v>4</v>
      </c>
      <c r="C2610">
        <v>19</v>
      </c>
      <c r="D2610">
        <v>15</v>
      </c>
      <c r="E2610">
        <v>4794</v>
      </c>
      <c r="F2610" s="1">
        <v>561.5</v>
      </c>
      <c r="G2610" s="1">
        <v>111.37870799999999</v>
      </c>
      <c r="H2610" s="1">
        <f t="shared" si="131"/>
        <v>4121.1212919999998</v>
      </c>
      <c r="I2610" s="1">
        <f t="shared" si="132"/>
        <v>129766.28362733865</v>
      </c>
      <c r="J2610" s="1">
        <v>111.37870799999999</v>
      </c>
      <c r="K2610">
        <f t="shared" si="133"/>
        <v>1336.544496</v>
      </c>
      <c r="N2610" s="7"/>
      <c r="O2610" s="7"/>
    </row>
    <row r="2611" spans="1:15" ht="15">
      <c r="A2611">
        <v>2005</v>
      </c>
      <c r="B2611">
        <v>4</v>
      </c>
      <c r="C2611">
        <v>19</v>
      </c>
      <c r="D2611">
        <v>16</v>
      </c>
      <c r="E2611">
        <v>4762</v>
      </c>
      <c r="F2611" s="1">
        <v>559.5</v>
      </c>
      <c r="G2611" s="1">
        <v>75.638664000000006</v>
      </c>
      <c r="H2611" s="1">
        <f t="shared" si="131"/>
        <v>4126.8613359999999</v>
      </c>
      <c r="I2611" s="1">
        <f t="shared" si="132"/>
        <v>130112.16260665546</v>
      </c>
      <c r="J2611" s="1">
        <v>75.638664000000006</v>
      </c>
      <c r="K2611">
        <f t="shared" si="133"/>
        <v>907.66396800000007</v>
      </c>
      <c r="N2611" s="7"/>
      <c r="O2611" s="7"/>
    </row>
    <row r="2612" spans="1:15" ht="15">
      <c r="A2612">
        <v>2005</v>
      </c>
      <c r="B2612">
        <v>4</v>
      </c>
      <c r="C2612">
        <v>19</v>
      </c>
      <c r="D2612">
        <v>17</v>
      </c>
      <c r="E2612">
        <v>4756</v>
      </c>
      <c r="F2612" s="1">
        <v>625</v>
      </c>
      <c r="G2612" s="1">
        <v>41.184435000000001</v>
      </c>
      <c r="H2612" s="1">
        <f t="shared" si="131"/>
        <v>4089.8155649999999</v>
      </c>
      <c r="I2612" s="1">
        <f t="shared" si="132"/>
        <v>127879.88817435426</v>
      </c>
      <c r="J2612" s="1">
        <v>41.184435000000001</v>
      </c>
      <c r="K2612">
        <f t="shared" si="133"/>
        <v>494.21321999999998</v>
      </c>
      <c r="N2612" s="7"/>
      <c r="O2612" s="7"/>
    </row>
    <row r="2613" spans="1:15" ht="15">
      <c r="A2613">
        <v>2005</v>
      </c>
      <c r="B2613">
        <v>4</v>
      </c>
      <c r="C2613">
        <v>19</v>
      </c>
      <c r="D2613">
        <v>18</v>
      </c>
      <c r="E2613">
        <v>4715</v>
      </c>
      <c r="F2613" s="1">
        <v>717.5</v>
      </c>
      <c r="G2613" s="1">
        <v>10.202705999999999</v>
      </c>
      <c r="H2613" s="1">
        <f t="shared" si="131"/>
        <v>3987.297294</v>
      </c>
      <c r="I2613" s="1">
        <f t="shared" si="132"/>
        <v>121702.42421505306</v>
      </c>
      <c r="J2613" s="1">
        <v>10.202705999999999</v>
      </c>
      <c r="K2613">
        <f t="shared" si="133"/>
        <v>122.43247199999999</v>
      </c>
      <c r="N2613" s="7"/>
      <c r="O2613" s="7"/>
    </row>
    <row r="2614" spans="1:15" ht="15">
      <c r="A2614">
        <v>2005</v>
      </c>
      <c r="B2614">
        <v>4</v>
      </c>
      <c r="C2614">
        <v>19</v>
      </c>
      <c r="D2614">
        <v>19</v>
      </c>
      <c r="E2614">
        <v>4591</v>
      </c>
      <c r="F2614" s="1">
        <v>591.5</v>
      </c>
      <c r="G2614" s="1">
        <v>3.789670128</v>
      </c>
      <c r="H2614" s="1">
        <f t="shared" si="131"/>
        <v>3995.7103298719999</v>
      </c>
      <c r="I2614" s="1">
        <f t="shared" si="132"/>
        <v>122209.37020019934</v>
      </c>
      <c r="J2614" s="1">
        <v>3.789670128</v>
      </c>
      <c r="K2614">
        <f t="shared" si="133"/>
        <v>45.476041535999997</v>
      </c>
      <c r="N2614" s="7"/>
      <c r="O2614" s="7"/>
    </row>
    <row r="2615" spans="1:15" ht="15">
      <c r="A2615">
        <v>2005</v>
      </c>
      <c r="B2615">
        <v>4</v>
      </c>
      <c r="C2615">
        <v>19</v>
      </c>
      <c r="D2615">
        <v>20</v>
      </c>
      <c r="E2615">
        <v>4640</v>
      </c>
      <c r="F2615" s="1">
        <v>587</v>
      </c>
      <c r="G2615" s="1">
        <v>0</v>
      </c>
      <c r="H2615" s="1">
        <f t="shared" si="131"/>
        <v>4053</v>
      </c>
      <c r="I2615" s="1">
        <f t="shared" si="132"/>
        <v>125661.48531103627</v>
      </c>
      <c r="J2615" s="1">
        <v>0</v>
      </c>
      <c r="K2615">
        <f t="shared" si="133"/>
        <v>0</v>
      </c>
      <c r="N2615" s="7"/>
      <c r="O2615" s="7"/>
    </row>
    <row r="2616" spans="1:15" ht="15">
      <c r="A2616">
        <v>2005</v>
      </c>
      <c r="B2616">
        <v>4</v>
      </c>
      <c r="C2616">
        <v>19</v>
      </c>
      <c r="D2616">
        <v>21</v>
      </c>
      <c r="E2616">
        <v>4863</v>
      </c>
      <c r="F2616" s="1">
        <v>633</v>
      </c>
      <c r="G2616" s="1">
        <v>0</v>
      </c>
      <c r="H2616" s="1">
        <f t="shared" si="131"/>
        <v>4230</v>
      </c>
      <c r="I2616" s="1">
        <f t="shared" si="132"/>
        <v>136327.00971103628</v>
      </c>
      <c r="J2616" s="1">
        <v>0</v>
      </c>
      <c r="K2616">
        <f t="shared" si="133"/>
        <v>0</v>
      </c>
      <c r="N2616" s="7"/>
      <c r="O2616" s="7"/>
    </row>
    <row r="2617" spans="1:15" ht="15">
      <c r="A2617">
        <v>2005</v>
      </c>
      <c r="B2617">
        <v>4</v>
      </c>
      <c r="C2617">
        <v>19</v>
      </c>
      <c r="D2617">
        <v>22</v>
      </c>
      <c r="E2617">
        <v>4589</v>
      </c>
      <c r="F2617" s="1">
        <v>659</v>
      </c>
      <c r="G2617" s="1">
        <v>0</v>
      </c>
      <c r="H2617" s="1">
        <f t="shared" si="131"/>
        <v>3930</v>
      </c>
      <c r="I2617" s="1">
        <f t="shared" si="132"/>
        <v>118249.84971103627</v>
      </c>
      <c r="J2617" s="1">
        <v>0</v>
      </c>
      <c r="K2617">
        <f t="shared" si="133"/>
        <v>0</v>
      </c>
      <c r="N2617" s="7"/>
      <c r="O2617" s="7"/>
    </row>
    <row r="2618" spans="1:15" ht="15">
      <c r="A2618">
        <v>2005</v>
      </c>
      <c r="B2618">
        <v>4</v>
      </c>
      <c r="C2618">
        <v>19</v>
      </c>
      <c r="D2618">
        <v>23</v>
      </c>
      <c r="E2618">
        <v>4100</v>
      </c>
      <c r="F2618" s="1">
        <v>660.5</v>
      </c>
      <c r="G2618" s="1">
        <v>0</v>
      </c>
      <c r="H2618" s="1">
        <f t="shared" si="131"/>
        <v>3439.5</v>
      </c>
      <c r="I2618" s="1">
        <f t="shared" si="132"/>
        <v>88751.207292157938</v>
      </c>
      <c r="J2618" s="1">
        <v>0</v>
      </c>
      <c r="K2618">
        <f t="shared" si="133"/>
        <v>0</v>
      </c>
      <c r="N2618" s="7"/>
      <c r="O2618" s="7"/>
    </row>
    <row r="2619" spans="1:15" ht="15">
      <c r="A2619">
        <v>2005</v>
      </c>
      <c r="B2619">
        <v>4</v>
      </c>
      <c r="C2619">
        <v>19</v>
      </c>
      <c r="D2619">
        <v>24</v>
      </c>
      <c r="E2619">
        <v>3698</v>
      </c>
      <c r="F2619" s="1">
        <v>726.5</v>
      </c>
      <c r="G2619" s="1">
        <v>0</v>
      </c>
      <c r="H2619" s="1">
        <f t="shared" si="131"/>
        <v>2971.5</v>
      </c>
      <c r="I2619" s="1">
        <f t="shared" si="132"/>
        <v>61034.70373336217</v>
      </c>
      <c r="J2619" s="1">
        <v>0</v>
      </c>
      <c r="K2619">
        <f t="shared" si="133"/>
        <v>0</v>
      </c>
      <c r="N2619" s="7"/>
      <c r="O2619" s="7"/>
    </row>
    <row r="2620" spans="1:15" ht="15">
      <c r="A2620">
        <v>2005</v>
      </c>
      <c r="B2620">
        <v>4</v>
      </c>
      <c r="C2620">
        <v>20</v>
      </c>
      <c r="D2620">
        <v>1</v>
      </c>
      <c r="E2620">
        <v>3443</v>
      </c>
      <c r="F2620" s="1">
        <v>794</v>
      </c>
      <c r="G2620" s="1">
        <v>0</v>
      </c>
      <c r="H2620" s="1">
        <f t="shared" si="131"/>
        <v>2649</v>
      </c>
      <c r="I2620" s="1">
        <f t="shared" si="132"/>
        <v>42607.134059929245</v>
      </c>
      <c r="J2620" s="1">
        <v>0</v>
      </c>
      <c r="K2620">
        <f t="shared" si="133"/>
        <v>0</v>
      </c>
      <c r="N2620" s="7"/>
      <c r="O2620" s="7"/>
    </row>
    <row r="2621" spans="1:15" ht="15">
      <c r="A2621">
        <v>2005</v>
      </c>
      <c r="B2621">
        <v>4</v>
      </c>
      <c r="C2621">
        <v>20</v>
      </c>
      <c r="D2621">
        <v>2</v>
      </c>
      <c r="E2621">
        <v>3315</v>
      </c>
      <c r="F2621" s="1">
        <v>781</v>
      </c>
      <c r="G2621" s="1">
        <v>0</v>
      </c>
      <c r="H2621" s="1">
        <f t="shared" si="131"/>
        <v>2534</v>
      </c>
      <c r="I2621" s="1">
        <f t="shared" si="132"/>
        <v>36036.062703511307</v>
      </c>
      <c r="J2621" s="1">
        <v>0</v>
      </c>
      <c r="K2621">
        <f t="shared" si="133"/>
        <v>0</v>
      </c>
      <c r="N2621" s="7"/>
      <c r="O2621" s="7"/>
    </row>
    <row r="2622" spans="1:15" ht="15">
      <c r="A2622">
        <v>2005</v>
      </c>
      <c r="B2622">
        <v>4</v>
      </c>
      <c r="C2622">
        <v>20</v>
      </c>
      <c r="D2622">
        <v>3</v>
      </c>
      <c r="E2622">
        <v>3275</v>
      </c>
      <c r="F2622" s="1">
        <v>708</v>
      </c>
      <c r="G2622" s="1">
        <v>0</v>
      </c>
      <c r="H2622" s="1">
        <f t="shared" si="131"/>
        <v>2567</v>
      </c>
      <c r="I2622" s="1">
        <f t="shared" si="132"/>
        <v>37921.674484048628</v>
      </c>
      <c r="J2622" s="1">
        <v>0</v>
      </c>
      <c r="K2622">
        <f t="shared" si="133"/>
        <v>0</v>
      </c>
      <c r="N2622" s="7"/>
      <c r="O2622" s="7"/>
    </row>
    <row r="2623" spans="1:15" ht="15">
      <c r="A2623">
        <v>2005</v>
      </c>
      <c r="B2623">
        <v>4</v>
      </c>
      <c r="C2623">
        <v>20</v>
      </c>
      <c r="D2623">
        <v>4</v>
      </c>
      <c r="E2623">
        <v>3250</v>
      </c>
      <c r="F2623" s="1">
        <v>643</v>
      </c>
      <c r="G2623" s="1">
        <v>0</v>
      </c>
      <c r="H2623" s="1">
        <f t="shared" si="131"/>
        <v>2607</v>
      </c>
      <c r="I2623" s="1">
        <f t="shared" si="132"/>
        <v>40207.264521063567</v>
      </c>
      <c r="J2623" s="1">
        <v>0</v>
      </c>
      <c r="K2623">
        <f t="shared" si="133"/>
        <v>0</v>
      </c>
      <c r="N2623" s="7"/>
      <c r="O2623" s="7"/>
    </row>
    <row r="2624" spans="1:15" ht="15">
      <c r="A2624">
        <v>2005</v>
      </c>
      <c r="B2624">
        <v>4</v>
      </c>
      <c r="C2624">
        <v>20</v>
      </c>
      <c r="D2624">
        <v>5</v>
      </c>
      <c r="E2624">
        <v>3354</v>
      </c>
      <c r="F2624" s="1">
        <v>634.5</v>
      </c>
      <c r="G2624" s="1">
        <v>0</v>
      </c>
      <c r="H2624" s="1">
        <f t="shared" si="131"/>
        <v>2719.5</v>
      </c>
      <c r="I2624" s="1">
        <f t="shared" si="132"/>
        <v>46635.486500168074</v>
      </c>
      <c r="J2624" s="1">
        <v>0</v>
      </c>
      <c r="K2624">
        <f t="shared" si="133"/>
        <v>0</v>
      </c>
      <c r="N2624" s="7"/>
      <c r="O2624" s="7"/>
    </row>
    <row r="2625" spans="1:15" ht="15">
      <c r="A2625">
        <v>2005</v>
      </c>
      <c r="B2625">
        <v>4</v>
      </c>
      <c r="C2625">
        <v>20</v>
      </c>
      <c r="D2625">
        <v>6</v>
      </c>
      <c r="E2625">
        <v>3629</v>
      </c>
      <c r="F2625" s="1">
        <v>534.5</v>
      </c>
      <c r="G2625" s="1">
        <v>3.282146628</v>
      </c>
      <c r="H2625" s="1">
        <f t="shared" si="131"/>
        <v>3091.2178533719998</v>
      </c>
      <c r="I2625" s="1">
        <f t="shared" si="132"/>
        <v>67875.352056358621</v>
      </c>
      <c r="J2625" s="1">
        <v>3.282146628</v>
      </c>
      <c r="K2625">
        <f t="shared" si="133"/>
        <v>39.385759536000002</v>
      </c>
      <c r="N2625" s="7"/>
      <c r="O2625" s="7"/>
    </row>
    <row r="2626" spans="1:15" ht="15">
      <c r="A2626">
        <v>2005</v>
      </c>
      <c r="B2626">
        <v>4</v>
      </c>
      <c r="C2626">
        <v>20</v>
      </c>
      <c r="D2626">
        <v>7</v>
      </c>
      <c r="E2626">
        <v>4080</v>
      </c>
      <c r="F2626" s="1">
        <v>374</v>
      </c>
      <c r="G2626" s="1">
        <v>10.653822</v>
      </c>
      <c r="H2626" s="1">
        <f t="shared" si="131"/>
        <v>3695.3461779999998</v>
      </c>
      <c r="I2626" s="1">
        <f t="shared" si="132"/>
        <v>104116.4569372847</v>
      </c>
      <c r="J2626" s="1">
        <v>10.653822</v>
      </c>
      <c r="K2626">
        <f t="shared" si="133"/>
        <v>127.84586400000001</v>
      </c>
      <c r="N2626" s="7"/>
      <c r="O2626" s="7"/>
    </row>
    <row r="2627" spans="1:15" ht="15">
      <c r="A2627">
        <v>2005</v>
      </c>
      <c r="B2627">
        <v>4</v>
      </c>
      <c r="C2627">
        <v>20</v>
      </c>
      <c r="D2627">
        <v>8</v>
      </c>
      <c r="E2627">
        <v>4402</v>
      </c>
      <c r="F2627" s="1">
        <v>320.5</v>
      </c>
      <c r="G2627" s="1">
        <v>40.883706000000004</v>
      </c>
      <c r="H2627" s="1">
        <f t="shared" si="131"/>
        <v>4040.6162939999999</v>
      </c>
      <c r="I2627" s="1">
        <f t="shared" si="132"/>
        <v>124915.27786185307</v>
      </c>
      <c r="J2627" s="1">
        <v>40.883706000000004</v>
      </c>
      <c r="K2627">
        <f t="shared" si="133"/>
        <v>490.60447200000004</v>
      </c>
      <c r="N2627" s="7"/>
      <c r="O2627" s="7"/>
    </row>
    <row r="2628" spans="1:15" ht="15">
      <c r="A2628">
        <v>2005</v>
      </c>
      <c r="B2628">
        <v>4</v>
      </c>
      <c r="C2628">
        <v>20</v>
      </c>
      <c r="D2628">
        <v>9</v>
      </c>
      <c r="E2628">
        <v>4543</v>
      </c>
      <c r="F2628" s="1">
        <v>328.5</v>
      </c>
      <c r="G2628" s="1">
        <v>38.038106999999997</v>
      </c>
      <c r="H2628" s="1">
        <f t="shared" ref="H2628:H2691" si="134">E2628-SUM(F2628:G2628)</f>
        <v>4176.4618929999997</v>
      </c>
      <c r="I2628" s="1">
        <f t="shared" si="132"/>
        <v>133100.95328991587</v>
      </c>
      <c r="J2628" s="1">
        <v>38.038106999999997</v>
      </c>
      <c r="K2628">
        <f t="shared" si="133"/>
        <v>456.45728399999996</v>
      </c>
      <c r="N2628" s="7"/>
      <c r="O2628" s="7"/>
    </row>
    <row r="2629" spans="1:15" ht="15">
      <c r="A2629">
        <v>2005</v>
      </c>
      <c r="B2629">
        <v>4</v>
      </c>
      <c r="C2629">
        <v>20</v>
      </c>
      <c r="D2629">
        <v>10</v>
      </c>
      <c r="E2629">
        <v>4669</v>
      </c>
      <c r="F2629" s="1">
        <v>409</v>
      </c>
      <c r="G2629" s="1">
        <v>65.655072000000004</v>
      </c>
      <c r="H2629" s="1">
        <f t="shared" si="134"/>
        <v>4194.3449280000004</v>
      </c>
      <c r="I2629" s="1">
        <f t="shared" ref="I2629:I2692" si="135">IF(H2629&lt;$S$22,H2629*$Q$22,IF(H2629&lt;$S$23,((H2629-$S$22)*$Q$23)+$U$22,IF(H2629&lt;$S$24,((H2629-$S$23)*$Q$24)+$U$23,IF(H2629&lt;$S$25,((H2629-$S$24)*$Q$25)+$U$24,IF(H2629&lt;$S$26,((H2629-$S$25)*$Q$26)+$U$25,IF(H2629&lt;$S$27,((H2629-$S$26)*$Q$27)+$U$26,IF(H2629&lt;$S$28,((H2629-$S$27)*$Q$28)+$U$27,IF(H2629&lt;$S$29,((H2629-$S$28)*$Q$29)+$U$28,IF(H2629&lt;$S$30,((H2629-$S$29)*$Q$30)+$U$29,IF(H2629&lt;$S$31,((H2629-$S$30)*$Q$31)+$U$30,IF(H2629&lt;$S$32,((H2629-$S$31)*$Q$32)+$U$31,IF(H2629&lt;$S$33,((H2629-$S$32)*$Q$33)+$U$32,IF(H2629&lt;$S$34,((H2629-$S$33)*$Q$34)+$U$33,IF(H2629&lt;$S$35,((H2629-$S$34)*$Q$35)+$U$34,IF(H2629&gt;$S$35,(($S$34-H2629)*$Q$35)+$U$35)))))))))))))))</f>
        <v>134178.53490651789</v>
      </c>
      <c r="J2629" s="1">
        <v>65.655072000000004</v>
      </c>
      <c r="K2629">
        <f t="shared" ref="K2629:K2692" si="136">J2629*12</f>
        <v>787.86086399999999</v>
      </c>
      <c r="N2629" s="7"/>
      <c r="O2629" s="7"/>
    </row>
    <row r="2630" spans="1:15" ht="15">
      <c r="A2630">
        <v>2005</v>
      </c>
      <c r="B2630">
        <v>4</v>
      </c>
      <c r="C2630">
        <v>20</v>
      </c>
      <c r="D2630">
        <v>11</v>
      </c>
      <c r="E2630">
        <v>4704</v>
      </c>
      <c r="F2630" s="1">
        <v>516</v>
      </c>
      <c r="G2630" s="1">
        <v>127.407996</v>
      </c>
      <c r="H2630" s="1">
        <f t="shared" si="134"/>
        <v>4060.5920040000001</v>
      </c>
      <c r="I2630" s="1">
        <f t="shared" si="135"/>
        <v>126118.95821446508</v>
      </c>
      <c r="J2630" s="1">
        <v>127.407996</v>
      </c>
      <c r="K2630">
        <f t="shared" si="136"/>
        <v>1528.8959519999999</v>
      </c>
      <c r="N2630" s="7"/>
      <c r="O2630" s="7"/>
    </row>
    <row r="2631" spans="1:15" ht="15">
      <c r="A2631">
        <v>2005</v>
      </c>
      <c r="B2631">
        <v>4</v>
      </c>
      <c r="C2631">
        <v>20</v>
      </c>
      <c r="D2631">
        <v>12</v>
      </c>
      <c r="E2631">
        <v>4725</v>
      </c>
      <c r="F2631" s="1">
        <v>580</v>
      </c>
      <c r="G2631" s="1">
        <v>110.46136799999999</v>
      </c>
      <c r="H2631" s="1">
        <f t="shared" si="134"/>
        <v>4034.5386319999998</v>
      </c>
      <c r="I2631" s="1">
        <f t="shared" si="135"/>
        <v>124549.05496718666</v>
      </c>
      <c r="J2631" s="1">
        <v>110.46136799999999</v>
      </c>
      <c r="K2631">
        <f t="shared" si="136"/>
        <v>1325.5364159999999</v>
      </c>
      <c r="N2631" s="7"/>
      <c r="O2631" s="7"/>
    </row>
    <row r="2632" spans="1:15" ht="15">
      <c r="A2632">
        <v>2005</v>
      </c>
      <c r="B2632">
        <v>4</v>
      </c>
      <c r="C2632">
        <v>20</v>
      </c>
      <c r="D2632">
        <v>13</v>
      </c>
      <c r="E2632">
        <v>4695</v>
      </c>
      <c r="F2632" s="1">
        <v>655</v>
      </c>
      <c r="G2632" s="1">
        <v>122.10183599999999</v>
      </c>
      <c r="H2632" s="1">
        <f t="shared" si="134"/>
        <v>3917.8981640000002</v>
      </c>
      <c r="I2632" s="1">
        <f t="shared" si="135"/>
        <v>117520.62695881708</v>
      </c>
      <c r="J2632" s="1">
        <v>122.10183599999999</v>
      </c>
      <c r="K2632">
        <f t="shared" si="136"/>
        <v>1465.2220319999999</v>
      </c>
      <c r="N2632" s="7"/>
      <c r="O2632" s="7"/>
    </row>
    <row r="2633" spans="1:15" ht="15">
      <c r="A2633">
        <v>2005</v>
      </c>
      <c r="B2633">
        <v>4</v>
      </c>
      <c r="C2633">
        <v>20</v>
      </c>
      <c r="D2633">
        <v>14</v>
      </c>
      <c r="E2633">
        <v>4656</v>
      </c>
      <c r="F2633" s="1">
        <v>725</v>
      </c>
      <c r="G2633" s="1">
        <v>75.992586000000003</v>
      </c>
      <c r="H2633" s="1">
        <f t="shared" si="134"/>
        <v>3855.0074140000002</v>
      </c>
      <c r="I2633" s="1">
        <f t="shared" si="135"/>
        <v>113731.00645791707</v>
      </c>
      <c r="J2633" s="1">
        <v>75.992586000000003</v>
      </c>
      <c r="K2633">
        <f t="shared" si="136"/>
        <v>911.91103199999998</v>
      </c>
      <c r="N2633" s="7"/>
      <c r="O2633" s="7"/>
    </row>
    <row r="2634" spans="1:15" ht="15">
      <c r="A2634">
        <v>2005</v>
      </c>
      <c r="B2634">
        <v>4</v>
      </c>
      <c r="C2634">
        <v>20</v>
      </c>
      <c r="D2634">
        <v>15</v>
      </c>
      <c r="E2634">
        <v>4633</v>
      </c>
      <c r="F2634" s="1">
        <v>814</v>
      </c>
      <c r="G2634" s="1">
        <v>94.779983999999999</v>
      </c>
      <c r="H2634" s="1">
        <f t="shared" si="134"/>
        <v>3724.2200160000002</v>
      </c>
      <c r="I2634" s="1">
        <f t="shared" si="135"/>
        <v>105850.52125886685</v>
      </c>
      <c r="J2634" s="1">
        <v>94.779983999999999</v>
      </c>
      <c r="K2634">
        <f t="shared" si="136"/>
        <v>1137.3598079999999</v>
      </c>
      <c r="N2634" s="7"/>
      <c r="O2634" s="7"/>
    </row>
    <row r="2635" spans="1:15" ht="15">
      <c r="A2635">
        <v>2005</v>
      </c>
      <c r="B2635">
        <v>4</v>
      </c>
      <c r="C2635">
        <v>20</v>
      </c>
      <c r="D2635">
        <v>16</v>
      </c>
      <c r="E2635">
        <v>4639</v>
      </c>
      <c r="F2635" s="1">
        <v>861</v>
      </c>
      <c r="G2635" s="1">
        <v>69.587220000000002</v>
      </c>
      <c r="H2635" s="1">
        <f t="shared" si="134"/>
        <v>3708.4127800000001</v>
      </c>
      <c r="I2635" s="1">
        <f t="shared" si="135"/>
        <v>104901.19252846291</v>
      </c>
      <c r="J2635" s="1">
        <v>69.587220000000002</v>
      </c>
      <c r="K2635">
        <f t="shared" si="136"/>
        <v>835.04664000000002</v>
      </c>
      <c r="N2635" s="7"/>
      <c r="O2635" s="7"/>
    </row>
    <row r="2636" spans="1:15" ht="15">
      <c r="A2636">
        <v>2005</v>
      </c>
      <c r="B2636">
        <v>4</v>
      </c>
      <c r="C2636">
        <v>20</v>
      </c>
      <c r="D2636">
        <v>17</v>
      </c>
      <c r="E2636">
        <v>4739</v>
      </c>
      <c r="F2636" s="1">
        <v>910.5</v>
      </c>
      <c r="G2636" s="1">
        <v>53.151858000000004</v>
      </c>
      <c r="H2636" s="1">
        <f t="shared" si="134"/>
        <v>3775.3481419999998</v>
      </c>
      <c r="I2636" s="1">
        <f t="shared" si="135"/>
        <v>108930.96177315866</v>
      </c>
      <c r="J2636" s="1">
        <v>53.151858000000004</v>
      </c>
      <c r="K2636">
        <f t="shared" si="136"/>
        <v>637.82229600000005</v>
      </c>
      <c r="N2636" s="7"/>
      <c r="O2636" s="7"/>
    </row>
    <row r="2637" spans="1:15" ht="15">
      <c r="A2637">
        <v>2005</v>
      </c>
      <c r="B2637">
        <v>4</v>
      </c>
      <c r="C2637">
        <v>20</v>
      </c>
      <c r="D2637">
        <v>18</v>
      </c>
      <c r="E2637">
        <v>4824</v>
      </c>
      <c r="F2637" s="1">
        <v>898.5</v>
      </c>
      <c r="G2637" s="1">
        <v>12.590216999999999</v>
      </c>
      <c r="H2637" s="1">
        <f t="shared" si="134"/>
        <v>3912.9097830000001</v>
      </c>
      <c r="I2637" s="1">
        <f t="shared" si="135"/>
        <v>117220.04108722387</v>
      </c>
      <c r="J2637" s="1">
        <v>12.590216999999999</v>
      </c>
      <c r="K2637">
        <f t="shared" si="136"/>
        <v>151.082604</v>
      </c>
      <c r="N2637" s="7"/>
      <c r="O2637" s="7"/>
    </row>
    <row r="2638" spans="1:15" ht="15">
      <c r="A2638">
        <v>2005</v>
      </c>
      <c r="B2638">
        <v>4</v>
      </c>
      <c r="C2638">
        <v>20</v>
      </c>
      <c r="D2638">
        <v>19</v>
      </c>
      <c r="E2638">
        <v>4845</v>
      </c>
      <c r="F2638" s="1">
        <v>800.5</v>
      </c>
      <c r="G2638" s="1">
        <v>4.1822126280000003</v>
      </c>
      <c r="H2638" s="1">
        <f t="shared" si="134"/>
        <v>4040.3177873720001</v>
      </c>
      <c r="I2638" s="1">
        <f t="shared" si="135"/>
        <v>124897.29068826835</v>
      </c>
      <c r="J2638" s="1">
        <v>4.1822126280000003</v>
      </c>
      <c r="K2638">
        <f t="shared" si="136"/>
        <v>50.186551536000003</v>
      </c>
      <c r="N2638" s="7"/>
      <c r="O2638" s="7"/>
    </row>
    <row r="2639" spans="1:15" ht="15">
      <c r="A2639">
        <v>2005</v>
      </c>
      <c r="B2639">
        <v>4</v>
      </c>
      <c r="C2639">
        <v>20</v>
      </c>
      <c r="D2639">
        <v>20</v>
      </c>
      <c r="E2639">
        <v>4855</v>
      </c>
      <c r="F2639" s="1">
        <v>740.5</v>
      </c>
      <c r="G2639" s="1">
        <v>0</v>
      </c>
      <c r="H2639" s="1">
        <f t="shared" si="134"/>
        <v>4114.5</v>
      </c>
      <c r="I2639" s="1">
        <f t="shared" si="135"/>
        <v>129367.30311103626</v>
      </c>
      <c r="J2639" s="1">
        <v>0</v>
      </c>
      <c r="K2639">
        <f t="shared" si="136"/>
        <v>0</v>
      </c>
      <c r="N2639" s="7"/>
      <c r="O2639" s="7"/>
    </row>
    <row r="2640" spans="1:15" ht="15">
      <c r="A2640">
        <v>2005</v>
      </c>
      <c r="B2640">
        <v>4</v>
      </c>
      <c r="C2640">
        <v>20</v>
      </c>
      <c r="D2640">
        <v>21</v>
      </c>
      <c r="E2640">
        <v>4921</v>
      </c>
      <c r="F2640" s="1">
        <v>739.5</v>
      </c>
      <c r="G2640" s="1">
        <v>0</v>
      </c>
      <c r="H2640" s="1">
        <f t="shared" si="134"/>
        <v>4181.5</v>
      </c>
      <c r="I2640" s="1">
        <f t="shared" si="135"/>
        <v>133404.53551103626</v>
      </c>
      <c r="J2640" s="1">
        <v>0</v>
      </c>
      <c r="K2640">
        <f t="shared" si="136"/>
        <v>0</v>
      </c>
      <c r="N2640" s="7"/>
      <c r="O2640" s="7"/>
    </row>
    <row r="2641" spans="1:15" ht="15">
      <c r="A2641">
        <v>2005</v>
      </c>
      <c r="B2641">
        <v>4</v>
      </c>
      <c r="C2641">
        <v>20</v>
      </c>
      <c r="D2641">
        <v>22</v>
      </c>
      <c r="E2641">
        <v>4627</v>
      </c>
      <c r="F2641" s="1">
        <v>970.5</v>
      </c>
      <c r="G2641" s="1">
        <v>0</v>
      </c>
      <c r="H2641" s="1">
        <f t="shared" si="134"/>
        <v>3656.5</v>
      </c>
      <c r="I2641" s="1">
        <f t="shared" si="135"/>
        <v>101783.4878564293</v>
      </c>
      <c r="J2641" s="1">
        <v>0</v>
      </c>
      <c r="K2641">
        <f t="shared" si="136"/>
        <v>0</v>
      </c>
      <c r="N2641" s="7"/>
      <c r="O2641" s="7"/>
    </row>
    <row r="2642" spans="1:15" ht="15">
      <c r="A2642">
        <v>2005</v>
      </c>
      <c r="B2642">
        <v>4</v>
      </c>
      <c r="C2642">
        <v>20</v>
      </c>
      <c r="D2642">
        <v>23</v>
      </c>
      <c r="E2642">
        <v>4163</v>
      </c>
      <c r="F2642" s="1">
        <v>1023.5</v>
      </c>
      <c r="G2642" s="1">
        <v>0</v>
      </c>
      <c r="H2642" s="1">
        <f t="shared" si="134"/>
        <v>3139.5</v>
      </c>
      <c r="I2642" s="1">
        <f t="shared" si="135"/>
        <v>70734.229553533936</v>
      </c>
      <c r="J2642" s="1">
        <v>0</v>
      </c>
      <c r="K2642">
        <f t="shared" si="136"/>
        <v>0</v>
      </c>
      <c r="N2642" s="7"/>
      <c r="O2642" s="7"/>
    </row>
    <row r="2643" spans="1:15" ht="15">
      <c r="A2643">
        <v>2005</v>
      </c>
      <c r="B2643">
        <v>4</v>
      </c>
      <c r="C2643">
        <v>20</v>
      </c>
      <c r="D2643">
        <v>24</v>
      </c>
      <c r="E2643">
        <v>3745</v>
      </c>
      <c r="F2643" s="1">
        <v>790.5</v>
      </c>
      <c r="G2643" s="1">
        <v>0</v>
      </c>
      <c r="H2643" s="1">
        <f t="shared" si="134"/>
        <v>2954.5</v>
      </c>
      <c r="I2643" s="1">
        <f t="shared" si="135"/>
        <v>60063.327967630823</v>
      </c>
      <c r="J2643" s="1">
        <v>0</v>
      </c>
      <c r="K2643">
        <f t="shared" si="136"/>
        <v>0</v>
      </c>
      <c r="N2643" s="7"/>
      <c r="O2643" s="7"/>
    </row>
    <row r="2644" spans="1:15" ht="15">
      <c r="A2644">
        <v>2005</v>
      </c>
      <c r="B2644">
        <v>4</v>
      </c>
      <c r="C2644">
        <v>21</v>
      </c>
      <c r="D2644">
        <v>1</v>
      </c>
      <c r="E2644">
        <v>3522</v>
      </c>
      <c r="F2644" s="1">
        <v>769</v>
      </c>
      <c r="G2644" s="1">
        <v>0</v>
      </c>
      <c r="H2644" s="1">
        <f t="shared" si="134"/>
        <v>2753</v>
      </c>
      <c r="I2644" s="1">
        <f t="shared" si="135"/>
        <v>48549.668156168082</v>
      </c>
      <c r="J2644" s="1">
        <v>0</v>
      </c>
      <c r="K2644">
        <f t="shared" si="136"/>
        <v>0</v>
      </c>
      <c r="N2644" s="7"/>
      <c r="O2644" s="7"/>
    </row>
    <row r="2645" spans="1:15" ht="15">
      <c r="A2645">
        <v>2005</v>
      </c>
      <c r="B2645">
        <v>4</v>
      </c>
      <c r="C2645">
        <v>21</v>
      </c>
      <c r="D2645">
        <v>2</v>
      </c>
      <c r="E2645">
        <v>3419</v>
      </c>
      <c r="F2645" s="1">
        <v>684</v>
      </c>
      <c r="G2645" s="1">
        <v>0</v>
      </c>
      <c r="H2645" s="1">
        <f t="shared" si="134"/>
        <v>2735</v>
      </c>
      <c r="I2645" s="1">
        <f t="shared" si="135"/>
        <v>47521.152639511361</v>
      </c>
      <c r="J2645" s="1">
        <v>0</v>
      </c>
      <c r="K2645">
        <f t="shared" si="136"/>
        <v>0</v>
      </c>
      <c r="N2645" s="7"/>
      <c r="O2645" s="7"/>
    </row>
    <row r="2646" spans="1:15" ht="15">
      <c r="A2646">
        <v>2005</v>
      </c>
      <c r="B2646">
        <v>4</v>
      </c>
      <c r="C2646">
        <v>21</v>
      </c>
      <c r="D2646">
        <v>3</v>
      </c>
      <c r="E2646">
        <v>3375</v>
      </c>
      <c r="F2646" s="1">
        <v>691</v>
      </c>
      <c r="G2646" s="1">
        <v>0</v>
      </c>
      <c r="H2646" s="1">
        <f t="shared" si="134"/>
        <v>2684</v>
      </c>
      <c r="I2646" s="1">
        <f t="shared" si="135"/>
        <v>44607.025342317313</v>
      </c>
      <c r="J2646" s="1">
        <v>0</v>
      </c>
      <c r="K2646">
        <f t="shared" si="136"/>
        <v>0</v>
      </c>
      <c r="N2646" s="7"/>
      <c r="O2646" s="7"/>
    </row>
    <row r="2647" spans="1:15" ht="15">
      <c r="A2647">
        <v>2005</v>
      </c>
      <c r="B2647">
        <v>4</v>
      </c>
      <c r="C2647">
        <v>21</v>
      </c>
      <c r="D2647">
        <v>4</v>
      </c>
      <c r="E2647">
        <v>3381</v>
      </c>
      <c r="F2647" s="1">
        <v>701</v>
      </c>
      <c r="G2647" s="1">
        <v>0</v>
      </c>
      <c r="H2647" s="1">
        <f t="shared" si="134"/>
        <v>2680</v>
      </c>
      <c r="I2647" s="1">
        <f t="shared" si="135"/>
        <v>44378.466338615821</v>
      </c>
      <c r="J2647" s="1">
        <v>0</v>
      </c>
      <c r="K2647">
        <f t="shared" si="136"/>
        <v>0</v>
      </c>
      <c r="N2647" s="7"/>
      <c r="O2647" s="7"/>
    </row>
    <row r="2648" spans="1:15" ht="15">
      <c r="A2648">
        <v>2005</v>
      </c>
      <c r="B2648">
        <v>4</v>
      </c>
      <c r="C2648">
        <v>21</v>
      </c>
      <c r="D2648">
        <v>5</v>
      </c>
      <c r="E2648">
        <v>3457</v>
      </c>
      <c r="F2648" s="1">
        <v>694</v>
      </c>
      <c r="G2648" s="1">
        <v>0</v>
      </c>
      <c r="H2648" s="1">
        <f t="shared" si="134"/>
        <v>2763</v>
      </c>
      <c r="I2648" s="1">
        <f t="shared" si="135"/>
        <v>49121.065665421818</v>
      </c>
      <c r="J2648" s="1">
        <v>0</v>
      </c>
      <c r="K2648">
        <f t="shared" si="136"/>
        <v>0</v>
      </c>
      <c r="N2648" s="7"/>
      <c r="O2648" s="7"/>
    </row>
    <row r="2649" spans="1:15" ht="15">
      <c r="A2649">
        <v>2005</v>
      </c>
      <c r="B2649">
        <v>4</v>
      </c>
      <c r="C2649">
        <v>21</v>
      </c>
      <c r="D2649">
        <v>6</v>
      </c>
      <c r="E2649">
        <v>3771</v>
      </c>
      <c r="F2649" s="1">
        <v>595.5</v>
      </c>
      <c r="G2649" s="1">
        <v>4.2500876279999993</v>
      </c>
      <c r="H2649" s="1">
        <f t="shared" si="134"/>
        <v>3171.2499123719999</v>
      </c>
      <c r="I2649" s="1">
        <f t="shared" si="135"/>
        <v>72641.021101565886</v>
      </c>
      <c r="J2649" s="1">
        <v>4.2500876279999993</v>
      </c>
      <c r="K2649">
        <f t="shared" si="136"/>
        <v>51.001051535999991</v>
      </c>
      <c r="N2649" s="7"/>
      <c r="O2649" s="7"/>
    </row>
    <row r="2650" spans="1:15" ht="15">
      <c r="A2650">
        <v>2005</v>
      </c>
      <c r="B2650">
        <v>4</v>
      </c>
      <c r="C2650">
        <v>21</v>
      </c>
      <c r="D2650">
        <v>7</v>
      </c>
      <c r="E2650">
        <v>4177</v>
      </c>
      <c r="F2650" s="1">
        <v>462</v>
      </c>
      <c r="G2650" s="1">
        <v>10.77903225</v>
      </c>
      <c r="H2650" s="1">
        <f t="shared" si="134"/>
        <v>3704.22096775</v>
      </c>
      <c r="I2650" s="1">
        <f t="shared" si="135"/>
        <v>104649.44656848711</v>
      </c>
      <c r="J2650" s="1">
        <v>10.77903225</v>
      </c>
      <c r="K2650">
        <f t="shared" si="136"/>
        <v>129.348387</v>
      </c>
      <c r="N2650" s="7"/>
      <c r="O2650" s="7"/>
    </row>
    <row r="2651" spans="1:15" ht="15">
      <c r="A2651">
        <v>2005</v>
      </c>
      <c r="B2651">
        <v>4</v>
      </c>
      <c r="C2651">
        <v>21</v>
      </c>
      <c r="D2651">
        <v>8</v>
      </c>
      <c r="E2651">
        <v>4425</v>
      </c>
      <c r="F2651" s="1">
        <v>464</v>
      </c>
      <c r="G2651" s="1">
        <v>50.822310000000002</v>
      </c>
      <c r="H2651" s="1">
        <f t="shared" si="134"/>
        <v>3910.17769</v>
      </c>
      <c r="I2651" s="1">
        <f t="shared" si="135"/>
        <v>117055.41281290427</v>
      </c>
      <c r="J2651" s="1">
        <v>50.822310000000002</v>
      </c>
      <c r="K2651">
        <f t="shared" si="136"/>
        <v>609.86771999999996</v>
      </c>
      <c r="N2651" s="7"/>
      <c r="O2651" s="7"/>
    </row>
    <row r="2652" spans="1:15" ht="15">
      <c r="A2652">
        <v>2005</v>
      </c>
      <c r="B2652">
        <v>4</v>
      </c>
      <c r="C2652">
        <v>21</v>
      </c>
      <c r="D2652">
        <v>9</v>
      </c>
      <c r="E2652">
        <v>4547</v>
      </c>
      <c r="F2652" s="1">
        <v>443</v>
      </c>
      <c r="G2652" s="1">
        <v>94.258206000000001</v>
      </c>
      <c r="H2652" s="1">
        <f t="shared" si="134"/>
        <v>4009.741794</v>
      </c>
      <c r="I2652" s="1">
        <f t="shared" si="135"/>
        <v>123054.86694045307</v>
      </c>
      <c r="J2652" s="1">
        <v>94.258206000000001</v>
      </c>
      <c r="K2652">
        <f t="shared" si="136"/>
        <v>1131.0984720000001</v>
      </c>
      <c r="N2652" s="7"/>
      <c r="O2652" s="7"/>
    </row>
    <row r="2653" spans="1:15" ht="15">
      <c r="A2653">
        <v>2005</v>
      </c>
      <c r="B2653">
        <v>4</v>
      </c>
      <c r="C2653">
        <v>21</v>
      </c>
      <c r="D2653">
        <v>10</v>
      </c>
      <c r="E2653">
        <v>4617</v>
      </c>
      <c r="F2653" s="1">
        <v>443.5</v>
      </c>
      <c r="G2653" s="1">
        <v>126.65982</v>
      </c>
      <c r="H2653" s="1">
        <f t="shared" si="134"/>
        <v>4046.8401800000001</v>
      </c>
      <c r="I2653" s="1">
        <f t="shared" si="135"/>
        <v>125290.31180533228</v>
      </c>
      <c r="J2653" s="1">
        <v>126.65982</v>
      </c>
      <c r="K2653">
        <f t="shared" si="136"/>
        <v>1519.9178400000001</v>
      </c>
      <c r="N2653" s="7"/>
      <c r="O2653" s="7"/>
    </row>
    <row r="2654" spans="1:15" ht="15">
      <c r="A2654">
        <v>2005</v>
      </c>
      <c r="B2654">
        <v>4</v>
      </c>
      <c r="C2654">
        <v>21</v>
      </c>
      <c r="D2654">
        <v>11</v>
      </c>
      <c r="E2654">
        <v>4691</v>
      </c>
      <c r="F2654" s="1">
        <v>408.5</v>
      </c>
      <c r="G2654" s="1">
        <v>146.01200399999999</v>
      </c>
      <c r="H2654" s="1">
        <f t="shared" si="134"/>
        <v>4136.4879959999998</v>
      </c>
      <c r="I2654" s="1">
        <f t="shared" si="135"/>
        <v>130692.23818360746</v>
      </c>
      <c r="J2654" s="1">
        <v>146.01200399999999</v>
      </c>
      <c r="K2654">
        <f t="shared" si="136"/>
        <v>1752.1440479999999</v>
      </c>
      <c r="N2654" s="7"/>
      <c r="O2654" s="7"/>
    </row>
    <row r="2655" spans="1:15" ht="15">
      <c r="A2655">
        <v>2005</v>
      </c>
      <c r="B2655">
        <v>4</v>
      </c>
      <c r="C2655">
        <v>21</v>
      </c>
      <c r="D2655">
        <v>12</v>
      </c>
      <c r="E2655">
        <v>4719</v>
      </c>
      <c r="F2655" s="1">
        <v>431.5</v>
      </c>
      <c r="G2655" s="1">
        <v>159.46423200000001</v>
      </c>
      <c r="H2655" s="1">
        <f t="shared" si="134"/>
        <v>4128.0357679999997</v>
      </c>
      <c r="I2655" s="1">
        <f t="shared" si="135"/>
        <v>130182.93059056585</v>
      </c>
      <c r="J2655" s="1">
        <v>159.46423200000001</v>
      </c>
      <c r="K2655">
        <f t="shared" si="136"/>
        <v>1913.570784</v>
      </c>
      <c r="N2655" s="7"/>
      <c r="O2655" s="7"/>
    </row>
    <row r="2656" spans="1:15" ht="15">
      <c r="A2656">
        <v>2005</v>
      </c>
      <c r="B2656">
        <v>4</v>
      </c>
      <c r="C2656">
        <v>21</v>
      </c>
      <c r="D2656">
        <v>13</v>
      </c>
      <c r="E2656">
        <v>4685</v>
      </c>
      <c r="F2656" s="1">
        <v>475</v>
      </c>
      <c r="G2656" s="1">
        <v>150.89443199999999</v>
      </c>
      <c r="H2656" s="1">
        <f t="shared" si="134"/>
        <v>4059.1055679999999</v>
      </c>
      <c r="I2656" s="1">
        <f t="shared" si="135"/>
        <v>126029.38974312587</v>
      </c>
      <c r="J2656" s="1">
        <v>150.89443199999999</v>
      </c>
      <c r="K2656">
        <f t="shared" si="136"/>
        <v>1810.7331839999999</v>
      </c>
      <c r="N2656" s="7"/>
      <c r="O2656" s="7"/>
    </row>
    <row r="2657" spans="1:15" ht="15">
      <c r="A2657">
        <v>2005</v>
      </c>
      <c r="B2657">
        <v>4</v>
      </c>
      <c r="C2657">
        <v>21</v>
      </c>
      <c r="D2657">
        <v>14</v>
      </c>
      <c r="E2657">
        <v>4650</v>
      </c>
      <c r="F2657" s="1">
        <v>544</v>
      </c>
      <c r="G2657" s="1">
        <v>81.497700000000009</v>
      </c>
      <c r="H2657" s="1">
        <f t="shared" si="134"/>
        <v>4024.5023000000001</v>
      </c>
      <c r="I2657" s="1">
        <f t="shared" si="135"/>
        <v>123944.29370259627</v>
      </c>
      <c r="J2657" s="1">
        <v>81.497700000000009</v>
      </c>
      <c r="K2657">
        <f t="shared" si="136"/>
        <v>977.97240000000011</v>
      </c>
      <c r="N2657" s="7"/>
      <c r="O2657" s="7"/>
    </row>
    <row r="2658" spans="1:15" ht="15">
      <c r="A2658">
        <v>2005</v>
      </c>
      <c r="B2658">
        <v>4</v>
      </c>
      <c r="C2658">
        <v>21</v>
      </c>
      <c r="D2658">
        <v>15</v>
      </c>
      <c r="E2658">
        <v>4629</v>
      </c>
      <c r="F2658" s="1">
        <v>796.5</v>
      </c>
      <c r="G2658" s="1">
        <v>80.67507599999999</v>
      </c>
      <c r="H2658" s="1">
        <f t="shared" si="134"/>
        <v>3751.824924</v>
      </c>
      <c r="I2658" s="1">
        <f t="shared" si="135"/>
        <v>107513.51852148907</v>
      </c>
      <c r="J2658" s="1">
        <v>80.67507599999999</v>
      </c>
      <c r="K2658">
        <f t="shared" si="136"/>
        <v>968.10091199999988</v>
      </c>
      <c r="N2658" s="7"/>
      <c r="O2658" s="7"/>
    </row>
    <row r="2659" spans="1:15" ht="15">
      <c r="A2659">
        <v>2005</v>
      </c>
      <c r="B2659">
        <v>4</v>
      </c>
      <c r="C2659">
        <v>21</v>
      </c>
      <c r="D2659">
        <v>16</v>
      </c>
      <c r="E2659">
        <v>4627</v>
      </c>
      <c r="F2659" s="1">
        <v>983</v>
      </c>
      <c r="G2659" s="1">
        <v>57.052422</v>
      </c>
      <c r="H2659" s="1">
        <f t="shared" si="134"/>
        <v>3586.9475780000002</v>
      </c>
      <c r="I2659" s="1">
        <f t="shared" si="135"/>
        <v>97606.406393624697</v>
      </c>
      <c r="J2659" s="1">
        <v>57.052422</v>
      </c>
      <c r="K2659">
        <f t="shared" si="136"/>
        <v>684.62906399999997</v>
      </c>
      <c r="N2659" s="7"/>
      <c r="O2659" s="7"/>
    </row>
    <row r="2660" spans="1:15" ht="15">
      <c r="A2660">
        <v>2005</v>
      </c>
      <c r="B2660">
        <v>4</v>
      </c>
      <c r="C2660">
        <v>21</v>
      </c>
      <c r="D2660">
        <v>17</v>
      </c>
      <c r="E2660">
        <v>4611</v>
      </c>
      <c r="F2660" s="1">
        <v>1013</v>
      </c>
      <c r="G2660" s="1">
        <v>31.198613999999999</v>
      </c>
      <c r="H2660" s="1">
        <f t="shared" si="134"/>
        <v>3566.8013860000001</v>
      </c>
      <c r="I2660" s="1">
        <f t="shared" si="135"/>
        <v>96396.494751017875</v>
      </c>
      <c r="J2660" s="1">
        <v>31.198613999999999</v>
      </c>
      <c r="K2660">
        <f t="shared" si="136"/>
        <v>374.38336800000002</v>
      </c>
      <c r="N2660" s="7"/>
      <c r="O2660" s="7"/>
    </row>
    <row r="2661" spans="1:15" ht="15">
      <c r="A2661">
        <v>2005</v>
      </c>
      <c r="B2661">
        <v>4</v>
      </c>
      <c r="C2661">
        <v>21</v>
      </c>
      <c r="D2661">
        <v>18</v>
      </c>
      <c r="E2661">
        <v>4627</v>
      </c>
      <c r="F2661" s="1">
        <v>1021</v>
      </c>
      <c r="G2661" s="1">
        <v>14.363274000000001</v>
      </c>
      <c r="H2661" s="1">
        <f t="shared" si="134"/>
        <v>3591.6367259999997</v>
      </c>
      <c r="I2661" s="1">
        <f t="shared" si="135"/>
        <v>97888.020644055039</v>
      </c>
      <c r="J2661" s="1">
        <v>14.363274000000001</v>
      </c>
      <c r="K2661">
        <f t="shared" si="136"/>
        <v>172.35928799999999</v>
      </c>
      <c r="N2661" s="7"/>
      <c r="O2661" s="7"/>
    </row>
    <row r="2662" spans="1:15" ht="15">
      <c r="A2662">
        <v>2005</v>
      </c>
      <c r="B2662">
        <v>4</v>
      </c>
      <c r="C2662">
        <v>21</v>
      </c>
      <c r="D2662">
        <v>19</v>
      </c>
      <c r="E2662">
        <v>4533</v>
      </c>
      <c r="F2662" s="1">
        <v>1080.5</v>
      </c>
      <c r="G2662" s="1">
        <v>3.8540640000000002</v>
      </c>
      <c r="H2662" s="1">
        <f t="shared" si="134"/>
        <v>3448.6459359999999</v>
      </c>
      <c r="I2662" s="1">
        <f t="shared" si="135"/>
        <v>89300.481043194188</v>
      </c>
      <c r="J2662" s="1">
        <v>3.8540640000000002</v>
      </c>
      <c r="K2662">
        <f t="shared" si="136"/>
        <v>46.248767999999998</v>
      </c>
      <c r="N2662" s="7"/>
      <c r="O2662" s="7"/>
    </row>
    <row r="2663" spans="1:15" ht="15">
      <c r="A2663">
        <v>2005</v>
      </c>
      <c r="B2663">
        <v>4</v>
      </c>
      <c r="C2663">
        <v>21</v>
      </c>
      <c r="D2663">
        <v>20</v>
      </c>
      <c r="E2663">
        <v>4606</v>
      </c>
      <c r="F2663" s="1">
        <v>1078.5</v>
      </c>
      <c r="G2663" s="1">
        <v>0</v>
      </c>
      <c r="H2663" s="1">
        <f t="shared" si="134"/>
        <v>3527.5</v>
      </c>
      <c r="I2663" s="1">
        <f t="shared" si="135"/>
        <v>94036.187428820966</v>
      </c>
      <c r="J2663" s="1">
        <v>0</v>
      </c>
      <c r="K2663">
        <f t="shared" si="136"/>
        <v>0</v>
      </c>
      <c r="N2663" s="7"/>
      <c r="O2663" s="7"/>
    </row>
    <row r="2664" spans="1:15" ht="15">
      <c r="A2664">
        <v>2005</v>
      </c>
      <c r="B2664">
        <v>4</v>
      </c>
      <c r="C2664">
        <v>21</v>
      </c>
      <c r="D2664">
        <v>21</v>
      </c>
      <c r="E2664">
        <v>4824</v>
      </c>
      <c r="F2664" s="1">
        <v>1197.5</v>
      </c>
      <c r="G2664" s="1">
        <v>0</v>
      </c>
      <c r="H2664" s="1">
        <f t="shared" si="134"/>
        <v>3626.5</v>
      </c>
      <c r="I2664" s="1">
        <f t="shared" si="135"/>
        <v>99981.790082566891</v>
      </c>
      <c r="J2664" s="1">
        <v>0</v>
      </c>
      <c r="K2664">
        <f t="shared" si="136"/>
        <v>0</v>
      </c>
      <c r="N2664" s="7"/>
      <c r="O2664" s="7"/>
    </row>
    <row r="2665" spans="1:15" ht="15">
      <c r="A2665">
        <v>2005</v>
      </c>
      <c r="B2665">
        <v>4</v>
      </c>
      <c r="C2665">
        <v>21</v>
      </c>
      <c r="D2665">
        <v>22</v>
      </c>
      <c r="E2665">
        <v>4616</v>
      </c>
      <c r="F2665" s="1">
        <v>1354</v>
      </c>
      <c r="G2665" s="1">
        <v>0</v>
      </c>
      <c r="H2665" s="1">
        <f t="shared" si="134"/>
        <v>3262</v>
      </c>
      <c r="I2665" s="1">
        <f t="shared" si="135"/>
        <v>78091.162130138735</v>
      </c>
      <c r="J2665" s="1">
        <v>0</v>
      </c>
      <c r="K2665">
        <f t="shared" si="136"/>
        <v>0</v>
      </c>
      <c r="N2665" s="7"/>
      <c r="O2665" s="7"/>
    </row>
    <row r="2666" spans="1:15" ht="15">
      <c r="A2666">
        <v>2005</v>
      </c>
      <c r="B2666">
        <v>4</v>
      </c>
      <c r="C2666">
        <v>21</v>
      </c>
      <c r="D2666">
        <v>23</v>
      </c>
      <c r="E2666">
        <v>4152</v>
      </c>
      <c r="F2666" s="1">
        <v>1272</v>
      </c>
      <c r="G2666" s="1">
        <v>0</v>
      </c>
      <c r="H2666" s="1">
        <f t="shared" si="134"/>
        <v>2880</v>
      </c>
      <c r="I2666" s="1">
        <f t="shared" si="135"/>
        <v>55806.41652369051</v>
      </c>
      <c r="J2666" s="1">
        <v>0</v>
      </c>
      <c r="K2666">
        <f t="shared" si="136"/>
        <v>0</v>
      </c>
      <c r="N2666" s="7"/>
      <c r="O2666" s="7"/>
    </row>
    <row r="2667" spans="1:15" ht="15">
      <c r="A2667">
        <v>2005</v>
      </c>
      <c r="B2667">
        <v>4</v>
      </c>
      <c r="C2667">
        <v>21</v>
      </c>
      <c r="D2667">
        <v>24</v>
      </c>
      <c r="E2667">
        <v>3752</v>
      </c>
      <c r="F2667" s="1">
        <v>1155.5</v>
      </c>
      <c r="G2667" s="1">
        <v>0</v>
      </c>
      <c r="H2667" s="1">
        <f t="shared" si="134"/>
        <v>2596.5</v>
      </c>
      <c r="I2667" s="1">
        <f t="shared" si="135"/>
        <v>39607.297136347144</v>
      </c>
      <c r="J2667" s="1">
        <v>0</v>
      </c>
      <c r="K2667">
        <f t="shared" si="136"/>
        <v>0</v>
      </c>
      <c r="N2667" s="7"/>
      <c r="O2667" s="7"/>
    </row>
    <row r="2668" spans="1:15" ht="15">
      <c r="A2668">
        <v>2005</v>
      </c>
      <c r="B2668">
        <v>4</v>
      </c>
      <c r="C2668">
        <v>22</v>
      </c>
      <c r="D2668">
        <v>1</v>
      </c>
      <c r="E2668">
        <v>3540</v>
      </c>
      <c r="F2668" s="1">
        <v>1160.5</v>
      </c>
      <c r="G2668" s="1">
        <v>0</v>
      </c>
      <c r="H2668" s="1">
        <f t="shared" si="134"/>
        <v>2379.5</v>
      </c>
      <c r="I2668" s="1">
        <f t="shared" si="135"/>
        <v>27634.740747295007</v>
      </c>
      <c r="J2668" s="1">
        <v>0</v>
      </c>
      <c r="K2668">
        <f t="shared" si="136"/>
        <v>0</v>
      </c>
      <c r="N2668" s="7"/>
      <c r="O2668" s="7"/>
    </row>
    <row r="2669" spans="1:15" ht="15">
      <c r="A2669">
        <v>2005</v>
      </c>
      <c r="B2669">
        <v>4</v>
      </c>
      <c r="C2669">
        <v>22</v>
      </c>
      <c r="D2669">
        <v>2</v>
      </c>
      <c r="E2669">
        <v>3448</v>
      </c>
      <c r="F2669" s="1">
        <v>1130</v>
      </c>
      <c r="G2669" s="1">
        <v>0</v>
      </c>
      <c r="H2669" s="1">
        <f t="shared" si="134"/>
        <v>2318</v>
      </c>
      <c r="I2669" s="1">
        <f t="shared" si="135"/>
        <v>26826.45308062834</v>
      </c>
      <c r="J2669" s="1">
        <v>0</v>
      </c>
      <c r="K2669">
        <f t="shared" si="136"/>
        <v>0</v>
      </c>
      <c r="N2669" s="7"/>
      <c r="O2669" s="7"/>
    </row>
    <row r="2670" spans="1:15" ht="15">
      <c r="A2670">
        <v>2005</v>
      </c>
      <c r="B2670">
        <v>4</v>
      </c>
      <c r="C2670">
        <v>22</v>
      </c>
      <c r="D2670">
        <v>3</v>
      </c>
      <c r="E2670">
        <v>3377</v>
      </c>
      <c r="F2670" s="1">
        <v>1117</v>
      </c>
      <c r="G2670" s="1">
        <v>0</v>
      </c>
      <c r="H2670" s="1">
        <f t="shared" si="134"/>
        <v>2260</v>
      </c>
      <c r="I2670" s="1">
        <f t="shared" si="135"/>
        <v>26064.165525072785</v>
      </c>
      <c r="J2670" s="1">
        <v>0</v>
      </c>
      <c r="K2670">
        <f t="shared" si="136"/>
        <v>0</v>
      </c>
      <c r="N2670" s="7"/>
      <c r="O2670" s="7"/>
    </row>
    <row r="2671" spans="1:15" ht="15">
      <c r="A2671">
        <v>2005</v>
      </c>
      <c r="B2671">
        <v>4</v>
      </c>
      <c r="C2671">
        <v>22</v>
      </c>
      <c r="D2671">
        <v>4</v>
      </c>
      <c r="E2671">
        <v>3409</v>
      </c>
      <c r="F2671" s="1">
        <v>1122</v>
      </c>
      <c r="G2671" s="1">
        <v>0</v>
      </c>
      <c r="H2671" s="1">
        <f t="shared" si="134"/>
        <v>2287</v>
      </c>
      <c r="I2671" s="1">
        <f t="shared" si="135"/>
        <v>26419.023525072786</v>
      </c>
      <c r="J2671" s="1">
        <v>0</v>
      </c>
      <c r="K2671">
        <f t="shared" si="136"/>
        <v>0</v>
      </c>
      <c r="N2671" s="7"/>
      <c r="O2671" s="7"/>
    </row>
    <row r="2672" spans="1:15" ht="15">
      <c r="A2672">
        <v>2005</v>
      </c>
      <c r="B2672">
        <v>4</v>
      </c>
      <c r="C2672">
        <v>22</v>
      </c>
      <c r="D2672">
        <v>5</v>
      </c>
      <c r="E2672">
        <v>3467</v>
      </c>
      <c r="F2672" s="1">
        <v>1079</v>
      </c>
      <c r="G2672" s="1">
        <v>0</v>
      </c>
      <c r="H2672" s="1">
        <f t="shared" si="134"/>
        <v>2388</v>
      </c>
      <c r="I2672" s="1">
        <f t="shared" si="135"/>
        <v>27746.455302850562</v>
      </c>
      <c r="J2672" s="1">
        <v>0</v>
      </c>
      <c r="K2672">
        <f t="shared" si="136"/>
        <v>0</v>
      </c>
      <c r="N2672" s="7"/>
      <c r="O2672" s="7"/>
    </row>
    <row r="2673" spans="1:15" ht="15">
      <c r="A2673">
        <v>2005</v>
      </c>
      <c r="B2673">
        <v>4</v>
      </c>
      <c r="C2673">
        <v>22</v>
      </c>
      <c r="D2673">
        <v>6</v>
      </c>
      <c r="E2673">
        <v>3784</v>
      </c>
      <c r="F2673" s="1">
        <v>986.5</v>
      </c>
      <c r="G2673" s="1">
        <v>4.0385625000000003</v>
      </c>
      <c r="H2673" s="1">
        <f t="shared" si="134"/>
        <v>2793.4614375000001</v>
      </c>
      <c r="I2673" s="1">
        <f t="shared" si="135"/>
        <v>50861.624617000649</v>
      </c>
      <c r="J2673" s="1">
        <v>4.0385625000000003</v>
      </c>
      <c r="K2673">
        <f t="shared" si="136"/>
        <v>48.46275</v>
      </c>
      <c r="N2673" s="7"/>
      <c r="O2673" s="7"/>
    </row>
    <row r="2674" spans="1:15" ht="15">
      <c r="A2674">
        <v>2005</v>
      </c>
      <c r="B2674">
        <v>4</v>
      </c>
      <c r="C2674">
        <v>22</v>
      </c>
      <c r="D2674">
        <v>7</v>
      </c>
      <c r="E2674">
        <v>4180</v>
      </c>
      <c r="F2674" s="1">
        <v>969.5</v>
      </c>
      <c r="G2674" s="1">
        <v>13.548071999999999</v>
      </c>
      <c r="H2674" s="1">
        <f t="shared" si="134"/>
        <v>3196.951928</v>
      </c>
      <c r="I2674" s="1">
        <f t="shared" si="135"/>
        <v>74184.596579590696</v>
      </c>
      <c r="J2674" s="1">
        <v>13.548071999999999</v>
      </c>
      <c r="K2674">
        <f t="shared" si="136"/>
        <v>162.576864</v>
      </c>
      <c r="N2674" s="7"/>
      <c r="O2674" s="7"/>
    </row>
    <row r="2675" spans="1:15" ht="15">
      <c r="A2675">
        <v>2005</v>
      </c>
      <c r="B2675">
        <v>4</v>
      </c>
      <c r="C2675">
        <v>22</v>
      </c>
      <c r="D2675">
        <v>8</v>
      </c>
      <c r="E2675">
        <v>4447</v>
      </c>
      <c r="F2675" s="1">
        <v>990.5</v>
      </c>
      <c r="G2675" s="1">
        <v>56.419380000000004</v>
      </c>
      <c r="H2675" s="1">
        <f t="shared" si="134"/>
        <v>3400.0806199999997</v>
      </c>
      <c r="I2675" s="1">
        <f t="shared" si="135"/>
        <v>86383.813652390047</v>
      </c>
      <c r="J2675" s="1">
        <v>56.419380000000004</v>
      </c>
      <c r="K2675">
        <f t="shared" si="136"/>
        <v>677.0325600000001</v>
      </c>
      <c r="N2675" s="7"/>
      <c r="O2675" s="7"/>
    </row>
    <row r="2676" spans="1:15" ht="15">
      <c r="A2676">
        <v>2005</v>
      </c>
      <c r="B2676">
        <v>4</v>
      </c>
      <c r="C2676">
        <v>22</v>
      </c>
      <c r="D2676">
        <v>9</v>
      </c>
      <c r="E2676">
        <v>4542</v>
      </c>
      <c r="F2676" s="1">
        <v>957.5</v>
      </c>
      <c r="G2676" s="1">
        <v>63.869208</v>
      </c>
      <c r="H2676" s="1">
        <f t="shared" si="134"/>
        <v>3520.6307919999999</v>
      </c>
      <c r="I2676" s="1">
        <f t="shared" si="135"/>
        <v>93623.646203427706</v>
      </c>
      <c r="J2676" s="1">
        <v>63.869208</v>
      </c>
      <c r="K2676">
        <f t="shared" si="136"/>
        <v>766.43049599999995</v>
      </c>
      <c r="N2676" s="7"/>
      <c r="O2676" s="7"/>
    </row>
    <row r="2677" spans="1:15" ht="15">
      <c r="A2677">
        <v>2005</v>
      </c>
      <c r="B2677">
        <v>4</v>
      </c>
      <c r="C2677">
        <v>22</v>
      </c>
      <c r="D2677">
        <v>10</v>
      </c>
      <c r="E2677">
        <v>4591</v>
      </c>
      <c r="F2677" s="1">
        <v>832.5</v>
      </c>
      <c r="G2677" s="1">
        <v>84.489431999999994</v>
      </c>
      <c r="H2677" s="1">
        <f t="shared" si="134"/>
        <v>3674.0105680000001</v>
      </c>
      <c r="I2677" s="1">
        <f t="shared" si="135"/>
        <v>102835.11290258483</v>
      </c>
      <c r="J2677" s="1">
        <v>84.489431999999994</v>
      </c>
      <c r="K2677">
        <f t="shared" si="136"/>
        <v>1013.8731839999999</v>
      </c>
      <c r="N2677" s="7"/>
      <c r="O2677" s="7"/>
    </row>
    <row r="2678" spans="1:15" ht="15">
      <c r="A2678">
        <v>2005</v>
      </c>
      <c r="B2678">
        <v>4</v>
      </c>
      <c r="C2678">
        <v>22</v>
      </c>
      <c r="D2678">
        <v>11</v>
      </c>
      <c r="E2678">
        <v>4653</v>
      </c>
      <c r="F2678" s="1">
        <v>720.5</v>
      </c>
      <c r="G2678" s="1">
        <v>71.881134000000003</v>
      </c>
      <c r="H2678" s="1">
        <f t="shared" si="134"/>
        <v>3860.6188659999998</v>
      </c>
      <c r="I2678" s="1">
        <f t="shared" si="135"/>
        <v>114069.13684337145</v>
      </c>
      <c r="J2678" s="1">
        <v>71.881134000000003</v>
      </c>
      <c r="K2678">
        <f t="shared" si="136"/>
        <v>862.57360800000004</v>
      </c>
      <c r="N2678" s="7"/>
      <c r="O2678" s="7"/>
    </row>
    <row r="2679" spans="1:15" ht="15">
      <c r="A2679">
        <v>2005</v>
      </c>
      <c r="B2679">
        <v>4</v>
      </c>
      <c r="C2679">
        <v>22</v>
      </c>
      <c r="D2679">
        <v>12</v>
      </c>
      <c r="E2679">
        <v>4639</v>
      </c>
      <c r="F2679" s="1">
        <v>646.5</v>
      </c>
      <c r="G2679" s="1">
        <v>76.945025999999999</v>
      </c>
      <c r="H2679" s="1">
        <f t="shared" si="134"/>
        <v>3915.5549740000001</v>
      </c>
      <c r="I2679" s="1">
        <f t="shared" si="135"/>
        <v>117379.43289034908</v>
      </c>
      <c r="J2679" s="1">
        <v>76.945025999999999</v>
      </c>
      <c r="K2679">
        <f t="shared" si="136"/>
        <v>923.34031200000004</v>
      </c>
      <c r="N2679" s="7"/>
      <c r="O2679" s="7"/>
    </row>
    <row r="2680" spans="1:15" ht="15">
      <c r="A2680">
        <v>2005</v>
      </c>
      <c r="B2680">
        <v>4</v>
      </c>
      <c r="C2680">
        <v>22</v>
      </c>
      <c r="D2680">
        <v>13</v>
      </c>
      <c r="E2680">
        <v>4638</v>
      </c>
      <c r="F2680" s="1">
        <v>632.5</v>
      </c>
      <c r="G2680" s="1">
        <v>131.78817599999999</v>
      </c>
      <c r="H2680" s="1">
        <f t="shared" si="134"/>
        <v>3873.711824</v>
      </c>
      <c r="I2680" s="1">
        <f t="shared" si="135"/>
        <v>114858.08183216906</v>
      </c>
      <c r="J2680" s="1">
        <v>131.78817599999999</v>
      </c>
      <c r="K2680">
        <f t="shared" si="136"/>
        <v>1581.4581119999998</v>
      </c>
      <c r="N2680" s="7"/>
      <c r="O2680" s="7"/>
    </row>
    <row r="2681" spans="1:15" ht="15">
      <c r="A2681">
        <v>2005</v>
      </c>
      <c r="B2681">
        <v>4</v>
      </c>
      <c r="C2681">
        <v>22</v>
      </c>
      <c r="D2681">
        <v>14</v>
      </c>
      <c r="E2681">
        <v>4618</v>
      </c>
      <c r="F2681" s="1">
        <v>635.5</v>
      </c>
      <c r="G2681" s="1">
        <v>100.76348400000001</v>
      </c>
      <c r="H2681" s="1">
        <f t="shared" si="134"/>
        <v>3881.7365159999999</v>
      </c>
      <c r="I2681" s="1">
        <f t="shared" si="135"/>
        <v>115341.62730295147</v>
      </c>
      <c r="J2681" s="1">
        <v>100.76348400000001</v>
      </c>
      <c r="K2681">
        <f t="shared" si="136"/>
        <v>1209.1618080000001</v>
      </c>
      <c r="N2681" s="7"/>
      <c r="O2681" s="7"/>
    </row>
    <row r="2682" spans="1:15" ht="15">
      <c r="A2682">
        <v>2005</v>
      </c>
      <c r="B2682">
        <v>4</v>
      </c>
      <c r="C2682">
        <v>22</v>
      </c>
      <c r="D2682">
        <v>15</v>
      </c>
      <c r="E2682">
        <v>4605</v>
      </c>
      <c r="F2682" s="1">
        <v>646</v>
      </c>
      <c r="G2682" s="1">
        <v>81.441828000000001</v>
      </c>
      <c r="H2682" s="1">
        <f t="shared" si="134"/>
        <v>3877.558172</v>
      </c>
      <c r="I2682" s="1">
        <f t="shared" si="135"/>
        <v>115089.85199287467</v>
      </c>
      <c r="J2682" s="1">
        <v>81.441828000000001</v>
      </c>
      <c r="K2682">
        <f t="shared" si="136"/>
        <v>977.30193600000007</v>
      </c>
      <c r="N2682" s="7"/>
      <c r="O2682" s="7"/>
    </row>
    <row r="2683" spans="1:15" ht="15">
      <c r="A2683">
        <v>2005</v>
      </c>
      <c r="B2683">
        <v>4</v>
      </c>
      <c r="C2683">
        <v>22</v>
      </c>
      <c r="D2683">
        <v>16</v>
      </c>
      <c r="E2683">
        <v>4532</v>
      </c>
      <c r="F2683" s="1">
        <v>625.5</v>
      </c>
      <c r="G2683" s="1">
        <v>68.656632000000002</v>
      </c>
      <c r="H2683" s="1">
        <f t="shared" si="134"/>
        <v>3837.8433679999998</v>
      </c>
      <c r="I2683" s="1">
        <f t="shared" si="135"/>
        <v>112696.74910528585</v>
      </c>
      <c r="J2683" s="1">
        <v>68.656632000000002</v>
      </c>
      <c r="K2683">
        <f t="shared" si="136"/>
        <v>823.87958400000002</v>
      </c>
      <c r="N2683" s="7"/>
      <c r="O2683" s="7"/>
    </row>
    <row r="2684" spans="1:15" ht="15">
      <c r="A2684">
        <v>2005</v>
      </c>
      <c r="B2684">
        <v>4</v>
      </c>
      <c r="C2684">
        <v>22</v>
      </c>
      <c r="D2684">
        <v>17</v>
      </c>
      <c r="E2684">
        <v>4489</v>
      </c>
      <c r="F2684" s="1">
        <v>551</v>
      </c>
      <c r="G2684" s="1">
        <v>40.656020999999996</v>
      </c>
      <c r="H2684" s="1">
        <f t="shared" si="134"/>
        <v>3897.3439790000002</v>
      </c>
      <c r="I2684" s="1">
        <f t="shared" si="135"/>
        <v>116282.08932243509</v>
      </c>
      <c r="J2684" s="1">
        <v>40.656020999999996</v>
      </c>
      <c r="K2684">
        <f t="shared" si="136"/>
        <v>487.87225199999995</v>
      </c>
      <c r="N2684" s="7"/>
      <c r="O2684" s="7"/>
    </row>
    <row r="2685" spans="1:15" ht="15">
      <c r="A2685">
        <v>2005</v>
      </c>
      <c r="B2685">
        <v>4</v>
      </c>
      <c r="C2685">
        <v>22</v>
      </c>
      <c r="D2685">
        <v>18</v>
      </c>
      <c r="E2685">
        <v>4457</v>
      </c>
      <c r="F2685" s="1">
        <v>600</v>
      </c>
      <c r="G2685" s="1">
        <v>16.8253035</v>
      </c>
      <c r="H2685" s="1">
        <f t="shared" si="134"/>
        <v>3840.1746965000002</v>
      </c>
      <c r="I2685" s="1">
        <f t="shared" si="135"/>
        <v>112837.22843297609</v>
      </c>
      <c r="J2685" s="1">
        <v>16.8253035</v>
      </c>
      <c r="K2685">
        <f t="shared" si="136"/>
        <v>201.90364199999999</v>
      </c>
      <c r="N2685" s="7"/>
      <c r="O2685" s="7"/>
    </row>
    <row r="2686" spans="1:15" ht="15">
      <c r="A2686">
        <v>2005</v>
      </c>
      <c r="B2686">
        <v>4</v>
      </c>
      <c r="C2686">
        <v>22</v>
      </c>
      <c r="D2686">
        <v>19</v>
      </c>
      <c r="E2686">
        <v>4413</v>
      </c>
      <c r="F2686" s="1">
        <v>720.5</v>
      </c>
      <c r="G2686" s="1">
        <v>4.2950917500000001</v>
      </c>
      <c r="H2686" s="1">
        <f t="shared" si="134"/>
        <v>3688.2049082499998</v>
      </c>
      <c r="I2686" s="1">
        <f t="shared" si="135"/>
        <v>103687.57661024717</v>
      </c>
      <c r="J2686" s="1">
        <v>4.2950917500000001</v>
      </c>
      <c r="K2686">
        <f t="shared" si="136"/>
        <v>51.541100999999998</v>
      </c>
      <c r="N2686" s="7"/>
      <c r="O2686" s="7"/>
    </row>
    <row r="2687" spans="1:15" ht="15">
      <c r="A2687">
        <v>2005</v>
      </c>
      <c r="B2687">
        <v>4</v>
      </c>
      <c r="C2687">
        <v>22</v>
      </c>
      <c r="D2687">
        <v>20</v>
      </c>
      <c r="E2687">
        <v>4459</v>
      </c>
      <c r="F2687" s="1">
        <v>751</v>
      </c>
      <c r="G2687" s="1">
        <v>0</v>
      </c>
      <c r="H2687" s="1">
        <f t="shared" si="134"/>
        <v>3708</v>
      </c>
      <c r="I2687" s="1">
        <f t="shared" si="135"/>
        <v>104876.40236822641</v>
      </c>
      <c r="J2687" s="1">
        <v>0</v>
      </c>
      <c r="K2687">
        <f t="shared" si="136"/>
        <v>0</v>
      </c>
      <c r="N2687" s="7"/>
      <c r="O2687" s="7"/>
    </row>
    <row r="2688" spans="1:15" ht="15">
      <c r="A2688">
        <v>2005</v>
      </c>
      <c r="B2688">
        <v>4</v>
      </c>
      <c r="C2688">
        <v>22</v>
      </c>
      <c r="D2688">
        <v>21</v>
      </c>
      <c r="E2688">
        <v>4620</v>
      </c>
      <c r="F2688" s="1">
        <v>777</v>
      </c>
      <c r="G2688" s="1">
        <v>0</v>
      </c>
      <c r="H2688" s="1">
        <f t="shared" si="134"/>
        <v>3843</v>
      </c>
      <c r="I2688" s="1">
        <f t="shared" si="135"/>
        <v>113007.47331103627</v>
      </c>
      <c r="J2688" s="1">
        <v>0</v>
      </c>
      <c r="K2688">
        <f t="shared" si="136"/>
        <v>0</v>
      </c>
      <c r="N2688" s="7"/>
      <c r="O2688" s="7"/>
    </row>
    <row r="2689" spans="1:15" ht="15">
      <c r="A2689">
        <v>2005</v>
      </c>
      <c r="B2689">
        <v>4</v>
      </c>
      <c r="C2689">
        <v>22</v>
      </c>
      <c r="D2689">
        <v>22</v>
      </c>
      <c r="E2689">
        <v>4461</v>
      </c>
      <c r="F2689" s="1">
        <v>773.5</v>
      </c>
      <c r="G2689" s="1">
        <v>0</v>
      </c>
      <c r="H2689" s="1">
        <f t="shared" si="134"/>
        <v>3687.5</v>
      </c>
      <c r="I2689" s="1">
        <f t="shared" si="135"/>
        <v>103645.24222275378</v>
      </c>
      <c r="J2689" s="1">
        <v>0</v>
      </c>
      <c r="K2689">
        <f t="shared" si="136"/>
        <v>0</v>
      </c>
      <c r="N2689" s="7"/>
      <c r="O2689" s="7"/>
    </row>
    <row r="2690" spans="1:15" ht="15">
      <c r="A2690">
        <v>2005</v>
      </c>
      <c r="B2690">
        <v>4</v>
      </c>
      <c r="C2690">
        <v>22</v>
      </c>
      <c r="D2690">
        <v>23</v>
      </c>
      <c r="E2690">
        <v>4071</v>
      </c>
      <c r="F2690" s="1">
        <v>748.5</v>
      </c>
      <c r="G2690" s="1">
        <v>0</v>
      </c>
      <c r="H2690" s="1">
        <f t="shared" si="134"/>
        <v>3322.5</v>
      </c>
      <c r="I2690" s="1">
        <f t="shared" si="135"/>
        <v>81724.585974094574</v>
      </c>
      <c r="J2690" s="1">
        <v>0</v>
      </c>
      <c r="K2690">
        <f t="shared" si="136"/>
        <v>0</v>
      </c>
      <c r="N2690" s="7"/>
      <c r="O2690" s="7"/>
    </row>
    <row r="2691" spans="1:15" ht="15">
      <c r="A2691">
        <v>2005</v>
      </c>
      <c r="B2691">
        <v>4</v>
      </c>
      <c r="C2691">
        <v>22</v>
      </c>
      <c r="D2691">
        <v>24</v>
      </c>
      <c r="E2691">
        <v>3732</v>
      </c>
      <c r="F2691" s="1">
        <v>548</v>
      </c>
      <c r="G2691" s="1">
        <v>0</v>
      </c>
      <c r="H2691" s="1">
        <f t="shared" si="134"/>
        <v>3184</v>
      </c>
      <c r="I2691" s="1">
        <f t="shared" si="135"/>
        <v>73406.747918096487</v>
      </c>
      <c r="J2691" s="1">
        <v>0</v>
      </c>
      <c r="K2691">
        <f t="shared" si="136"/>
        <v>0</v>
      </c>
      <c r="N2691" s="7"/>
      <c r="O2691" s="7"/>
    </row>
    <row r="2692" spans="1:15" ht="15">
      <c r="A2692">
        <v>2005</v>
      </c>
      <c r="B2692">
        <v>4</v>
      </c>
      <c r="C2692">
        <v>23</v>
      </c>
      <c r="D2692">
        <v>1</v>
      </c>
      <c r="E2692">
        <v>3509</v>
      </c>
      <c r="F2692" s="1">
        <v>447.5</v>
      </c>
      <c r="G2692" s="1">
        <v>0</v>
      </c>
      <c r="H2692" s="1">
        <f t="shared" ref="H2692:H2755" si="137">E2692-SUM(F2692:G2692)</f>
        <v>3061.5</v>
      </c>
      <c r="I2692" s="1">
        <f t="shared" si="135"/>
        <v>66177.281316645778</v>
      </c>
      <c r="J2692" s="1">
        <v>0</v>
      </c>
      <c r="K2692">
        <f t="shared" si="136"/>
        <v>0</v>
      </c>
      <c r="N2692" s="7"/>
      <c r="O2692" s="7"/>
    </row>
    <row r="2693" spans="1:15" ht="15">
      <c r="A2693">
        <v>2005</v>
      </c>
      <c r="B2693">
        <v>4</v>
      </c>
      <c r="C2693">
        <v>23</v>
      </c>
      <c r="D2693">
        <v>2</v>
      </c>
      <c r="E2693">
        <v>3389</v>
      </c>
      <c r="F2693" s="1">
        <v>438</v>
      </c>
      <c r="G2693" s="1">
        <v>0</v>
      </c>
      <c r="H2693" s="1">
        <f t="shared" si="137"/>
        <v>2951</v>
      </c>
      <c r="I2693" s="1">
        <f t="shared" ref="I2693:I2756" si="138">IF(H2693&lt;$S$22,H2693*$Q$22,IF(H2693&lt;$S$23,((H2693-$S$22)*$Q$23)+$U$22,IF(H2693&lt;$S$24,((H2693-$S$23)*$Q$24)+$U$23,IF(H2693&lt;$S$25,((H2693-$S$24)*$Q$25)+$U$24,IF(H2693&lt;$S$26,((H2693-$S$25)*$Q$26)+$U$25,IF(H2693&lt;$S$27,((H2693-$S$26)*$Q$27)+$U$26,IF(H2693&lt;$S$28,((H2693-$S$27)*$Q$28)+$U$27,IF(H2693&lt;$S$29,((H2693-$S$28)*$Q$29)+$U$28,IF(H2693&lt;$S$30,((H2693-$S$29)*$Q$30)+$U$29,IF(H2693&lt;$S$31,((H2693-$S$30)*$Q$31)+$U$30,IF(H2693&lt;$S$32,((H2693-$S$31)*$Q$32)+$U$31,IF(H2693&lt;$S$33,((H2693-$S$32)*$Q$33)+$U$32,IF(H2693&lt;$S$34,((H2693-$S$33)*$Q$34)+$U$33,IF(H2693&lt;$S$35,((H2693-$S$34)*$Q$35)+$U$34,IF(H2693&gt;$S$35,(($S$34-H2693)*$Q$35)+$U$35)))))))))))))))</f>
        <v>59863.338839392018</v>
      </c>
      <c r="J2693" s="1">
        <v>0</v>
      </c>
      <c r="K2693">
        <f t="shared" ref="K2693:K2756" si="139">J2693*12</f>
        <v>0</v>
      </c>
      <c r="N2693" s="7"/>
      <c r="O2693" s="7"/>
    </row>
    <row r="2694" spans="1:15" ht="15">
      <c r="A2694">
        <v>2005</v>
      </c>
      <c r="B2694">
        <v>4</v>
      </c>
      <c r="C2694">
        <v>23</v>
      </c>
      <c r="D2694">
        <v>3</v>
      </c>
      <c r="E2694">
        <v>3328</v>
      </c>
      <c r="F2694" s="1">
        <v>417</v>
      </c>
      <c r="G2694" s="1">
        <v>0</v>
      </c>
      <c r="H2694" s="1">
        <f t="shared" si="137"/>
        <v>2911</v>
      </c>
      <c r="I2694" s="1">
        <f t="shared" si="138"/>
        <v>57577.748802377086</v>
      </c>
      <c r="J2694" s="1">
        <v>0</v>
      </c>
      <c r="K2694">
        <f t="shared" si="139"/>
        <v>0</v>
      </c>
      <c r="N2694" s="7"/>
      <c r="O2694" s="7"/>
    </row>
    <row r="2695" spans="1:15" ht="15">
      <c r="A2695">
        <v>2005</v>
      </c>
      <c r="B2695">
        <v>4</v>
      </c>
      <c r="C2695">
        <v>23</v>
      </c>
      <c r="D2695">
        <v>4</v>
      </c>
      <c r="E2695">
        <v>3292</v>
      </c>
      <c r="F2695" s="1">
        <v>405</v>
      </c>
      <c r="G2695" s="1">
        <v>0</v>
      </c>
      <c r="H2695" s="1">
        <f t="shared" si="137"/>
        <v>2887</v>
      </c>
      <c r="I2695" s="1">
        <f t="shared" si="138"/>
        <v>56206.394780168121</v>
      </c>
      <c r="J2695" s="1">
        <v>0</v>
      </c>
      <c r="K2695">
        <f t="shared" si="139"/>
        <v>0</v>
      </c>
      <c r="N2695" s="7"/>
      <c r="O2695" s="7"/>
    </row>
    <row r="2696" spans="1:15" ht="15">
      <c r="A2696">
        <v>2005</v>
      </c>
      <c r="B2696">
        <v>4</v>
      </c>
      <c r="C2696">
        <v>23</v>
      </c>
      <c r="D2696">
        <v>5</v>
      </c>
      <c r="E2696">
        <v>3354</v>
      </c>
      <c r="F2696" s="1">
        <v>377</v>
      </c>
      <c r="G2696" s="1">
        <v>0</v>
      </c>
      <c r="H2696" s="1">
        <f t="shared" si="137"/>
        <v>2977</v>
      </c>
      <c r="I2696" s="1">
        <f t="shared" si="138"/>
        <v>61348.972363451729</v>
      </c>
      <c r="J2696" s="1">
        <v>0</v>
      </c>
      <c r="K2696">
        <f t="shared" si="139"/>
        <v>0</v>
      </c>
      <c r="N2696" s="7"/>
      <c r="O2696" s="7"/>
    </row>
    <row r="2697" spans="1:15" ht="15">
      <c r="A2697">
        <v>2005</v>
      </c>
      <c r="B2697">
        <v>4</v>
      </c>
      <c r="C2697">
        <v>23</v>
      </c>
      <c r="D2697">
        <v>6</v>
      </c>
      <c r="E2697">
        <v>3504</v>
      </c>
      <c r="F2697" s="1">
        <v>356.5</v>
      </c>
      <c r="G2697" s="1">
        <v>5.7892586279999998</v>
      </c>
      <c r="H2697" s="1">
        <f t="shared" si="137"/>
        <v>3141.710741372</v>
      </c>
      <c r="I2697" s="1">
        <f t="shared" si="138"/>
        <v>70866.999147151204</v>
      </c>
      <c r="J2697" s="1">
        <v>5.7892586279999998</v>
      </c>
      <c r="K2697">
        <f t="shared" si="139"/>
        <v>69.471103536000001</v>
      </c>
      <c r="N2697" s="7"/>
      <c r="O2697" s="7"/>
    </row>
    <row r="2698" spans="1:15" ht="15">
      <c r="A2698">
        <v>2005</v>
      </c>
      <c r="B2698">
        <v>4</v>
      </c>
      <c r="C2698">
        <v>23</v>
      </c>
      <c r="D2698">
        <v>7</v>
      </c>
      <c r="E2698">
        <v>3678</v>
      </c>
      <c r="F2698" s="1">
        <v>349.5</v>
      </c>
      <c r="G2698" s="1">
        <v>10.267424250000001</v>
      </c>
      <c r="H2698" s="1">
        <f t="shared" si="137"/>
        <v>3318.2325757500003</v>
      </c>
      <c r="I2698" s="1">
        <f t="shared" si="138"/>
        <v>81468.299015049546</v>
      </c>
      <c r="J2698" s="1">
        <v>10.267424250000001</v>
      </c>
      <c r="K2698">
        <f t="shared" si="139"/>
        <v>123.20909100000002</v>
      </c>
      <c r="N2698" s="7"/>
      <c r="O2698" s="7"/>
    </row>
    <row r="2699" spans="1:15" ht="15">
      <c r="A2699">
        <v>2005</v>
      </c>
      <c r="B2699">
        <v>4</v>
      </c>
      <c r="C2699">
        <v>23</v>
      </c>
      <c r="D2699">
        <v>8</v>
      </c>
      <c r="E2699">
        <v>3918</v>
      </c>
      <c r="F2699" s="1">
        <v>356</v>
      </c>
      <c r="G2699" s="1">
        <v>50.880377999999993</v>
      </c>
      <c r="H2699" s="1">
        <f t="shared" si="137"/>
        <v>3511.1196220000002</v>
      </c>
      <c r="I2699" s="1">
        <f t="shared" si="138"/>
        <v>93052.437742900162</v>
      </c>
      <c r="J2699" s="1">
        <v>50.880377999999993</v>
      </c>
      <c r="K2699">
        <f t="shared" si="139"/>
        <v>610.56453599999986</v>
      </c>
      <c r="N2699" s="7"/>
      <c r="O2699" s="7"/>
    </row>
    <row r="2700" spans="1:15" ht="15">
      <c r="A2700">
        <v>2005</v>
      </c>
      <c r="B2700">
        <v>4</v>
      </c>
      <c r="C2700">
        <v>23</v>
      </c>
      <c r="D2700">
        <v>9</v>
      </c>
      <c r="E2700">
        <v>4118</v>
      </c>
      <c r="F2700" s="1">
        <v>349.5</v>
      </c>
      <c r="G2700" s="1">
        <v>85.526688000000007</v>
      </c>
      <c r="H2700" s="1">
        <f t="shared" si="137"/>
        <v>3682.9733120000001</v>
      </c>
      <c r="I2700" s="1">
        <f t="shared" si="138"/>
        <v>103373.38476633478</v>
      </c>
      <c r="J2700" s="1">
        <v>85.526688000000007</v>
      </c>
      <c r="K2700">
        <f t="shared" si="139"/>
        <v>1026.320256</v>
      </c>
      <c r="N2700" s="7"/>
      <c r="O2700" s="7"/>
    </row>
    <row r="2701" spans="1:15" ht="15">
      <c r="A2701">
        <v>2005</v>
      </c>
      <c r="B2701">
        <v>4</v>
      </c>
      <c r="C2701">
        <v>23</v>
      </c>
      <c r="D2701">
        <v>10</v>
      </c>
      <c r="E2701">
        <v>4207</v>
      </c>
      <c r="F2701" s="1">
        <v>321</v>
      </c>
      <c r="G2701" s="1">
        <v>121.73565600000001</v>
      </c>
      <c r="H2701" s="1">
        <f t="shared" si="137"/>
        <v>3764.2643440000002</v>
      </c>
      <c r="I2701" s="1">
        <f t="shared" si="138"/>
        <v>108263.08314031309</v>
      </c>
      <c r="J2701" s="1">
        <v>121.73565600000001</v>
      </c>
      <c r="K2701">
        <f t="shared" si="139"/>
        <v>1460.8278720000001</v>
      </c>
      <c r="N2701" s="7"/>
      <c r="O2701" s="7"/>
    </row>
    <row r="2702" spans="1:15" ht="15">
      <c r="A2702">
        <v>2005</v>
      </c>
      <c r="B2702">
        <v>4</v>
      </c>
      <c r="C2702">
        <v>23</v>
      </c>
      <c r="D2702">
        <v>11</v>
      </c>
      <c r="E2702">
        <v>4300</v>
      </c>
      <c r="F2702" s="1">
        <v>291.5</v>
      </c>
      <c r="G2702" s="1">
        <v>141.978804</v>
      </c>
      <c r="H2702" s="1">
        <f t="shared" si="137"/>
        <v>3866.5211960000001</v>
      </c>
      <c r="I2702" s="1">
        <f t="shared" si="138"/>
        <v>114424.79472264748</v>
      </c>
      <c r="J2702" s="1">
        <v>141.978804</v>
      </c>
      <c r="K2702">
        <f t="shared" si="139"/>
        <v>1703.7456480000001</v>
      </c>
      <c r="N2702" s="7"/>
      <c r="O2702" s="7"/>
    </row>
    <row r="2703" spans="1:15" ht="15">
      <c r="A2703">
        <v>2005</v>
      </c>
      <c r="B2703">
        <v>4</v>
      </c>
      <c r="C2703">
        <v>23</v>
      </c>
      <c r="D2703">
        <v>12</v>
      </c>
      <c r="E2703">
        <v>4294</v>
      </c>
      <c r="F2703" s="1">
        <v>286.5</v>
      </c>
      <c r="G2703" s="1">
        <v>103.56123600000001</v>
      </c>
      <c r="H2703" s="1">
        <f t="shared" si="137"/>
        <v>3903.938764</v>
      </c>
      <c r="I2703" s="1">
        <f t="shared" si="138"/>
        <v>116679.47260113707</v>
      </c>
      <c r="J2703" s="1">
        <v>103.56123600000001</v>
      </c>
      <c r="K2703">
        <f t="shared" si="139"/>
        <v>1242.7348320000001</v>
      </c>
      <c r="N2703" s="7"/>
      <c r="O2703" s="7"/>
    </row>
    <row r="2704" spans="1:15" ht="15">
      <c r="A2704">
        <v>2005</v>
      </c>
      <c r="B2704">
        <v>4</v>
      </c>
      <c r="C2704">
        <v>23</v>
      </c>
      <c r="D2704">
        <v>13</v>
      </c>
      <c r="E2704">
        <v>4272</v>
      </c>
      <c r="F2704" s="1">
        <v>332</v>
      </c>
      <c r="G2704" s="1">
        <v>144.63156000000001</v>
      </c>
      <c r="H2704" s="1">
        <f t="shared" si="137"/>
        <v>3795.3684400000002</v>
      </c>
      <c r="I2704" s="1">
        <f t="shared" si="138"/>
        <v>110137.32887380428</v>
      </c>
      <c r="J2704" s="1">
        <v>144.63156000000001</v>
      </c>
      <c r="K2704">
        <f t="shared" si="139"/>
        <v>1735.57872</v>
      </c>
      <c r="N2704" s="7"/>
      <c r="O2704" s="7"/>
    </row>
    <row r="2705" spans="1:15" ht="15">
      <c r="A2705">
        <v>2005</v>
      </c>
      <c r="B2705">
        <v>4</v>
      </c>
      <c r="C2705">
        <v>23</v>
      </c>
      <c r="D2705">
        <v>14</v>
      </c>
      <c r="E2705">
        <v>4220</v>
      </c>
      <c r="F2705" s="1">
        <v>344</v>
      </c>
      <c r="G2705" s="1">
        <v>107.67687599999999</v>
      </c>
      <c r="H2705" s="1">
        <f t="shared" si="137"/>
        <v>3768.323124</v>
      </c>
      <c r="I2705" s="1">
        <f t="shared" si="138"/>
        <v>108507.65385852907</v>
      </c>
      <c r="J2705" s="1">
        <v>107.67687599999999</v>
      </c>
      <c r="K2705">
        <f t="shared" si="139"/>
        <v>1292.1225119999999</v>
      </c>
      <c r="N2705" s="7"/>
      <c r="O2705" s="7"/>
    </row>
    <row r="2706" spans="1:15" ht="15">
      <c r="A2706">
        <v>2005</v>
      </c>
      <c r="B2706">
        <v>4</v>
      </c>
      <c r="C2706">
        <v>23</v>
      </c>
      <c r="D2706">
        <v>15</v>
      </c>
      <c r="E2706">
        <v>4234</v>
      </c>
      <c r="F2706" s="1">
        <v>340</v>
      </c>
      <c r="G2706" s="1">
        <v>70.022189999999995</v>
      </c>
      <c r="H2706" s="1">
        <f t="shared" si="137"/>
        <v>3823.9778099999999</v>
      </c>
      <c r="I2706" s="1">
        <f t="shared" si="138"/>
        <v>111861.24940376826</v>
      </c>
      <c r="J2706" s="1">
        <v>70.022189999999995</v>
      </c>
      <c r="K2706">
        <f t="shared" si="139"/>
        <v>840.26627999999994</v>
      </c>
      <c r="N2706" s="7"/>
      <c r="O2706" s="7"/>
    </row>
    <row r="2707" spans="1:15" ht="15">
      <c r="A2707">
        <v>2005</v>
      </c>
      <c r="B2707">
        <v>4</v>
      </c>
      <c r="C2707">
        <v>23</v>
      </c>
      <c r="D2707">
        <v>16</v>
      </c>
      <c r="E2707">
        <v>4167</v>
      </c>
      <c r="F2707" s="1">
        <v>383</v>
      </c>
      <c r="G2707" s="1">
        <v>51.386951999999994</v>
      </c>
      <c r="H2707" s="1">
        <f t="shared" si="137"/>
        <v>3732.6130480000002</v>
      </c>
      <c r="I2707" s="1">
        <f t="shared" si="138"/>
        <v>106355.86466698188</v>
      </c>
      <c r="J2707" s="1">
        <v>51.386951999999994</v>
      </c>
      <c r="K2707">
        <f t="shared" si="139"/>
        <v>616.64342399999987</v>
      </c>
      <c r="N2707" s="7"/>
      <c r="O2707" s="7"/>
    </row>
    <row r="2708" spans="1:15" ht="15">
      <c r="A2708">
        <v>2005</v>
      </c>
      <c r="B2708">
        <v>4</v>
      </c>
      <c r="C2708">
        <v>23</v>
      </c>
      <c r="D2708">
        <v>17</v>
      </c>
      <c r="E2708">
        <v>4171</v>
      </c>
      <c r="F2708" s="1">
        <v>363</v>
      </c>
      <c r="G2708" s="1">
        <v>38.610906</v>
      </c>
      <c r="H2708" s="1">
        <f t="shared" si="137"/>
        <v>3769.3890940000001</v>
      </c>
      <c r="I2708" s="1">
        <f t="shared" si="138"/>
        <v>108571.88622601307</v>
      </c>
      <c r="J2708" s="1">
        <v>38.610906</v>
      </c>
      <c r="K2708">
        <f t="shared" si="139"/>
        <v>463.330872</v>
      </c>
      <c r="N2708" s="7"/>
      <c r="O2708" s="7"/>
    </row>
    <row r="2709" spans="1:15" ht="15">
      <c r="A2709">
        <v>2005</v>
      </c>
      <c r="B2709">
        <v>4</v>
      </c>
      <c r="C2709">
        <v>23</v>
      </c>
      <c r="D2709">
        <v>18</v>
      </c>
      <c r="E2709">
        <v>4180</v>
      </c>
      <c r="F2709" s="1">
        <v>442</v>
      </c>
      <c r="G2709" s="1">
        <v>15.166854000000001</v>
      </c>
      <c r="H2709" s="1">
        <f t="shared" si="137"/>
        <v>3722.8331459999999</v>
      </c>
      <c r="I2709" s="1">
        <f t="shared" si="138"/>
        <v>105767.23057247893</v>
      </c>
      <c r="J2709" s="1">
        <v>15.166854000000001</v>
      </c>
      <c r="K2709">
        <f t="shared" si="139"/>
        <v>182.00224800000001</v>
      </c>
      <c r="N2709" s="7"/>
      <c r="O2709" s="7"/>
    </row>
    <row r="2710" spans="1:15" ht="15">
      <c r="A2710">
        <v>2005</v>
      </c>
      <c r="B2710">
        <v>4</v>
      </c>
      <c r="C2710">
        <v>23</v>
      </c>
      <c r="D2710">
        <v>19</v>
      </c>
      <c r="E2710">
        <v>4152</v>
      </c>
      <c r="F2710" s="1">
        <v>600</v>
      </c>
      <c r="G2710" s="1">
        <v>3.6717007500000003</v>
      </c>
      <c r="H2710" s="1">
        <f t="shared" si="137"/>
        <v>3548.3282992499999</v>
      </c>
      <c r="I2710" s="1">
        <f t="shared" si="138"/>
        <v>95287.064108556457</v>
      </c>
      <c r="J2710" s="1">
        <v>3.6717007500000003</v>
      </c>
      <c r="K2710">
        <f t="shared" si="139"/>
        <v>44.060409000000007</v>
      </c>
      <c r="N2710" s="7"/>
      <c r="O2710" s="7"/>
    </row>
    <row r="2711" spans="1:15" ht="15">
      <c r="A2711">
        <v>2005</v>
      </c>
      <c r="B2711">
        <v>4</v>
      </c>
      <c r="C2711">
        <v>23</v>
      </c>
      <c r="D2711">
        <v>20</v>
      </c>
      <c r="E2711">
        <v>4214</v>
      </c>
      <c r="F2711" s="1">
        <v>674</v>
      </c>
      <c r="G2711" s="1">
        <v>0</v>
      </c>
      <c r="H2711" s="1">
        <f t="shared" si="137"/>
        <v>3540</v>
      </c>
      <c r="I2711" s="1">
        <f t="shared" si="138"/>
        <v>94786.894834596969</v>
      </c>
      <c r="J2711" s="1">
        <v>0</v>
      </c>
      <c r="K2711">
        <f t="shared" si="139"/>
        <v>0</v>
      </c>
      <c r="N2711" s="7"/>
      <c r="O2711" s="7"/>
    </row>
    <row r="2712" spans="1:15" ht="15">
      <c r="A2712">
        <v>2005</v>
      </c>
      <c r="B2712">
        <v>4</v>
      </c>
      <c r="C2712">
        <v>23</v>
      </c>
      <c r="D2712">
        <v>21</v>
      </c>
      <c r="E2712">
        <v>4445</v>
      </c>
      <c r="F2712" s="1">
        <v>656</v>
      </c>
      <c r="G2712" s="1">
        <v>0</v>
      </c>
      <c r="H2712" s="1">
        <f t="shared" si="137"/>
        <v>3789</v>
      </c>
      <c r="I2712" s="1">
        <f t="shared" si="138"/>
        <v>109753.58451103627</v>
      </c>
      <c r="J2712" s="1">
        <v>0</v>
      </c>
      <c r="K2712">
        <f t="shared" si="139"/>
        <v>0</v>
      </c>
      <c r="N2712" s="7"/>
      <c r="O2712" s="7"/>
    </row>
    <row r="2713" spans="1:15" ht="15">
      <c r="A2713">
        <v>2005</v>
      </c>
      <c r="B2713">
        <v>4</v>
      </c>
      <c r="C2713">
        <v>23</v>
      </c>
      <c r="D2713">
        <v>22</v>
      </c>
      <c r="E2713">
        <v>4308</v>
      </c>
      <c r="F2713" s="1">
        <v>632.5</v>
      </c>
      <c r="G2713" s="1">
        <v>0</v>
      </c>
      <c r="H2713" s="1">
        <f t="shared" si="137"/>
        <v>3675.5</v>
      </c>
      <c r="I2713" s="1">
        <f t="shared" si="138"/>
        <v>102924.56311320882</v>
      </c>
      <c r="J2713" s="1">
        <v>0</v>
      </c>
      <c r="K2713">
        <f t="shared" si="139"/>
        <v>0</v>
      </c>
      <c r="N2713" s="7"/>
      <c r="O2713" s="7"/>
    </row>
    <row r="2714" spans="1:15" ht="15">
      <c r="A2714">
        <v>2005</v>
      </c>
      <c r="B2714">
        <v>4</v>
      </c>
      <c r="C2714">
        <v>23</v>
      </c>
      <c r="D2714">
        <v>23</v>
      </c>
      <c r="E2714">
        <v>3987</v>
      </c>
      <c r="F2714" s="1">
        <v>574</v>
      </c>
      <c r="G2714" s="1">
        <v>0</v>
      </c>
      <c r="H2714" s="1">
        <f t="shared" si="137"/>
        <v>3413</v>
      </c>
      <c r="I2714" s="1">
        <f t="shared" si="138"/>
        <v>87159.707591912811</v>
      </c>
      <c r="J2714" s="1">
        <v>0</v>
      </c>
      <c r="K2714">
        <f t="shared" si="139"/>
        <v>0</v>
      </c>
      <c r="N2714" s="7"/>
      <c r="O2714" s="7"/>
    </row>
    <row r="2715" spans="1:15" ht="15">
      <c r="A2715">
        <v>2005</v>
      </c>
      <c r="B2715">
        <v>4</v>
      </c>
      <c r="C2715">
        <v>23</v>
      </c>
      <c r="D2715">
        <v>24</v>
      </c>
      <c r="E2715">
        <v>3671</v>
      </c>
      <c r="F2715" s="1">
        <v>477.5</v>
      </c>
      <c r="G2715" s="1">
        <v>0</v>
      </c>
      <c r="H2715" s="1">
        <f t="shared" si="137"/>
        <v>3193.5</v>
      </c>
      <c r="I2715" s="1">
        <f t="shared" si="138"/>
        <v>73977.285546486251</v>
      </c>
      <c r="J2715" s="1">
        <v>0</v>
      </c>
      <c r="K2715">
        <f t="shared" si="139"/>
        <v>0</v>
      </c>
      <c r="N2715" s="7"/>
      <c r="O2715" s="7"/>
    </row>
    <row r="2716" spans="1:15" ht="15">
      <c r="A2716">
        <v>2005</v>
      </c>
      <c r="B2716">
        <v>4</v>
      </c>
      <c r="C2716">
        <v>24</v>
      </c>
      <c r="D2716">
        <v>1</v>
      </c>
      <c r="E2716">
        <v>3436</v>
      </c>
      <c r="F2716" s="1">
        <v>407</v>
      </c>
      <c r="G2716" s="1">
        <v>0</v>
      </c>
      <c r="H2716" s="1">
        <f t="shared" si="137"/>
        <v>3029</v>
      </c>
      <c r="I2716" s="1">
        <f t="shared" si="138"/>
        <v>64320.239411571143</v>
      </c>
      <c r="J2716" s="1">
        <v>0</v>
      </c>
      <c r="K2716">
        <f t="shared" si="139"/>
        <v>0</v>
      </c>
      <c r="N2716" s="7"/>
      <c r="O2716" s="7"/>
    </row>
    <row r="2717" spans="1:15" ht="15">
      <c r="A2717">
        <v>2005</v>
      </c>
      <c r="B2717">
        <v>4</v>
      </c>
      <c r="C2717">
        <v>24</v>
      </c>
      <c r="D2717">
        <v>2</v>
      </c>
      <c r="E2717">
        <v>3290</v>
      </c>
      <c r="F2717" s="1">
        <v>371.5</v>
      </c>
      <c r="G2717" s="1">
        <v>0</v>
      </c>
      <c r="H2717" s="1">
        <f t="shared" si="137"/>
        <v>2918.5</v>
      </c>
      <c r="I2717" s="1">
        <f t="shared" si="138"/>
        <v>58006.296934317375</v>
      </c>
      <c r="J2717" s="1">
        <v>0</v>
      </c>
      <c r="K2717">
        <f t="shared" si="139"/>
        <v>0</v>
      </c>
      <c r="N2717" s="7"/>
      <c r="O2717" s="7"/>
    </row>
    <row r="2718" spans="1:15" ht="15">
      <c r="A2718">
        <v>2005</v>
      </c>
      <c r="B2718">
        <v>4</v>
      </c>
      <c r="C2718">
        <v>24</v>
      </c>
      <c r="D2718">
        <v>3</v>
      </c>
      <c r="E2718">
        <v>3246</v>
      </c>
      <c r="F2718" s="1">
        <v>366.5</v>
      </c>
      <c r="G2718" s="1">
        <v>0</v>
      </c>
      <c r="H2718" s="1">
        <f t="shared" si="137"/>
        <v>2879.5</v>
      </c>
      <c r="I2718" s="1">
        <f t="shared" si="138"/>
        <v>55777.846648227816</v>
      </c>
      <c r="J2718" s="1">
        <v>0</v>
      </c>
      <c r="K2718">
        <f t="shared" si="139"/>
        <v>0</v>
      </c>
      <c r="N2718" s="7"/>
      <c r="O2718" s="7"/>
    </row>
    <row r="2719" spans="1:15" ht="15">
      <c r="A2719">
        <v>2005</v>
      </c>
      <c r="B2719">
        <v>4</v>
      </c>
      <c r="C2719">
        <v>24</v>
      </c>
      <c r="D2719">
        <v>4</v>
      </c>
      <c r="E2719">
        <v>3190</v>
      </c>
      <c r="F2719" s="1">
        <v>401.5</v>
      </c>
      <c r="G2719" s="1">
        <v>0</v>
      </c>
      <c r="H2719" s="1">
        <f t="shared" si="137"/>
        <v>2788.5</v>
      </c>
      <c r="I2719" s="1">
        <f t="shared" si="138"/>
        <v>50578.129314018835</v>
      </c>
      <c r="J2719" s="1">
        <v>0</v>
      </c>
      <c r="K2719">
        <f t="shared" si="139"/>
        <v>0</v>
      </c>
      <c r="N2719" s="7"/>
      <c r="O2719" s="7"/>
    </row>
    <row r="2720" spans="1:15" ht="15">
      <c r="A2720">
        <v>2005</v>
      </c>
      <c r="B2720">
        <v>4</v>
      </c>
      <c r="C2720">
        <v>24</v>
      </c>
      <c r="D2720">
        <v>5</v>
      </c>
      <c r="E2720">
        <v>3210</v>
      </c>
      <c r="F2720" s="1">
        <v>432</v>
      </c>
      <c r="G2720" s="1">
        <v>0</v>
      </c>
      <c r="H2720" s="1">
        <f t="shared" si="137"/>
        <v>2778</v>
      </c>
      <c r="I2720" s="1">
        <f t="shared" si="138"/>
        <v>49978.161929302412</v>
      </c>
      <c r="J2720" s="1">
        <v>0</v>
      </c>
      <c r="K2720">
        <f t="shared" si="139"/>
        <v>0</v>
      </c>
      <c r="N2720" s="7"/>
      <c r="O2720" s="7"/>
    </row>
    <row r="2721" spans="1:15" ht="15">
      <c r="A2721">
        <v>2005</v>
      </c>
      <c r="B2721">
        <v>4</v>
      </c>
      <c r="C2721">
        <v>24</v>
      </c>
      <c r="D2721">
        <v>6</v>
      </c>
      <c r="E2721">
        <v>3331</v>
      </c>
      <c r="F2721" s="1">
        <v>425</v>
      </c>
      <c r="G2721" s="1">
        <v>6.6175424999999999</v>
      </c>
      <c r="H2721" s="1">
        <f t="shared" si="137"/>
        <v>2899.3824574999999</v>
      </c>
      <c r="I2721" s="1">
        <f t="shared" si="138"/>
        <v>56913.925317562134</v>
      </c>
      <c r="J2721" s="1">
        <v>6.6175424999999999</v>
      </c>
      <c r="K2721">
        <f t="shared" si="139"/>
        <v>79.410510000000002</v>
      </c>
      <c r="N2721" s="7"/>
      <c r="O2721" s="7"/>
    </row>
    <row r="2722" spans="1:15" ht="15">
      <c r="A2722">
        <v>2005</v>
      </c>
      <c r="B2722">
        <v>4</v>
      </c>
      <c r="C2722">
        <v>24</v>
      </c>
      <c r="D2722">
        <v>7</v>
      </c>
      <c r="E2722">
        <v>3391</v>
      </c>
      <c r="F2722" s="1">
        <v>390.5</v>
      </c>
      <c r="G2722" s="1">
        <v>10.1345955</v>
      </c>
      <c r="H2722" s="1">
        <f t="shared" si="137"/>
        <v>2990.3654044999998</v>
      </c>
      <c r="I2722" s="1">
        <f t="shared" si="138"/>
        <v>62112.66824759858</v>
      </c>
      <c r="J2722" s="1">
        <v>10.1345955</v>
      </c>
      <c r="K2722">
        <f t="shared" si="139"/>
        <v>121.615146</v>
      </c>
      <c r="N2722" s="7"/>
      <c r="O2722" s="7"/>
    </row>
    <row r="2723" spans="1:15" ht="15">
      <c r="A2723">
        <v>2005</v>
      </c>
      <c r="B2723">
        <v>4</v>
      </c>
      <c r="C2723">
        <v>24</v>
      </c>
      <c r="D2723">
        <v>8</v>
      </c>
      <c r="E2723">
        <v>3572</v>
      </c>
      <c r="F2723" s="1">
        <v>466</v>
      </c>
      <c r="G2723" s="1">
        <v>49.680704999999996</v>
      </c>
      <c r="H2723" s="1">
        <f t="shared" si="137"/>
        <v>3056.3192950000002</v>
      </c>
      <c r="I2723" s="1">
        <f t="shared" si="138"/>
        <v>65881.25712332796</v>
      </c>
      <c r="J2723" s="1">
        <v>49.680704999999996</v>
      </c>
      <c r="K2723">
        <f t="shared" si="139"/>
        <v>596.16845999999998</v>
      </c>
      <c r="N2723" s="7"/>
      <c r="O2723" s="7"/>
    </row>
    <row r="2724" spans="1:15" ht="15">
      <c r="A2724">
        <v>2005</v>
      </c>
      <c r="B2724">
        <v>4</v>
      </c>
      <c r="C2724">
        <v>24</v>
      </c>
      <c r="D2724">
        <v>9</v>
      </c>
      <c r="E2724">
        <v>3790</v>
      </c>
      <c r="F2724" s="1">
        <v>551</v>
      </c>
      <c r="G2724" s="1">
        <v>89.901299999999992</v>
      </c>
      <c r="H2724" s="1">
        <f t="shared" si="137"/>
        <v>3149.0987</v>
      </c>
      <c r="I2724" s="1">
        <f t="shared" si="138"/>
        <v>71310.694767599693</v>
      </c>
      <c r="J2724" s="1">
        <v>89.901299999999992</v>
      </c>
      <c r="K2724">
        <f t="shared" si="139"/>
        <v>1078.8155999999999</v>
      </c>
      <c r="N2724" s="7"/>
      <c r="O2724" s="7"/>
    </row>
    <row r="2725" spans="1:15" ht="15">
      <c r="A2725">
        <v>2005</v>
      </c>
      <c r="B2725">
        <v>4</v>
      </c>
      <c r="C2725">
        <v>24</v>
      </c>
      <c r="D2725">
        <v>10</v>
      </c>
      <c r="E2725">
        <v>3973</v>
      </c>
      <c r="F2725" s="1">
        <v>645.5</v>
      </c>
      <c r="G2725" s="1">
        <v>119.571168</v>
      </c>
      <c r="H2725" s="1">
        <f t="shared" si="137"/>
        <v>3207.9288320000001</v>
      </c>
      <c r="I2725" s="1">
        <f t="shared" si="138"/>
        <v>74843.832029614074</v>
      </c>
      <c r="J2725" s="1">
        <v>119.571168</v>
      </c>
      <c r="K2725">
        <f t="shared" si="139"/>
        <v>1434.854016</v>
      </c>
      <c r="N2725" s="7"/>
      <c r="O2725" s="7"/>
    </row>
    <row r="2726" spans="1:15" ht="15">
      <c r="A2726">
        <v>2005</v>
      </c>
      <c r="B2726">
        <v>4</v>
      </c>
      <c r="C2726">
        <v>24</v>
      </c>
      <c r="D2726">
        <v>11</v>
      </c>
      <c r="E2726">
        <v>4097</v>
      </c>
      <c r="F2726" s="1">
        <v>674.5</v>
      </c>
      <c r="G2726" s="1">
        <v>139.66783199999998</v>
      </c>
      <c r="H2726" s="1">
        <f t="shared" si="137"/>
        <v>3282.8321679999999</v>
      </c>
      <c r="I2726" s="1">
        <f t="shared" si="138"/>
        <v>79342.271153816313</v>
      </c>
      <c r="J2726" s="1">
        <v>139.66783199999998</v>
      </c>
      <c r="K2726">
        <f t="shared" si="139"/>
        <v>1676.0139839999997</v>
      </c>
      <c r="N2726" s="7"/>
      <c r="O2726" s="7"/>
    </row>
    <row r="2727" spans="1:15" ht="15">
      <c r="A2727">
        <v>2005</v>
      </c>
      <c r="B2727">
        <v>4</v>
      </c>
      <c r="C2727">
        <v>24</v>
      </c>
      <c r="D2727">
        <v>12</v>
      </c>
      <c r="E2727">
        <v>4142</v>
      </c>
      <c r="F2727" s="1">
        <v>671</v>
      </c>
      <c r="G2727" s="1">
        <v>151.68973199999999</v>
      </c>
      <c r="H2727" s="1">
        <f t="shared" si="137"/>
        <v>3319.3102680000002</v>
      </c>
      <c r="I2727" s="1">
        <f t="shared" si="138"/>
        <v>81533.02153930733</v>
      </c>
      <c r="J2727" s="1">
        <v>151.68973199999999</v>
      </c>
      <c r="K2727">
        <f t="shared" si="139"/>
        <v>1820.2767839999999</v>
      </c>
      <c r="N2727" s="7"/>
      <c r="O2727" s="7"/>
    </row>
    <row r="2728" spans="1:15" ht="15">
      <c r="A2728">
        <v>2005</v>
      </c>
      <c r="B2728">
        <v>4</v>
      </c>
      <c r="C2728">
        <v>24</v>
      </c>
      <c r="D2728">
        <v>13</v>
      </c>
      <c r="E2728">
        <v>4146</v>
      </c>
      <c r="F2728" s="1">
        <v>734</v>
      </c>
      <c r="G2728" s="1">
        <v>142.53095999999999</v>
      </c>
      <c r="H2728" s="1">
        <f t="shared" si="137"/>
        <v>3269.4690399999999</v>
      </c>
      <c r="I2728" s="1">
        <f t="shared" si="138"/>
        <v>78539.7272215017</v>
      </c>
      <c r="J2728" s="1">
        <v>142.53095999999999</v>
      </c>
      <c r="K2728">
        <f t="shared" si="139"/>
        <v>1710.3715199999999</v>
      </c>
      <c r="N2728" s="7"/>
      <c r="O2728" s="7"/>
    </row>
    <row r="2729" spans="1:15" ht="15">
      <c r="A2729">
        <v>2005</v>
      </c>
      <c r="B2729">
        <v>4</v>
      </c>
      <c r="C2729">
        <v>24</v>
      </c>
      <c r="D2729">
        <v>14</v>
      </c>
      <c r="E2729">
        <v>4094</v>
      </c>
      <c r="F2729" s="1">
        <v>830</v>
      </c>
      <c r="G2729" s="1">
        <v>137.025588</v>
      </c>
      <c r="H2729" s="1">
        <f t="shared" si="137"/>
        <v>3126.974412</v>
      </c>
      <c r="I2729" s="1">
        <f t="shared" si="138"/>
        <v>69981.985419670018</v>
      </c>
      <c r="J2729" s="1">
        <v>137.025588</v>
      </c>
      <c r="K2729">
        <f t="shared" si="139"/>
        <v>1644.3070560000001</v>
      </c>
      <c r="N2729" s="7"/>
      <c r="O2729" s="7"/>
    </row>
    <row r="2730" spans="1:15" ht="15">
      <c r="A2730">
        <v>2005</v>
      </c>
      <c r="B2730">
        <v>4</v>
      </c>
      <c r="C2730">
        <v>24</v>
      </c>
      <c r="D2730">
        <v>15</v>
      </c>
      <c r="E2730">
        <v>4117</v>
      </c>
      <c r="F2730" s="1">
        <v>887.5</v>
      </c>
      <c r="G2730" s="1">
        <v>117.25536000000001</v>
      </c>
      <c r="H2730" s="1">
        <f t="shared" si="137"/>
        <v>3112.2446399999999</v>
      </c>
      <c r="I2730" s="1">
        <f t="shared" si="138"/>
        <v>69097.365505606649</v>
      </c>
      <c r="J2730" s="1">
        <v>117.25536000000001</v>
      </c>
      <c r="K2730">
        <f t="shared" si="139"/>
        <v>1407.0643200000002</v>
      </c>
      <c r="N2730" s="7"/>
      <c r="O2730" s="7"/>
    </row>
    <row r="2731" spans="1:15" ht="15">
      <c r="A2731">
        <v>2005</v>
      </c>
      <c r="B2731">
        <v>4</v>
      </c>
      <c r="C2731">
        <v>24</v>
      </c>
      <c r="D2731">
        <v>16</v>
      </c>
      <c r="E2731">
        <v>4137</v>
      </c>
      <c r="F2731" s="1">
        <v>897</v>
      </c>
      <c r="G2731" s="1">
        <v>97.743954000000002</v>
      </c>
      <c r="H2731" s="1">
        <f t="shared" si="137"/>
        <v>3142.256046</v>
      </c>
      <c r="I2731" s="1">
        <f t="shared" si="138"/>
        <v>70899.748284962669</v>
      </c>
      <c r="J2731" s="1">
        <v>97.743954000000002</v>
      </c>
      <c r="K2731">
        <f t="shared" si="139"/>
        <v>1172.9274479999999</v>
      </c>
      <c r="N2731" s="7"/>
      <c r="O2731" s="7"/>
    </row>
    <row r="2732" spans="1:15" ht="15">
      <c r="A2732">
        <v>2005</v>
      </c>
      <c r="B2732">
        <v>4</v>
      </c>
      <c r="C2732">
        <v>24</v>
      </c>
      <c r="D2732">
        <v>17</v>
      </c>
      <c r="E2732">
        <v>4243</v>
      </c>
      <c r="F2732" s="1">
        <v>910</v>
      </c>
      <c r="G2732" s="1">
        <v>48.813984000000005</v>
      </c>
      <c r="H2732" s="1">
        <f t="shared" si="137"/>
        <v>3284.1860160000001</v>
      </c>
      <c r="I2732" s="1">
        <f t="shared" si="138"/>
        <v>79423.578651407923</v>
      </c>
      <c r="J2732" s="1">
        <v>48.813984000000005</v>
      </c>
      <c r="K2732">
        <f t="shared" si="139"/>
        <v>585.76780800000006</v>
      </c>
      <c r="N2732" s="7"/>
      <c r="O2732" s="7"/>
    </row>
    <row r="2733" spans="1:15" ht="15">
      <c r="A2733">
        <v>2005</v>
      </c>
      <c r="B2733">
        <v>4</v>
      </c>
      <c r="C2733">
        <v>24</v>
      </c>
      <c r="D2733">
        <v>18</v>
      </c>
      <c r="E2733">
        <v>4350</v>
      </c>
      <c r="F2733" s="1">
        <v>918.5</v>
      </c>
      <c r="G2733" s="1">
        <v>12.352672500000001</v>
      </c>
      <c r="H2733" s="1">
        <f t="shared" si="137"/>
        <v>3419.1473274999998</v>
      </c>
      <c r="I2733" s="1">
        <f t="shared" si="138"/>
        <v>87528.895134311242</v>
      </c>
      <c r="J2733" s="1">
        <v>12.352672500000001</v>
      </c>
      <c r="K2733">
        <f t="shared" si="139"/>
        <v>148.23207000000002</v>
      </c>
      <c r="N2733" s="7"/>
      <c r="O2733" s="7"/>
    </row>
    <row r="2734" spans="1:15" ht="15">
      <c r="A2734">
        <v>2005</v>
      </c>
      <c r="B2734">
        <v>4</v>
      </c>
      <c r="C2734">
        <v>24</v>
      </c>
      <c r="D2734">
        <v>19</v>
      </c>
      <c r="E2734">
        <v>4380</v>
      </c>
      <c r="F2734" s="1">
        <v>921</v>
      </c>
      <c r="G2734" s="1">
        <v>6.5580269999999992</v>
      </c>
      <c r="H2734" s="1">
        <f t="shared" si="137"/>
        <v>3452.441973</v>
      </c>
      <c r="I2734" s="1">
        <f t="shared" si="138"/>
        <v>89528.458090274173</v>
      </c>
      <c r="J2734" s="1">
        <v>6.5580269999999992</v>
      </c>
      <c r="K2734">
        <f t="shared" si="139"/>
        <v>78.69632399999999</v>
      </c>
      <c r="N2734" s="7"/>
      <c r="O2734" s="7"/>
    </row>
    <row r="2735" spans="1:15" ht="15">
      <c r="A2735">
        <v>2005</v>
      </c>
      <c r="B2735">
        <v>4</v>
      </c>
      <c r="C2735">
        <v>24</v>
      </c>
      <c r="D2735">
        <v>20</v>
      </c>
      <c r="E2735">
        <v>4506</v>
      </c>
      <c r="F2735" s="1">
        <v>951.5</v>
      </c>
      <c r="G2735" s="1">
        <v>0</v>
      </c>
      <c r="H2735" s="1">
        <f t="shared" si="137"/>
        <v>3554.5</v>
      </c>
      <c r="I2735" s="1">
        <f t="shared" si="138"/>
        <v>95657.715425297138</v>
      </c>
      <c r="J2735" s="1">
        <v>0</v>
      </c>
      <c r="K2735">
        <f t="shared" si="139"/>
        <v>0</v>
      </c>
      <c r="N2735" s="7"/>
      <c r="O2735" s="7"/>
    </row>
    <row r="2736" spans="1:15" ht="15">
      <c r="A2736">
        <v>2005</v>
      </c>
      <c r="B2736">
        <v>4</v>
      </c>
      <c r="C2736">
        <v>24</v>
      </c>
      <c r="D2736">
        <v>21</v>
      </c>
      <c r="E2736">
        <v>4605</v>
      </c>
      <c r="F2736" s="1">
        <v>969.5</v>
      </c>
      <c r="G2736" s="1">
        <v>0</v>
      </c>
      <c r="H2736" s="1">
        <f t="shared" si="137"/>
        <v>3635.5</v>
      </c>
      <c r="I2736" s="1">
        <f t="shared" si="138"/>
        <v>100522.29941472561</v>
      </c>
      <c r="J2736" s="1">
        <v>0</v>
      </c>
      <c r="K2736">
        <f t="shared" si="139"/>
        <v>0</v>
      </c>
      <c r="N2736" s="7"/>
      <c r="O2736" s="7"/>
    </row>
    <row r="2737" spans="1:15" ht="15">
      <c r="A2737">
        <v>2005</v>
      </c>
      <c r="B2737">
        <v>4</v>
      </c>
      <c r="C2737">
        <v>24</v>
      </c>
      <c r="D2737">
        <v>22</v>
      </c>
      <c r="E2737">
        <v>4418</v>
      </c>
      <c r="F2737" s="1">
        <v>935.5</v>
      </c>
      <c r="G2737" s="1">
        <v>0</v>
      </c>
      <c r="H2737" s="1">
        <f t="shared" si="137"/>
        <v>3482.5</v>
      </c>
      <c r="I2737" s="1">
        <f t="shared" si="138"/>
        <v>91333.64076802737</v>
      </c>
      <c r="J2737" s="1">
        <v>0</v>
      </c>
      <c r="K2737">
        <f t="shared" si="139"/>
        <v>0</v>
      </c>
      <c r="N2737" s="7"/>
      <c r="O2737" s="7"/>
    </row>
    <row r="2738" spans="1:15" ht="15">
      <c r="A2738">
        <v>2005</v>
      </c>
      <c r="B2738">
        <v>4</v>
      </c>
      <c r="C2738">
        <v>24</v>
      </c>
      <c r="D2738">
        <v>23</v>
      </c>
      <c r="E2738">
        <v>4024</v>
      </c>
      <c r="F2738" s="1">
        <v>859</v>
      </c>
      <c r="G2738" s="1">
        <v>0</v>
      </c>
      <c r="H2738" s="1">
        <f t="shared" si="137"/>
        <v>3165</v>
      </c>
      <c r="I2738" s="1">
        <f t="shared" si="138"/>
        <v>72265.672661316974</v>
      </c>
      <c r="J2738" s="1">
        <v>0</v>
      </c>
      <c r="K2738">
        <f t="shared" si="139"/>
        <v>0</v>
      </c>
      <c r="N2738" s="7"/>
      <c r="O2738" s="7"/>
    </row>
    <row r="2739" spans="1:15" ht="15">
      <c r="A2739">
        <v>2005</v>
      </c>
      <c r="B2739">
        <v>4</v>
      </c>
      <c r="C2739">
        <v>24</v>
      </c>
      <c r="D2739">
        <v>24</v>
      </c>
      <c r="E2739">
        <v>3664</v>
      </c>
      <c r="F2739" s="1">
        <v>841.5</v>
      </c>
      <c r="G2739" s="1">
        <v>0</v>
      </c>
      <c r="H2739" s="1">
        <f t="shared" si="137"/>
        <v>2822.5</v>
      </c>
      <c r="I2739" s="1">
        <f t="shared" si="138"/>
        <v>52520.88084548153</v>
      </c>
      <c r="J2739" s="1">
        <v>0</v>
      </c>
      <c r="K2739">
        <f t="shared" si="139"/>
        <v>0</v>
      </c>
      <c r="N2739" s="7"/>
      <c r="O2739" s="7"/>
    </row>
    <row r="2740" spans="1:15" ht="15">
      <c r="A2740">
        <v>2005</v>
      </c>
      <c r="B2740">
        <v>4</v>
      </c>
      <c r="C2740">
        <v>25</v>
      </c>
      <c r="D2740">
        <v>1</v>
      </c>
      <c r="E2740">
        <v>3448</v>
      </c>
      <c r="F2740" s="1">
        <v>782.5</v>
      </c>
      <c r="G2740" s="1">
        <v>0</v>
      </c>
      <c r="H2740" s="1">
        <f t="shared" si="137"/>
        <v>2665.5</v>
      </c>
      <c r="I2740" s="1">
        <f t="shared" si="138"/>
        <v>43549.939950197906</v>
      </c>
      <c r="J2740" s="1">
        <v>0</v>
      </c>
      <c r="K2740">
        <f t="shared" si="139"/>
        <v>0</v>
      </c>
      <c r="N2740" s="7"/>
      <c r="O2740" s="7"/>
    </row>
    <row r="2741" spans="1:15" ht="15">
      <c r="A2741">
        <v>2005</v>
      </c>
      <c r="B2741">
        <v>4</v>
      </c>
      <c r="C2741">
        <v>25</v>
      </c>
      <c r="D2741">
        <v>2</v>
      </c>
      <c r="E2741">
        <v>3360</v>
      </c>
      <c r="F2741" s="1">
        <v>695</v>
      </c>
      <c r="G2741" s="1">
        <v>0</v>
      </c>
      <c r="H2741" s="1">
        <f t="shared" si="137"/>
        <v>2665</v>
      </c>
      <c r="I2741" s="1">
        <f t="shared" si="138"/>
        <v>43521.370074735227</v>
      </c>
      <c r="J2741" s="1">
        <v>0</v>
      </c>
      <c r="K2741">
        <f t="shared" si="139"/>
        <v>0</v>
      </c>
      <c r="N2741" s="7"/>
      <c r="O2741" s="7"/>
    </row>
    <row r="2742" spans="1:15" ht="15">
      <c r="A2742">
        <v>2005</v>
      </c>
      <c r="B2742">
        <v>4</v>
      </c>
      <c r="C2742">
        <v>25</v>
      </c>
      <c r="D2742">
        <v>3</v>
      </c>
      <c r="E2742">
        <v>3312</v>
      </c>
      <c r="F2742" s="1">
        <v>669</v>
      </c>
      <c r="G2742" s="1">
        <v>0</v>
      </c>
      <c r="H2742" s="1">
        <f t="shared" si="137"/>
        <v>2643</v>
      </c>
      <c r="I2742" s="1">
        <f t="shared" si="138"/>
        <v>42264.295554377008</v>
      </c>
      <c r="J2742" s="1">
        <v>0</v>
      </c>
      <c r="K2742">
        <f t="shared" si="139"/>
        <v>0</v>
      </c>
      <c r="N2742" s="7"/>
      <c r="O2742" s="7"/>
    </row>
    <row r="2743" spans="1:15" ht="15">
      <c r="A2743">
        <v>2005</v>
      </c>
      <c r="B2743">
        <v>4</v>
      </c>
      <c r="C2743">
        <v>25</v>
      </c>
      <c r="D2743">
        <v>4</v>
      </c>
      <c r="E2743">
        <v>3315</v>
      </c>
      <c r="F2743" s="1">
        <v>692</v>
      </c>
      <c r="G2743" s="1">
        <v>0</v>
      </c>
      <c r="H2743" s="1">
        <f t="shared" si="137"/>
        <v>2623</v>
      </c>
      <c r="I2743" s="1">
        <f t="shared" si="138"/>
        <v>41121.500535869542</v>
      </c>
      <c r="J2743" s="1">
        <v>0</v>
      </c>
      <c r="K2743">
        <f t="shared" si="139"/>
        <v>0</v>
      </c>
      <c r="N2743" s="7"/>
      <c r="O2743" s="7"/>
    </row>
    <row r="2744" spans="1:15" ht="15">
      <c r="A2744">
        <v>2005</v>
      </c>
      <c r="B2744">
        <v>4</v>
      </c>
      <c r="C2744">
        <v>25</v>
      </c>
      <c r="D2744">
        <v>5</v>
      </c>
      <c r="E2744">
        <v>3393</v>
      </c>
      <c r="F2744" s="1">
        <v>782</v>
      </c>
      <c r="G2744" s="1">
        <v>0</v>
      </c>
      <c r="H2744" s="1">
        <f t="shared" si="137"/>
        <v>2611</v>
      </c>
      <c r="I2744" s="1">
        <f t="shared" si="138"/>
        <v>40435.823524765059</v>
      </c>
      <c r="J2744" s="1">
        <v>0</v>
      </c>
      <c r="K2744">
        <f t="shared" si="139"/>
        <v>0</v>
      </c>
      <c r="N2744" s="7"/>
      <c r="O2744" s="7"/>
    </row>
    <row r="2745" spans="1:15" ht="15">
      <c r="A2745">
        <v>2005</v>
      </c>
      <c r="B2745">
        <v>4</v>
      </c>
      <c r="C2745">
        <v>25</v>
      </c>
      <c r="D2745">
        <v>6</v>
      </c>
      <c r="E2745">
        <v>3641</v>
      </c>
      <c r="F2745" s="1">
        <v>798.5</v>
      </c>
      <c r="G2745" s="1">
        <v>5.9223401280000001</v>
      </c>
      <c r="H2745" s="1">
        <f t="shared" si="137"/>
        <v>2836.5776598719999</v>
      </c>
      <c r="I2745" s="1">
        <f t="shared" si="138"/>
        <v>53325.274824179738</v>
      </c>
      <c r="J2745" s="1">
        <v>5.9223401280000001</v>
      </c>
      <c r="K2745">
        <f t="shared" si="139"/>
        <v>71.068081535999994</v>
      </c>
      <c r="N2745" s="7"/>
      <c r="O2745" s="7"/>
    </row>
    <row r="2746" spans="1:15" ht="15">
      <c r="A2746">
        <v>2005</v>
      </c>
      <c r="B2746">
        <v>4</v>
      </c>
      <c r="C2746">
        <v>25</v>
      </c>
      <c r="D2746">
        <v>7</v>
      </c>
      <c r="E2746">
        <v>3986</v>
      </c>
      <c r="F2746" s="1">
        <v>876.5</v>
      </c>
      <c r="G2746" s="1">
        <v>10.711071</v>
      </c>
      <c r="H2746" s="1">
        <f t="shared" si="137"/>
        <v>3098.7889290000003</v>
      </c>
      <c r="I2746" s="1">
        <f t="shared" si="138"/>
        <v>68307.961431979726</v>
      </c>
      <c r="J2746" s="1">
        <v>10.711071</v>
      </c>
      <c r="K2746">
        <f t="shared" si="139"/>
        <v>128.53285199999999</v>
      </c>
      <c r="N2746" s="7"/>
      <c r="O2746" s="7"/>
    </row>
    <row r="2747" spans="1:15" ht="15">
      <c r="A2747">
        <v>2005</v>
      </c>
      <c r="B2747">
        <v>4</v>
      </c>
      <c r="C2747">
        <v>25</v>
      </c>
      <c r="D2747">
        <v>8</v>
      </c>
      <c r="E2747">
        <v>4261</v>
      </c>
      <c r="F2747" s="1">
        <v>991.5</v>
      </c>
      <c r="G2747" s="1">
        <v>49.379046000000002</v>
      </c>
      <c r="H2747" s="1">
        <f t="shared" si="137"/>
        <v>3220.120954</v>
      </c>
      <c r="I2747" s="1">
        <f t="shared" si="138"/>
        <v>75576.04933181603</v>
      </c>
      <c r="J2747" s="1">
        <v>49.379046000000002</v>
      </c>
      <c r="K2747">
        <f t="shared" si="139"/>
        <v>592.54855199999997</v>
      </c>
      <c r="N2747" s="7"/>
      <c r="O2747" s="7"/>
    </row>
    <row r="2748" spans="1:15" ht="15">
      <c r="A2748">
        <v>2005</v>
      </c>
      <c r="B2748">
        <v>4</v>
      </c>
      <c r="C2748">
        <v>25</v>
      </c>
      <c r="D2748">
        <v>9</v>
      </c>
      <c r="E2748">
        <v>4421</v>
      </c>
      <c r="F2748" s="1">
        <v>925</v>
      </c>
      <c r="G2748" s="1">
        <v>89.325509999999994</v>
      </c>
      <c r="H2748" s="1">
        <f t="shared" si="137"/>
        <v>3406.6744899999999</v>
      </c>
      <c r="I2748" s="1">
        <f t="shared" si="138"/>
        <v>86779.81901572799</v>
      </c>
      <c r="J2748" s="1">
        <v>89.325509999999994</v>
      </c>
      <c r="K2748">
        <f t="shared" si="139"/>
        <v>1071.9061199999999</v>
      </c>
      <c r="N2748" s="7"/>
      <c r="O2748" s="7"/>
    </row>
    <row r="2749" spans="1:15" ht="15">
      <c r="A2749">
        <v>2005</v>
      </c>
      <c r="B2749">
        <v>4</v>
      </c>
      <c r="C2749">
        <v>25</v>
      </c>
      <c r="D2749">
        <v>10</v>
      </c>
      <c r="E2749">
        <v>4504</v>
      </c>
      <c r="F2749" s="1">
        <v>852.5</v>
      </c>
      <c r="G2749" s="1">
        <v>119.345136</v>
      </c>
      <c r="H2749" s="1">
        <f t="shared" si="137"/>
        <v>3532.1548640000001</v>
      </c>
      <c r="I2749" s="1">
        <f t="shared" si="138"/>
        <v>94315.742699035385</v>
      </c>
      <c r="J2749" s="1">
        <v>119.345136</v>
      </c>
      <c r="K2749">
        <f t="shared" si="139"/>
        <v>1432.1416319999998</v>
      </c>
      <c r="N2749" s="7"/>
      <c r="O2749" s="7"/>
    </row>
    <row r="2750" spans="1:15" ht="15">
      <c r="A2750">
        <v>2005</v>
      </c>
      <c r="B2750">
        <v>4</v>
      </c>
      <c r="C2750">
        <v>25</v>
      </c>
      <c r="D2750">
        <v>11</v>
      </c>
      <c r="E2750">
        <v>4587</v>
      </c>
      <c r="F2750" s="1">
        <v>883</v>
      </c>
      <c r="G2750" s="1">
        <v>138.18850799999998</v>
      </c>
      <c r="H2750" s="1">
        <f t="shared" si="137"/>
        <v>3565.8114919999998</v>
      </c>
      <c r="I2750" s="1">
        <f t="shared" si="138"/>
        <v>96337.045090479194</v>
      </c>
      <c r="J2750" s="1">
        <v>138.18850799999998</v>
      </c>
      <c r="K2750">
        <f t="shared" si="139"/>
        <v>1658.2620959999999</v>
      </c>
      <c r="N2750" s="7"/>
      <c r="O2750" s="7"/>
    </row>
    <row r="2751" spans="1:15" ht="15">
      <c r="A2751">
        <v>2005</v>
      </c>
      <c r="B2751">
        <v>4</v>
      </c>
      <c r="C2751">
        <v>25</v>
      </c>
      <c r="D2751">
        <v>12</v>
      </c>
      <c r="E2751">
        <v>4619</v>
      </c>
      <c r="F2751" s="1">
        <v>964.5</v>
      </c>
      <c r="G2751" s="1">
        <v>142.07270399999999</v>
      </c>
      <c r="H2751" s="1">
        <f t="shared" si="137"/>
        <v>3512.4272959999998</v>
      </c>
      <c r="I2751" s="1">
        <f t="shared" si="138"/>
        <v>93130.972187391395</v>
      </c>
      <c r="J2751" s="1">
        <v>142.07270399999999</v>
      </c>
      <c r="K2751">
        <f t="shared" si="139"/>
        <v>1704.8724479999998</v>
      </c>
      <c r="N2751" s="7"/>
      <c r="O2751" s="7"/>
    </row>
    <row r="2752" spans="1:15" ht="15">
      <c r="A2752">
        <v>2005</v>
      </c>
      <c r="B2752">
        <v>4</v>
      </c>
      <c r="C2752">
        <v>25</v>
      </c>
      <c r="D2752">
        <v>13</v>
      </c>
      <c r="E2752">
        <v>4603</v>
      </c>
      <c r="F2752" s="1">
        <v>1033</v>
      </c>
      <c r="G2752" s="1">
        <v>141.43588800000001</v>
      </c>
      <c r="H2752" s="1">
        <f t="shared" si="137"/>
        <v>3428.564112</v>
      </c>
      <c r="I2752" s="1">
        <f t="shared" si="138"/>
        <v>88094.435123330986</v>
      </c>
      <c r="J2752" s="1">
        <v>141.43588800000001</v>
      </c>
      <c r="K2752">
        <f t="shared" si="139"/>
        <v>1697.2306560000002</v>
      </c>
      <c r="N2752" s="7"/>
      <c r="O2752" s="7"/>
    </row>
    <row r="2753" spans="1:15" ht="15">
      <c r="A2753">
        <v>2005</v>
      </c>
      <c r="B2753">
        <v>4</v>
      </c>
      <c r="C2753">
        <v>25</v>
      </c>
      <c r="D2753">
        <v>14</v>
      </c>
      <c r="E2753">
        <v>4589</v>
      </c>
      <c r="F2753" s="1">
        <v>1189.5</v>
      </c>
      <c r="G2753" s="1">
        <v>129.99196799999999</v>
      </c>
      <c r="H2753" s="1">
        <f t="shared" si="137"/>
        <v>3269.5080319999997</v>
      </c>
      <c r="I2753" s="1">
        <f t="shared" si="138"/>
        <v>78542.068948154978</v>
      </c>
      <c r="J2753" s="1">
        <v>129.99196799999999</v>
      </c>
      <c r="K2753">
        <f t="shared" si="139"/>
        <v>1559.9036159999998</v>
      </c>
      <c r="N2753" s="7"/>
      <c r="O2753" s="7"/>
    </row>
    <row r="2754" spans="1:15" ht="15">
      <c r="A2754">
        <v>2005</v>
      </c>
      <c r="B2754">
        <v>4</v>
      </c>
      <c r="C2754">
        <v>25</v>
      </c>
      <c r="D2754">
        <v>15</v>
      </c>
      <c r="E2754">
        <v>4580</v>
      </c>
      <c r="F2754" s="1">
        <v>1176</v>
      </c>
      <c r="G2754" s="1">
        <v>113.50820399999999</v>
      </c>
      <c r="H2754" s="1">
        <f t="shared" si="137"/>
        <v>3290.4917960000002</v>
      </c>
      <c r="I2754" s="1">
        <f t="shared" si="138"/>
        <v>79802.282311023475</v>
      </c>
      <c r="J2754" s="1">
        <v>113.50820399999999</v>
      </c>
      <c r="K2754">
        <f t="shared" si="139"/>
        <v>1362.098448</v>
      </c>
      <c r="N2754" s="7"/>
      <c r="O2754" s="7"/>
    </row>
    <row r="2755" spans="1:15" ht="15">
      <c r="A2755">
        <v>2005</v>
      </c>
      <c r="B2755">
        <v>4</v>
      </c>
      <c r="C2755">
        <v>25</v>
      </c>
      <c r="D2755">
        <v>16</v>
      </c>
      <c r="E2755">
        <v>4547</v>
      </c>
      <c r="F2755" s="1">
        <v>1090.5</v>
      </c>
      <c r="G2755" s="1">
        <v>82.393602000000001</v>
      </c>
      <c r="H2755" s="1">
        <f t="shared" si="137"/>
        <v>3374.1063979999999</v>
      </c>
      <c r="I2755" s="1">
        <f t="shared" si="138"/>
        <v>84823.890387216466</v>
      </c>
      <c r="J2755" s="1">
        <v>82.393602000000001</v>
      </c>
      <c r="K2755">
        <f t="shared" si="139"/>
        <v>988.72322400000007</v>
      </c>
      <c r="N2755" s="7"/>
      <c r="O2755" s="7"/>
    </row>
    <row r="2756" spans="1:15" ht="15">
      <c r="A2756">
        <v>2005</v>
      </c>
      <c r="B2756">
        <v>4</v>
      </c>
      <c r="C2756">
        <v>25</v>
      </c>
      <c r="D2756">
        <v>17</v>
      </c>
      <c r="E2756">
        <v>4551</v>
      </c>
      <c r="F2756" s="1">
        <v>1035</v>
      </c>
      <c r="G2756" s="1">
        <v>41.552040000000005</v>
      </c>
      <c r="H2756" s="1">
        <f t="shared" ref="H2756:H2819" si="140">E2756-SUM(F2756:G2756)</f>
        <v>3474.44796</v>
      </c>
      <c r="I2756" s="1">
        <f t="shared" si="138"/>
        <v>90850.062683259006</v>
      </c>
      <c r="J2756" s="1">
        <v>41.552040000000005</v>
      </c>
      <c r="K2756">
        <f t="shared" si="139"/>
        <v>498.62448000000006</v>
      </c>
      <c r="N2756" s="7"/>
      <c r="O2756" s="7"/>
    </row>
    <row r="2757" spans="1:15" ht="15">
      <c r="A2757">
        <v>2005</v>
      </c>
      <c r="B2757">
        <v>4</v>
      </c>
      <c r="C2757">
        <v>25</v>
      </c>
      <c r="D2757">
        <v>18</v>
      </c>
      <c r="E2757">
        <v>4562</v>
      </c>
      <c r="F2757" s="1">
        <v>868</v>
      </c>
      <c r="G2757" s="1">
        <v>11.121745499999999</v>
      </c>
      <c r="H2757" s="1">
        <f t="shared" si="140"/>
        <v>3682.8782544999999</v>
      </c>
      <c r="I2757" s="1">
        <f t="shared" ref="I2757:I2820" si="141">IF(H2757&lt;$S$22,H2757*$Q$22,IF(H2757&lt;$S$23,((H2757-$S$22)*$Q$23)+$U$22,IF(H2757&lt;$S$24,((H2757-$S$23)*$Q$24)+$U$23,IF(H2757&lt;$S$25,((H2757-$S$24)*$Q$25)+$U$24,IF(H2757&lt;$S$26,((H2757-$S$25)*$Q$26)+$U$25,IF(H2757&lt;$S$27,((H2757-$S$26)*$Q$27)+$U$26,IF(H2757&lt;$S$28,((H2757-$S$27)*$Q$28)+$U$27,IF(H2757&lt;$S$29,((H2757-$S$28)*$Q$29)+$U$28,IF(H2757&lt;$S$30,((H2757-$S$29)*$Q$30)+$U$29,IF(H2757&lt;$S$31,((H2757-$S$30)*$Q$31)+$U$30,IF(H2757&lt;$S$32,((H2757-$S$31)*$Q$32)+$U$31,IF(H2757&lt;$S$33,((H2757-$S$32)*$Q$33)+$U$32,IF(H2757&lt;$S$34,((H2757-$S$33)*$Q$34)+$U$33,IF(H2757&lt;$S$35,((H2757-$S$34)*$Q$35)+$U$34,IF(H2757&gt;$S$35,(($S$34-H2757)*$Q$35)+$U$35)))))))))))))))</f>
        <v>103367.67593679682</v>
      </c>
      <c r="J2757" s="1">
        <v>11.121745499999999</v>
      </c>
      <c r="K2757">
        <f t="shared" ref="K2757:K2820" si="142">J2757*12</f>
        <v>133.46094599999998</v>
      </c>
      <c r="N2757" s="7"/>
      <c r="O2757" s="7"/>
    </row>
    <row r="2758" spans="1:15" ht="15">
      <c r="A2758">
        <v>2005</v>
      </c>
      <c r="B2758">
        <v>4</v>
      </c>
      <c r="C2758">
        <v>25</v>
      </c>
      <c r="D2758">
        <v>19</v>
      </c>
      <c r="E2758">
        <v>4518</v>
      </c>
      <c r="F2758" s="1">
        <v>803.5</v>
      </c>
      <c r="G2758" s="1">
        <v>5.2793947499999998</v>
      </c>
      <c r="H2758" s="1">
        <f t="shared" si="140"/>
        <v>3709.2206052500001</v>
      </c>
      <c r="I2758" s="1">
        <f t="shared" si="141"/>
        <v>104949.70776028273</v>
      </c>
      <c r="J2758" s="1">
        <v>5.2793947499999998</v>
      </c>
      <c r="K2758">
        <f t="shared" si="142"/>
        <v>63.352736999999998</v>
      </c>
      <c r="N2758" s="7"/>
      <c r="O2758" s="7"/>
    </row>
    <row r="2759" spans="1:15" ht="15">
      <c r="A2759">
        <v>2005</v>
      </c>
      <c r="B2759">
        <v>4</v>
      </c>
      <c r="C2759">
        <v>25</v>
      </c>
      <c r="D2759">
        <v>20</v>
      </c>
      <c r="E2759">
        <v>4598</v>
      </c>
      <c r="F2759" s="1">
        <v>693</v>
      </c>
      <c r="G2759" s="1">
        <v>0</v>
      </c>
      <c r="H2759" s="1">
        <f t="shared" si="140"/>
        <v>3905</v>
      </c>
      <c r="I2759" s="1">
        <f t="shared" si="141"/>
        <v>116743.41971103627</v>
      </c>
      <c r="J2759" s="1">
        <v>0</v>
      </c>
      <c r="K2759">
        <f t="shared" si="142"/>
        <v>0</v>
      </c>
      <c r="N2759" s="7"/>
      <c r="O2759" s="7"/>
    </row>
    <row r="2760" spans="1:15" ht="15">
      <c r="A2760">
        <v>2005</v>
      </c>
      <c r="B2760">
        <v>4</v>
      </c>
      <c r="C2760">
        <v>25</v>
      </c>
      <c r="D2760">
        <v>21</v>
      </c>
      <c r="E2760">
        <v>4818</v>
      </c>
      <c r="F2760" s="1">
        <v>700.5</v>
      </c>
      <c r="G2760" s="1">
        <v>0</v>
      </c>
      <c r="H2760" s="1">
        <f t="shared" si="140"/>
        <v>4117.5</v>
      </c>
      <c r="I2760" s="1">
        <f t="shared" si="141"/>
        <v>129548.07471103627</v>
      </c>
      <c r="J2760" s="1">
        <v>0</v>
      </c>
      <c r="K2760">
        <f t="shared" si="142"/>
        <v>0</v>
      </c>
      <c r="N2760" s="7"/>
      <c r="O2760" s="7"/>
    </row>
    <row r="2761" spans="1:15" ht="15">
      <c r="A2761">
        <v>2005</v>
      </c>
      <c r="B2761">
        <v>4</v>
      </c>
      <c r="C2761">
        <v>25</v>
      </c>
      <c r="D2761">
        <v>22</v>
      </c>
      <c r="E2761">
        <v>4600</v>
      </c>
      <c r="F2761" s="1">
        <v>649.5</v>
      </c>
      <c r="G2761" s="1">
        <v>0</v>
      </c>
      <c r="H2761" s="1">
        <f t="shared" si="140"/>
        <v>3950.5</v>
      </c>
      <c r="I2761" s="1">
        <f t="shared" si="141"/>
        <v>119485.12231103628</v>
      </c>
      <c r="J2761" s="1">
        <v>0</v>
      </c>
      <c r="K2761">
        <f t="shared" si="142"/>
        <v>0</v>
      </c>
      <c r="N2761" s="7"/>
      <c r="O2761" s="7"/>
    </row>
    <row r="2762" spans="1:15" ht="15">
      <c r="A2762">
        <v>2005</v>
      </c>
      <c r="B2762">
        <v>4</v>
      </c>
      <c r="C2762">
        <v>25</v>
      </c>
      <c r="D2762">
        <v>23</v>
      </c>
      <c r="E2762">
        <v>4132</v>
      </c>
      <c r="F2762" s="1">
        <v>631.5</v>
      </c>
      <c r="G2762" s="1">
        <v>0</v>
      </c>
      <c r="H2762" s="1">
        <f t="shared" si="140"/>
        <v>3500.5</v>
      </c>
      <c r="I2762" s="1">
        <f t="shared" si="141"/>
        <v>92414.659432344808</v>
      </c>
      <c r="J2762" s="1">
        <v>0</v>
      </c>
      <c r="K2762">
        <f t="shared" si="142"/>
        <v>0</v>
      </c>
      <c r="N2762" s="7"/>
      <c r="O2762" s="7"/>
    </row>
    <row r="2763" spans="1:15" ht="15">
      <c r="A2763">
        <v>2005</v>
      </c>
      <c r="B2763">
        <v>4</v>
      </c>
      <c r="C2763">
        <v>25</v>
      </c>
      <c r="D2763">
        <v>24</v>
      </c>
      <c r="E2763">
        <v>3709</v>
      </c>
      <c r="F2763" s="1">
        <v>648.5</v>
      </c>
      <c r="G2763" s="1">
        <v>0</v>
      </c>
      <c r="H2763" s="1">
        <f t="shared" si="140"/>
        <v>3060.5</v>
      </c>
      <c r="I2763" s="1">
        <f t="shared" si="141"/>
        <v>66120.141565720405</v>
      </c>
      <c r="J2763" s="1">
        <v>0</v>
      </c>
      <c r="K2763">
        <f t="shared" si="142"/>
        <v>0</v>
      </c>
      <c r="N2763" s="7"/>
      <c r="O2763" s="7"/>
    </row>
    <row r="2764" spans="1:15" ht="15">
      <c r="A2764">
        <v>2005</v>
      </c>
      <c r="B2764">
        <v>4</v>
      </c>
      <c r="C2764">
        <v>26</v>
      </c>
      <c r="D2764">
        <v>1</v>
      </c>
      <c r="E2764">
        <v>3503</v>
      </c>
      <c r="F2764" s="1">
        <v>642</v>
      </c>
      <c r="G2764" s="1">
        <v>0</v>
      </c>
      <c r="H2764" s="1">
        <f t="shared" si="140"/>
        <v>2861</v>
      </c>
      <c r="I2764" s="1">
        <f t="shared" si="141"/>
        <v>54720.76125610841</v>
      </c>
      <c r="J2764" s="1">
        <v>0</v>
      </c>
      <c r="K2764">
        <f t="shared" si="142"/>
        <v>0</v>
      </c>
      <c r="N2764" s="7"/>
      <c r="O2764" s="7"/>
    </row>
    <row r="2765" spans="1:15" ht="15">
      <c r="A2765">
        <v>2005</v>
      </c>
      <c r="B2765">
        <v>4</v>
      </c>
      <c r="C2765">
        <v>26</v>
      </c>
      <c r="D2765">
        <v>2</v>
      </c>
      <c r="E2765">
        <v>3414</v>
      </c>
      <c r="F2765" s="1">
        <v>660.5</v>
      </c>
      <c r="G2765" s="1">
        <v>0</v>
      </c>
      <c r="H2765" s="1">
        <f t="shared" si="140"/>
        <v>2753.5</v>
      </c>
      <c r="I2765" s="1">
        <f t="shared" si="141"/>
        <v>48578.238031630768</v>
      </c>
      <c r="J2765" s="1">
        <v>0</v>
      </c>
      <c r="K2765">
        <f t="shared" si="142"/>
        <v>0</v>
      </c>
      <c r="N2765" s="7"/>
      <c r="O2765" s="7"/>
    </row>
    <row r="2766" spans="1:15" ht="15">
      <c r="A2766">
        <v>2005</v>
      </c>
      <c r="B2766">
        <v>4</v>
      </c>
      <c r="C2766">
        <v>26</v>
      </c>
      <c r="D2766">
        <v>3</v>
      </c>
      <c r="E2766">
        <v>3350</v>
      </c>
      <c r="F2766" s="1">
        <v>737</v>
      </c>
      <c r="G2766" s="1">
        <v>0</v>
      </c>
      <c r="H2766" s="1">
        <f t="shared" si="140"/>
        <v>2613</v>
      </c>
      <c r="I2766" s="1">
        <f t="shared" si="141"/>
        <v>40550.103026615805</v>
      </c>
      <c r="J2766" s="1">
        <v>0</v>
      </c>
      <c r="K2766">
        <f t="shared" si="142"/>
        <v>0</v>
      </c>
      <c r="N2766" s="7"/>
      <c r="O2766" s="7"/>
    </row>
    <row r="2767" spans="1:15" ht="15">
      <c r="A2767">
        <v>2005</v>
      </c>
      <c r="B2767">
        <v>4</v>
      </c>
      <c r="C2767">
        <v>26</v>
      </c>
      <c r="D2767">
        <v>4</v>
      </c>
      <c r="E2767">
        <v>3373</v>
      </c>
      <c r="F2767" s="1">
        <v>825</v>
      </c>
      <c r="G2767" s="1">
        <v>0</v>
      </c>
      <c r="H2767" s="1">
        <f t="shared" si="140"/>
        <v>2548</v>
      </c>
      <c r="I2767" s="1">
        <f t="shared" si="141"/>
        <v>36836.019216466535</v>
      </c>
      <c r="J2767" s="1">
        <v>0</v>
      </c>
      <c r="K2767">
        <f t="shared" si="142"/>
        <v>0</v>
      </c>
      <c r="N2767" s="7"/>
      <c r="O2767" s="7"/>
    </row>
    <row r="2768" spans="1:15" ht="15">
      <c r="A2768">
        <v>2005</v>
      </c>
      <c r="B2768">
        <v>4</v>
      </c>
      <c r="C2768">
        <v>26</v>
      </c>
      <c r="D2768">
        <v>5</v>
      </c>
      <c r="E2768">
        <v>3474</v>
      </c>
      <c r="F2768" s="1">
        <v>934.5</v>
      </c>
      <c r="G2768" s="1">
        <v>0</v>
      </c>
      <c r="H2768" s="1">
        <f t="shared" si="140"/>
        <v>2539.5</v>
      </c>
      <c r="I2768" s="1">
        <f t="shared" si="141"/>
        <v>36350.331333600858</v>
      </c>
      <c r="J2768" s="1">
        <v>0</v>
      </c>
      <c r="K2768">
        <f t="shared" si="142"/>
        <v>0</v>
      </c>
      <c r="N2768" s="7"/>
      <c r="O2768" s="7"/>
    </row>
    <row r="2769" spans="1:15" ht="15">
      <c r="A2769">
        <v>2005</v>
      </c>
      <c r="B2769">
        <v>4</v>
      </c>
      <c r="C2769">
        <v>26</v>
      </c>
      <c r="D2769">
        <v>6</v>
      </c>
      <c r="E2769">
        <v>3781</v>
      </c>
      <c r="F2769" s="1">
        <v>917</v>
      </c>
      <c r="G2769" s="1">
        <v>7.1067712499999995</v>
      </c>
      <c r="H2769" s="1">
        <f t="shared" si="140"/>
        <v>2856.8932287500002</v>
      </c>
      <c r="I2769" s="1">
        <f t="shared" si="141"/>
        <v>54486.101369775934</v>
      </c>
      <c r="J2769" s="1">
        <v>7.1067712499999995</v>
      </c>
      <c r="K2769">
        <f t="shared" si="142"/>
        <v>85.281254999999987</v>
      </c>
      <c r="N2769" s="7"/>
      <c r="O2769" s="7"/>
    </row>
    <row r="2770" spans="1:15" ht="15">
      <c r="A2770">
        <v>2005</v>
      </c>
      <c r="B2770">
        <v>4</v>
      </c>
      <c r="C2770">
        <v>26</v>
      </c>
      <c r="D2770">
        <v>7</v>
      </c>
      <c r="E2770">
        <v>4191</v>
      </c>
      <c r="F2770" s="1">
        <v>1027</v>
      </c>
      <c r="G2770" s="1">
        <v>9.9761939999999996</v>
      </c>
      <c r="H2770" s="1">
        <f t="shared" si="140"/>
        <v>3154.0238060000001</v>
      </c>
      <c r="I2770" s="1">
        <f t="shared" si="141"/>
        <v>71606.479851474258</v>
      </c>
      <c r="J2770" s="1">
        <v>9.9761939999999996</v>
      </c>
      <c r="K2770">
        <f t="shared" si="142"/>
        <v>119.71432799999999</v>
      </c>
      <c r="N2770" s="7"/>
      <c r="O2770" s="7"/>
    </row>
    <row r="2771" spans="1:15" ht="15">
      <c r="A2771">
        <v>2005</v>
      </c>
      <c r="B2771">
        <v>4</v>
      </c>
      <c r="C2771">
        <v>26</v>
      </c>
      <c r="D2771">
        <v>8</v>
      </c>
      <c r="E2771">
        <v>4469</v>
      </c>
      <c r="F2771" s="1">
        <v>1327.5</v>
      </c>
      <c r="G2771" s="1">
        <v>50.073437999999996</v>
      </c>
      <c r="H2771" s="1">
        <f t="shared" si="140"/>
        <v>3091.4265620000001</v>
      </c>
      <c r="I2771" s="1">
        <f t="shared" si="141"/>
        <v>67887.277615378523</v>
      </c>
      <c r="J2771" s="1">
        <v>50.073437999999996</v>
      </c>
      <c r="K2771">
        <f t="shared" si="142"/>
        <v>600.88125599999989</v>
      </c>
      <c r="N2771" s="7"/>
      <c r="O2771" s="7"/>
    </row>
    <row r="2772" spans="1:15" ht="15">
      <c r="A2772">
        <v>2005</v>
      </c>
      <c r="B2772">
        <v>4</v>
      </c>
      <c r="C2772">
        <v>26</v>
      </c>
      <c r="D2772">
        <v>9</v>
      </c>
      <c r="E2772">
        <v>4593</v>
      </c>
      <c r="F2772" s="1">
        <v>1459</v>
      </c>
      <c r="G2772" s="1">
        <v>91.774224000000004</v>
      </c>
      <c r="H2772" s="1">
        <f t="shared" si="140"/>
        <v>3042.2257760000002</v>
      </c>
      <c r="I2772" s="1">
        <f t="shared" si="141"/>
        <v>65075.95695800594</v>
      </c>
      <c r="J2772" s="1">
        <v>91.774224000000004</v>
      </c>
      <c r="K2772">
        <f t="shared" si="142"/>
        <v>1101.290688</v>
      </c>
      <c r="N2772" s="7"/>
      <c r="O2772" s="7"/>
    </row>
    <row r="2773" spans="1:15" ht="15">
      <c r="A2773">
        <v>2005</v>
      </c>
      <c r="B2773">
        <v>4</v>
      </c>
      <c r="C2773">
        <v>26</v>
      </c>
      <c r="D2773">
        <v>10</v>
      </c>
      <c r="E2773">
        <v>4641</v>
      </c>
      <c r="F2773" s="1">
        <v>1524.5</v>
      </c>
      <c r="G2773" s="1">
        <v>117.56206800000001</v>
      </c>
      <c r="H2773" s="1">
        <f t="shared" si="140"/>
        <v>2998.9379319999998</v>
      </c>
      <c r="I2773" s="1">
        <f t="shared" si="141"/>
        <v>62602.500333749493</v>
      </c>
      <c r="J2773" s="1">
        <v>117.56206800000001</v>
      </c>
      <c r="K2773">
        <f t="shared" si="142"/>
        <v>1410.7448160000001</v>
      </c>
      <c r="N2773" s="7"/>
      <c r="O2773" s="7"/>
    </row>
    <row r="2774" spans="1:15" ht="15">
      <c r="A2774">
        <v>2005</v>
      </c>
      <c r="B2774">
        <v>4</v>
      </c>
      <c r="C2774">
        <v>26</v>
      </c>
      <c r="D2774">
        <v>11</v>
      </c>
      <c r="E2774">
        <v>4690</v>
      </c>
      <c r="F2774" s="1">
        <v>1573.5</v>
      </c>
      <c r="G2774" s="1">
        <v>137.52284399999999</v>
      </c>
      <c r="H2774" s="1">
        <f t="shared" si="140"/>
        <v>2978.9771559999999</v>
      </c>
      <c r="I2774" s="1">
        <f t="shared" si="141"/>
        <v>61461.946564832331</v>
      </c>
      <c r="J2774" s="1">
        <v>137.52284399999999</v>
      </c>
      <c r="K2774">
        <f t="shared" si="142"/>
        <v>1650.274128</v>
      </c>
      <c r="N2774" s="7"/>
      <c r="O2774" s="7"/>
    </row>
    <row r="2775" spans="1:15" ht="15">
      <c r="A2775">
        <v>2005</v>
      </c>
      <c r="B2775">
        <v>4</v>
      </c>
      <c r="C2775">
        <v>26</v>
      </c>
      <c r="D2775">
        <v>12</v>
      </c>
      <c r="E2775">
        <v>4706</v>
      </c>
      <c r="F2775" s="1">
        <v>1618</v>
      </c>
      <c r="G2775" s="1">
        <v>148.71754799999999</v>
      </c>
      <c r="H2775" s="1">
        <f t="shared" si="140"/>
        <v>2939.2824519999999</v>
      </c>
      <c r="I2775" s="1">
        <f t="shared" si="141"/>
        <v>59193.801065215906</v>
      </c>
      <c r="J2775" s="1">
        <v>148.71754799999999</v>
      </c>
      <c r="K2775">
        <f t="shared" si="142"/>
        <v>1784.610576</v>
      </c>
      <c r="N2775" s="7"/>
      <c r="O2775" s="7"/>
    </row>
    <row r="2776" spans="1:15" ht="15">
      <c r="A2776">
        <v>2005</v>
      </c>
      <c r="B2776">
        <v>4</v>
      </c>
      <c r="C2776">
        <v>26</v>
      </c>
      <c r="D2776">
        <v>13</v>
      </c>
      <c r="E2776">
        <v>4692</v>
      </c>
      <c r="F2776" s="1">
        <v>1658.5</v>
      </c>
      <c r="G2776" s="1">
        <v>151.000224</v>
      </c>
      <c r="H2776" s="1">
        <f t="shared" si="140"/>
        <v>2882.4997760000001</v>
      </c>
      <c r="I2776" s="1">
        <f t="shared" si="141"/>
        <v>55949.253101699738</v>
      </c>
      <c r="J2776" s="1">
        <v>151.000224</v>
      </c>
      <c r="K2776">
        <f t="shared" si="142"/>
        <v>1812.002688</v>
      </c>
      <c r="N2776" s="7"/>
      <c r="O2776" s="7"/>
    </row>
    <row r="2777" spans="1:15" ht="15">
      <c r="A2777">
        <v>2005</v>
      </c>
      <c r="B2777">
        <v>4</v>
      </c>
      <c r="C2777">
        <v>26</v>
      </c>
      <c r="D2777">
        <v>14</v>
      </c>
      <c r="E2777">
        <v>4688</v>
      </c>
      <c r="F2777" s="1">
        <v>1692.5</v>
      </c>
      <c r="G2777" s="1">
        <v>137.903772</v>
      </c>
      <c r="H2777" s="1">
        <f t="shared" si="140"/>
        <v>2857.5962279999999</v>
      </c>
      <c r="I2777" s="1">
        <f t="shared" si="141"/>
        <v>54526.270571821646</v>
      </c>
      <c r="J2777" s="1">
        <v>137.903772</v>
      </c>
      <c r="K2777">
        <f t="shared" si="142"/>
        <v>1654.845264</v>
      </c>
      <c r="N2777" s="7"/>
      <c r="O2777" s="7"/>
    </row>
    <row r="2778" spans="1:15" ht="15">
      <c r="A2778">
        <v>2005</v>
      </c>
      <c r="B2778">
        <v>4</v>
      </c>
      <c r="C2778">
        <v>26</v>
      </c>
      <c r="D2778">
        <v>15</v>
      </c>
      <c r="E2778">
        <v>4667</v>
      </c>
      <c r="F2778" s="1">
        <v>1657</v>
      </c>
      <c r="G2778" s="1">
        <v>117.163848</v>
      </c>
      <c r="H2778" s="1">
        <f t="shared" si="140"/>
        <v>2892.8361519999999</v>
      </c>
      <c r="I2778" s="1">
        <f t="shared" si="141"/>
        <v>56539.871051810725</v>
      </c>
      <c r="J2778" s="1">
        <v>117.163848</v>
      </c>
      <c r="K2778">
        <f t="shared" si="142"/>
        <v>1405.9661759999999</v>
      </c>
      <c r="N2778" s="7"/>
      <c r="O2778" s="7"/>
    </row>
    <row r="2779" spans="1:15" ht="15">
      <c r="A2779">
        <v>2005</v>
      </c>
      <c r="B2779">
        <v>4</v>
      </c>
      <c r="C2779">
        <v>26</v>
      </c>
      <c r="D2779">
        <v>16</v>
      </c>
      <c r="E2779">
        <v>4628</v>
      </c>
      <c r="F2779" s="1">
        <v>1583</v>
      </c>
      <c r="G2779" s="1">
        <v>86.063214000000002</v>
      </c>
      <c r="H2779" s="1">
        <f t="shared" si="140"/>
        <v>2958.9367860000002</v>
      </c>
      <c r="I2779" s="1">
        <f t="shared" si="141"/>
        <v>60316.844814580021</v>
      </c>
      <c r="J2779" s="1">
        <v>86.063214000000002</v>
      </c>
      <c r="K2779">
        <f t="shared" si="142"/>
        <v>1032.758568</v>
      </c>
      <c r="N2779" s="7"/>
      <c r="O2779" s="7"/>
    </row>
    <row r="2780" spans="1:15" ht="15">
      <c r="A2780">
        <v>2005</v>
      </c>
      <c r="B2780">
        <v>4</v>
      </c>
      <c r="C2780">
        <v>26</v>
      </c>
      <c r="D2780">
        <v>17</v>
      </c>
      <c r="E2780">
        <v>4600</v>
      </c>
      <c r="F2780" s="1">
        <v>1363</v>
      </c>
      <c r="G2780" s="1">
        <v>51.198713999999995</v>
      </c>
      <c r="H2780" s="1">
        <f t="shared" si="140"/>
        <v>3185.8012859999999</v>
      </c>
      <c r="I2780" s="1">
        <f t="shared" si="141"/>
        <v>73514.927017306138</v>
      </c>
      <c r="J2780" s="1">
        <v>51.198713999999995</v>
      </c>
      <c r="K2780">
        <f t="shared" si="142"/>
        <v>614.38456799999994</v>
      </c>
      <c r="N2780" s="7"/>
      <c r="O2780" s="7"/>
    </row>
    <row r="2781" spans="1:15" ht="15">
      <c r="A2781">
        <v>2005</v>
      </c>
      <c r="B2781">
        <v>4</v>
      </c>
      <c r="C2781">
        <v>26</v>
      </c>
      <c r="D2781">
        <v>18</v>
      </c>
      <c r="E2781">
        <v>4548</v>
      </c>
      <c r="F2781" s="1">
        <v>999.5</v>
      </c>
      <c r="G2781" s="1">
        <v>11.295560249999999</v>
      </c>
      <c r="H2781" s="1">
        <f t="shared" si="140"/>
        <v>3537.2044397499999</v>
      </c>
      <c r="I2781" s="1">
        <f t="shared" si="141"/>
        <v>94619.003011959532</v>
      </c>
      <c r="J2781" s="1">
        <v>11.295560249999999</v>
      </c>
      <c r="K2781">
        <f t="shared" si="142"/>
        <v>135.54672299999999</v>
      </c>
      <c r="N2781" s="7"/>
      <c r="O2781" s="7"/>
    </row>
    <row r="2782" spans="1:15" ht="15">
      <c r="A2782">
        <v>2005</v>
      </c>
      <c r="B2782">
        <v>4</v>
      </c>
      <c r="C2782">
        <v>26</v>
      </c>
      <c r="D2782">
        <v>19</v>
      </c>
      <c r="E2782">
        <v>4480</v>
      </c>
      <c r="F2782" s="1">
        <v>737.5</v>
      </c>
      <c r="G2782" s="1">
        <v>6.6677355</v>
      </c>
      <c r="H2782" s="1">
        <f t="shared" si="140"/>
        <v>3735.8322644999998</v>
      </c>
      <c r="I2782" s="1">
        <f t="shared" si="141"/>
        <v>106549.84563946565</v>
      </c>
      <c r="J2782" s="1">
        <v>6.6677355</v>
      </c>
      <c r="K2782">
        <f t="shared" si="142"/>
        <v>80.012826000000004</v>
      </c>
      <c r="N2782" s="7"/>
      <c r="O2782" s="7"/>
    </row>
    <row r="2783" spans="1:15" ht="15">
      <c r="A2783">
        <v>2005</v>
      </c>
      <c r="B2783">
        <v>4</v>
      </c>
      <c r="C2783">
        <v>26</v>
      </c>
      <c r="D2783">
        <v>20</v>
      </c>
      <c r="E2783">
        <v>4520</v>
      </c>
      <c r="F2783" s="1">
        <v>559</v>
      </c>
      <c r="G2783" s="1">
        <v>0</v>
      </c>
      <c r="H2783" s="1">
        <f t="shared" si="140"/>
        <v>3961</v>
      </c>
      <c r="I2783" s="1">
        <f t="shared" si="141"/>
        <v>120117.82291103627</v>
      </c>
      <c r="J2783" s="1">
        <v>0</v>
      </c>
      <c r="K2783">
        <f t="shared" si="142"/>
        <v>0</v>
      </c>
      <c r="N2783" s="7"/>
      <c r="O2783" s="7"/>
    </row>
    <row r="2784" spans="1:15" ht="15">
      <c r="A2784">
        <v>2005</v>
      </c>
      <c r="B2784">
        <v>4</v>
      </c>
      <c r="C2784">
        <v>26</v>
      </c>
      <c r="D2784">
        <v>21</v>
      </c>
      <c r="E2784">
        <v>4784</v>
      </c>
      <c r="F2784" s="1">
        <v>531</v>
      </c>
      <c r="G2784" s="1">
        <v>0</v>
      </c>
      <c r="H2784" s="1">
        <f t="shared" si="140"/>
        <v>4253</v>
      </c>
      <c r="I2784" s="1">
        <f t="shared" si="141"/>
        <v>137712.92531103626</v>
      </c>
      <c r="J2784" s="1">
        <v>0</v>
      </c>
      <c r="K2784">
        <f t="shared" si="142"/>
        <v>0</v>
      </c>
      <c r="N2784" s="7"/>
      <c r="O2784" s="7"/>
    </row>
    <row r="2785" spans="1:15" ht="15">
      <c r="A2785">
        <v>2005</v>
      </c>
      <c r="B2785">
        <v>4</v>
      </c>
      <c r="C2785">
        <v>26</v>
      </c>
      <c r="D2785">
        <v>22</v>
      </c>
      <c r="E2785">
        <v>4565</v>
      </c>
      <c r="F2785" s="1">
        <v>497.5</v>
      </c>
      <c r="G2785" s="1">
        <v>0</v>
      </c>
      <c r="H2785" s="1">
        <f t="shared" si="140"/>
        <v>4067.5</v>
      </c>
      <c r="I2785" s="1">
        <f t="shared" si="141"/>
        <v>126535.21471103627</v>
      </c>
      <c r="J2785" s="1">
        <v>0</v>
      </c>
      <c r="K2785">
        <f t="shared" si="142"/>
        <v>0</v>
      </c>
      <c r="N2785" s="7"/>
      <c r="O2785" s="7"/>
    </row>
    <row r="2786" spans="1:15" ht="15">
      <c r="A2786">
        <v>2005</v>
      </c>
      <c r="B2786">
        <v>4</v>
      </c>
      <c r="C2786">
        <v>26</v>
      </c>
      <c r="D2786">
        <v>23</v>
      </c>
      <c r="E2786">
        <v>4099</v>
      </c>
      <c r="F2786" s="1">
        <v>478.5</v>
      </c>
      <c r="G2786" s="1">
        <v>0</v>
      </c>
      <c r="H2786" s="1">
        <f t="shared" si="140"/>
        <v>3620.5</v>
      </c>
      <c r="I2786" s="1">
        <f t="shared" si="141"/>
        <v>99621.450527794412</v>
      </c>
      <c r="J2786" s="1">
        <v>0</v>
      </c>
      <c r="K2786">
        <f t="shared" si="142"/>
        <v>0</v>
      </c>
      <c r="N2786" s="7"/>
      <c r="O2786" s="7"/>
    </row>
    <row r="2787" spans="1:15" ht="15">
      <c r="A2787">
        <v>2005</v>
      </c>
      <c r="B2787">
        <v>4</v>
      </c>
      <c r="C2787">
        <v>26</v>
      </c>
      <c r="D2787">
        <v>24</v>
      </c>
      <c r="E2787">
        <v>3689</v>
      </c>
      <c r="F2787" s="1">
        <v>497</v>
      </c>
      <c r="G2787" s="1">
        <v>0</v>
      </c>
      <c r="H2787" s="1">
        <f t="shared" si="140"/>
        <v>3192</v>
      </c>
      <c r="I2787" s="1">
        <f t="shared" si="141"/>
        <v>73887.200657793132</v>
      </c>
      <c r="J2787" s="1">
        <v>0</v>
      </c>
      <c r="K2787">
        <f t="shared" si="142"/>
        <v>0</v>
      </c>
      <c r="N2787" s="7"/>
      <c r="O2787" s="7"/>
    </row>
    <row r="2788" spans="1:15" ht="15">
      <c r="A2788">
        <v>2005</v>
      </c>
      <c r="B2788">
        <v>4</v>
      </c>
      <c r="C2788">
        <v>27</v>
      </c>
      <c r="D2788">
        <v>1</v>
      </c>
      <c r="E2788">
        <v>3476</v>
      </c>
      <c r="F2788" s="1">
        <v>514</v>
      </c>
      <c r="G2788" s="1">
        <v>0</v>
      </c>
      <c r="H2788" s="1">
        <f t="shared" si="140"/>
        <v>2962</v>
      </c>
      <c r="I2788" s="1">
        <f t="shared" si="141"/>
        <v>60491.87609957112</v>
      </c>
      <c r="J2788" s="1">
        <v>0</v>
      </c>
      <c r="K2788">
        <f t="shared" si="142"/>
        <v>0</v>
      </c>
      <c r="N2788" s="7"/>
      <c r="O2788" s="7"/>
    </row>
    <row r="2789" spans="1:15" ht="15">
      <c r="A2789">
        <v>2005</v>
      </c>
      <c r="B2789">
        <v>4</v>
      </c>
      <c r="C2789">
        <v>27</v>
      </c>
      <c r="D2789">
        <v>2</v>
      </c>
      <c r="E2789">
        <v>3383</v>
      </c>
      <c r="F2789" s="1">
        <v>560</v>
      </c>
      <c r="G2789" s="1">
        <v>0</v>
      </c>
      <c r="H2789" s="1">
        <f t="shared" si="140"/>
        <v>2823</v>
      </c>
      <c r="I2789" s="1">
        <f t="shared" si="141"/>
        <v>52549.450720944224</v>
      </c>
      <c r="J2789" s="1">
        <v>0</v>
      </c>
      <c r="K2789">
        <f t="shared" si="142"/>
        <v>0</v>
      </c>
      <c r="N2789" s="7"/>
      <c r="O2789" s="7"/>
    </row>
    <row r="2790" spans="1:15" ht="15">
      <c r="A2790">
        <v>2005</v>
      </c>
      <c r="B2790">
        <v>4</v>
      </c>
      <c r="C2790">
        <v>27</v>
      </c>
      <c r="D2790">
        <v>3</v>
      </c>
      <c r="E2790">
        <v>3319</v>
      </c>
      <c r="F2790" s="1">
        <v>612.5</v>
      </c>
      <c r="G2790" s="1">
        <v>0</v>
      </c>
      <c r="H2790" s="1">
        <f t="shared" si="140"/>
        <v>2706.5</v>
      </c>
      <c r="I2790" s="1">
        <f t="shared" si="141"/>
        <v>45892.669738138218</v>
      </c>
      <c r="J2790" s="1">
        <v>0</v>
      </c>
      <c r="K2790">
        <f t="shared" si="142"/>
        <v>0</v>
      </c>
      <c r="N2790" s="7"/>
      <c r="O2790" s="7"/>
    </row>
    <row r="2791" spans="1:15" ht="15">
      <c r="A2791">
        <v>2005</v>
      </c>
      <c r="B2791">
        <v>4</v>
      </c>
      <c r="C2791">
        <v>27</v>
      </c>
      <c r="D2791">
        <v>4</v>
      </c>
      <c r="E2791">
        <v>3328</v>
      </c>
      <c r="F2791" s="1">
        <v>654.5</v>
      </c>
      <c r="G2791" s="1">
        <v>0</v>
      </c>
      <c r="H2791" s="1">
        <f t="shared" si="140"/>
        <v>2673.5</v>
      </c>
      <c r="I2791" s="1">
        <f t="shared" si="141"/>
        <v>44007.057957600897</v>
      </c>
      <c r="J2791" s="1">
        <v>0</v>
      </c>
      <c r="K2791">
        <f t="shared" si="142"/>
        <v>0</v>
      </c>
      <c r="N2791" s="7"/>
      <c r="O2791" s="7"/>
    </row>
    <row r="2792" spans="1:15" ht="15">
      <c r="A2792">
        <v>2005</v>
      </c>
      <c r="B2792">
        <v>4</v>
      </c>
      <c r="C2792">
        <v>27</v>
      </c>
      <c r="D2792">
        <v>5</v>
      </c>
      <c r="E2792">
        <v>3441</v>
      </c>
      <c r="F2792" s="1">
        <v>732.5</v>
      </c>
      <c r="G2792" s="1">
        <v>0</v>
      </c>
      <c r="H2792" s="1">
        <f t="shared" si="140"/>
        <v>2708.5</v>
      </c>
      <c r="I2792" s="1">
        <f t="shared" si="141"/>
        <v>46006.949239988964</v>
      </c>
      <c r="J2792" s="1">
        <v>0</v>
      </c>
      <c r="K2792">
        <f t="shared" si="142"/>
        <v>0</v>
      </c>
      <c r="N2792" s="7"/>
      <c r="O2792" s="7"/>
    </row>
    <row r="2793" spans="1:15" ht="15">
      <c r="A2793">
        <v>2005</v>
      </c>
      <c r="B2793">
        <v>4</v>
      </c>
      <c r="C2793">
        <v>27</v>
      </c>
      <c r="D2793">
        <v>6</v>
      </c>
      <c r="E2793">
        <v>3711</v>
      </c>
      <c r="F2793" s="1">
        <v>750.5</v>
      </c>
      <c r="G2793" s="1">
        <v>5.1100275000000002</v>
      </c>
      <c r="H2793" s="1">
        <f t="shared" si="140"/>
        <v>2955.3899725000001</v>
      </c>
      <c r="I2793" s="1">
        <f t="shared" si="141"/>
        <v>60114.180774611261</v>
      </c>
      <c r="J2793" s="1">
        <v>5.1100275000000002</v>
      </c>
      <c r="K2793">
        <f t="shared" si="142"/>
        <v>61.320329999999998</v>
      </c>
      <c r="N2793" s="7"/>
      <c r="O2793" s="7"/>
    </row>
    <row r="2794" spans="1:15" ht="15">
      <c r="A2794">
        <v>2005</v>
      </c>
      <c r="B2794">
        <v>4</v>
      </c>
      <c r="C2794">
        <v>27</v>
      </c>
      <c r="D2794">
        <v>7</v>
      </c>
      <c r="E2794">
        <v>4101</v>
      </c>
      <c r="F2794" s="1">
        <v>734.5</v>
      </c>
      <c r="G2794" s="1">
        <v>11.946303</v>
      </c>
      <c r="H2794" s="1">
        <f t="shared" si="140"/>
        <v>3354.5536970000003</v>
      </c>
      <c r="I2794" s="1">
        <f t="shared" si="141"/>
        <v>83649.621791726589</v>
      </c>
      <c r="J2794" s="1">
        <v>11.946303</v>
      </c>
      <c r="K2794">
        <f t="shared" si="142"/>
        <v>143.355636</v>
      </c>
      <c r="N2794" s="7"/>
      <c r="O2794" s="7"/>
    </row>
    <row r="2795" spans="1:15" ht="15">
      <c r="A2795">
        <v>2005</v>
      </c>
      <c r="B2795">
        <v>4</v>
      </c>
      <c r="C2795">
        <v>27</v>
      </c>
      <c r="D2795">
        <v>8</v>
      </c>
      <c r="E2795">
        <v>4382</v>
      </c>
      <c r="F2795" s="1">
        <v>853.5</v>
      </c>
      <c r="G2795" s="1">
        <v>50.395493999999999</v>
      </c>
      <c r="H2795" s="1">
        <f t="shared" si="140"/>
        <v>3478.1045060000001</v>
      </c>
      <c r="I2795" s="1">
        <f t="shared" si="141"/>
        <v>91069.662376199864</v>
      </c>
      <c r="J2795" s="1">
        <v>50.395493999999999</v>
      </c>
      <c r="K2795">
        <f t="shared" si="142"/>
        <v>604.74592800000005</v>
      </c>
      <c r="N2795" s="7"/>
      <c r="O2795" s="7"/>
    </row>
    <row r="2796" spans="1:15" ht="15">
      <c r="A2796">
        <v>2005</v>
      </c>
      <c r="B2796">
        <v>4</v>
      </c>
      <c r="C2796">
        <v>27</v>
      </c>
      <c r="D2796">
        <v>9</v>
      </c>
      <c r="E2796">
        <v>4480</v>
      </c>
      <c r="F2796" s="1">
        <v>902</v>
      </c>
      <c r="G2796" s="1">
        <v>92.728769999999997</v>
      </c>
      <c r="H2796" s="1">
        <f t="shared" si="140"/>
        <v>3485.2712300000003</v>
      </c>
      <c r="I2796" s="1">
        <f t="shared" si="141"/>
        <v>91500.071398756088</v>
      </c>
      <c r="J2796" s="1">
        <v>92.728769999999997</v>
      </c>
      <c r="K2796">
        <f t="shared" si="142"/>
        <v>1112.74524</v>
      </c>
      <c r="N2796" s="7"/>
      <c r="O2796" s="7"/>
    </row>
    <row r="2797" spans="1:15" ht="15">
      <c r="A2797">
        <v>2005</v>
      </c>
      <c r="B2797">
        <v>4</v>
      </c>
      <c r="C2797">
        <v>27</v>
      </c>
      <c r="D2797">
        <v>10</v>
      </c>
      <c r="E2797">
        <v>4567</v>
      </c>
      <c r="F2797" s="1">
        <v>942</v>
      </c>
      <c r="G2797" s="1">
        <v>103.62194399999998</v>
      </c>
      <c r="H2797" s="1">
        <f t="shared" si="140"/>
        <v>3521.378056</v>
      </c>
      <c r="I2797" s="1">
        <f t="shared" si="141"/>
        <v>93668.52433293729</v>
      </c>
      <c r="J2797" s="1">
        <v>103.62194399999998</v>
      </c>
      <c r="K2797">
        <f t="shared" si="142"/>
        <v>1243.4633279999998</v>
      </c>
      <c r="N2797" s="7"/>
      <c r="O2797" s="7"/>
    </row>
    <row r="2798" spans="1:15" ht="15">
      <c r="A2798">
        <v>2005</v>
      </c>
      <c r="B2798">
        <v>4</v>
      </c>
      <c r="C2798">
        <v>27</v>
      </c>
      <c r="D2798">
        <v>11</v>
      </c>
      <c r="E2798">
        <v>4641</v>
      </c>
      <c r="F2798" s="1">
        <v>960</v>
      </c>
      <c r="G2798" s="1">
        <v>145.60254</v>
      </c>
      <c r="H2798" s="1">
        <f t="shared" si="140"/>
        <v>3535.3974600000001</v>
      </c>
      <c r="I2798" s="1">
        <f t="shared" si="141"/>
        <v>94510.48196552656</v>
      </c>
      <c r="J2798" s="1">
        <v>145.60254</v>
      </c>
      <c r="K2798">
        <f t="shared" si="142"/>
        <v>1747.2304800000002</v>
      </c>
      <c r="N2798" s="7"/>
      <c r="O2798" s="7"/>
    </row>
    <row r="2799" spans="1:15" ht="15">
      <c r="A2799">
        <v>2005</v>
      </c>
      <c r="B2799">
        <v>4</v>
      </c>
      <c r="C2799">
        <v>27</v>
      </c>
      <c r="D2799">
        <v>12</v>
      </c>
      <c r="E2799">
        <v>4687</v>
      </c>
      <c r="F2799" s="1">
        <v>973</v>
      </c>
      <c r="G2799" s="1">
        <v>149.02167600000001</v>
      </c>
      <c r="H2799" s="1">
        <f t="shared" si="140"/>
        <v>3564.9783239999997</v>
      </c>
      <c r="I2799" s="1">
        <f t="shared" si="141"/>
        <v>96287.00785945075</v>
      </c>
      <c r="J2799" s="1">
        <v>149.02167600000001</v>
      </c>
      <c r="K2799">
        <f t="shared" si="142"/>
        <v>1788.2601120000002</v>
      </c>
      <c r="N2799" s="7"/>
      <c r="O2799" s="7"/>
    </row>
    <row r="2800" spans="1:15" ht="15">
      <c r="A2800">
        <v>2005</v>
      </c>
      <c r="B2800">
        <v>4</v>
      </c>
      <c r="C2800">
        <v>27</v>
      </c>
      <c r="D2800">
        <v>13</v>
      </c>
      <c r="E2800">
        <v>4662</v>
      </c>
      <c r="F2800" s="1">
        <v>970.5</v>
      </c>
      <c r="G2800" s="1">
        <v>154.08040799999998</v>
      </c>
      <c r="H2800" s="1">
        <f t="shared" si="140"/>
        <v>3537.4195920000002</v>
      </c>
      <c r="I2800" s="1">
        <f t="shared" si="141"/>
        <v>94631.924322955092</v>
      </c>
      <c r="J2800" s="1">
        <v>154.08040799999998</v>
      </c>
      <c r="K2800">
        <f t="shared" si="142"/>
        <v>1848.9648959999997</v>
      </c>
      <c r="N2800" s="7"/>
      <c r="O2800" s="7"/>
    </row>
    <row r="2801" spans="1:15" ht="15">
      <c r="A2801">
        <v>2005</v>
      </c>
      <c r="B2801">
        <v>4</v>
      </c>
      <c r="C2801">
        <v>27</v>
      </c>
      <c r="D2801">
        <v>14</v>
      </c>
      <c r="E2801">
        <v>4652</v>
      </c>
      <c r="F2801" s="1">
        <v>966.5</v>
      </c>
      <c r="G2801" s="1">
        <v>137.321124</v>
      </c>
      <c r="H2801" s="1">
        <f t="shared" si="140"/>
        <v>3548.1788759999999</v>
      </c>
      <c r="I2801" s="1">
        <f t="shared" si="141"/>
        <v>95278.090257326854</v>
      </c>
      <c r="J2801" s="1">
        <v>137.321124</v>
      </c>
      <c r="K2801">
        <f t="shared" si="142"/>
        <v>1647.853488</v>
      </c>
      <c r="N2801" s="7"/>
      <c r="O2801" s="7"/>
    </row>
    <row r="2802" spans="1:15" ht="15">
      <c r="A2802">
        <v>2005</v>
      </c>
      <c r="B2802">
        <v>4</v>
      </c>
      <c r="C2802">
        <v>27</v>
      </c>
      <c r="D2802">
        <v>15</v>
      </c>
      <c r="E2802">
        <v>4626</v>
      </c>
      <c r="F2802" s="1">
        <v>986</v>
      </c>
      <c r="G2802" s="1">
        <v>121.620228</v>
      </c>
      <c r="H2802" s="1">
        <f t="shared" si="140"/>
        <v>3518.3797720000002</v>
      </c>
      <c r="I2802" s="1">
        <f t="shared" si="141"/>
        <v>93488.45761266374</v>
      </c>
      <c r="J2802" s="1">
        <v>121.620228</v>
      </c>
      <c r="K2802">
        <f t="shared" si="142"/>
        <v>1459.442736</v>
      </c>
      <c r="N2802" s="7"/>
      <c r="O2802" s="7"/>
    </row>
    <row r="2803" spans="1:15" ht="15">
      <c r="A2803">
        <v>2005</v>
      </c>
      <c r="B2803">
        <v>4</v>
      </c>
      <c r="C2803">
        <v>27</v>
      </c>
      <c r="D2803">
        <v>16</v>
      </c>
      <c r="E2803">
        <v>4577</v>
      </c>
      <c r="F2803" s="1">
        <v>1018</v>
      </c>
      <c r="G2803" s="1">
        <v>90.395358000000002</v>
      </c>
      <c r="H2803" s="1">
        <f t="shared" si="140"/>
        <v>3468.6046420000002</v>
      </c>
      <c r="I2803" s="1">
        <f t="shared" si="141"/>
        <v>90499.132915506692</v>
      </c>
      <c r="J2803" s="1">
        <v>90.395358000000002</v>
      </c>
      <c r="K2803">
        <f t="shared" si="142"/>
        <v>1084.7442960000001</v>
      </c>
      <c r="N2803" s="7"/>
      <c r="O2803" s="7"/>
    </row>
    <row r="2804" spans="1:15" ht="15">
      <c r="A2804">
        <v>2005</v>
      </c>
      <c r="B2804">
        <v>4</v>
      </c>
      <c r="C2804">
        <v>27</v>
      </c>
      <c r="D2804">
        <v>17</v>
      </c>
      <c r="E2804">
        <v>4581</v>
      </c>
      <c r="F2804" s="1">
        <v>1046</v>
      </c>
      <c r="G2804" s="1">
        <v>50.287565999999998</v>
      </c>
      <c r="H2804" s="1">
        <f t="shared" si="140"/>
        <v>3484.712434</v>
      </c>
      <c r="I2804" s="1">
        <f t="shared" si="141"/>
        <v>91466.512015114626</v>
      </c>
      <c r="J2804" s="1">
        <v>50.287565999999998</v>
      </c>
      <c r="K2804">
        <f t="shared" si="142"/>
        <v>603.45079199999998</v>
      </c>
      <c r="N2804" s="7"/>
      <c r="O2804" s="7"/>
    </row>
    <row r="2805" spans="1:15" ht="15">
      <c r="A2805">
        <v>2005</v>
      </c>
      <c r="B2805">
        <v>4</v>
      </c>
      <c r="C2805">
        <v>27</v>
      </c>
      <c r="D2805">
        <v>18</v>
      </c>
      <c r="E2805">
        <v>4630</v>
      </c>
      <c r="F2805" s="1">
        <v>951.5</v>
      </c>
      <c r="G2805" s="1">
        <v>12.35375475</v>
      </c>
      <c r="H2805" s="1">
        <f t="shared" si="140"/>
        <v>3666.14624525</v>
      </c>
      <c r="I2805" s="1">
        <f t="shared" si="141"/>
        <v>102362.80847619782</v>
      </c>
      <c r="J2805" s="1">
        <v>12.35375475</v>
      </c>
      <c r="K2805">
        <f t="shared" si="142"/>
        <v>148.245057</v>
      </c>
      <c r="N2805" s="7"/>
      <c r="O2805" s="7"/>
    </row>
    <row r="2806" spans="1:15" ht="15">
      <c r="A2806">
        <v>2005</v>
      </c>
      <c r="B2806">
        <v>4</v>
      </c>
      <c r="C2806">
        <v>27</v>
      </c>
      <c r="D2806">
        <v>19</v>
      </c>
      <c r="E2806">
        <v>4663</v>
      </c>
      <c r="F2806" s="1">
        <v>894.5</v>
      </c>
      <c r="G2806" s="1">
        <v>4.7207553779999998</v>
      </c>
      <c r="H2806" s="1">
        <f t="shared" si="140"/>
        <v>3763.7792446220001</v>
      </c>
      <c r="I2806" s="1">
        <f t="shared" si="141"/>
        <v>108233.85241007306</v>
      </c>
      <c r="J2806" s="1">
        <v>4.7207553779999998</v>
      </c>
      <c r="K2806">
        <f t="shared" si="142"/>
        <v>56.649064535999997</v>
      </c>
      <c r="N2806" s="7"/>
      <c r="O2806" s="7"/>
    </row>
    <row r="2807" spans="1:15" ht="15">
      <c r="A2807">
        <v>2005</v>
      </c>
      <c r="B2807">
        <v>4</v>
      </c>
      <c r="C2807">
        <v>27</v>
      </c>
      <c r="D2807">
        <v>20</v>
      </c>
      <c r="E2807">
        <v>4734</v>
      </c>
      <c r="F2807" s="1">
        <v>860</v>
      </c>
      <c r="G2807" s="1">
        <v>0</v>
      </c>
      <c r="H2807" s="1">
        <f t="shared" si="140"/>
        <v>3874</v>
      </c>
      <c r="I2807" s="1">
        <f t="shared" si="141"/>
        <v>114875.44651103627</v>
      </c>
      <c r="J2807" s="1">
        <v>0</v>
      </c>
      <c r="K2807">
        <f t="shared" si="142"/>
        <v>0</v>
      </c>
      <c r="N2807" s="7"/>
      <c r="O2807" s="7"/>
    </row>
    <row r="2808" spans="1:15" ht="15">
      <c r="A2808">
        <v>2005</v>
      </c>
      <c r="B2808">
        <v>4</v>
      </c>
      <c r="C2808">
        <v>27</v>
      </c>
      <c r="D2808">
        <v>21</v>
      </c>
      <c r="E2808">
        <v>4851</v>
      </c>
      <c r="F2808" s="1">
        <v>863.5</v>
      </c>
      <c r="G2808" s="1">
        <v>0</v>
      </c>
      <c r="H2808" s="1">
        <f t="shared" si="140"/>
        <v>3987.5</v>
      </c>
      <c r="I2808" s="1">
        <f t="shared" si="141"/>
        <v>121714.63871103627</v>
      </c>
      <c r="J2808" s="1">
        <v>0</v>
      </c>
      <c r="K2808">
        <f t="shared" si="142"/>
        <v>0</v>
      </c>
      <c r="N2808" s="7"/>
      <c r="O2808" s="7"/>
    </row>
    <row r="2809" spans="1:15" ht="15">
      <c r="A2809">
        <v>2005</v>
      </c>
      <c r="B2809">
        <v>4</v>
      </c>
      <c r="C2809">
        <v>27</v>
      </c>
      <c r="D2809">
        <v>22</v>
      </c>
      <c r="E2809">
        <v>4594</v>
      </c>
      <c r="F2809" s="1">
        <v>902.5</v>
      </c>
      <c r="G2809" s="1">
        <v>0</v>
      </c>
      <c r="H2809" s="1">
        <f t="shared" si="140"/>
        <v>3691.5</v>
      </c>
      <c r="I2809" s="1">
        <f t="shared" si="141"/>
        <v>103885.46859260209</v>
      </c>
      <c r="J2809" s="1">
        <v>0</v>
      </c>
      <c r="K2809">
        <f t="shared" si="142"/>
        <v>0</v>
      </c>
      <c r="N2809" s="7"/>
      <c r="O2809" s="7"/>
    </row>
    <row r="2810" spans="1:15" ht="15">
      <c r="A2810">
        <v>2005</v>
      </c>
      <c r="B2810">
        <v>4</v>
      </c>
      <c r="C2810">
        <v>27</v>
      </c>
      <c r="D2810">
        <v>23</v>
      </c>
      <c r="E2810">
        <v>4106</v>
      </c>
      <c r="F2810" s="1">
        <v>884.5</v>
      </c>
      <c r="G2810" s="1">
        <v>0</v>
      </c>
      <c r="H2810" s="1">
        <f t="shared" si="140"/>
        <v>3221.5</v>
      </c>
      <c r="I2810" s="1">
        <f t="shared" si="141"/>
        <v>75658.870135424499</v>
      </c>
      <c r="J2810" s="1">
        <v>0</v>
      </c>
      <c r="K2810">
        <f t="shared" si="142"/>
        <v>0</v>
      </c>
      <c r="N2810" s="7"/>
      <c r="O2810" s="7"/>
    </row>
    <row r="2811" spans="1:15" ht="15">
      <c r="A2811">
        <v>2005</v>
      </c>
      <c r="B2811">
        <v>4</v>
      </c>
      <c r="C2811">
        <v>27</v>
      </c>
      <c r="D2811">
        <v>24</v>
      </c>
      <c r="E2811">
        <v>3745</v>
      </c>
      <c r="F2811" s="1">
        <v>796.5</v>
      </c>
      <c r="G2811" s="1">
        <v>0</v>
      </c>
      <c r="H2811" s="1">
        <f t="shared" si="140"/>
        <v>2948.5</v>
      </c>
      <c r="I2811" s="1">
        <f t="shared" si="141"/>
        <v>59720.489462078578</v>
      </c>
      <c r="J2811" s="1">
        <v>0</v>
      </c>
      <c r="K2811">
        <f t="shared" si="142"/>
        <v>0</v>
      </c>
      <c r="N2811" s="7"/>
      <c r="O2811" s="7"/>
    </row>
    <row r="2812" spans="1:15" ht="15">
      <c r="A2812">
        <v>2005</v>
      </c>
      <c r="B2812">
        <v>4</v>
      </c>
      <c r="C2812">
        <v>28</v>
      </c>
      <c r="D2812">
        <v>1</v>
      </c>
      <c r="E2812">
        <v>3530</v>
      </c>
      <c r="F2812" s="1">
        <v>874.5</v>
      </c>
      <c r="G2812" s="1">
        <v>0</v>
      </c>
      <c r="H2812" s="1">
        <f t="shared" si="140"/>
        <v>2655.5</v>
      </c>
      <c r="I2812" s="1">
        <f t="shared" si="141"/>
        <v>42978.542440944177</v>
      </c>
      <c r="J2812" s="1">
        <v>0</v>
      </c>
      <c r="K2812">
        <f t="shared" si="142"/>
        <v>0</v>
      </c>
      <c r="N2812" s="7"/>
      <c r="O2812" s="7"/>
    </row>
    <row r="2813" spans="1:15" ht="15">
      <c r="A2813">
        <v>2005</v>
      </c>
      <c r="B2813">
        <v>4</v>
      </c>
      <c r="C2813">
        <v>28</v>
      </c>
      <c r="D2813">
        <v>2</v>
      </c>
      <c r="E2813">
        <v>3423</v>
      </c>
      <c r="F2813" s="1">
        <v>944.5</v>
      </c>
      <c r="G2813" s="1">
        <v>0</v>
      </c>
      <c r="H2813" s="1">
        <f t="shared" si="140"/>
        <v>2478.5</v>
      </c>
      <c r="I2813" s="1">
        <f t="shared" si="141"/>
        <v>32864.80652715308</v>
      </c>
      <c r="J2813" s="1">
        <v>0</v>
      </c>
      <c r="K2813">
        <f t="shared" si="142"/>
        <v>0</v>
      </c>
      <c r="N2813" s="7"/>
      <c r="O2813" s="7"/>
    </row>
    <row r="2814" spans="1:15" ht="15">
      <c r="A2814">
        <v>2005</v>
      </c>
      <c r="B2814">
        <v>4</v>
      </c>
      <c r="C2814">
        <v>28</v>
      </c>
      <c r="D2814">
        <v>3</v>
      </c>
      <c r="E2814">
        <v>3374</v>
      </c>
      <c r="F2814" s="1">
        <v>938.5</v>
      </c>
      <c r="G2814" s="1">
        <v>0</v>
      </c>
      <c r="H2814" s="1">
        <f t="shared" si="140"/>
        <v>2435.5</v>
      </c>
      <c r="I2814" s="1">
        <f t="shared" si="141"/>
        <v>30407.797237362025</v>
      </c>
      <c r="J2814" s="1">
        <v>0</v>
      </c>
      <c r="K2814">
        <f t="shared" si="142"/>
        <v>0</v>
      </c>
      <c r="N2814" s="7"/>
      <c r="O2814" s="7"/>
    </row>
    <row r="2815" spans="1:15" ht="15">
      <c r="A2815">
        <v>2005</v>
      </c>
      <c r="B2815">
        <v>4</v>
      </c>
      <c r="C2815">
        <v>28</v>
      </c>
      <c r="D2815">
        <v>4</v>
      </c>
      <c r="E2815">
        <v>3356</v>
      </c>
      <c r="F2815" s="1">
        <v>984</v>
      </c>
      <c r="G2815" s="1">
        <v>0</v>
      </c>
      <c r="H2815" s="1">
        <f t="shared" si="140"/>
        <v>2372</v>
      </c>
      <c r="I2815" s="1">
        <f t="shared" si="141"/>
        <v>27536.16908062834</v>
      </c>
      <c r="J2815" s="1">
        <v>0</v>
      </c>
      <c r="K2815">
        <f t="shared" si="142"/>
        <v>0</v>
      </c>
      <c r="N2815" s="7"/>
      <c r="O2815" s="7"/>
    </row>
    <row r="2816" spans="1:15" ht="15">
      <c r="A2816">
        <v>2005</v>
      </c>
      <c r="B2816">
        <v>4</v>
      </c>
      <c r="C2816">
        <v>28</v>
      </c>
      <c r="D2816">
        <v>5</v>
      </c>
      <c r="E2816">
        <v>3474</v>
      </c>
      <c r="F2816" s="1">
        <v>1076</v>
      </c>
      <c r="G2816" s="1">
        <v>0</v>
      </c>
      <c r="H2816" s="1">
        <f t="shared" si="140"/>
        <v>2398</v>
      </c>
      <c r="I2816" s="1">
        <f t="shared" si="141"/>
        <v>28265.056577660522</v>
      </c>
      <c r="J2816" s="1">
        <v>0</v>
      </c>
      <c r="K2816">
        <f t="shared" si="142"/>
        <v>0</v>
      </c>
      <c r="N2816" s="7"/>
      <c r="O2816" s="7"/>
    </row>
    <row r="2817" spans="1:15" ht="15">
      <c r="A2817">
        <v>2005</v>
      </c>
      <c r="B2817">
        <v>4</v>
      </c>
      <c r="C2817">
        <v>28</v>
      </c>
      <c r="D2817">
        <v>6</v>
      </c>
      <c r="E2817">
        <v>3764</v>
      </c>
      <c r="F2817" s="1">
        <v>1150</v>
      </c>
      <c r="G2817" s="1">
        <v>8.6112195000000007</v>
      </c>
      <c r="H2817" s="1">
        <f t="shared" si="140"/>
        <v>2605.3887804999999</v>
      </c>
      <c r="I2817" s="1">
        <f t="shared" si="141"/>
        <v>40115.199840147456</v>
      </c>
      <c r="J2817" s="1">
        <v>8.6112195000000007</v>
      </c>
      <c r="K2817">
        <f t="shared" si="142"/>
        <v>103.33463400000001</v>
      </c>
      <c r="N2817" s="7"/>
      <c r="O2817" s="7"/>
    </row>
    <row r="2818" spans="1:15" ht="15">
      <c r="A2818">
        <v>2005</v>
      </c>
      <c r="B2818">
        <v>4</v>
      </c>
      <c r="C2818">
        <v>28</v>
      </c>
      <c r="D2818">
        <v>7</v>
      </c>
      <c r="E2818">
        <v>4157</v>
      </c>
      <c r="F2818" s="1">
        <v>1146.5</v>
      </c>
      <c r="G2818" s="1">
        <v>10.60555725</v>
      </c>
      <c r="H2818" s="1">
        <f t="shared" si="140"/>
        <v>2999.8944427500001</v>
      </c>
      <c r="I2818" s="1">
        <f t="shared" si="141"/>
        <v>62657.155119761948</v>
      </c>
      <c r="J2818" s="1">
        <v>10.60555725</v>
      </c>
      <c r="K2818">
        <f t="shared" si="142"/>
        <v>127.266687</v>
      </c>
      <c r="N2818" s="7"/>
      <c r="O2818" s="7"/>
    </row>
    <row r="2819" spans="1:15" ht="15">
      <c r="A2819">
        <v>2005</v>
      </c>
      <c r="B2819">
        <v>4</v>
      </c>
      <c r="C2819">
        <v>28</v>
      </c>
      <c r="D2819">
        <v>8</v>
      </c>
      <c r="E2819">
        <v>4467</v>
      </c>
      <c r="F2819" s="1">
        <v>1139.5</v>
      </c>
      <c r="G2819" s="1">
        <v>51.345888000000002</v>
      </c>
      <c r="H2819" s="1">
        <f t="shared" si="140"/>
        <v>3276.1541120000002</v>
      </c>
      <c r="I2819" s="1">
        <f t="shared" si="141"/>
        <v>78941.209866185382</v>
      </c>
      <c r="J2819" s="1">
        <v>51.345888000000002</v>
      </c>
      <c r="K2819">
        <f t="shared" si="142"/>
        <v>616.15065600000003</v>
      </c>
      <c r="N2819" s="7"/>
      <c r="O2819" s="7"/>
    </row>
    <row r="2820" spans="1:15" ht="15">
      <c r="A2820">
        <v>2005</v>
      </c>
      <c r="B2820">
        <v>4</v>
      </c>
      <c r="C2820">
        <v>28</v>
      </c>
      <c r="D2820">
        <v>9</v>
      </c>
      <c r="E2820">
        <v>4625</v>
      </c>
      <c r="F2820" s="1">
        <v>1090.5</v>
      </c>
      <c r="G2820" s="1">
        <v>88.005030000000005</v>
      </c>
      <c r="H2820" s="1">
        <f t="shared" ref="H2820:H2883" si="143">E2820-SUM(F2820:G2820)</f>
        <v>3446.4949699999997</v>
      </c>
      <c r="I2820" s="1">
        <f t="shared" si="141"/>
        <v>89171.301354732394</v>
      </c>
      <c r="J2820" s="1">
        <v>88.005030000000005</v>
      </c>
      <c r="K2820">
        <f t="shared" si="142"/>
        <v>1056.0603599999999</v>
      </c>
      <c r="N2820" s="7"/>
      <c r="O2820" s="7"/>
    </row>
    <row r="2821" spans="1:15" ht="15">
      <c r="A2821">
        <v>2005</v>
      </c>
      <c r="B2821">
        <v>4</v>
      </c>
      <c r="C2821">
        <v>28</v>
      </c>
      <c r="D2821">
        <v>10</v>
      </c>
      <c r="E2821">
        <v>4710</v>
      </c>
      <c r="F2821" s="1">
        <v>1030</v>
      </c>
      <c r="G2821" s="1">
        <v>115.12568400000001</v>
      </c>
      <c r="H2821" s="1">
        <f t="shared" si="143"/>
        <v>3564.8743159999999</v>
      </c>
      <c r="I2821" s="1">
        <f t="shared" ref="I2821:I2884" si="144">IF(H2821&lt;$S$22,H2821*$Q$22,IF(H2821&lt;$S$23,((H2821-$S$22)*$Q$23)+$U$22,IF(H2821&lt;$S$24,((H2821-$S$23)*$Q$24)+$U$23,IF(H2821&lt;$S$25,((H2821-$S$24)*$Q$25)+$U$24,IF(H2821&lt;$S$26,((H2821-$S$25)*$Q$26)+$U$25,IF(H2821&lt;$S$27,((H2821-$S$26)*$Q$27)+$U$26,IF(H2821&lt;$S$28,((H2821-$S$27)*$Q$28)+$U$27,IF(H2821&lt;$S$29,((H2821-$S$28)*$Q$29)+$U$28,IF(H2821&lt;$S$30,((H2821-$S$29)*$Q$30)+$U$29,IF(H2821&lt;$S$31,((H2821-$S$30)*$Q$31)+$U$30,IF(H2821&lt;$S$32,((H2821-$S$31)*$Q$32)+$U$31,IF(H2821&lt;$S$33,((H2821-$S$32)*$Q$33)+$U$32,IF(H2821&lt;$S$34,((H2821-$S$33)*$Q$34)+$U$33,IF(H2821&lt;$S$35,((H2821-$S$34)*$Q$35)+$U$34,IF(H2821&gt;$S$35,(($S$34-H2821)*$Q$35)+$U$35)))))))))))))))</f>
        <v>96280.761493381957</v>
      </c>
      <c r="J2821" s="1">
        <v>115.12568400000001</v>
      </c>
      <c r="K2821">
        <f t="shared" ref="K2821:K2884" si="145">J2821*12</f>
        <v>1381.5082080000002</v>
      </c>
      <c r="N2821" s="7"/>
      <c r="O2821" s="7"/>
    </row>
    <row r="2822" spans="1:15" ht="15">
      <c r="A2822">
        <v>2005</v>
      </c>
      <c r="B2822">
        <v>4</v>
      </c>
      <c r="C2822">
        <v>28</v>
      </c>
      <c r="D2822">
        <v>11</v>
      </c>
      <c r="E2822">
        <v>4783</v>
      </c>
      <c r="F2822" s="1">
        <v>873</v>
      </c>
      <c r="G2822" s="1">
        <v>145.57281600000002</v>
      </c>
      <c r="H2822" s="1">
        <f t="shared" si="143"/>
        <v>3764.4271840000001</v>
      </c>
      <c r="I2822" s="1">
        <f t="shared" si="144"/>
        <v>108272.89542276108</v>
      </c>
      <c r="J2822" s="1">
        <v>145.57281600000002</v>
      </c>
      <c r="K2822">
        <f t="shared" si="145"/>
        <v>1746.8737920000003</v>
      </c>
      <c r="N2822" s="7"/>
      <c r="O2822" s="7"/>
    </row>
    <row r="2823" spans="1:15" ht="15">
      <c r="A2823">
        <v>2005</v>
      </c>
      <c r="B2823">
        <v>4</v>
      </c>
      <c r="C2823">
        <v>28</v>
      </c>
      <c r="D2823">
        <v>12</v>
      </c>
      <c r="E2823">
        <v>4780</v>
      </c>
      <c r="F2823" s="1">
        <v>769</v>
      </c>
      <c r="G2823" s="1">
        <v>162.27302400000002</v>
      </c>
      <c r="H2823" s="1">
        <f t="shared" si="143"/>
        <v>3848.7269759999999</v>
      </c>
      <c r="I2823" s="1">
        <f t="shared" si="144"/>
        <v>113352.56484926346</v>
      </c>
      <c r="J2823" s="1">
        <v>162.27302400000002</v>
      </c>
      <c r="K2823">
        <f t="shared" si="145"/>
        <v>1947.2762880000002</v>
      </c>
      <c r="N2823" s="7"/>
      <c r="O2823" s="7"/>
    </row>
    <row r="2824" spans="1:15" ht="15">
      <c r="A2824">
        <v>2005</v>
      </c>
      <c r="B2824">
        <v>4</v>
      </c>
      <c r="C2824">
        <v>28</v>
      </c>
      <c r="D2824">
        <v>13</v>
      </c>
      <c r="E2824">
        <v>4764</v>
      </c>
      <c r="F2824" s="1">
        <v>715</v>
      </c>
      <c r="G2824" s="1">
        <v>138.281316</v>
      </c>
      <c r="H2824" s="1">
        <f t="shared" si="143"/>
        <v>3910.7186839999999</v>
      </c>
      <c r="I2824" s="1">
        <f t="shared" si="144"/>
        <v>117088.01159656106</v>
      </c>
      <c r="J2824" s="1">
        <v>138.281316</v>
      </c>
      <c r="K2824">
        <f t="shared" si="145"/>
        <v>1659.375792</v>
      </c>
      <c r="N2824" s="7"/>
      <c r="O2824" s="7"/>
    </row>
    <row r="2825" spans="1:15" ht="15">
      <c r="A2825">
        <v>2005</v>
      </c>
      <c r="B2825">
        <v>4</v>
      </c>
      <c r="C2825">
        <v>28</v>
      </c>
      <c r="D2825">
        <v>14</v>
      </c>
      <c r="E2825">
        <v>4762</v>
      </c>
      <c r="F2825" s="1">
        <v>703.5</v>
      </c>
      <c r="G2825" s="1">
        <v>107.96378399999999</v>
      </c>
      <c r="H2825" s="1">
        <f t="shared" si="143"/>
        <v>3950.536216</v>
      </c>
      <c r="I2825" s="1">
        <f t="shared" si="144"/>
        <v>119487.30458579147</v>
      </c>
      <c r="J2825" s="1">
        <v>107.96378399999999</v>
      </c>
      <c r="K2825">
        <f t="shared" si="145"/>
        <v>1295.5654079999999</v>
      </c>
      <c r="N2825" s="7"/>
      <c r="O2825" s="7"/>
    </row>
    <row r="2826" spans="1:15" ht="15">
      <c r="A2826">
        <v>2005</v>
      </c>
      <c r="B2826">
        <v>4</v>
      </c>
      <c r="C2826">
        <v>28</v>
      </c>
      <c r="D2826">
        <v>15</v>
      </c>
      <c r="E2826">
        <v>4741</v>
      </c>
      <c r="F2826" s="1">
        <v>715</v>
      </c>
      <c r="G2826" s="1">
        <v>127.2243</v>
      </c>
      <c r="H2826" s="1">
        <f t="shared" si="143"/>
        <v>3898.7757000000001</v>
      </c>
      <c r="I2826" s="1">
        <f t="shared" si="144"/>
        <v>116368.36082107628</v>
      </c>
      <c r="J2826" s="1">
        <v>127.2243</v>
      </c>
      <c r="K2826">
        <f t="shared" si="145"/>
        <v>1526.6916000000001</v>
      </c>
      <c r="N2826" s="7"/>
      <c r="O2826" s="7"/>
    </row>
    <row r="2827" spans="1:15" ht="15">
      <c r="A2827">
        <v>2005</v>
      </c>
      <c r="B2827">
        <v>4</v>
      </c>
      <c r="C2827">
        <v>28</v>
      </c>
      <c r="D2827">
        <v>16</v>
      </c>
      <c r="E2827">
        <v>4716</v>
      </c>
      <c r="F2827" s="1">
        <v>754.5</v>
      </c>
      <c r="G2827" s="1">
        <v>80.306466</v>
      </c>
      <c r="H2827" s="1">
        <f t="shared" si="143"/>
        <v>3881.193534</v>
      </c>
      <c r="I2827" s="1">
        <f t="shared" si="144"/>
        <v>115308.90872798106</v>
      </c>
      <c r="J2827" s="1">
        <v>80.306466</v>
      </c>
      <c r="K2827">
        <f t="shared" si="145"/>
        <v>963.677592</v>
      </c>
      <c r="N2827" s="7"/>
      <c r="O2827" s="7"/>
    </row>
    <row r="2828" spans="1:15" ht="15">
      <c r="A2828">
        <v>2005</v>
      </c>
      <c r="B2828">
        <v>4</v>
      </c>
      <c r="C2828">
        <v>28</v>
      </c>
      <c r="D2828">
        <v>17</v>
      </c>
      <c r="E2828">
        <v>4744</v>
      </c>
      <c r="F2828" s="1">
        <v>851.5</v>
      </c>
      <c r="G2828" s="1">
        <v>41.421227999999999</v>
      </c>
      <c r="H2828" s="1">
        <f t="shared" si="143"/>
        <v>3851.0787719999998</v>
      </c>
      <c r="I2828" s="1">
        <f t="shared" si="144"/>
        <v>113494.27749119466</v>
      </c>
      <c r="J2828" s="1">
        <v>41.421227999999999</v>
      </c>
      <c r="K2828">
        <f t="shared" si="145"/>
        <v>497.05473599999999</v>
      </c>
      <c r="N2828" s="7"/>
      <c r="O2828" s="7"/>
    </row>
    <row r="2829" spans="1:15" ht="15">
      <c r="A2829">
        <v>2005</v>
      </c>
      <c r="B2829">
        <v>4</v>
      </c>
      <c r="C2829">
        <v>28</v>
      </c>
      <c r="D2829">
        <v>18</v>
      </c>
      <c r="E2829">
        <v>4796</v>
      </c>
      <c r="F2829" s="1">
        <v>897.5</v>
      </c>
      <c r="G2829" s="1">
        <v>13.14738</v>
      </c>
      <c r="H2829" s="1">
        <f t="shared" si="143"/>
        <v>3885.3526200000001</v>
      </c>
      <c r="I2829" s="1">
        <f t="shared" si="144"/>
        <v>115559.52360490027</v>
      </c>
      <c r="J2829" s="1">
        <v>13.14738</v>
      </c>
      <c r="K2829">
        <f t="shared" si="145"/>
        <v>157.76856000000001</v>
      </c>
      <c r="N2829" s="7"/>
      <c r="O2829" s="7"/>
    </row>
    <row r="2830" spans="1:15" ht="15">
      <c r="A2830">
        <v>2005</v>
      </c>
      <c r="B2830">
        <v>4</v>
      </c>
      <c r="C2830">
        <v>28</v>
      </c>
      <c r="D2830">
        <v>19</v>
      </c>
      <c r="E2830">
        <v>4842</v>
      </c>
      <c r="F2830" s="1">
        <v>870.5</v>
      </c>
      <c r="G2830" s="1">
        <v>7.8150757500000001</v>
      </c>
      <c r="H2830" s="1">
        <f t="shared" si="143"/>
        <v>3963.6849242500002</v>
      </c>
      <c r="I2830" s="1">
        <f t="shared" si="144"/>
        <v>120279.60892855338</v>
      </c>
      <c r="J2830" s="1">
        <v>7.8150757500000001</v>
      </c>
      <c r="K2830">
        <f t="shared" si="145"/>
        <v>93.780909000000008</v>
      </c>
      <c r="N2830" s="7"/>
      <c r="O2830" s="7"/>
    </row>
    <row r="2831" spans="1:15" ht="15">
      <c r="A2831">
        <v>2005</v>
      </c>
      <c r="B2831">
        <v>4</v>
      </c>
      <c r="C2831">
        <v>28</v>
      </c>
      <c r="D2831">
        <v>20</v>
      </c>
      <c r="E2831">
        <v>4895</v>
      </c>
      <c r="F2831" s="1">
        <v>858.5</v>
      </c>
      <c r="G2831" s="1">
        <v>0</v>
      </c>
      <c r="H2831" s="1">
        <f t="shared" si="143"/>
        <v>4036.5</v>
      </c>
      <c r="I2831" s="1">
        <f t="shared" si="144"/>
        <v>124667.24151103626</v>
      </c>
      <c r="J2831" s="1">
        <v>0</v>
      </c>
      <c r="K2831">
        <f t="shared" si="145"/>
        <v>0</v>
      </c>
      <c r="N2831" s="7"/>
      <c r="O2831" s="7"/>
    </row>
    <row r="2832" spans="1:15" ht="15">
      <c r="A2832">
        <v>2005</v>
      </c>
      <c r="B2832">
        <v>4</v>
      </c>
      <c r="C2832">
        <v>28</v>
      </c>
      <c r="D2832">
        <v>21</v>
      </c>
      <c r="E2832">
        <v>5007</v>
      </c>
      <c r="F2832" s="1">
        <v>838.5</v>
      </c>
      <c r="G2832" s="1">
        <v>0</v>
      </c>
      <c r="H2832" s="1">
        <f t="shared" si="143"/>
        <v>4168.5</v>
      </c>
      <c r="I2832" s="1">
        <f t="shared" si="144"/>
        <v>132621.19191103627</v>
      </c>
      <c r="J2832" s="1">
        <v>0</v>
      </c>
      <c r="K2832">
        <f t="shared" si="145"/>
        <v>0</v>
      </c>
      <c r="N2832" s="7"/>
      <c r="O2832" s="7"/>
    </row>
    <row r="2833" spans="1:15" ht="15">
      <c r="A2833">
        <v>2005</v>
      </c>
      <c r="B2833">
        <v>4</v>
      </c>
      <c r="C2833">
        <v>28</v>
      </c>
      <c r="D2833">
        <v>22</v>
      </c>
      <c r="E2833">
        <v>4736</v>
      </c>
      <c r="F2833" s="1">
        <v>846.5</v>
      </c>
      <c r="G2833" s="1">
        <v>0</v>
      </c>
      <c r="H2833" s="1">
        <f t="shared" si="143"/>
        <v>3889.5</v>
      </c>
      <c r="I2833" s="1">
        <f t="shared" si="144"/>
        <v>115809.43311103627</v>
      </c>
      <c r="J2833" s="1">
        <v>0</v>
      </c>
      <c r="K2833">
        <f t="shared" si="145"/>
        <v>0</v>
      </c>
      <c r="N2833" s="7"/>
      <c r="O2833" s="7"/>
    </row>
    <row r="2834" spans="1:15" ht="15">
      <c r="A2834">
        <v>2005</v>
      </c>
      <c r="B2834">
        <v>4</v>
      </c>
      <c r="C2834">
        <v>28</v>
      </c>
      <c r="D2834">
        <v>23</v>
      </c>
      <c r="E2834">
        <v>4258</v>
      </c>
      <c r="F2834" s="1">
        <v>800.5</v>
      </c>
      <c r="G2834" s="1">
        <v>0</v>
      </c>
      <c r="H2834" s="1">
        <f t="shared" si="143"/>
        <v>3457.5</v>
      </c>
      <c r="I2834" s="1">
        <f t="shared" si="144"/>
        <v>89832.225956475377</v>
      </c>
      <c r="J2834" s="1">
        <v>0</v>
      </c>
      <c r="K2834">
        <f t="shared" si="145"/>
        <v>0</v>
      </c>
      <c r="N2834" s="7"/>
      <c r="O2834" s="7"/>
    </row>
    <row r="2835" spans="1:15" ht="15">
      <c r="A2835">
        <v>2005</v>
      </c>
      <c r="B2835">
        <v>4</v>
      </c>
      <c r="C2835">
        <v>28</v>
      </c>
      <c r="D2835">
        <v>24</v>
      </c>
      <c r="E2835">
        <v>3883</v>
      </c>
      <c r="F2835" s="1">
        <v>709.5</v>
      </c>
      <c r="G2835" s="1">
        <v>0</v>
      </c>
      <c r="H2835" s="1">
        <f t="shared" si="143"/>
        <v>3173.5</v>
      </c>
      <c r="I2835" s="1">
        <f t="shared" si="144"/>
        <v>72776.153697244648</v>
      </c>
      <c r="J2835" s="1">
        <v>0</v>
      </c>
      <c r="K2835">
        <f t="shared" si="145"/>
        <v>0</v>
      </c>
      <c r="N2835" s="7"/>
      <c r="O2835" s="7"/>
    </row>
    <row r="2836" spans="1:15" ht="15">
      <c r="A2836">
        <v>2005</v>
      </c>
      <c r="B2836">
        <v>4</v>
      </c>
      <c r="C2836">
        <v>29</v>
      </c>
      <c r="D2836">
        <v>1</v>
      </c>
      <c r="E2836">
        <v>3673</v>
      </c>
      <c r="F2836" s="1">
        <v>758.5</v>
      </c>
      <c r="G2836" s="1">
        <v>0</v>
      </c>
      <c r="H2836" s="1">
        <f t="shared" si="143"/>
        <v>2914.5</v>
      </c>
      <c r="I2836" s="1">
        <f t="shared" si="144"/>
        <v>57777.737930615884</v>
      </c>
      <c r="J2836" s="1">
        <v>0</v>
      </c>
      <c r="K2836">
        <f t="shared" si="145"/>
        <v>0</v>
      </c>
      <c r="N2836" s="7"/>
      <c r="O2836" s="7"/>
    </row>
    <row r="2837" spans="1:15" ht="15">
      <c r="A2837">
        <v>2005</v>
      </c>
      <c r="B2837">
        <v>4</v>
      </c>
      <c r="C2837">
        <v>29</v>
      </c>
      <c r="D2837">
        <v>2</v>
      </c>
      <c r="E2837">
        <v>3569</v>
      </c>
      <c r="F2837" s="1">
        <v>720</v>
      </c>
      <c r="G2837" s="1">
        <v>0</v>
      </c>
      <c r="H2837" s="1">
        <f t="shared" si="143"/>
        <v>2849</v>
      </c>
      <c r="I2837" s="1">
        <f t="shared" si="144"/>
        <v>54035.084245003934</v>
      </c>
      <c r="J2837" s="1">
        <v>0</v>
      </c>
      <c r="K2837">
        <f t="shared" si="145"/>
        <v>0</v>
      </c>
      <c r="N2837" s="7"/>
      <c r="O2837" s="7"/>
    </row>
    <row r="2838" spans="1:15" ht="15">
      <c r="A2838">
        <v>2005</v>
      </c>
      <c r="B2838">
        <v>4</v>
      </c>
      <c r="C2838">
        <v>29</v>
      </c>
      <c r="D2838">
        <v>3</v>
      </c>
      <c r="E2838">
        <v>3530</v>
      </c>
      <c r="F2838" s="1">
        <v>762</v>
      </c>
      <c r="G2838" s="1">
        <v>0</v>
      </c>
      <c r="H2838" s="1">
        <f t="shared" si="143"/>
        <v>2768</v>
      </c>
      <c r="I2838" s="1">
        <f t="shared" si="144"/>
        <v>49406.764420048683</v>
      </c>
      <c r="J2838" s="1">
        <v>0</v>
      </c>
      <c r="K2838">
        <f t="shared" si="145"/>
        <v>0</v>
      </c>
      <c r="N2838" s="7"/>
      <c r="O2838" s="7"/>
    </row>
    <row r="2839" spans="1:15" ht="15">
      <c r="A2839">
        <v>2005</v>
      </c>
      <c r="B2839">
        <v>4</v>
      </c>
      <c r="C2839">
        <v>29</v>
      </c>
      <c r="D2839">
        <v>4</v>
      </c>
      <c r="E2839">
        <v>3516</v>
      </c>
      <c r="F2839" s="1">
        <v>798</v>
      </c>
      <c r="G2839" s="1">
        <v>0</v>
      </c>
      <c r="H2839" s="1">
        <f t="shared" si="143"/>
        <v>2718</v>
      </c>
      <c r="I2839" s="1">
        <f t="shared" si="144"/>
        <v>46549.776873780014</v>
      </c>
      <c r="J2839" s="1">
        <v>0</v>
      </c>
      <c r="K2839">
        <f t="shared" si="145"/>
        <v>0</v>
      </c>
      <c r="N2839" s="7"/>
      <c r="O2839" s="7"/>
    </row>
    <row r="2840" spans="1:15" ht="15">
      <c r="A2840">
        <v>2005</v>
      </c>
      <c r="B2840">
        <v>4</v>
      </c>
      <c r="C2840">
        <v>29</v>
      </c>
      <c r="D2840">
        <v>5</v>
      </c>
      <c r="E2840">
        <v>3599</v>
      </c>
      <c r="F2840" s="1">
        <v>784</v>
      </c>
      <c r="G2840" s="1">
        <v>0</v>
      </c>
      <c r="H2840" s="1">
        <f t="shared" si="143"/>
        <v>2815</v>
      </c>
      <c r="I2840" s="1">
        <f t="shared" si="144"/>
        <v>52092.332713541233</v>
      </c>
      <c r="J2840" s="1">
        <v>0</v>
      </c>
      <c r="K2840">
        <f t="shared" si="145"/>
        <v>0</v>
      </c>
      <c r="N2840" s="7"/>
      <c r="O2840" s="7"/>
    </row>
    <row r="2841" spans="1:15" ht="15">
      <c r="A2841">
        <v>2005</v>
      </c>
      <c r="B2841">
        <v>4</v>
      </c>
      <c r="C2841">
        <v>29</v>
      </c>
      <c r="D2841">
        <v>6</v>
      </c>
      <c r="E2841">
        <v>3887</v>
      </c>
      <c r="F2841" s="1">
        <v>744.5</v>
      </c>
      <c r="G2841" s="1">
        <v>6.2008143779999987</v>
      </c>
      <c r="H2841" s="1">
        <f t="shared" si="143"/>
        <v>3136.2991856220001</v>
      </c>
      <c r="I2841" s="1">
        <f t="shared" si="144"/>
        <v>70541.99954888763</v>
      </c>
      <c r="J2841" s="1">
        <v>6.2008143779999987</v>
      </c>
      <c r="K2841">
        <f t="shared" si="145"/>
        <v>74.409772535999991</v>
      </c>
      <c r="N2841" s="7"/>
      <c r="O2841" s="7"/>
    </row>
    <row r="2842" spans="1:15" ht="15">
      <c r="A2842">
        <v>2005</v>
      </c>
      <c r="B2842">
        <v>4</v>
      </c>
      <c r="C2842">
        <v>29</v>
      </c>
      <c r="D2842">
        <v>7</v>
      </c>
      <c r="E2842">
        <v>4320</v>
      </c>
      <c r="F2842" s="1">
        <v>667.5</v>
      </c>
      <c r="G2842" s="1">
        <v>10.836195</v>
      </c>
      <c r="H2842" s="1">
        <f t="shared" si="143"/>
        <v>3641.6638050000001</v>
      </c>
      <c r="I2842" s="1">
        <f t="shared" si="144"/>
        <v>100892.47653962635</v>
      </c>
      <c r="J2842" s="1">
        <v>10.836195</v>
      </c>
      <c r="K2842">
        <f t="shared" si="145"/>
        <v>130.03433999999999</v>
      </c>
      <c r="N2842" s="7"/>
      <c r="O2842" s="7"/>
    </row>
    <row r="2843" spans="1:15" ht="15">
      <c r="A2843">
        <v>2005</v>
      </c>
      <c r="B2843">
        <v>4</v>
      </c>
      <c r="C2843">
        <v>29</v>
      </c>
      <c r="D2843">
        <v>8</v>
      </c>
      <c r="E2843">
        <v>4607</v>
      </c>
      <c r="F2843" s="1">
        <v>659.5</v>
      </c>
      <c r="G2843" s="1">
        <v>41.870207999999998</v>
      </c>
      <c r="H2843" s="1">
        <f t="shared" si="143"/>
        <v>3905.6297919999997</v>
      </c>
      <c r="I2843" s="1">
        <f t="shared" si="144"/>
        <v>116781.36921353865</v>
      </c>
      <c r="J2843" s="1">
        <v>41.870207999999998</v>
      </c>
      <c r="K2843">
        <f t="shared" si="145"/>
        <v>502.44249600000001</v>
      </c>
      <c r="N2843" s="7"/>
      <c r="O2843" s="7"/>
    </row>
    <row r="2844" spans="1:15" ht="15">
      <c r="A2844">
        <v>2005</v>
      </c>
      <c r="B2844">
        <v>4</v>
      </c>
      <c r="C2844">
        <v>29</v>
      </c>
      <c r="D2844">
        <v>9</v>
      </c>
      <c r="E2844">
        <v>4773</v>
      </c>
      <c r="F2844" s="1">
        <v>689.5</v>
      </c>
      <c r="G2844" s="1">
        <v>90.214218000000002</v>
      </c>
      <c r="H2844" s="1">
        <f t="shared" si="143"/>
        <v>3993.2857819999999</v>
      </c>
      <c r="I2844" s="1">
        <f t="shared" si="144"/>
        <v>122063.27373416667</v>
      </c>
      <c r="J2844" s="1">
        <v>90.214218000000002</v>
      </c>
      <c r="K2844">
        <f t="shared" si="145"/>
        <v>1082.570616</v>
      </c>
      <c r="N2844" s="7"/>
      <c r="O2844" s="7"/>
    </row>
    <row r="2845" spans="1:15" ht="15">
      <c r="A2845">
        <v>2005</v>
      </c>
      <c r="B2845">
        <v>4</v>
      </c>
      <c r="C2845">
        <v>29</v>
      </c>
      <c r="D2845">
        <v>10</v>
      </c>
      <c r="E2845">
        <v>4838</v>
      </c>
      <c r="F2845" s="1">
        <v>727.5</v>
      </c>
      <c r="G2845" s="1">
        <v>115.015164</v>
      </c>
      <c r="H2845" s="1">
        <f t="shared" si="143"/>
        <v>3995.4848360000001</v>
      </c>
      <c r="I2845" s="1">
        <f t="shared" si="144"/>
        <v>122195.78257085547</v>
      </c>
      <c r="J2845" s="1">
        <v>115.015164</v>
      </c>
      <c r="K2845">
        <f t="shared" si="145"/>
        <v>1380.1819679999999</v>
      </c>
      <c r="N2845" s="7"/>
      <c r="O2845" s="7"/>
    </row>
    <row r="2846" spans="1:15" ht="15">
      <c r="A2846">
        <v>2005</v>
      </c>
      <c r="B2846">
        <v>4</v>
      </c>
      <c r="C2846">
        <v>29</v>
      </c>
      <c r="D2846">
        <v>11</v>
      </c>
      <c r="E2846">
        <v>4875</v>
      </c>
      <c r="F2846" s="1">
        <v>783.5</v>
      </c>
      <c r="G2846" s="1">
        <v>136.06138800000002</v>
      </c>
      <c r="H2846" s="1">
        <f t="shared" si="143"/>
        <v>3955.4386119999999</v>
      </c>
      <c r="I2846" s="1">
        <f t="shared" si="144"/>
        <v>119782.70924204266</v>
      </c>
      <c r="J2846" s="1">
        <v>136.06138800000002</v>
      </c>
      <c r="K2846">
        <f t="shared" si="145"/>
        <v>1632.7366560000003</v>
      </c>
      <c r="N2846" s="7"/>
      <c r="O2846" s="7"/>
    </row>
    <row r="2847" spans="1:15" ht="15">
      <c r="A2847">
        <v>2005</v>
      </c>
      <c r="B2847">
        <v>4</v>
      </c>
      <c r="C2847">
        <v>29</v>
      </c>
      <c r="D2847">
        <v>12</v>
      </c>
      <c r="E2847">
        <v>4858</v>
      </c>
      <c r="F2847" s="1">
        <v>794.5</v>
      </c>
      <c r="G2847" s="1">
        <v>144.14319600000002</v>
      </c>
      <c r="H2847" s="1">
        <f t="shared" si="143"/>
        <v>3919.356804</v>
      </c>
      <c r="I2847" s="1">
        <f t="shared" si="144"/>
        <v>117608.52052102507</v>
      </c>
      <c r="J2847" s="1">
        <v>144.14319600000002</v>
      </c>
      <c r="K2847">
        <f t="shared" si="145"/>
        <v>1729.7183520000003</v>
      </c>
      <c r="N2847" s="7"/>
      <c r="O2847" s="7"/>
    </row>
    <row r="2848" spans="1:15" ht="15">
      <c r="A2848">
        <v>2005</v>
      </c>
      <c r="B2848">
        <v>4</v>
      </c>
      <c r="C2848">
        <v>29</v>
      </c>
      <c r="D2848">
        <v>13</v>
      </c>
      <c r="E2848">
        <v>4823</v>
      </c>
      <c r="F2848" s="1">
        <v>846</v>
      </c>
      <c r="G2848" s="1">
        <v>148.25236799999999</v>
      </c>
      <c r="H2848" s="1">
        <f t="shared" si="143"/>
        <v>3828.7476320000001</v>
      </c>
      <c r="I2848" s="1">
        <f t="shared" si="144"/>
        <v>112148.66552198668</v>
      </c>
      <c r="J2848" s="1">
        <v>148.25236799999999</v>
      </c>
      <c r="K2848">
        <f t="shared" si="145"/>
        <v>1779.0284159999999</v>
      </c>
      <c r="N2848" s="7"/>
      <c r="O2848" s="7"/>
    </row>
    <row r="2849" spans="1:15" ht="15">
      <c r="A2849">
        <v>2005</v>
      </c>
      <c r="B2849">
        <v>4</v>
      </c>
      <c r="C2849">
        <v>29</v>
      </c>
      <c r="D2849">
        <v>14</v>
      </c>
      <c r="E2849">
        <v>4817</v>
      </c>
      <c r="F2849" s="1">
        <v>857</v>
      </c>
      <c r="G2849" s="1">
        <v>124.310304</v>
      </c>
      <c r="H2849" s="1">
        <f t="shared" si="143"/>
        <v>3835.6896959999999</v>
      </c>
      <c r="I2849" s="1">
        <f t="shared" si="144"/>
        <v>112566.97486084746</v>
      </c>
      <c r="J2849" s="1">
        <v>124.310304</v>
      </c>
      <c r="K2849">
        <f t="shared" si="145"/>
        <v>1491.7236480000001</v>
      </c>
      <c r="N2849" s="7"/>
      <c r="O2849" s="7"/>
    </row>
    <row r="2850" spans="1:15" ht="15">
      <c r="A2850">
        <v>2005</v>
      </c>
      <c r="B2850">
        <v>4</v>
      </c>
      <c r="C2850">
        <v>29</v>
      </c>
      <c r="D2850">
        <v>15</v>
      </c>
      <c r="E2850">
        <v>4780</v>
      </c>
      <c r="F2850" s="1">
        <v>848</v>
      </c>
      <c r="G2850" s="1">
        <v>114.03009600000001</v>
      </c>
      <c r="H2850" s="1">
        <f t="shared" si="143"/>
        <v>3817.969904</v>
      </c>
      <c r="I2850" s="1">
        <f t="shared" si="144"/>
        <v>111499.22981034507</v>
      </c>
      <c r="J2850" s="1">
        <v>114.03009600000001</v>
      </c>
      <c r="K2850">
        <f t="shared" si="145"/>
        <v>1368.3611520000002</v>
      </c>
      <c r="N2850" s="7"/>
      <c r="O2850" s="7"/>
    </row>
    <row r="2851" spans="1:15" ht="15">
      <c r="A2851">
        <v>2005</v>
      </c>
      <c r="B2851">
        <v>4</v>
      </c>
      <c r="C2851">
        <v>29</v>
      </c>
      <c r="D2851">
        <v>16</v>
      </c>
      <c r="E2851">
        <v>4762</v>
      </c>
      <c r="F2851" s="1">
        <v>826</v>
      </c>
      <c r="G2851" s="1">
        <v>79.500869999999992</v>
      </c>
      <c r="H2851" s="1">
        <f t="shared" si="143"/>
        <v>3856.4991300000002</v>
      </c>
      <c r="I2851" s="1">
        <f t="shared" si="144"/>
        <v>113820.89308727228</v>
      </c>
      <c r="J2851" s="1">
        <v>79.500869999999992</v>
      </c>
      <c r="K2851">
        <f t="shared" si="145"/>
        <v>954.0104399999999</v>
      </c>
      <c r="N2851" s="7"/>
      <c r="O2851" s="7"/>
    </row>
    <row r="2852" spans="1:15" ht="15">
      <c r="A2852">
        <v>2005</v>
      </c>
      <c r="B2852">
        <v>4</v>
      </c>
      <c r="C2852">
        <v>29</v>
      </c>
      <c r="D2852">
        <v>17</v>
      </c>
      <c r="E2852">
        <v>4756</v>
      </c>
      <c r="F2852" s="1">
        <v>820</v>
      </c>
      <c r="G2852" s="1">
        <v>49.362812999999996</v>
      </c>
      <c r="H2852" s="1">
        <f t="shared" si="143"/>
        <v>3886.6371870000003</v>
      </c>
      <c r="I2852" s="1">
        <f t="shared" si="144"/>
        <v>115636.92801553269</v>
      </c>
      <c r="J2852" s="1">
        <v>49.362812999999996</v>
      </c>
      <c r="K2852">
        <f t="shared" si="145"/>
        <v>592.35375599999998</v>
      </c>
      <c r="N2852" s="7"/>
      <c r="O2852" s="7"/>
    </row>
    <row r="2853" spans="1:15" ht="15">
      <c r="A2853">
        <v>2005</v>
      </c>
      <c r="B2853">
        <v>4</v>
      </c>
      <c r="C2853">
        <v>29</v>
      </c>
      <c r="D2853">
        <v>18</v>
      </c>
      <c r="E2853">
        <v>4752</v>
      </c>
      <c r="F2853" s="1">
        <v>768.5</v>
      </c>
      <c r="G2853" s="1">
        <v>10.67187075</v>
      </c>
      <c r="H2853" s="1">
        <f t="shared" si="143"/>
        <v>3972.8281292500001</v>
      </c>
      <c r="I2853" s="1">
        <f t="shared" si="144"/>
        <v>120830.55286087937</v>
      </c>
      <c r="J2853" s="1">
        <v>10.67187075</v>
      </c>
      <c r="K2853">
        <f t="shared" si="145"/>
        <v>128.06244900000002</v>
      </c>
      <c r="N2853" s="7"/>
      <c r="O2853" s="7"/>
    </row>
    <row r="2854" spans="1:15" ht="15">
      <c r="A2854">
        <v>2005</v>
      </c>
      <c r="B2854">
        <v>4</v>
      </c>
      <c r="C2854">
        <v>29</v>
      </c>
      <c r="D2854">
        <v>19</v>
      </c>
      <c r="E2854">
        <v>4722</v>
      </c>
      <c r="F2854" s="1">
        <v>688.5</v>
      </c>
      <c r="G2854" s="1">
        <v>6.4834305000000008</v>
      </c>
      <c r="H2854" s="1">
        <f t="shared" si="143"/>
        <v>4027.0165695000001</v>
      </c>
      <c r="I2854" s="1">
        <f t="shared" si="144"/>
        <v>124095.79654271167</v>
      </c>
      <c r="J2854" s="1">
        <v>6.4834305000000008</v>
      </c>
      <c r="K2854">
        <f t="shared" si="145"/>
        <v>77.801166000000009</v>
      </c>
      <c r="N2854" s="7"/>
      <c r="O2854" s="7"/>
    </row>
    <row r="2855" spans="1:15" ht="15">
      <c r="A2855">
        <v>2005</v>
      </c>
      <c r="B2855">
        <v>4</v>
      </c>
      <c r="C2855">
        <v>29</v>
      </c>
      <c r="D2855">
        <v>20</v>
      </c>
      <c r="E2855">
        <v>4766</v>
      </c>
      <c r="F2855" s="1">
        <v>525</v>
      </c>
      <c r="G2855" s="1">
        <v>0</v>
      </c>
      <c r="H2855" s="1">
        <f t="shared" si="143"/>
        <v>4241</v>
      </c>
      <c r="I2855" s="1">
        <f t="shared" si="144"/>
        <v>136989.83891103626</v>
      </c>
      <c r="J2855" s="1">
        <v>0</v>
      </c>
      <c r="K2855">
        <f t="shared" si="145"/>
        <v>0</v>
      </c>
      <c r="N2855" s="7"/>
      <c r="O2855" s="7"/>
    </row>
    <row r="2856" spans="1:15" ht="15">
      <c r="A2856">
        <v>2005</v>
      </c>
      <c r="B2856">
        <v>4</v>
      </c>
      <c r="C2856">
        <v>29</v>
      </c>
      <c r="D2856">
        <v>21</v>
      </c>
      <c r="E2856">
        <v>4910</v>
      </c>
      <c r="F2856" s="1">
        <v>411</v>
      </c>
      <c r="G2856" s="1">
        <v>0</v>
      </c>
      <c r="H2856" s="1">
        <f t="shared" si="143"/>
        <v>4499</v>
      </c>
      <c r="I2856" s="1">
        <f t="shared" si="144"/>
        <v>152987.48976597603</v>
      </c>
      <c r="J2856" s="1">
        <v>0</v>
      </c>
      <c r="K2856">
        <f t="shared" si="145"/>
        <v>0</v>
      </c>
      <c r="N2856" s="7"/>
      <c r="O2856" s="7"/>
    </row>
    <row r="2857" spans="1:15" ht="15">
      <c r="A2857">
        <v>2005</v>
      </c>
      <c r="B2857">
        <v>4</v>
      </c>
      <c r="C2857">
        <v>29</v>
      </c>
      <c r="D2857">
        <v>22</v>
      </c>
      <c r="E2857">
        <v>4698</v>
      </c>
      <c r="F2857" s="1">
        <v>377</v>
      </c>
      <c r="G2857" s="1">
        <v>0</v>
      </c>
      <c r="H2857" s="1">
        <f t="shared" si="143"/>
        <v>4321</v>
      </c>
      <c r="I2857" s="1">
        <f t="shared" si="144"/>
        <v>141810.41491103626</v>
      </c>
      <c r="J2857" s="1">
        <v>0</v>
      </c>
      <c r="K2857">
        <f t="shared" si="145"/>
        <v>0</v>
      </c>
      <c r="N2857" s="7"/>
      <c r="O2857" s="7"/>
    </row>
    <row r="2858" spans="1:15" ht="15">
      <c r="A2858">
        <v>2005</v>
      </c>
      <c r="B2858">
        <v>4</v>
      </c>
      <c r="C2858">
        <v>29</v>
      </c>
      <c r="D2858">
        <v>23</v>
      </c>
      <c r="E2858">
        <v>4320</v>
      </c>
      <c r="F2858" s="1">
        <v>344</v>
      </c>
      <c r="G2858" s="1">
        <v>0</v>
      </c>
      <c r="H2858" s="1">
        <f t="shared" si="143"/>
        <v>3976</v>
      </c>
      <c r="I2858" s="1">
        <f t="shared" si="144"/>
        <v>121021.68091103627</v>
      </c>
      <c r="J2858" s="1">
        <v>0</v>
      </c>
      <c r="K2858">
        <f t="shared" si="145"/>
        <v>0</v>
      </c>
      <c r="N2858" s="7"/>
      <c r="O2858" s="7"/>
    </row>
    <row r="2859" spans="1:15" ht="15">
      <c r="A2859">
        <v>2005</v>
      </c>
      <c r="B2859">
        <v>4</v>
      </c>
      <c r="C2859">
        <v>29</v>
      </c>
      <c r="D2859">
        <v>24</v>
      </c>
      <c r="E2859">
        <v>3950</v>
      </c>
      <c r="F2859" s="1">
        <v>336.5</v>
      </c>
      <c r="G2859" s="1">
        <v>0</v>
      </c>
      <c r="H2859" s="1">
        <f t="shared" si="143"/>
        <v>3613.5</v>
      </c>
      <c r="I2859" s="1">
        <f t="shared" si="144"/>
        <v>99201.054380559857</v>
      </c>
      <c r="J2859" s="1">
        <v>0</v>
      </c>
      <c r="K2859">
        <f t="shared" si="145"/>
        <v>0</v>
      </c>
      <c r="N2859" s="7"/>
      <c r="O2859" s="7"/>
    </row>
    <row r="2860" spans="1:15" ht="15">
      <c r="A2860">
        <v>2005</v>
      </c>
      <c r="B2860">
        <v>4</v>
      </c>
      <c r="C2860">
        <v>30</v>
      </c>
      <c r="D2860">
        <v>1</v>
      </c>
      <c r="E2860">
        <v>3731</v>
      </c>
      <c r="F2860" s="1">
        <v>326.5</v>
      </c>
      <c r="G2860" s="1">
        <v>0</v>
      </c>
      <c r="H2860" s="1">
        <f t="shared" si="143"/>
        <v>3404.5</v>
      </c>
      <c r="I2860" s="1">
        <f t="shared" si="144"/>
        <v>86649.226555985137</v>
      </c>
      <c r="J2860" s="1">
        <v>0</v>
      </c>
      <c r="K2860">
        <f t="shared" si="145"/>
        <v>0</v>
      </c>
      <c r="N2860" s="7"/>
      <c r="O2860" s="7"/>
    </row>
    <row r="2861" spans="1:15" ht="15">
      <c r="A2861">
        <v>2005</v>
      </c>
      <c r="B2861">
        <v>4</v>
      </c>
      <c r="C2861">
        <v>30</v>
      </c>
      <c r="D2861">
        <v>2</v>
      </c>
      <c r="E2861">
        <v>3629</v>
      </c>
      <c r="F2861" s="1">
        <v>330.5</v>
      </c>
      <c r="G2861" s="1">
        <v>0</v>
      </c>
      <c r="H2861" s="1">
        <f t="shared" si="143"/>
        <v>3298.5</v>
      </c>
      <c r="I2861" s="1">
        <f t="shared" si="144"/>
        <v>80283.227755004657</v>
      </c>
      <c r="J2861" s="1">
        <v>0</v>
      </c>
      <c r="K2861">
        <f t="shared" si="145"/>
        <v>0</v>
      </c>
      <c r="N2861" s="7"/>
      <c r="O2861" s="7"/>
    </row>
    <row r="2862" spans="1:15" ht="15">
      <c r="A2862">
        <v>2005</v>
      </c>
      <c r="B2862">
        <v>4</v>
      </c>
      <c r="C2862">
        <v>30</v>
      </c>
      <c r="D2862">
        <v>3</v>
      </c>
      <c r="E2862">
        <v>3561</v>
      </c>
      <c r="F2862" s="1">
        <v>363</v>
      </c>
      <c r="G2862" s="1">
        <v>0</v>
      </c>
      <c r="H2862" s="1">
        <f t="shared" si="143"/>
        <v>3198</v>
      </c>
      <c r="I2862" s="1">
        <f t="shared" si="144"/>
        <v>74247.540212565611</v>
      </c>
      <c r="J2862" s="1">
        <v>0</v>
      </c>
      <c r="K2862">
        <f t="shared" si="145"/>
        <v>0</v>
      </c>
      <c r="N2862" s="7"/>
      <c r="O2862" s="7"/>
    </row>
    <row r="2863" spans="1:15" ht="15">
      <c r="A2863">
        <v>2005</v>
      </c>
      <c r="B2863">
        <v>4</v>
      </c>
      <c r="C2863">
        <v>30</v>
      </c>
      <c r="D2863">
        <v>4</v>
      </c>
      <c r="E2863">
        <v>3536</v>
      </c>
      <c r="F2863" s="1">
        <v>368.5</v>
      </c>
      <c r="G2863" s="1">
        <v>0</v>
      </c>
      <c r="H2863" s="1">
        <f t="shared" si="143"/>
        <v>3167.5</v>
      </c>
      <c r="I2863" s="1">
        <f t="shared" si="144"/>
        <v>72415.814142472169</v>
      </c>
      <c r="J2863" s="1">
        <v>0</v>
      </c>
      <c r="K2863">
        <f t="shared" si="145"/>
        <v>0</v>
      </c>
      <c r="N2863" s="7"/>
      <c r="O2863" s="7"/>
    </row>
    <row r="2864" spans="1:15" ht="15">
      <c r="A2864">
        <v>2005</v>
      </c>
      <c r="B2864">
        <v>4</v>
      </c>
      <c r="C2864">
        <v>30</v>
      </c>
      <c r="D2864">
        <v>5</v>
      </c>
      <c r="E2864">
        <v>3591</v>
      </c>
      <c r="F2864" s="1">
        <v>394</v>
      </c>
      <c r="G2864" s="1">
        <v>0</v>
      </c>
      <c r="H2864" s="1">
        <f t="shared" si="143"/>
        <v>3197</v>
      </c>
      <c r="I2864" s="1">
        <f t="shared" si="144"/>
        <v>74187.483620103536</v>
      </c>
      <c r="J2864" s="1">
        <v>0</v>
      </c>
      <c r="K2864">
        <f t="shared" si="145"/>
        <v>0</v>
      </c>
      <c r="N2864" s="7"/>
      <c r="O2864" s="7"/>
    </row>
    <row r="2865" spans="1:15" ht="15">
      <c r="A2865">
        <v>2005</v>
      </c>
      <c r="B2865">
        <v>4</v>
      </c>
      <c r="C2865">
        <v>30</v>
      </c>
      <c r="D2865">
        <v>6</v>
      </c>
      <c r="E2865">
        <v>3715</v>
      </c>
      <c r="F2865" s="1">
        <v>348</v>
      </c>
      <c r="G2865" s="1">
        <v>8.8417237499999999</v>
      </c>
      <c r="H2865" s="1">
        <f t="shared" si="143"/>
        <v>3358.1582762500002</v>
      </c>
      <c r="I2865" s="1">
        <f t="shared" si="144"/>
        <v>83866.100538741099</v>
      </c>
      <c r="J2865" s="1">
        <v>8.8417237499999999</v>
      </c>
      <c r="K2865">
        <f t="shared" si="145"/>
        <v>106.100685</v>
      </c>
      <c r="N2865" s="7"/>
      <c r="O2865" s="7"/>
    </row>
    <row r="2866" spans="1:15" ht="15">
      <c r="A2866">
        <v>2005</v>
      </c>
      <c r="B2866">
        <v>4</v>
      </c>
      <c r="C2866">
        <v>30</v>
      </c>
      <c r="D2866">
        <v>7</v>
      </c>
      <c r="E2866">
        <v>3876</v>
      </c>
      <c r="F2866" s="1">
        <v>274.5</v>
      </c>
      <c r="G2866" s="1">
        <v>9.8712914999999999</v>
      </c>
      <c r="H2866" s="1">
        <f t="shared" si="143"/>
        <v>3591.6287084999999</v>
      </c>
      <c r="I2866" s="1">
        <f t="shared" si="144"/>
        <v>97887.539140324996</v>
      </c>
      <c r="J2866" s="1">
        <v>9.8712914999999999</v>
      </c>
      <c r="K2866">
        <f t="shared" si="145"/>
        <v>118.45549800000001</v>
      </c>
      <c r="N2866" s="7"/>
      <c r="O2866" s="7"/>
    </row>
    <row r="2867" spans="1:15" ht="15">
      <c r="A2867">
        <v>2005</v>
      </c>
      <c r="B2867">
        <v>4</v>
      </c>
      <c r="C2867">
        <v>30</v>
      </c>
      <c r="D2867">
        <v>8</v>
      </c>
      <c r="E2867">
        <v>4085</v>
      </c>
      <c r="F2867" s="1">
        <v>315.5</v>
      </c>
      <c r="G2867" s="1">
        <v>50.070245999999997</v>
      </c>
      <c r="H2867" s="1">
        <f t="shared" si="143"/>
        <v>3719.4297539999998</v>
      </c>
      <c r="I2867" s="1">
        <f t="shared" si="144"/>
        <v>105562.83444614624</v>
      </c>
      <c r="J2867" s="1">
        <v>50.070245999999997</v>
      </c>
      <c r="K2867">
        <f t="shared" si="145"/>
        <v>600.84295199999997</v>
      </c>
      <c r="N2867" s="7"/>
      <c r="O2867" s="7"/>
    </row>
    <row r="2868" spans="1:15" ht="15">
      <c r="A2868">
        <v>2005</v>
      </c>
      <c r="B2868">
        <v>4</v>
      </c>
      <c r="C2868">
        <v>30</v>
      </c>
      <c r="D2868">
        <v>9</v>
      </c>
      <c r="E2868">
        <v>4300</v>
      </c>
      <c r="F2868" s="1">
        <v>543.5</v>
      </c>
      <c r="G2868" s="1">
        <v>90.921462000000005</v>
      </c>
      <c r="H2868" s="1">
        <f t="shared" si="143"/>
        <v>3665.5785379999998</v>
      </c>
      <c r="I2868" s="1">
        <f t="shared" si="144"/>
        <v>102328.71391324679</v>
      </c>
      <c r="J2868" s="1">
        <v>90.921462000000005</v>
      </c>
      <c r="K2868">
        <f t="shared" si="145"/>
        <v>1091.057544</v>
      </c>
      <c r="N2868" s="7"/>
      <c r="O2868" s="7"/>
    </row>
    <row r="2869" spans="1:15" ht="15">
      <c r="A2869">
        <v>2005</v>
      </c>
      <c r="B2869">
        <v>4</v>
      </c>
      <c r="C2869">
        <v>30</v>
      </c>
      <c r="D2869">
        <v>10</v>
      </c>
      <c r="E2869">
        <v>4436</v>
      </c>
      <c r="F2869" s="1">
        <v>722.5</v>
      </c>
      <c r="G2869" s="1">
        <v>113.86412399999999</v>
      </c>
      <c r="H2869" s="1">
        <f t="shared" si="143"/>
        <v>3599.6358760000003</v>
      </c>
      <c r="I2869" s="1">
        <f t="shared" si="144"/>
        <v>98368.422335648123</v>
      </c>
      <c r="J2869" s="1">
        <v>113.86412399999999</v>
      </c>
      <c r="K2869">
        <f t="shared" si="145"/>
        <v>1366.3694879999998</v>
      </c>
      <c r="N2869" s="7"/>
      <c r="O2869" s="7"/>
    </row>
    <row r="2870" spans="1:15" ht="15">
      <c r="A2870">
        <v>2005</v>
      </c>
      <c r="B2870">
        <v>4</v>
      </c>
      <c r="C2870">
        <v>30</v>
      </c>
      <c r="D2870">
        <v>11</v>
      </c>
      <c r="E2870">
        <v>4498</v>
      </c>
      <c r="F2870" s="1">
        <v>899</v>
      </c>
      <c r="G2870" s="1">
        <v>129.70956000000001</v>
      </c>
      <c r="H2870" s="1">
        <f t="shared" si="143"/>
        <v>3469.2904399999998</v>
      </c>
      <c r="I2870" s="1">
        <f t="shared" si="144"/>
        <v>90540.319606503966</v>
      </c>
      <c r="J2870" s="1">
        <v>129.70956000000001</v>
      </c>
      <c r="K2870">
        <f t="shared" si="145"/>
        <v>1556.5147200000001</v>
      </c>
      <c r="N2870" s="7"/>
      <c r="O2870" s="7"/>
    </row>
    <row r="2871" spans="1:15" ht="15">
      <c r="A2871">
        <v>2005</v>
      </c>
      <c r="B2871">
        <v>4</v>
      </c>
      <c r="C2871">
        <v>30</v>
      </c>
      <c r="D2871">
        <v>12</v>
      </c>
      <c r="E2871">
        <v>4498</v>
      </c>
      <c r="F2871" s="1">
        <v>1015</v>
      </c>
      <c r="G2871" s="1">
        <v>140.20172400000001</v>
      </c>
      <c r="H2871" s="1">
        <f t="shared" si="143"/>
        <v>3342.798276</v>
      </c>
      <c r="I2871" s="1">
        <f t="shared" si="144"/>
        <v>82943.631263509393</v>
      </c>
      <c r="J2871" s="1">
        <v>140.20172400000001</v>
      </c>
      <c r="K2871">
        <f t="shared" si="145"/>
        <v>1682.4206880000002</v>
      </c>
      <c r="N2871" s="7"/>
      <c r="O2871" s="7"/>
    </row>
    <row r="2872" spans="1:15" ht="15">
      <c r="A2872">
        <v>2005</v>
      </c>
      <c r="B2872">
        <v>4</v>
      </c>
      <c r="C2872">
        <v>30</v>
      </c>
      <c r="D2872">
        <v>13</v>
      </c>
      <c r="E2872">
        <v>4473</v>
      </c>
      <c r="F2872" s="1">
        <v>1082.5</v>
      </c>
      <c r="G2872" s="1">
        <v>110.45982000000001</v>
      </c>
      <c r="H2872" s="1">
        <f t="shared" si="143"/>
        <v>3280.04018</v>
      </c>
      <c r="I2872" s="1">
        <f t="shared" si="144"/>
        <v>79174.593868341297</v>
      </c>
      <c r="J2872" s="1">
        <v>110.45982000000001</v>
      </c>
      <c r="K2872">
        <f t="shared" si="145"/>
        <v>1325.51784</v>
      </c>
      <c r="N2872" s="7"/>
      <c r="O2872" s="7"/>
    </row>
    <row r="2873" spans="1:15" ht="15">
      <c r="A2873">
        <v>2005</v>
      </c>
      <c r="B2873">
        <v>4</v>
      </c>
      <c r="C2873">
        <v>30</v>
      </c>
      <c r="D2873">
        <v>14</v>
      </c>
      <c r="E2873">
        <v>4455</v>
      </c>
      <c r="F2873" s="1">
        <v>1079</v>
      </c>
      <c r="G2873" s="1">
        <v>151.199736</v>
      </c>
      <c r="H2873" s="1">
        <f t="shared" si="143"/>
        <v>3224.800264</v>
      </c>
      <c r="I2873" s="1">
        <f t="shared" si="144"/>
        <v>75857.072745489771</v>
      </c>
      <c r="J2873" s="1">
        <v>151.199736</v>
      </c>
      <c r="K2873">
        <f t="shared" si="145"/>
        <v>1814.3968319999999</v>
      </c>
      <c r="N2873" s="7"/>
      <c r="O2873" s="7"/>
    </row>
    <row r="2874" spans="1:15" ht="15">
      <c r="A2874">
        <v>2005</v>
      </c>
      <c r="B2874">
        <v>4</v>
      </c>
      <c r="C2874">
        <v>30</v>
      </c>
      <c r="D2874">
        <v>15</v>
      </c>
      <c r="E2874">
        <v>4463</v>
      </c>
      <c r="F2874" s="1">
        <v>1017</v>
      </c>
      <c r="G2874" s="1">
        <v>118.15857600000001</v>
      </c>
      <c r="H2874" s="1">
        <f t="shared" si="143"/>
        <v>3327.8414240000002</v>
      </c>
      <c r="I2874" s="1">
        <f t="shared" si="144"/>
        <v>82045.373698429757</v>
      </c>
      <c r="J2874" s="1">
        <v>118.15857600000001</v>
      </c>
      <c r="K2874">
        <f t="shared" si="145"/>
        <v>1417.902912</v>
      </c>
      <c r="N2874" s="7"/>
      <c r="O2874" s="7"/>
    </row>
    <row r="2875" spans="1:15" ht="15">
      <c r="A2875">
        <v>2005</v>
      </c>
      <c r="B2875">
        <v>4</v>
      </c>
      <c r="C2875">
        <v>30</v>
      </c>
      <c r="D2875">
        <v>16</v>
      </c>
      <c r="E2875">
        <v>4473</v>
      </c>
      <c r="F2875" s="1">
        <v>899</v>
      </c>
      <c r="G2875" s="1">
        <v>81.459239999999994</v>
      </c>
      <c r="H2875" s="1">
        <f t="shared" si="143"/>
        <v>3492.5407599999999</v>
      </c>
      <c r="I2875" s="1">
        <f t="shared" si="144"/>
        <v>91936.654599356916</v>
      </c>
      <c r="J2875" s="1">
        <v>81.459239999999994</v>
      </c>
      <c r="K2875">
        <f t="shared" si="145"/>
        <v>977.51087999999993</v>
      </c>
      <c r="N2875" s="7"/>
      <c r="O2875" s="7"/>
    </row>
    <row r="2876" spans="1:15" ht="15">
      <c r="A2876">
        <v>2005</v>
      </c>
      <c r="B2876">
        <v>4</v>
      </c>
      <c r="C2876">
        <v>30</v>
      </c>
      <c r="D2876">
        <v>17</v>
      </c>
      <c r="E2876">
        <v>4528</v>
      </c>
      <c r="F2876" s="1">
        <v>614.5</v>
      </c>
      <c r="G2876" s="1">
        <v>43.355480999999997</v>
      </c>
      <c r="H2876" s="1">
        <f t="shared" si="143"/>
        <v>3870.1445189999999</v>
      </c>
      <c r="I2876" s="1">
        <f t="shared" si="144"/>
        <v>114643.12602132307</v>
      </c>
      <c r="J2876" s="1">
        <v>43.355480999999997</v>
      </c>
      <c r="K2876">
        <f t="shared" si="145"/>
        <v>520.26577199999997</v>
      </c>
      <c r="N2876" s="7"/>
      <c r="O2876" s="7"/>
    </row>
    <row r="2877" spans="1:15" ht="15">
      <c r="A2877">
        <v>2005</v>
      </c>
      <c r="B2877">
        <v>4</v>
      </c>
      <c r="C2877">
        <v>30</v>
      </c>
      <c r="D2877">
        <v>18</v>
      </c>
      <c r="E2877">
        <v>4524</v>
      </c>
      <c r="F2877" s="1">
        <v>486.5</v>
      </c>
      <c r="G2877" s="1">
        <v>15.5980545</v>
      </c>
      <c r="H2877" s="1">
        <f t="shared" si="143"/>
        <v>4021.9019454999998</v>
      </c>
      <c r="I2877" s="1">
        <f t="shared" si="144"/>
        <v>123787.60362141885</v>
      </c>
      <c r="J2877" s="1">
        <v>15.5980545</v>
      </c>
      <c r="K2877">
        <f t="shared" si="145"/>
        <v>187.17665399999998</v>
      </c>
      <c r="N2877" s="7"/>
      <c r="O2877" s="7"/>
    </row>
    <row r="2878" spans="1:15" ht="15">
      <c r="A2878">
        <v>2005</v>
      </c>
      <c r="B2878">
        <v>4</v>
      </c>
      <c r="C2878">
        <v>30</v>
      </c>
      <c r="D2878">
        <v>19</v>
      </c>
      <c r="E2878">
        <v>4486</v>
      </c>
      <c r="F2878" s="1">
        <v>416</v>
      </c>
      <c r="G2878" s="1">
        <v>5.4246183779999999</v>
      </c>
      <c r="H2878" s="1">
        <f t="shared" si="143"/>
        <v>4064.5753816219999</v>
      </c>
      <c r="I2878" s="1">
        <f t="shared" si="144"/>
        <v>126358.98539650944</v>
      </c>
      <c r="J2878" s="1">
        <v>5.4246183779999999</v>
      </c>
      <c r="K2878">
        <f t="shared" si="145"/>
        <v>65.095420536000006</v>
      </c>
      <c r="N2878" s="7"/>
      <c r="O2878" s="7"/>
    </row>
    <row r="2879" spans="1:15" ht="15">
      <c r="A2879">
        <v>2005</v>
      </c>
      <c r="B2879">
        <v>4</v>
      </c>
      <c r="C2879">
        <v>30</v>
      </c>
      <c r="D2879">
        <v>20</v>
      </c>
      <c r="E2879">
        <v>4527</v>
      </c>
      <c r="F2879" s="1">
        <v>362.5</v>
      </c>
      <c r="G2879" s="1">
        <v>0</v>
      </c>
      <c r="H2879" s="1">
        <f t="shared" si="143"/>
        <v>4164.5</v>
      </c>
      <c r="I2879" s="1">
        <f t="shared" si="144"/>
        <v>132380.16311103627</v>
      </c>
      <c r="J2879" s="1">
        <v>0</v>
      </c>
      <c r="K2879">
        <f t="shared" si="145"/>
        <v>0</v>
      </c>
      <c r="N2879" s="7"/>
      <c r="O2879" s="7"/>
    </row>
    <row r="2880" spans="1:15" ht="15">
      <c r="A2880">
        <v>2005</v>
      </c>
      <c r="B2880">
        <v>4</v>
      </c>
      <c r="C2880">
        <v>30</v>
      </c>
      <c r="D2880">
        <v>21</v>
      </c>
      <c r="E2880">
        <v>4707</v>
      </c>
      <c r="F2880" s="1">
        <v>193</v>
      </c>
      <c r="G2880" s="1">
        <v>0</v>
      </c>
      <c r="H2880" s="1">
        <f t="shared" si="143"/>
        <v>4514</v>
      </c>
      <c r="I2880" s="1">
        <f t="shared" si="144"/>
        <v>153946.47316356638</v>
      </c>
      <c r="J2880" s="1">
        <v>0</v>
      </c>
      <c r="K2880">
        <f t="shared" si="145"/>
        <v>0</v>
      </c>
      <c r="N2880" s="7"/>
      <c r="O2880" s="7"/>
    </row>
    <row r="2881" spans="1:15" ht="15">
      <c r="A2881">
        <v>2005</v>
      </c>
      <c r="B2881">
        <v>4</v>
      </c>
      <c r="C2881">
        <v>30</v>
      </c>
      <c r="D2881">
        <v>22</v>
      </c>
      <c r="E2881">
        <v>4581</v>
      </c>
      <c r="F2881" s="1">
        <v>108</v>
      </c>
      <c r="G2881" s="1">
        <v>0</v>
      </c>
      <c r="H2881" s="1">
        <f t="shared" si="143"/>
        <v>4473</v>
      </c>
      <c r="I2881" s="1">
        <f t="shared" si="144"/>
        <v>151325.25187681938</v>
      </c>
      <c r="J2881" s="1">
        <v>0</v>
      </c>
      <c r="K2881">
        <f t="shared" si="145"/>
        <v>0</v>
      </c>
      <c r="N2881" s="7"/>
      <c r="O2881" s="7"/>
    </row>
    <row r="2882" spans="1:15" ht="15">
      <c r="A2882">
        <v>2005</v>
      </c>
      <c r="B2882">
        <v>4</v>
      </c>
      <c r="C2882">
        <v>30</v>
      </c>
      <c r="D2882">
        <v>23</v>
      </c>
      <c r="E2882">
        <v>4242</v>
      </c>
      <c r="F2882" s="1">
        <v>112</v>
      </c>
      <c r="G2882" s="1">
        <v>0</v>
      </c>
      <c r="H2882" s="1">
        <f t="shared" si="143"/>
        <v>4130</v>
      </c>
      <c r="I2882" s="1">
        <f t="shared" si="144"/>
        <v>130301.28971103627</v>
      </c>
      <c r="J2882" s="1">
        <v>0</v>
      </c>
      <c r="K2882">
        <f t="shared" si="145"/>
        <v>0</v>
      </c>
      <c r="N2882" s="7"/>
      <c r="O2882" s="7"/>
    </row>
    <row r="2883" spans="1:15" ht="15">
      <c r="A2883">
        <v>2005</v>
      </c>
      <c r="B2883">
        <v>4</v>
      </c>
      <c r="C2883">
        <v>30</v>
      </c>
      <c r="D2883">
        <v>24</v>
      </c>
      <c r="E2883">
        <v>3922</v>
      </c>
      <c r="F2883" s="1">
        <v>152</v>
      </c>
      <c r="G2883" s="1">
        <v>0</v>
      </c>
      <c r="H2883" s="1">
        <f t="shared" si="143"/>
        <v>3770</v>
      </c>
      <c r="I2883" s="1">
        <f t="shared" si="144"/>
        <v>108608.69771103626</v>
      </c>
      <c r="J2883" s="1">
        <v>0</v>
      </c>
      <c r="K2883">
        <f t="shared" si="145"/>
        <v>0</v>
      </c>
      <c r="N2883" s="7"/>
      <c r="O2883" s="7"/>
    </row>
    <row r="2884" spans="1:15" ht="15">
      <c r="A2884">
        <v>2005</v>
      </c>
      <c r="B2884">
        <v>5</v>
      </c>
      <c r="C2884">
        <v>1</v>
      </c>
      <c r="D2884">
        <v>1</v>
      </c>
      <c r="E2884">
        <v>3700</v>
      </c>
      <c r="F2884" s="1">
        <v>193</v>
      </c>
      <c r="G2884" s="1">
        <v>0</v>
      </c>
      <c r="H2884" s="1">
        <f t="shared" ref="H2884:H2947" si="146">E2884-SUM(F2884:G2884)</f>
        <v>3507</v>
      </c>
      <c r="I2884" s="1">
        <f t="shared" si="144"/>
        <v>92805.027283348332</v>
      </c>
      <c r="J2884" s="1">
        <v>0</v>
      </c>
      <c r="K2884">
        <f t="shared" si="145"/>
        <v>0</v>
      </c>
      <c r="N2884" s="7"/>
      <c r="O2884" s="7"/>
    </row>
    <row r="2885" spans="1:15" ht="15">
      <c r="A2885">
        <v>2005</v>
      </c>
      <c r="B2885">
        <v>5</v>
      </c>
      <c r="C2885">
        <v>1</v>
      </c>
      <c r="D2885">
        <v>2</v>
      </c>
      <c r="E2885">
        <v>3596</v>
      </c>
      <c r="F2885" s="1">
        <v>272</v>
      </c>
      <c r="G2885" s="1">
        <v>0</v>
      </c>
      <c r="H2885" s="1">
        <f t="shared" si="146"/>
        <v>3324</v>
      </c>
      <c r="I2885" s="1">
        <f t="shared" ref="I2885:I2948" si="147">IF(H2885&lt;$S$22,H2885*$Q$22,IF(H2885&lt;$S$23,((H2885-$S$22)*$Q$23)+$U$22,IF(H2885&lt;$S$24,((H2885-$S$23)*$Q$24)+$U$23,IF(H2885&lt;$S$25,((H2885-$S$24)*$Q$25)+$U$24,IF(H2885&lt;$S$26,((H2885-$S$25)*$Q$26)+$U$25,IF(H2885&lt;$S$27,((H2885-$S$26)*$Q$27)+$U$26,IF(H2885&lt;$S$28,((H2885-$S$27)*$Q$28)+$U$27,IF(H2885&lt;$S$29,((H2885-$S$28)*$Q$29)+$U$28,IF(H2885&lt;$S$30,((H2885-$S$29)*$Q$30)+$U$29,IF(H2885&lt;$S$31,((H2885-$S$30)*$Q$31)+$U$30,IF(H2885&lt;$S$32,((H2885-$S$31)*$Q$32)+$U$31,IF(H2885&lt;$S$33,((H2885-$S$32)*$Q$33)+$U$32,IF(H2885&lt;$S$34,((H2885-$S$33)*$Q$34)+$U$33,IF(H2885&lt;$S$35,((H2885-$S$34)*$Q$35)+$U$34,IF(H2885&gt;$S$35,(($S$34-H2885)*$Q$35)+$U$35)))))))))))))))</f>
        <v>81814.670862787694</v>
      </c>
      <c r="J2885" s="1">
        <v>0</v>
      </c>
      <c r="K2885">
        <f t="shared" ref="K2885:K2948" si="148">J2885*12</f>
        <v>0</v>
      </c>
      <c r="N2885" s="7"/>
      <c r="O2885" s="7"/>
    </row>
    <row r="2886" spans="1:15" ht="15">
      <c r="A2886">
        <v>2005</v>
      </c>
      <c r="B2886">
        <v>5</v>
      </c>
      <c r="C2886">
        <v>1</v>
      </c>
      <c r="D2886">
        <v>3</v>
      </c>
      <c r="E2886">
        <v>3530</v>
      </c>
      <c r="F2886" s="1">
        <v>360</v>
      </c>
      <c r="G2886" s="1">
        <v>0</v>
      </c>
      <c r="H2886" s="1">
        <f t="shared" si="146"/>
        <v>3170</v>
      </c>
      <c r="I2886" s="1">
        <f t="shared" si="147"/>
        <v>72565.955623627378</v>
      </c>
      <c r="J2886" s="1">
        <v>0</v>
      </c>
      <c r="K2886">
        <f t="shared" si="148"/>
        <v>0</v>
      </c>
      <c r="N2886" s="7"/>
      <c r="O2886" s="7"/>
    </row>
    <row r="2887" spans="1:15" ht="15">
      <c r="A2887">
        <v>2005</v>
      </c>
      <c r="B2887">
        <v>5</v>
      </c>
      <c r="C2887">
        <v>1</v>
      </c>
      <c r="D2887">
        <v>4</v>
      </c>
      <c r="E2887">
        <v>3480</v>
      </c>
      <c r="F2887" s="1">
        <v>370.5</v>
      </c>
      <c r="G2887" s="1">
        <v>0</v>
      </c>
      <c r="H2887" s="1">
        <f t="shared" si="146"/>
        <v>3109.5</v>
      </c>
      <c r="I2887" s="1">
        <f t="shared" si="147"/>
        <v>68932.531779671539</v>
      </c>
      <c r="J2887" s="1">
        <v>0</v>
      </c>
      <c r="K2887">
        <f t="shared" si="148"/>
        <v>0</v>
      </c>
      <c r="N2887" s="7"/>
      <c r="O2887" s="7"/>
    </row>
    <row r="2888" spans="1:15" ht="15">
      <c r="A2888">
        <v>2005</v>
      </c>
      <c r="B2888">
        <v>5</v>
      </c>
      <c r="C2888">
        <v>1</v>
      </c>
      <c r="D2888">
        <v>5</v>
      </c>
      <c r="E2888">
        <v>3507</v>
      </c>
      <c r="F2888" s="1">
        <v>329</v>
      </c>
      <c r="G2888" s="1">
        <v>0</v>
      </c>
      <c r="H2888" s="1">
        <f t="shared" si="146"/>
        <v>3178</v>
      </c>
      <c r="I2888" s="1">
        <f t="shared" si="147"/>
        <v>73046.408363324008</v>
      </c>
      <c r="J2888" s="1">
        <v>0</v>
      </c>
      <c r="K2888">
        <f t="shared" si="148"/>
        <v>0</v>
      </c>
      <c r="N2888" s="7"/>
      <c r="O2888" s="7"/>
    </row>
    <row r="2889" spans="1:15" ht="15">
      <c r="A2889">
        <v>2005</v>
      </c>
      <c r="B2889">
        <v>5</v>
      </c>
      <c r="C2889">
        <v>1</v>
      </c>
      <c r="D2889">
        <v>6</v>
      </c>
      <c r="E2889">
        <v>3571</v>
      </c>
      <c r="F2889" s="1">
        <v>263.5</v>
      </c>
      <c r="G2889" s="1">
        <v>10.034652749999999</v>
      </c>
      <c r="H2889" s="1">
        <f t="shared" si="146"/>
        <v>3297.4653472499999</v>
      </c>
      <c r="I2889" s="1">
        <f t="shared" si="147"/>
        <v>80221.090036458132</v>
      </c>
      <c r="J2889" s="1">
        <v>10.034652749999999</v>
      </c>
      <c r="K2889">
        <f t="shared" si="148"/>
        <v>120.41583299999999</v>
      </c>
      <c r="N2889" s="7"/>
      <c r="O2889" s="7"/>
    </row>
    <row r="2890" spans="1:15" ht="15">
      <c r="A2890">
        <v>2005</v>
      </c>
      <c r="B2890">
        <v>5</v>
      </c>
      <c r="C2890">
        <v>1</v>
      </c>
      <c r="D2890">
        <v>7</v>
      </c>
      <c r="E2890">
        <v>3640</v>
      </c>
      <c r="F2890" s="1">
        <v>165.5</v>
      </c>
      <c r="G2890" s="1">
        <v>10.088124000000001</v>
      </c>
      <c r="H2890" s="1">
        <f t="shared" si="146"/>
        <v>3464.4118760000001</v>
      </c>
      <c r="I2890" s="1">
        <f t="shared" si="147"/>
        <v>90247.329676555819</v>
      </c>
      <c r="J2890" s="1">
        <v>10.088124000000001</v>
      </c>
      <c r="K2890">
        <f t="shared" si="148"/>
        <v>121.05748800000001</v>
      </c>
      <c r="N2890" s="7"/>
      <c r="O2890" s="7"/>
    </row>
    <row r="2891" spans="1:15" ht="15">
      <c r="A2891">
        <v>2005</v>
      </c>
      <c r="B2891">
        <v>5</v>
      </c>
      <c r="C2891">
        <v>1</v>
      </c>
      <c r="D2891">
        <v>8</v>
      </c>
      <c r="E2891">
        <v>3810</v>
      </c>
      <c r="F2891" s="1">
        <v>145</v>
      </c>
      <c r="G2891" s="1">
        <v>50.679947999999996</v>
      </c>
      <c r="H2891" s="1">
        <f t="shared" si="146"/>
        <v>3614.320052</v>
      </c>
      <c r="I2891" s="1">
        <f t="shared" si="147"/>
        <v>99250.303909321578</v>
      </c>
      <c r="J2891" s="1">
        <v>50.679947999999996</v>
      </c>
      <c r="K2891">
        <f t="shared" si="148"/>
        <v>608.15937599999995</v>
      </c>
      <c r="N2891" s="7"/>
      <c r="O2891" s="7"/>
    </row>
    <row r="2892" spans="1:15" ht="15">
      <c r="A2892">
        <v>2005</v>
      </c>
      <c r="B2892">
        <v>5</v>
      </c>
      <c r="C2892">
        <v>1</v>
      </c>
      <c r="D2892">
        <v>9</v>
      </c>
      <c r="E2892">
        <v>4032</v>
      </c>
      <c r="F2892" s="1">
        <v>192</v>
      </c>
      <c r="G2892" s="1">
        <v>90.037301999999997</v>
      </c>
      <c r="H2892" s="1">
        <f t="shared" si="146"/>
        <v>3749.9626979999998</v>
      </c>
      <c r="I2892" s="1">
        <f t="shared" si="147"/>
        <v>107401.30599696186</v>
      </c>
      <c r="J2892" s="1">
        <v>90.037301999999997</v>
      </c>
      <c r="K2892">
        <f t="shared" si="148"/>
        <v>1080.4476239999999</v>
      </c>
      <c r="N2892" s="7"/>
      <c r="O2892" s="7"/>
    </row>
    <row r="2893" spans="1:15" ht="15">
      <c r="A2893">
        <v>2005</v>
      </c>
      <c r="B2893">
        <v>5</v>
      </c>
      <c r="C2893">
        <v>1</v>
      </c>
      <c r="D2893">
        <v>10</v>
      </c>
      <c r="E2893">
        <v>4203</v>
      </c>
      <c r="F2893" s="1">
        <v>244</v>
      </c>
      <c r="G2893" s="1">
        <v>119.074344</v>
      </c>
      <c r="H2893" s="1">
        <f t="shared" si="146"/>
        <v>3839.9256559999999</v>
      </c>
      <c r="I2893" s="1">
        <f t="shared" si="147"/>
        <v>112822.22194975946</v>
      </c>
      <c r="J2893" s="1">
        <v>119.074344</v>
      </c>
      <c r="K2893">
        <f t="shared" si="148"/>
        <v>1428.892128</v>
      </c>
      <c r="N2893" s="7"/>
      <c r="O2893" s="7"/>
    </row>
    <row r="2894" spans="1:15" ht="15">
      <c r="A2894">
        <v>2005</v>
      </c>
      <c r="B2894">
        <v>5</v>
      </c>
      <c r="C2894">
        <v>1</v>
      </c>
      <c r="D2894">
        <v>11</v>
      </c>
      <c r="E2894">
        <v>4280</v>
      </c>
      <c r="F2894" s="1">
        <v>296.5</v>
      </c>
      <c r="G2894" s="1">
        <v>139.790628</v>
      </c>
      <c r="H2894" s="1">
        <f t="shared" si="146"/>
        <v>3843.7093720000003</v>
      </c>
      <c r="I2894" s="1">
        <f t="shared" si="147"/>
        <v>113050.21808151469</v>
      </c>
      <c r="J2894" s="1">
        <v>139.790628</v>
      </c>
      <c r="K2894">
        <f t="shared" si="148"/>
        <v>1677.4875360000001</v>
      </c>
      <c r="N2894" s="7"/>
      <c r="O2894" s="7"/>
    </row>
    <row r="2895" spans="1:15" ht="15">
      <c r="A2895">
        <v>2005</v>
      </c>
      <c r="B2895">
        <v>5</v>
      </c>
      <c r="C2895">
        <v>1</v>
      </c>
      <c r="D2895">
        <v>12</v>
      </c>
      <c r="E2895">
        <v>4349</v>
      </c>
      <c r="F2895" s="1">
        <v>340.5</v>
      </c>
      <c r="G2895" s="1">
        <v>153.28741200000002</v>
      </c>
      <c r="H2895" s="1">
        <f t="shared" si="146"/>
        <v>3855.2125879999999</v>
      </c>
      <c r="I2895" s="1">
        <f t="shared" si="147"/>
        <v>113743.36966866987</v>
      </c>
      <c r="J2895" s="1">
        <v>153.28741200000002</v>
      </c>
      <c r="K2895">
        <f t="shared" si="148"/>
        <v>1839.4489440000002</v>
      </c>
      <c r="N2895" s="7"/>
      <c r="O2895" s="7"/>
    </row>
    <row r="2896" spans="1:15" ht="15">
      <c r="A2896">
        <v>2005</v>
      </c>
      <c r="B2896">
        <v>5</v>
      </c>
      <c r="C2896">
        <v>1</v>
      </c>
      <c r="D2896">
        <v>13</v>
      </c>
      <c r="E2896">
        <v>4321</v>
      </c>
      <c r="F2896" s="1">
        <v>361.5</v>
      </c>
      <c r="G2896" s="1">
        <v>133.742808</v>
      </c>
      <c r="H2896" s="1">
        <f t="shared" si="146"/>
        <v>3825.757192</v>
      </c>
      <c r="I2896" s="1">
        <f t="shared" si="147"/>
        <v>111968.46998081867</v>
      </c>
      <c r="J2896" s="1">
        <v>133.742808</v>
      </c>
      <c r="K2896">
        <f t="shared" si="148"/>
        <v>1604.9136960000001</v>
      </c>
      <c r="N2896" s="7"/>
      <c r="O2896" s="7"/>
    </row>
    <row r="2897" spans="1:15" ht="15">
      <c r="A2897">
        <v>2005</v>
      </c>
      <c r="B2897">
        <v>5</v>
      </c>
      <c r="C2897">
        <v>1</v>
      </c>
      <c r="D2897">
        <v>14</v>
      </c>
      <c r="E2897">
        <v>4320</v>
      </c>
      <c r="F2897" s="1">
        <v>383.5</v>
      </c>
      <c r="G2897" s="1">
        <v>130.87914000000001</v>
      </c>
      <c r="H2897" s="1">
        <f t="shared" si="146"/>
        <v>3805.62086</v>
      </c>
      <c r="I2897" s="1">
        <f t="shared" si="147"/>
        <v>110755.11099622826</v>
      </c>
      <c r="J2897" s="1">
        <v>130.87914000000001</v>
      </c>
      <c r="K2897">
        <f t="shared" si="148"/>
        <v>1570.5496800000001</v>
      </c>
      <c r="N2897" s="7"/>
      <c r="O2897" s="7"/>
    </row>
    <row r="2898" spans="1:15" ht="15">
      <c r="A2898">
        <v>2005</v>
      </c>
      <c r="B2898">
        <v>5</v>
      </c>
      <c r="C2898">
        <v>1</v>
      </c>
      <c r="D2898">
        <v>15</v>
      </c>
      <c r="E2898">
        <v>4322</v>
      </c>
      <c r="F2898" s="1">
        <v>373</v>
      </c>
      <c r="G2898" s="1">
        <v>101.58336</v>
      </c>
      <c r="H2898" s="1">
        <f t="shared" si="146"/>
        <v>3847.4166399999999</v>
      </c>
      <c r="I2898" s="1">
        <f t="shared" si="147"/>
        <v>113273.60767084427</v>
      </c>
      <c r="J2898" s="1">
        <v>101.58336</v>
      </c>
      <c r="K2898">
        <f t="shared" si="148"/>
        <v>1219.0003200000001</v>
      </c>
      <c r="N2898" s="7"/>
      <c r="O2898" s="7"/>
    </row>
    <row r="2899" spans="1:15" ht="15">
      <c r="A2899">
        <v>2005</v>
      </c>
      <c r="B2899">
        <v>5</v>
      </c>
      <c r="C2899">
        <v>1</v>
      </c>
      <c r="D2899">
        <v>16</v>
      </c>
      <c r="E2899">
        <v>4324</v>
      </c>
      <c r="F2899" s="1">
        <v>336.5</v>
      </c>
      <c r="G2899" s="1">
        <v>88.401941999999991</v>
      </c>
      <c r="H2899" s="1">
        <f t="shared" si="146"/>
        <v>3899.098058</v>
      </c>
      <c r="I2899" s="1">
        <f t="shared" si="147"/>
        <v>116387.78521155387</v>
      </c>
      <c r="J2899" s="1">
        <v>88.401941999999991</v>
      </c>
      <c r="K2899">
        <f t="shared" si="148"/>
        <v>1060.823304</v>
      </c>
      <c r="N2899" s="7"/>
      <c r="O2899" s="7"/>
    </row>
    <row r="2900" spans="1:15" ht="15">
      <c r="A2900">
        <v>2005</v>
      </c>
      <c r="B2900">
        <v>5</v>
      </c>
      <c r="C2900">
        <v>1</v>
      </c>
      <c r="D2900">
        <v>17</v>
      </c>
      <c r="E2900">
        <v>4430</v>
      </c>
      <c r="F2900" s="1">
        <v>236</v>
      </c>
      <c r="G2900" s="1">
        <v>43.483107000000004</v>
      </c>
      <c r="H2900" s="1">
        <f t="shared" si="146"/>
        <v>4150.516893</v>
      </c>
      <c r="I2900" s="1">
        <f t="shared" si="147"/>
        <v>131537.58023591587</v>
      </c>
      <c r="J2900" s="1">
        <v>43.483107000000004</v>
      </c>
      <c r="K2900">
        <f t="shared" si="148"/>
        <v>521.79728399999999</v>
      </c>
      <c r="N2900" s="7"/>
      <c r="O2900" s="7"/>
    </row>
    <row r="2901" spans="1:15" ht="15">
      <c r="A2901">
        <v>2005</v>
      </c>
      <c r="B2901">
        <v>5</v>
      </c>
      <c r="C2901">
        <v>1</v>
      </c>
      <c r="D2901">
        <v>18</v>
      </c>
      <c r="E2901">
        <v>4498</v>
      </c>
      <c r="F2901" s="1">
        <v>210</v>
      </c>
      <c r="G2901" s="1">
        <v>13.745037</v>
      </c>
      <c r="H2901" s="1">
        <f t="shared" si="146"/>
        <v>4274.2549630000003</v>
      </c>
      <c r="I2901" s="1">
        <f t="shared" si="147"/>
        <v>138993.68986751989</v>
      </c>
      <c r="J2901" s="1">
        <v>13.745037</v>
      </c>
      <c r="K2901">
        <f t="shared" si="148"/>
        <v>164.94044400000001</v>
      </c>
      <c r="N2901" s="7"/>
      <c r="O2901" s="7"/>
    </row>
    <row r="2902" spans="1:15" ht="15">
      <c r="A2902">
        <v>2005</v>
      </c>
      <c r="B2902">
        <v>5</v>
      </c>
      <c r="C2902">
        <v>1</v>
      </c>
      <c r="D2902">
        <v>19</v>
      </c>
      <c r="E2902">
        <v>4538</v>
      </c>
      <c r="F2902" s="1">
        <v>233</v>
      </c>
      <c r="G2902" s="1">
        <v>6.1266127500000005</v>
      </c>
      <c r="H2902" s="1">
        <f t="shared" si="146"/>
        <v>4298.8733872499997</v>
      </c>
      <c r="I2902" s="1">
        <f t="shared" si="147"/>
        <v>140477.12718123695</v>
      </c>
      <c r="J2902" s="1">
        <v>6.1266127500000005</v>
      </c>
      <c r="K2902">
        <f t="shared" si="148"/>
        <v>73.51935300000001</v>
      </c>
      <c r="N2902" s="7"/>
      <c r="O2902" s="7"/>
    </row>
    <row r="2903" spans="1:15" ht="15">
      <c r="A2903">
        <v>2005</v>
      </c>
      <c r="B2903">
        <v>5</v>
      </c>
      <c r="C2903">
        <v>1</v>
      </c>
      <c r="D2903">
        <v>20</v>
      </c>
      <c r="E2903">
        <v>4610</v>
      </c>
      <c r="F2903" s="1">
        <v>242</v>
      </c>
      <c r="G2903" s="1">
        <v>0</v>
      </c>
      <c r="H2903" s="1">
        <f t="shared" si="146"/>
        <v>4368</v>
      </c>
      <c r="I2903" s="1">
        <f t="shared" si="147"/>
        <v>144642.50331103627</v>
      </c>
      <c r="J2903" s="1">
        <v>0</v>
      </c>
      <c r="K2903">
        <f t="shared" si="148"/>
        <v>0</v>
      </c>
      <c r="N2903" s="7"/>
      <c r="O2903" s="7"/>
    </row>
    <row r="2904" spans="1:15" ht="15">
      <c r="A2904">
        <v>2005</v>
      </c>
      <c r="B2904">
        <v>5</v>
      </c>
      <c r="C2904">
        <v>1</v>
      </c>
      <c r="D2904">
        <v>21</v>
      </c>
      <c r="E2904">
        <v>4746</v>
      </c>
      <c r="F2904" s="1">
        <v>199.5</v>
      </c>
      <c r="G2904" s="1">
        <v>0</v>
      </c>
      <c r="H2904" s="1">
        <f t="shared" si="146"/>
        <v>4546.5</v>
      </c>
      <c r="I2904" s="1">
        <f t="shared" si="147"/>
        <v>156024.27052501217</v>
      </c>
      <c r="J2904" s="1">
        <v>0</v>
      </c>
      <c r="K2904">
        <f t="shared" si="148"/>
        <v>0</v>
      </c>
      <c r="N2904" s="7"/>
      <c r="O2904" s="7"/>
    </row>
    <row r="2905" spans="1:15" ht="15">
      <c r="A2905">
        <v>2005</v>
      </c>
      <c r="B2905">
        <v>5</v>
      </c>
      <c r="C2905">
        <v>1</v>
      </c>
      <c r="D2905">
        <v>22</v>
      </c>
      <c r="E2905">
        <v>4582</v>
      </c>
      <c r="F2905" s="1">
        <v>162.5</v>
      </c>
      <c r="G2905" s="1">
        <v>0</v>
      </c>
      <c r="H2905" s="1">
        <f t="shared" si="146"/>
        <v>4419.5</v>
      </c>
      <c r="I2905" s="1">
        <f t="shared" si="147"/>
        <v>147904.87775874711</v>
      </c>
      <c r="J2905" s="1">
        <v>0</v>
      </c>
      <c r="K2905">
        <f t="shared" si="148"/>
        <v>0</v>
      </c>
      <c r="N2905" s="7"/>
      <c r="O2905" s="7"/>
    </row>
    <row r="2906" spans="1:15" ht="15">
      <c r="A2906">
        <v>2005</v>
      </c>
      <c r="B2906">
        <v>5</v>
      </c>
      <c r="C2906">
        <v>1</v>
      </c>
      <c r="D2906">
        <v>23</v>
      </c>
      <c r="E2906">
        <v>4181</v>
      </c>
      <c r="F2906" s="1">
        <v>149.5</v>
      </c>
      <c r="G2906" s="1">
        <v>0</v>
      </c>
      <c r="H2906" s="1">
        <f t="shared" si="146"/>
        <v>4031.5</v>
      </c>
      <c r="I2906" s="1">
        <f t="shared" si="147"/>
        <v>124365.95551103627</v>
      </c>
      <c r="J2906" s="1">
        <v>0</v>
      </c>
      <c r="K2906">
        <f t="shared" si="148"/>
        <v>0</v>
      </c>
      <c r="N2906" s="7"/>
      <c r="O2906" s="7"/>
    </row>
    <row r="2907" spans="1:15" ht="15">
      <c r="A2907">
        <v>2005</v>
      </c>
      <c r="B2907">
        <v>5</v>
      </c>
      <c r="C2907">
        <v>1</v>
      </c>
      <c r="D2907">
        <v>24</v>
      </c>
      <c r="E2907">
        <v>3820</v>
      </c>
      <c r="F2907" s="1">
        <v>141</v>
      </c>
      <c r="G2907" s="1">
        <v>0</v>
      </c>
      <c r="H2907" s="1">
        <f t="shared" si="146"/>
        <v>3679</v>
      </c>
      <c r="I2907" s="1">
        <f t="shared" si="147"/>
        <v>103134.7611868261</v>
      </c>
      <c r="J2907" s="1">
        <v>0</v>
      </c>
      <c r="K2907">
        <f t="shared" si="148"/>
        <v>0</v>
      </c>
      <c r="N2907" s="7"/>
      <c r="O2907" s="7"/>
    </row>
    <row r="2908" spans="1:15" ht="15">
      <c r="A2908">
        <v>2005</v>
      </c>
      <c r="B2908">
        <v>5</v>
      </c>
      <c r="C2908">
        <v>2</v>
      </c>
      <c r="D2908">
        <v>1</v>
      </c>
      <c r="E2908">
        <v>3596</v>
      </c>
      <c r="F2908" s="1">
        <v>131</v>
      </c>
      <c r="G2908" s="1">
        <v>0</v>
      </c>
      <c r="H2908" s="1">
        <f t="shared" si="146"/>
        <v>3465</v>
      </c>
      <c r="I2908" s="1">
        <f t="shared" si="147"/>
        <v>90282.650399940976</v>
      </c>
      <c r="J2908" s="1">
        <v>0</v>
      </c>
      <c r="K2908">
        <f t="shared" si="148"/>
        <v>0</v>
      </c>
      <c r="N2908" s="7"/>
      <c r="O2908" s="7"/>
    </row>
    <row r="2909" spans="1:15" ht="15">
      <c r="A2909">
        <v>2005</v>
      </c>
      <c r="B2909">
        <v>5</v>
      </c>
      <c r="C2909">
        <v>2</v>
      </c>
      <c r="D2909">
        <v>2</v>
      </c>
      <c r="E2909">
        <v>3507</v>
      </c>
      <c r="F2909" s="1">
        <v>150.5</v>
      </c>
      <c r="G2909" s="1">
        <v>0</v>
      </c>
      <c r="H2909" s="1">
        <f t="shared" si="146"/>
        <v>3356.5</v>
      </c>
      <c r="I2909" s="1">
        <f t="shared" si="147"/>
        <v>83766.510117805301</v>
      </c>
      <c r="J2909" s="1">
        <v>0</v>
      </c>
      <c r="K2909">
        <f t="shared" si="148"/>
        <v>0</v>
      </c>
      <c r="N2909" s="7"/>
      <c r="O2909" s="7"/>
    </row>
    <row r="2910" spans="1:15" ht="15">
      <c r="A2910">
        <v>2005</v>
      </c>
      <c r="B2910">
        <v>5</v>
      </c>
      <c r="C2910">
        <v>2</v>
      </c>
      <c r="D2910">
        <v>3</v>
      </c>
      <c r="E2910">
        <v>3466</v>
      </c>
      <c r="F2910" s="1">
        <v>176.5</v>
      </c>
      <c r="G2910" s="1">
        <v>0</v>
      </c>
      <c r="H2910" s="1">
        <f t="shared" si="146"/>
        <v>3289.5</v>
      </c>
      <c r="I2910" s="1">
        <f t="shared" si="147"/>
        <v>79742.718422845937</v>
      </c>
      <c r="J2910" s="1">
        <v>0</v>
      </c>
      <c r="K2910">
        <f t="shared" si="148"/>
        <v>0</v>
      </c>
      <c r="N2910" s="7"/>
      <c r="O2910" s="7"/>
    </row>
    <row r="2911" spans="1:15" ht="15">
      <c r="A2911">
        <v>2005</v>
      </c>
      <c r="B2911">
        <v>5</v>
      </c>
      <c r="C2911">
        <v>2</v>
      </c>
      <c r="D2911">
        <v>4</v>
      </c>
      <c r="E2911">
        <v>3466</v>
      </c>
      <c r="F2911" s="1">
        <v>180</v>
      </c>
      <c r="G2911" s="1">
        <v>0</v>
      </c>
      <c r="H2911" s="1">
        <f t="shared" si="146"/>
        <v>3286</v>
      </c>
      <c r="I2911" s="1">
        <f t="shared" si="147"/>
        <v>79532.520349228653</v>
      </c>
      <c r="J2911" s="1">
        <v>0</v>
      </c>
      <c r="K2911">
        <f t="shared" si="148"/>
        <v>0</v>
      </c>
      <c r="N2911" s="7"/>
      <c r="O2911" s="7"/>
    </row>
    <row r="2912" spans="1:15" ht="15">
      <c r="A2912">
        <v>2005</v>
      </c>
      <c r="B2912">
        <v>5</v>
      </c>
      <c r="C2912">
        <v>2</v>
      </c>
      <c r="D2912">
        <v>5</v>
      </c>
      <c r="E2912">
        <v>3560</v>
      </c>
      <c r="F2912" s="1">
        <v>153.5</v>
      </c>
      <c r="G2912" s="1">
        <v>0</v>
      </c>
      <c r="H2912" s="1">
        <f t="shared" si="146"/>
        <v>3406.5</v>
      </c>
      <c r="I2912" s="1">
        <f t="shared" si="147"/>
        <v>86769.339740909287</v>
      </c>
      <c r="J2912" s="1">
        <v>0</v>
      </c>
      <c r="K2912">
        <f t="shared" si="148"/>
        <v>0</v>
      </c>
      <c r="N2912" s="7"/>
      <c r="O2912" s="7"/>
    </row>
    <row r="2913" spans="1:15" ht="15">
      <c r="A2913">
        <v>2005</v>
      </c>
      <c r="B2913">
        <v>5</v>
      </c>
      <c r="C2913">
        <v>2</v>
      </c>
      <c r="D2913">
        <v>6</v>
      </c>
      <c r="E2913">
        <v>3796</v>
      </c>
      <c r="F2913" s="1">
        <v>123.5</v>
      </c>
      <c r="G2913" s="1">
        <v>6.20982375</v>
      </c>
      <c r="H2913" s="1">
        <f t="shared" si="146"/>
        <v>3666.2901762500001</v>
      </c>
      <c r="I2913" s="1">
        <f t="shared" si="147"/>
        <v>102371.45248160748</v>
      </c>
      <c r="J2913" s="1">
        <v>6.20982375</v>
      </c>
      <c r="K2913">
        <f t="shared" si="148"/>
        <v>74.517885000000007</v>
      </c>
      <c r="N2913" s="7"/>
      <c r="O2913" s="7"/>
    </row>
    <row r="2914" spans="1:15" ht="15">
      <c r="A2914">
        <v>2005</v>
      </c>
      <c r="B2914">
        <v>5</v>
      </c>
      <c r="C2914">
        <v>2</v>
      </c>
      <c r="D2914">
        <v>7</v>
      </c>
      <c r="E2914">
        <v>4150</v>
      </c>
      <c r="F2914" s="1">
        <v>72</v>
      </c>
      <c r="G2914" s="1">
        <v>12.736015500000001</v>
      </c>
      <c r="H2914" s="1">
        <f t="shared" si="146"/>
        <v>4065.2639844999999</v>
      </c>
      <c r="I2914" s="1">
        <f t="shared" si="147"/>
        <v>126400.47867784966</v>
      </c>
      <c r="J2914" s="1">
        <v>12.736015500000001</v>
      </c>
      <c r="K2914">
        <f t="shared" si="148"/>
        <v>152.83218600000001</v>
      </c>
      <c r="N2914" s="7"/>
      <c r="O2914" s="7"/>
    </row>
    <row r="2915" spans="1:15" ht="15">
      <c r="A2915">
        <v>2005</v>
      </c>
      <c r="B2915">
        <v>5</v>
      </c>
      <c r="C2915">
        <v>2</v>
      </c>
      <c r="D2915">
        <v>8</v>
      </c>
      <c r="E2915">
        <v>4449</v>
      </c>
      <c r="F2915" s="1">
        <v>60.5</v>
      </c>
      <c r="G2915" s="1">
        <v>36.482180999999997</v>
      </c>
      <c r="H2915" s="1">
        <f t="shared" si="146"/>
        <v>4352.0178189999997</v>
      </c>
      <c r="I2915" s="1">
        <f t="shared" si="147"/>
        <v>143679.46183408305</v>
      </c>
      <c r="J2915" s="1">
        <v>36.482180999999997</v>
      </c>
      <c r="K2915">
        <f t="shared" si="148"/>
        <v>437.78617199999997</v>
      </c>
      <c r="N2915" s="7"/>
      <c r="O2915" s="7"/>
    </row>
    <row r="2916" spans="1:15" ht="15">
      <c r="A2916">
        <v>2005</v>
      </c>
      <c r="B2916">
        <v>5</v>
      </c>
      <c r="C2916">
        <v>2</v>
      </c>
      <c r="D2916">
        <v>9</v>
      </c>
      <c r="E2916">
        <v>4576</v>
      </c>
      <c r="F2916" s="1">
        <v>47</v>
      </c>
      <c r="G2916" s="1">
        <v>62.489574000000005</v>
      </c>
      <c r="H2916" s="1">
        <f t="shared" si="146"/>
        <v>4466.5104259999998</v>
      </c>
      <c r="I2916" s="1">
        <f t="shared" si="147"/>
        <v>150910.35896192378</v>
      </c>
      <c r="J2916" s="1">
        <v>62.489574000000005</v>
      </c>
      <c r="K2916">
        <f t="shared" si="148"/>
        <v>749.87488800000006</v>
      </c>
      <c r="N2916" s="7"/>
      <c r="O2916" s="7"/>
    </row>
    <row r="2917" spans="1:15" ht="15">
      <c r="A2917">
        <v>2005</v>
      </c>
      <c r="B2917">
        <v>5</v>
      </c>
      <c r="C2917">
        <v>2</v>
      </c>
      <c r="D2917">
        <v>10</v>
      </c>
      <c r="E2917">
        <v>4687</v>
      </c>
      <c r="F2917" s="1">
        <v>50.5</v>
      </c>
      <c r="G2917" s="1">
        <v>68.080697999999998</v>
      </c>
      <c r="H2917" s="1">
        <f t="shared" si="146"/>
        <v>4568.4193020000002</v>
      </c>
      <c r="I2917" s="1">
        <f t="shared" si="147"/>
        <v>157425.62030533014</v>
      </c>
      <c r="J2917" s="1">
        <v>68.080697999999998</v>
      </c>
      <c r="K2917">
        <f t="shared" si="148"/>
        <v>816.96837600000003</v>
      </c>
      <c r="N2917" s="7"/>
      <c r="O2917" s="7"/>
    </row>
    <row r="2918" spans="1:15" ht="15">
      <c r="A2918">
        <v>2005</v>
      </c>
      <c r="B2918">
        <v>5</v>
      </c>
      <c r="C2918">
        <v>2</v>
      </c>
      <c r="D2918">
        <v>11</v>
      </c>
      <c r="E2918">
        <v>4709</v>
      </c>
      <c r="F2918" s="1">
        <v>58</v>
      </c>
      <c r="G2918" s="1">
        <v>118.67571599999999</v>
      </c>
      <c r="H2918" s="1">
        <f t="shared" si="146"/>
        <v>4532.3242840000003</v>
      </c>
      <c r="I2918" s="1">
        <f t="shared" si="147"/>
        <v>155117.98543881511</v>
      </c>
      <c r="J2918" s="1">
        <v>118.67571599999999</v>
      </c>
      <c r="K2918">
        <f t="shared" si="148"/>
        <v>1424.108592</v>
      </c>
      <c r="N2918" s="7"/>
      <c r="O2918" s="7"/>
    </row>
    <row r="2919" spans="1:15" ht="15">
      <c r="A2919">
        <v>2005</v>
      </c>
      <c r="B2919">
        <v>5</v>
      </c>
      <c r="C2919">
        <v>2</v>
      </c>
      <c r="D2919">
        <v>12</v>
      </c>
      <c r="E2919">
        <v>4733</v>
      </c>
      <c r="F2919" s="1">
        <v>65.5</v>
      </c>
      <c r="G2919" s="1">
        <v>107.68694400000001</v>
      </c>
      <c r="H2919" s="1">
        <f t="shared" si="146"/>
        <v>4559.813056</v>
      </c>
      <c r="I2919" s="1">
        <f t="shared" si="147"/>
        <v>156875.40383669155</v>
      </c>
      <c r="J2919" s="1">
        <v>107.68694400000001</v>
      </c>
      <c r="K2919">
        <f t="shared" si="148"/>
        <v>1292.243328</v>
      </c>
      <c r="N2919" s="7"/>
      <c r="O2919" s="7"/>
    </row>
    <row r="2920" spans="1:15" ht="15">
      <c r="A2920">
        <v>2005</v>
      </c>
      <c r="B2920">
        <v>5</v>
      </c>
      <c r="C2920">
        <v>2</v>
      </c>
      <c r="D2920">
        <v>13</v>
      </c>
      <c r="E2920">
        <v>4640</v>
      </c>
      <c r="F2920" s="1">
        <v>92.5</v>
      </c>
      <c r="G2920" s="1">
        <v>83.905146000000002</v>
      </c>
      <c r="H2920" s="1">
        <f t="shared" si="146"/>
        <v>4463.5948539999999</v>
      </c>
      <c r="I2920" s="1">
        <f t="shared" si="147"/>
        <v>150723.95995242515</v>
      </c>
      <c r="J2920" s="1">
        <v>83.905146000000002</v>
      </c>
      <c r="K2920">
        <f t="shared" si="148"/>
        <v>1006.861752</v>
      </c>
      <c r="N2920" s="7"/>
      <c r="O2920" s="7"/>
    </row>
    <row r="2921" spans="1:15" ht="15">
      <c r="A2921">
        <v>2005</v>
      </c>
      <c r="B2921">
        <v>5</v>
      </c>
      <c r="C2921">
        <v>2</v>
      </c>
      <c r="D2921">
        <v>14</v>
      </c>
      <c r="E2921">
        <v>4615</v>
      </c>
      <c r="F2921" s="1">
        <v>147</v>
      </c>
      <c r="G2921" s="1">
        <v>101.39256</v>
      </c>
      <c r="H2921" s="1">
        <f t="shared" si="146"/>
        <v>4366.6074399999998</v>
      </c>
      <c r="I2921" s="1">
        <f t="shared" si="147"/>
        <v>144558.59154460425</v>
      </c>
      <c r="J2921" s="1">
        <v>101.39256</v>
      </c>
      <c r="K2921">
        <f t="shared" si="148"/>
        <v>1216.71072</v>
      </c>
      <c r="N2921" s="7"/>
      <c r="O2921" s="7"/>
    </row>
    <row r="2922" spans="1:15" ht="15">
      <c r="A2922">
        <v>2005</v>
      </c>
      <c r="B2922">
        <v>5</v>
      </c>
      <c r="C2922">
        <v>2</v>
      </c>
      <c r="D2922">
        <v>15</v>
      </c>
      <c r="E2922">
        <v>4566</v>
      </c>
      <c r="F2922" s="1">
        <v>186</v>
      </c>
      <c r="G2922" s="1">
        <v>57.589566000000005</v>
      </c>
      <c r="H2922" s="1">
        <f t="shared" si="146"/>
        <v>4322.4104340000004</v>
      </c>
      <c r="I2922" s="1">
        <f t="shared" si="147"/>
        <v>141895.40371466108</v>
      </c>
      <c r="J2922" s="1">
        <v>57.589566000000005</v>
      </c>
      <c r="K2922">
        <f t="shared" si="148"/>
        <v>691.07479200000012</v>
      </c>
      <c r="N2922" s="7"/>
      <c r="O2922" s="7"/>
    </row>
    <row r="2923" spans="1:15" ht="15">
      <c r="A2923">
        <v>2005</v>
      </c>
      <c r="B2923">
        <v>5</v>
      </c>
      <c r="C2923">
        <v>2</v>
      </c>
      <c r="D2923">
        <v>16</v>
      </c>
      <c r="E2923">
        <v>4521</v>
      </c>
      <c r="F2923" s="1">
        <v>214</v>
      </c>
      <c r="G2923" s="1">
        <v>60.383184</v>
      </c>
      <c r="H2923" s="1">
        <f t="shared" si="146"/>
        <v>4246.6168159999997</v>
      </c>
      <c r="I2923" s="1">
        <f t="shared" si="147"/>
        <v>137328.29251611145</v>
      </c>
      <c r="J2923" s="1">
        <v>60.383184</v>
      </c>
      <c r="K2923">
        <f t="shared" si="148"/>
        <v>724.598208</v>
      </c>
      <c r="N2923" s="7"/>
      <c r="O2923" s="7"/>
    </row>
    <row r="2924" spans="1:15" ht="15">
      <c r="A2924">
        <v>2005</v>
      </c>
      <c r="B2924">
        <v>5</v>
      </c>
      <c r="C2924">
        <v>2</v>
      </c>
      <c r="D2924">
        <v>17</v>
      </c>
      <c r="E2924">
        <v>4534</v>
      </c>
      <c r="F2924" s="1">
        <v>191</v>
      </c>
      <c r="G2924" s="1">
        <v>35.930787000000002</v>
      </c>
      <c r="H2924" s="1">
        <f t="shared" si="146"/>
        <v>4307.0692129999998</v>
      </c>
      <c r="I2924" s="1">
        <f t="shared" si="147"/>
        <v>140970.98469261985</v>
      </c>
      <c r="J2924" s="1">
        <v>35.930787000000002</v>
      </c>
      <c r="K2924">
        <f t="shared" si="148"/>
        <v>431.169444</v>
      </c>
      <c r="N2924" s="7"/>
      <c r="O2924" s="7"/>
    </row>
    <row r="2925" spans="1:15" ht="15">
      <c r="A2925">
        <v>2005</v>
      </c>
      <c r="B2925">
        <v>5</v>
      </c>
      <c r="C2925">
        <v>2</v>
      </c>
      <c r="D2925">
        <v>18</v>
      </c>
      <c r="E2925">
        <v>4572</v>
      </c>
      <c r="F2925" s="1">
        <v>198</v>
      </c>
      <c r="G2925" s="1">
        <v>15.769429499999999</v>
      </c>
      <c r="H2925" s="1">
        <f t="shared" si="146"/>
        <v>4358.2305704999999</v>
      </c>
      <c r="I2925" s="1">
        <f t="shared" si="147"/>
        <v>144053.82484376885</v>
      </c>
      <c r="J2925" s="1">
        <v>15.769429499999999</v>
      </c>
      <c r="K2925">
        <f t="shared" si="148"/>
        <v>189.23315399999998</v>
      </c>
      <c r="N2925" s="7"/>
      <c r="O2925" s="7"/>
    </row>
    <row r="2926" spans="1:15" ht="15">
      <c r="A2926">
        <v>2005</v>
      </c>
      <c r="B2926">
        <v>5</v>
      </c>
      <c r="C2926">
        <v>2</v>
      </c>
      <c r="D2926">
        <v>19</v>
      </c>
      <c r="E2926">
        <v>4590</v>
      </c>
      <c r="F2926" s="1">
        <v>233.5</v>
      </c>
      <c r="G2926" s="1">
        <v>5.2383757499999994</v>
      </c>
      <c r="H2926" s="1">
        <f t="shared" si="146"/>
        <v>4351.2616242499998</v>
      </c>
      <c r="I2926" s="1">
        <f t="shared" si="147"/>
        <v>143633.89565579337</v>
      </c>
      <c r="J2926" s="1">
        <v>5.2383757499999994</v>
      </c>
      <c r="K2926">
        <f t="shared" si="148"/>
        <v>62.860508999999993</v>
      </c>
      <c r="N2926" s="7"/>
      <c r="O2926" s="7"/>
    </row>
    <row r="2927" spans="1:15" ht="15">
      <c r="A2927">
        <v>2005</v>
      </c>
      <c r="B2927">
        <v>5</v>
      </c>
      <c r="C2927">
        <v>2</v>
      </c>
      <c r="D2927">
        <v>20</v>
      </c>
      <c r="E2927">
        <v>4675</v>
      </c>
      <c r="F2927" s="1">
        <v>234</v>
      </c>
      <c r="G2927" s="1">
        <v>0</v>
      </c>
      <c r="H2927" s="1">
        <f t="shared" si="146"/>
        <v>4441</v>
      </c>
      <c r="I2927" s="1">
        <f t="shared" si="147"/>
        <v>149279.42062862663</v>
      </c>
      <c r="J2927" s="1">
        <v>0</v>
      </c>
      <c r="K2927">
        <f t="shared" si="148"/>
        <v>0</v>
      </c>
      <c r="N2927" s="7"/>
      <c r="O2927" s="7"/>
    </row>
    <row r="2928" spans="1:15" ht="15">
      <c r="A2928">
        <v>2005</v>
      </c>
      <c r="B2928">
        <v>5</v>
      </c>
      <c r="C2928">
        <v>2</v>
      </c>
      <c r="D2928">
        <v>21</v>
      </c>
      <c r="E2928">
        <v>4863</v>
      </c>
      <c r="F2928" s="1">
        <v>228</v>
      </c>
      <c r="G2928" s="1">
        <v>0</v>
      </c>
      <c r="H2928" s="1">
        <f t="shared" si="146"/>
        <v>4635</v>
      </c>
      <c r="I2928" s="1">
        <f t="shared" si="147"/>
        <v>161682.27257079529</v>
      </c>
      <c r="J2928" s="1">
        <v>0</v>
      </c>
      <c r="K2928">
        <f t="shared" si="148"/>
        <v>0</v>
      </c>
      <c r="N2928" s="7"/>
      <c r="O2928" s="7"/>
    </row>
    <row r="2929" spans="1:15" ht="15">
      <c r="A2929">
        <v>2005</v>
      </c>
      <c r="B2929">
        <v>5</v>
      </c>
      <c r="C2929">
        <v>2</v>
      </c>
      <c r="D2929">
        <v>22</v>
      </c>
      <c r="E2929">
        <v>4655</v>
      </c>
      <c r="F2929" s="1">
        <v>167.5</v>
      </c>
      <c r="G2929" s="1">
        <v>0</v>
      </c>
      <c r="H2929" s="1">
        <f t="shared" si="146"/>
        <v>4487.5</v>
      </c>
      <c r="I2929" s="1">
        <f t="shared" si="147"/>
        <v>152252.26916115676</v>
      </c>
      <c r="J2929" s="1">
        <v>0</v>
      </c>
      <c r="K2929">
        <f t="shared" si="148"/>
        <v>0</v>
      </c>
      <c r="N2929" s="7"/>
      <c r="O2929" s="7"/>
    </row>
    <row r="2930" spans="1:15" ht="15">
      <c r="A2930">
        <v>2005</v>
      </c>
      <c r="B2930">
        <v>5</v>
      </c>
      <c r="C2930">
        <v>2</v>
      </c>
      <c r="D2930">
        <v>23</v>
      </c>
      <c r="E2930">
        <v>4206</v>
      </c>
      <c r="F2930" s="1">
        <v>148</v>
      </c>
      <c r="G2930" s="1">
        <v>0</v>
      </c>
      <c r="H2930" s="1">
        <f t="shared" si="146"/>
        <v>4058</v>
      </c>
      <c r="I2930" s="1">
        <f t="shared" si="147"/>
        <v>125962.77131103627</v>
      </c>
      <c r="J2930" s="1">
        <v>0</v>
      </c>
      <c r="K2930">
        <f t="shared" si="148"/>
        <v>0</v>
      </c>
      <c r="N2930" s="7"/>
      <c r="O2930" s="7"/>
    </row>
    <row r="2931" spans="1:15" ht="15">
      <c r="A2931">
        <v>2005</v>
      </c>
      <c r="B2931">
        <v>5</v>
      </c>
      <c r="C2931">
        <v>2</v>
      </c>
      <c r="D2931">
        <v>24</v>
      </c>
      <c r="E2931">
        <v>3796</v>
      </c>
      <c r="F2931" s="1">
        <v>136.5</v>
      </c>
      <c r="G2931" s="1">
        <v>0</v>
      </c>
      <c r="H2931" s="1">
        <f t="shared" si="146"/>
        <v>3659.5</v>
      </c>
      <c r="I2931" s="1">
        <f t="shared" si="147"/>
        <v>101963.65763381554</v>
      </c>
      <c r="J2931" s="1">
        <v>0</v>
      </c>
      <c r="K2931">
        <f t="shared" si="148"/>
        <v>0</v>
      </c>
      <c r="N2931" s="7"/>
      <c r="O2931" s="7"/>
    </row>
    <row r="2932" spans="1:15" ht="15">
      <c r="A2932">
        <v>2005</v>
      </c>
      <c r="B2932">
        <v>5</v>
      </c>
      <c r="C2932">
        <v>3</v>
      </c>
      <c r="D2932">
        <v>1</v>
      </c>
      <c r="E2932">
        <v>3571</v>
      </c>
      <c r="F2932" s="1">
        <v>114.5</v>
      </c>
      <c r="G2932" s="1">
        <v>0</v>
      </c>
      <c r="H2932" s="1">
        <f t="shared" si="146"/>
        <v>3456.5</v>
      </c>
      <c r="I2932" s="1">
        <f t="shared" si="147"/>
        <v>89772.169364013302</v>
      </c>
      <c r="J2932" s="1">
        <v>0</v>
      </c>
      <c r="K2932">
        <f t="shared" si="148"/>
        <v>0</v>
      </c>
      <c r="N2932" s="7"/>
      <c r="O2932" s="7"/>
    </row>
    <row r="2933" spans="1:15" ht="15">
      <c r="A2933">
        <v>2005</v>
      </c>
      <c r="B2933">
        <v>5</v>
      </c>
      <c r="C2933">
        <v>3</v>
      </c>
      <c r="D2933">
        <v>2</v>
      </c>
      <c r="E2933">
        <v>3498</v>
      </c>
      <c r="F2933" s="1">
        <v>91</v>
      </c>
      <c r="G2933" s="1">
        <v>0</v>
      </c>
      <c r="H2933" s="1">
        <f t="shared" si="146"/>
        <v>3407</v>
      </c>
      <c r="I2933" s="1">
        <f t="shared" si="147"/>
        <v>86799.368037140332</v>
      </c>
      <c r="J2933" s="1">
        <v>0</v>
      </c>
      <c r="K2933">
        <f t="shared" si="148"/>
        <v>0</v>
      </c>
      <c r="N2933" s="7"/>
      <c r="O2933" s="7"/>
    </row>
    <row r="2934" spans="1:15" ht="15">
      <c r="A2934">
        <v>2005</v>
      </c>
      <c r="B2934">
        <v>5</v>
      </c>
      <c r="C2934">
        <v>3</v>
      </c>
      <c r="D2934">
        <v>3</v>
      </c>
      <c r="E2934">
        <v>3453</v>
      </c>
      <c r="F2934" s="1">
        <v>81.5</v>
      </c>
      <c r="G2934" s="1">
        <v>0</v>
      </c>
      <c r="H2934" s="1">
        <f t="shared" si="146"/>
        <v>3371.5</v>
      </c>
      <c r="I2934" s="1">
        <f t="shared" si="147"/>
        <v>84667.3590047365</v>
      </c>
      <c r="J2934" s="1">
        <v>0</v>
      </c>
      <c r="K2934">
        <f t="shared" si="148"/>
        <v>0</v>
      </c>
      <c r="N2934" s="7"/>
      <c r="O2934" s="7"/>
    </row>
    <row r="2935" spans="1:15" ht="15">
      <c r="A2935">
        <v>2005</v>
      </c>
      <c r="B2935">
        <v>5</v>
      </c>
      <c r="C2935">
        <v>3</v>
      </c>
      <c r="D2935">
        <v>4</v>
      </c>
      <c r="E2935">
        <v>3448</v>
      </c>
      <c r="F2935" s="1">
        <v>72.5</v>
      </c>
      <c r="G2935" s="1">
        <v>0</v>
      </c>
      <c r="H2935" s="1">
        <f t="shared" si="146"/>
        <v>3375.5</v>
      </c>
      <c r="I2935" s="1">
        <f t="shared" si="147"/>
        <v>84907.585374584814</v>
      </c>
      <c r="J2935" s="1">
        <v>0</v>
      </c>
      <c r="K2935">
        <f t="shared" si="148"/>
        <v>0</v>
      </c>
      <c r="N2935" s="7"/>
      <c r="O2935" s="7"/>
    </row>
    <row r="2936" spans="1:15" ht="15">
      <c r="A2936">
        <v>2005</v>
      </c>
      <c r="B2936">
        <v>5</v>
      </c>
      <c r="C2936">
        <v>3</v>
      </c>
      <c r="D2936">
        <v>5</v>
      </c>
      <c r="E2936">
        <v>3561</v>
      </c>
      <c r="F2936" s="1">
        <v>68</v>
      </c>
      <c r="G2936" s="1">
        <v>0</v>
      </c>
      <c r="H2936" s="1">
        <f t="shared" si="146"/>
        <v>3493</v>
      </c>
      <c r="I2936" s="1">
        <f t="shared" si="147"/>
        <v>91964.234988879209</v>
      </c>
      <c r="J2936" s="1">
        <v>0</v>
      </c>
      <c r="K2936">
        <f t="shared" si="148"/>
        <v>0</v>
      </c>
      <c r="N2936" s="7"/>
      <c r="O2936" s="7"/>
    </row>
    <row r="2937" spans="1:15" ht="15">
      <c r="A2937">
        <v>2005</v>
      </c>
      <c r="B2937">
        <v>5</v>
      </c>
      <c r="C2937">
        <v>3</v>
      </c>
      <c r="D2937">
        <v>6</v>
      </c>
      <c r="E2937">
        <v>3849</v>
      </c>
      <c r="F2937" s="1">
        <v>58</v>
      </c>
      <c r="G2937" s="1">
        <v>6.2167972500000008</v>
      </c>
      <c r="H2937" s="1">
        <f t="shared" si="146"/>
        <v>3784.7832027499999</v>
      </c>
      <c r="I2937" s="1">
        <f t="shared" si="147"/>
        <v>109499.49211578356</v>
      </c>
      <c r="J2937" s="1">
        <v>6.2167972500000008</v>
      </c>
      <c r="K2937">
        <f t="shared" si="148"/>
        <v>74.601567000000017</v>
      </c>
      <c r="N2937" s="7"/>
      <c r="O2937" s="7"/>
    </row>
    <row r="2938" spans="1:15" ht="15">
      <c r="A2938">
        <v>2005</v>
      </c>
      <c r="B2938">
        <v>5</v>
      </c>
      <c r="C2938">
        <v>3</v>
      </c>
      <c r="D2938">
        <v>7</v>
      </c>
      <c r="E2938">
        <v>4229</v>
      </c>
      <c r="F2938" s="1">
        <v>36.5</v>
      </c>
      <c r="G2938" s="1">
        <v>12.886684499999999</v>
      </c>
      <c r="H2938" s="1">
        <f t="shared" si="146"/>
        <v>4179.6133154999998</v>
      </c>
      <c r="I2938" s="1">
        <f t="shared" si="147"/>
        <v>133290.84918578286</v>
      </c>
      <c r="J2938" s="1">
        <v>12.886684499999999</v>
      </c>
      <c r="K2938">
        <f t="shared" si="148"/>
        <v>154.64021399999999</v>
      </c>
      <c r="N2938" s="7"/>
      <c r="O2938" s="7"/>
    </row>
    <row r="2939" spans="1:15" ht="15">
      <c r="A2939">
        <v>2005</v>
      </c>
      <c r="B2939">
        <v>5</v>
      </c>
      <c r="C2939">
        <v>3</v>
      </c>
      <c r="D2939">
        <v>8</v>
      </c>
      <c r="E2939">
        <v>4503</v>
      </c>
      <c r="F2939" s="1">
        <v>33.5</v>
      </c>
      <c r="G2939" s="1">
        <v>45.179327999999998</v>
      </c>
      <c r="H2939" s="1">
        <f t="shared" si="146"/>
        <v>4424.3206719999998</v>
      </c>
      <c r="I2939" s="1">
        <f t="shared" si="147"/>
        <v>148213.07405296236</v>
      </c>
      <c r="J2939" s="1">
        <v>45.179327999999998</v>
      </c>
      <c r="K2939">
        <f t="shared" si="148"/>
        <v>542.15193599999998</v>
      </c>
      <c r="N2939" s="7"/>
      <c r="O2939" s="7"/>
    </row>
    <row r="2940" spans="1:15" ht="15">
      <c r="A2940">
        <v>2005</v>
      </c>
      <c r="B2940">
        <v>5</v>
      </c>
      <c r="C2940">
        <v>3</v>
      </c>
      <c r="D2940">
        <v>9</v>
      </c>
      <c r="E2940">
        <v>4611</v>
      </c>
      <c r="F2940" s="1">
        <v>43</v>
      </c>
      <c r="G2940" s="1">
        <v>87.280733999999995</v>
      </c>
      <c r="H2940" s="1">
        <f t="shared" si="146"/>
        <v>4480.7192660000001</v>
      </c>
      <c r="I2940" s="1">
        <f t="shared" si="147"/>
        <v>151818.76173919166</v>
      </c>
      <c r="J2940" s="1">
        <v>87.280733999999995</v>
      </c>
      <c r="K2940">
        <f t="shared" si="148"/>
        <v>1047.3688079999999</v>
      </c>
      <c r="N2940" s="7"/>
      <c r="O2940" s="7"/>
    </row>
    <row r="2941" spans="1:15" ht="15">
      <c r="A2941">
        <v>2005</v>
      </c>
      <c r="B2941">
        <v>5</v>
      </c>
      <c r="C2941">
        <v>3</v>
      </c>
      <c r="D2941">
        <v>10</v>
      </c>
      <c r="E2941">
        <v>4655</v>
      </c>
      <c r="F2941" s="1">
        <v>54.5</v>
      </c>
      <c r="G2941" s="1">
        <v>115.70694</v>
      </c>
      <c r="H2941" s="1">
        <f t="shared" si="146"/>
        <v>4484.79306</v>
      </c>
      <c r="I2941" s="1">
        <f t="shared" si="147"/>
        <v>152079.20845993853</v>
      </c>
      <c r="J2941" s="1">
        <v>115.70694</v>
      </c>
      <c r="K2941">
        <f t="shared" si="148"/>
        <v>1388.4832799999999</v>
      </c>
      <c r="N2941" s="7"/>
      <c r="O2941" s="7"/>
    </row>
    <row r="2942" spans="1:15" ht="15">
      <c r="A2942">
        <v>2005</v>
      </c>
      <c r="B2942">
        <v>5</v>
      </c>
      <c r="C2942">
        <v>3</v>
      </c>
      <c r="D2942">
        <v>11</v>
      </c>
      <c r="E2942">
        <v>4695</v>
      </c>
      <c r="F2942" s="1">
        <v>84</v>
      </c>
      <c r="G2942" s="1">
        <v>130.71726000000001</v>
      </c>
      <c r="H2942" s="1">
        <f t="shared" si="146"/>
        <v>4480.2827399999996</v>
      </c>
      <c r="I2942" s="1">
        <f t="shared" si="147"/>
        <v>151790.85366008384</v>
      </c>
      <c r="J2942" s="1">
        <v>130.71726000000001</v>
      </c>
      <c r="K2942">
        <f t="shared" si="148"/>
        <v>1568.6071200000001</v>
      </c>
      <c r="N2942" s="7"/>
      <c r="O2942" s="7"/>
    </row>
    <row r="2943" spans="1:15" ht="15">
      <c r="A2943">
        <v>2005</v>
      </c>
      <c r="B2943">
        <v>5</v>
      </c>
      <c r="C2943">
        <v>3</v>
      </c>
      <c r="D2943">
        <v>12</v>
      </c>
      <c r="E2943">
        <v>4681</v>
      </c>
      <c r="F2943" s="1">
        <v>108</v>
      </c>
      <c r="G2943" s="1">
        <v>136.11037199999998</v>
      </c>
      <c r="H2943" s="1">
        <f t="shared" si="146"/>
        <v>4436.8896279999999</v>
      </c>
      <c r="I2943" s="1">
        <f t="shared" si="147"/>
        <v>149016.63539489859</v>
      </c>
      <c r="J2943" s="1">
        <v>136.11037199999998</v>
      </c>
      <c r="K2943">
        <f t="shared" si="148"/>
        <v>1633.3244639999998</v>
      </c>
      <c r="N2943" s="7"/>
      <c r="O2943" s="7"/>
    </row>
    <row r="2944" spans="1:15" ht="15">
      <c r="A2944">
        <v>2005</v>
      </c>
      <c r="B2944">
        <v>5</v>
      </c>
      <c r="C2944">
        <v>3</v>
      </c>
      <c r="D2944">
        <v>13</v>
      </c>
      <c r="E2944">
        <v>4656</v>
      </c>
      <c r="F2944" s="1">
        <v>108</v>
      </c>
      <c r="G2944" s="1">
        <v>73.026966000000002</v>
      </c>
      <c r="H2944" s="1">
        <f t="shared" si="146"/>
        <v>4474.9730339999996</v>
      </c>
      <c r="I2944" s="1">
        <f t="shared" si="147"/>
        <v>151451.39233341147</v>
      </c>
      <c r="J2944" s="1">
        <v>73.026966000000002</v>
      </c>
      <c r="K2944">
        <f t="shared" si="148"/>
        <v>876.32359199999996</v>
      </c>
      <c r="N2944" s="7"/>
      <c r="O2944" s="7"/>
    </row>
    <row r="2945" spans="1:15" ht="15">
      <c r="A2945">
        <v>2005</v>
      </c>
      <c r="B2945">
        <v>5</v>
      </c>
      <c r="C2945">
        <v>3</v>
      </c>
      <c r="D2945">
        <v>14</v>
      </c>
      <c r="E2945">
        <v>4628</v>
      </c>
      <c r="F2945" s="1">
        <v>186</v>
      </c>
      <c r="G2945" s="1">
        <v>99.916578000000001</v>
      </c>
      <c r="H2945" s="1">
        <f t="shared" si="146"/>
        <v>4342.0834219999997</v>
      </c>
      <c r="I2945" s="1">
        <f t="shared" si="147"/>
        <v>143080.84288717466</v>
      </c>
      <c r="J2945" s="1">
        <v>99.916578000000001</v>
      </c>
      <c r="K2945">
        <f t="shared" si="148"/>
        <v>1198.998936</v>
      </c>
      <c r="N2945" s="7"/>
      <c r="O2945" s="7"/>
    </row>
    <row r="2946" spans="1:15" ht="15">
      <c r="A2946">
        <v>2005</v>
      </c>
      <c r="B2946">
        <v>5</v>
      </c>
      <c r="C2946">
        <v>3</v>
      </c>
      <c r="D2946">
        <v>15</v>
      </c>
      <c r="E2946">
        <v>4626</v>
      </c>
      <c r="F2946" s="1">
        <v>167</v>
      </c>
      <c r="G2946" s="1">
        <v>61.629899999999992</v>
      </c>
      <c r="H2946" s="1">
        <f t="shared" si="146"/>
        <v>4397.3701000000001</v>
      </c>
      <c r="I2946" s="1">
        <f t="shared" si="147"/>
        <v>146490.06397939145</v>
      </c>
      <c r="J2946" s="1">
        <v>61.629899999999992</v>
      </c>
      <c r="K2946">
        <f t="shared" si="148"/>
        <v>739.55879999999991</v>
      </c>
      <c r="N2946" s="7"/>
      <c r="O2946" s="7"/>
    </row>
    <row r="2947" spans="1:15" ht="15">
      <c r="A2947">
        <v>2005</v>
      </c>
      <c r="B2947">
        <v>5</v>
      </c>
      <c r="C2947">
        <v>3</v>
      </c>
      <c r="D2947">
        <v>16</v>
      </c>
      <c r="E2947">
        <v>4594</v>
      </c>
      <c r="F2947" s="1">
        <v>200.5</v>
      </c>
      <c r="G2947" s="1">
        <v>61.753841999999992</v>
      </c>
      <c r="H2947" s="1">
        <f t="shared" si="146"/>
        <v>4331.7461579999999</v>
      </c>
      <c r="I2947" s="1">
        <f t="shared" si="147"/>
        <v>142457.94830287388</v>
      </c>
      <c r="J2947" s="1">
        <v>61.753841999999992</v>
      </c>
      <c r="K2947">
        <f t="shared" si="148"/>
        <v>741.0461039999999</v>
      </c>
      <c r="N2947" s="7"/>
      <c r="O2947" s="7"/>
    </row>
    <row r="2948" spans="1:15" ht="15">
      <c r="A2948">
        <v>2005</v>
      </c>
      <c r="B2948">
        <v>5</v>
      </c>
      <c r="C2948">
        <v>3</v>
      </c>
      <c r="D2948">
        <v>17</v>
      </c>
      <c r="E2948">
        <v>4552</v>
      </c>
      <c r="F2948" s="1">
        <v>252</v>
      </c>
      <c r="G2948" s="1">
        <v>39.630450000000003</v>
      </c>
      <c r="H2948" s="1">
        <f t="shared" ref="H2948:H3011" si="149">E2948-SUM(F2948:G2948)</f>
        <v>4260.3695500000003</v>
      </c>
      <c r="I2948" s="1">
        <f t="shared" si="147"/>
        <v>138156.99375929628</v>
      </c>
      <c r="J2948" s="1">
        <v>39.630450000000003</v>
      </c>
      <c r="K2948">
        <f t="shared" si="148"/>
        <v>475.56540000000007</v>
      </c>
      <c r="N2948" s="7"/>
      <c r="O2948" s="7"/>
    </row>
    <row r="2949" spans="1:15" ht="15">
      <c r="A2949">
        <v>2005</v>
      </c>
      <c r="B2949">
        <v>5</v>
      </c>
      <c r="C2949">
        <v>3</v>
      </c>
      <c r="D2949">
        <v>18</v>
      </c>
      <c r="E2949">
        <v>4549</v>
      </c>
      <c r="F2949" s="1">
        <v>285</v>
      </c>
      <c r="G2949" s="1">
        <v>16.076526000000001</v>
      </c>
      <c r="H2949" s="1">
        <f t="shared" si="149"/>
        <v>4247.9234740000002</v>
      </c>
      <c r="I2949" s="1">
        <f t="shared" ref="I2949:I3012" si="150">IF(H2949&lt;$S$22,H2949*$Q$22,IF(H2949&lt;$S$23,((H2949-$S$22)*$Q$23)+$U$22,IF(H2949&lt;$S$24,((H2949-$S$23)*$Q$24)+$U$23,IF(H2949&lt;$S$25,((H2949-$S$24)*$Q$25)+$U$24,IF(H2949&lt;$S$26,((H2949-$S$25)*$Q$26)+$U$25,IF(H2949&lt;$S$27,((H2949-$S$26)*$Q$27)+$U$26,IF(H2949&lt;$S$28,((H2949-$S$27)*$Q$28)+$U$27,IF(H2949&lt;$S$29,((H2949-$S$28)*$Q$29)+$U$28,IF(H2949&lt;$S$30,((H2949-$S$29)*$Q$30)+$U$29,IF(H2949&lt;$S$31,((H2949-$S$30)*$Q$31)+$U$30,IF(H2949&lt;$S$32,((H2949-$S$31)*$Q$32)+$U$31,IF(H2949&lt;$S$33,((H2949-$S$32)*$Q$33)+$U$32,IF(H2949&lt;$S$34,((H2949-$S$33)*$Q$34)+$U$33,IF(H2949&lt;$S$35,((H2949-$S$34)*$Q$35)+$U$34,IF(H2949&gt;$S$35,(($S$34-H2949)*$Q$35)+$U$35)))))))))))))))</f>
        <v>137407.02806854909</v>
      </c>
      <c r="J2949" s="1">
        <v>16.076526000000001</v>
      </c>
      <c r="K2949">
        <f t="shared" ref="K2949:K3012" si="151">J2949*12</f>
        <v>192.91831200000001</v>
      </c>
      <c r="N2949" s="7"/>
      <c r="O2949" s="7"/>
    </row>
    <row r="2950" spans="1:15" ht="15">
      <c r="A2950">
        <v>2005</v>
      </c>
      <c r="B2950">
        <v>5</v>
      </c>
      <c r="C2950">
        <v>3</v>
      </c>
      <c r="D2950">
        <v>19</v>
      </c>
      <c r="E2950">
        <v>4474</v>
      </c>
      <c r="F2950" s="1">
        <v>418.5</v>
      </c>
      <c r="G2950" s="1">
        <v>6.0238019999999999</v>
      </c>
      <c r="H2950" s="1">
        <f t="shared" si="149"/>
        <v>4049.4761979999998</v>
      </c>
      <c r="I2950" s="1">
        <f t="shared" si="150"/>
        <v>125449.15086916185</v>
      </c>
      <c r="J2950" s="1">
        <v>6.0238019999999999</v>
      </c>
      <c r="K2950">
        <f t="shared" si="151"/>
        <v>72.285623999999999</v>
      </c>
      <c r="N2950" s="7"/>
      <c r="O2950" s="7"/>
    </row>
    <row r="2951" spans="1:15" ht="15">
      <c r="A2951">
        <v>2005</v>
      </c>
      <c r="B2951">
        <v>5</v>
      </c>
      <c r="C2951">
        <v>3</v>
      </c>
      <c r="D2951">
        <v>20</v>
      </c>
      <c r="E2951">
        <v>4557</v>
      </c>
      <c r="F2951" s="1">
        <v>465</v>
      </c>
      <c r="G2951" s="1">
        <v>0</v>
      </c>
      <c r="H2951" s="1">
        <f t="shared" si="149"/>
        <v>4092</v>
      </c>
      <c r="I2951" s="1">
        <f t="shared" si="150"/>
        <v>128011.51611103627</v>
      </c>
      <c r="J2951" s="1">
        <v>0</v>
      </c>
      <c r="K2951">
        <f t="shared" si="151"/>
        <v>0</v>
      </c>
      <c r="N2951" s="7"/>
      <c r="O2951" s="7"/>
    </row>
    <row r="2952" spans="1:15" ht="15">
      <c r="A2952">
        <v>2005</v>
      </c>
      <c r="B2952">
        <v>5</v>
      </c>
      <c r="C2952">
        <v>3</v>
      </c>
      <c r="D2952">
        <v>21</v>
      </c>
      <c r="E2952">
        <v>4800</v>
      </c>
      <c r="F2952" s="1">
        <v>362</v>
      </c>
      <c r="G2952" s="1">
        <v>0</v>
      </c>
      <c r="H2952" s="1">
        <f t="shared" si="149"/>
        <v>4438</v>
      </c>
      <c r="I2952" s="1">
        <f t="shared" si="150"/>
        <v>149087.62394910856</v>
      </c>
      <c r="J2952" s="1">
        <v>0</v>
      </c>
      <c r="K2952">
        <f t="shared" si="151"/>
        <v>0</v>
      </c>
      <c r="N2952" s="7"/>
      <c r="O2952" s="7"/>
    </row>
    <row r="2953" spans="1:15" ht="15">
      <c r="A2953">
        <v>2005</v>
      </c>
      <c r="B2953">
        <v>5</v>
      </c>
      <c r="C2953">
        <v>3</v>
      </c>
      <c r="D2953">
        <v>22</v>
      </c>
      <c r="E2953">
        <v>4599</v>
      </c>
      <c r="F2953" s="1">
        <v>263.5</v>
      </c>
      <c r="G2953" s="1">
        <v>0</v>
      </c>
      <c r="H2953" s="1">
        <f t="shared" si="149"/>
        <v>4335.5</v>
      </c>
      <c r="I2953" s="1">
        <f t="shared" si="150"/>
        <v>142684.14431103627</v>
      </c>
      <c r="J2953" s="1">
        <v>0</v>
      </c>
      <c r="K2953">
        <f t="shared" si="151"/>
        <v>0</v>
      </c>
      <c r="N2953" s="7"/>
      <c r="O2953" s="7"/>
    </row>
    <row r="2954" spans="1:15" ht="15">
      <c r="A2954">
        <v>2005</v>
      </c>
      <c r="B2954">
        <v>5</v>
      </c>
      <c r="C2954">
        <v>3</v>
      </c>
      <c r="D2954">
        <v>23</v>
      </c>
      <c r="E2954">
        <v>4118</v>
      </c>
      <c r="F2954" s="1">
        <v>273.5</v>
      </c>
      <c r="G2954" s="1">
        <v>0</v>
      </c>
      <c r="H2954" s="1">
        <f t="shared" si="149"/>
        <v>3844.5</v>
      </c>
      <c r="I2954" s="1">
        <f t="shared" si="150"/>
        <v>113097.85911103628</v>
      </c>
      <c r="J2954" s="1">
        <v>0</v>
      </c>
      <c r="K2954">
        <f t="shared" si="151"/>
        <v>0</v>
      </c>
      <c r="N2954" s="7"/>
      <c r="O2954" s="7"/>
    </row>
    <row r="2955" spans="1:15" ht="15">
      <c r="A2955">
        <v>2005</v>
      </c>
      <c r="B2955">
        <v>5</v>
      </c>
      <c r="C2955">
        <v>3</v>
      </c>
      <c r="D2955">
        <v>24</v>
      </c>
      <c r="E2955">
        <v>3742</v>
      </c>
      <c r="F2955" s="1">
        <v>279</v>
      </c>
      <c r="G2955" s="1">
        <v>0</v>
      </c>
      <c r="H2955" s="1">
        <f t="shared" si="149"/>
        <v>3463</v>
      </c>
      <c r="I2955" s="1">
        <f t="shared" si="150"/>
        <v>90162.537215016811</v>
      </c>
      <c r="J2955" s="1">
        <v>0</v>
      </c>
      <c r="K2955">
        <f t="shared" si="151"/>
        <v>0</v>
      </c>
      <c r="N2955" s="7"/>
      <c r="O2955" s="7"/>
    </row>
    <row r="2956" spans="1:15" ht="15">
      <c r="A2956">
        <v>2005</v>
      </c>
      <c r="B2956">
        <v>5</v>
      </c>
      <c r="C2956">
        <v>4</v>
      </c>
      <c r="D2956">
        <v>1</v>
      </c>
      <c r="E2956">
        <v>3492</v>
      </c>
      <c r="F2956" s="1">
        <v>246.5</v>
      </c>
      <c r="G2956" s="1">
        <v>0</v>
      </c>
      <c r="H2956" s="1">
        <f t="shared" si="149"/>
        <v>3245.5</v>
      </c>
      <c r="I2956" s="1">
        <f t="shared" si="150"/>
        <v>77100.228354514416</v>
      </c>
      <c r="J2956" s="1">
        <v>0</v>
      </c>
      <c r="K2956">
        <f t="shared" si="151"/>
        <v>0</v>
      </c>
      <c r="N2956" s="7"/>
      <c r="O2956" s="7"/>
    </row>
    <row r="2957" spans="1:15" ht="15">
      <c r="A2957">
        <v>2005</v>
      </c>
      <c r="B2957">
        <v>5</v>
      </c>
      <c r="C2957">
        <v>4</v>
      </c>
      <c r="D2957">
        <v>2</v>
      </c>
      <c r="E2957">
        <v>3387</v>
      </c>
      <c r="F2957" s="1">
        <v>216</v>
      </c>
      <c r="G2957" s="1">
        <v>0</v>
      </c>
      <c r="H2957" s="1">
        <f t="shared" si="149"/>
        <v>3171</v>
      </c>
      <c r="I2957" s="1">
        <f t="shared" si="150"/>
        <v>72626.012216089453</v>
      </c>
      <c r="J2957" s="1">
        <v>0</v>
      </c>
      <c r="K2957">
        <f t="shared" si="151"/>
        <v>0</v>
      </c>
      <c r="N2957" s="7"/>
      <c r="O2957" s="7"/>
    </row>
    <row r="2958" spans="1:15" ht="15">
      <c r="A2958">
        <v>2005</v>
      </c>
      <c r="B2958">
        <v>5</v>
      </c>
      <c r="C2958">
        <v>4</v>
      </c>
      <c r="D2958">
        <v>3</v>
      </c>
      <c r="E2958">
        <v>3344</v>
      </c>
      <c r="F2958" s="1">
        <v>196</v>
      </c>
      <c r="G2958" s="1">
        <v>0</v>
      </c>
      <c r="H2958" s="1">
        <f t="shared" si="149"/>
        <v>3148</v>
      </c>
      <c r="I2958" s="1">
        <f t="shared" si="150"/>
        <v>71244.710589461611</v>
      </c>
      <c r="J2958" s="1">
        <v>0</v>
      </c>
      <c r="K2958">
        <f t="shared" si="151"/>
        <v>0</v>
      </c>
      <c r="N2958" s="7"/>
      <c r="O2958" s="7"/>
    </row>
    <row r="2959" spans="1:15" ht="15">
      <c r="A2959">
        <v>2005</v>
      </c>
      <c r="B2959">
        <v>5</v>
      </c>
      <c r="C2959">
        <v>4</v>
      </c>
      <c r="D2959">
        <v>4</v>
      </c>
      <c r="E2959">
        <v>3330</v>
      </c>
      <c r="F2959" s="1">
        <v>190</v>
      </c>
      <c r="G2959" s="1">
        <v>0</v>
      </c>
      <c r="H2959" s="1">
        <f t="shared" si="149"/>
        <v>3140</v>
      </c>
      <c r="I2959" s="1">
        <f t="shared" si="150"/>
        <v>70764.257849764967</v>
      </c>
      <c r="J2959" s="1">
        <v>0</v>
      </c>
      <c r="K2959">
        <f t="shared" si="151"/>
        <v>0</v>
      </c>
      <c r="N2959" s="7"/>
      <c r="O2959" s="7"/>
    </row>
    <row r="2960" spans="1:15" ht="15">
      <c r="A2960">
        <v>2005</v>
      </c>
      <c r="B2960">
        <v>5</v>
      </c>
      <c r="C2960">
        <v>4</v>
      </c>
      <c r="D2960">
        <v>5</v>
      </c>
      <c r="E2960">
        <v>3439</v>
      </c>
      <c r="F2960" s="1">
        <v>212.5</v>
      </c>
      <c r="G2960" s="1">
        <v>0</v>
      </c>
      <c r="H2960" s="1">
        <f t="shared" si="149"/>
        <v>3226.5</v>
      </c>
      <c r="I2960" s="1">
        <f t="shared" si="150"/>
        <v>75959.153097734888</v>
      </c>
      <c r="J2960" s="1">
        <v>0</v>
      </c>
      <c r="K2960">
        <f t="shared" si="151"/>
        <v>0</v>
      </c>
      <c r="N2960" s="7"/>
      <c r="O2960" s="7"/>
    </row>
    <row r="2961" spans="1:15" ht="15">
      <c r="A2961">
        <v>2005</v>
      </c>
      <c r="B2961">
        <v>5</v>
      </c>
      <c r="C2961">
        <v>4</v>
      </c>
      <c r="D2961">
        <v>6</v>
      </c>
      <c r="E2961">
        <v>3711</v>
      </c>
      <c r="F2961" s="1">
        <v>194.5</v>
      </c>
      <c r="G2961" s="1">
        <v>10.10168925</v>
      </c>
      <c r="H2961" s="1">
        <f t="shared" si="149"/>
        <v>3506.3983107499998</v>
      </c>
      <c r="I2961" s="1">
        <f t="shared" si="150"/>
        <v>92768.891877272254</v>
      </c>
      <c r="J2961" s="1">
        <v>10.10168925</v>
      </c>
      <c r="K2961">
        <f t="shared" si="151"/>
        <v>121.220271</v>
      </c>
      <c r="N2961" s="7"/>
      <c r="O2961" s="7"/>
    </row>
    <row r="2962" spans="1:15" ht="15">
      <c r="A2962">
        <v>2005</v>
      </c>
      <c r="B2962">
        <v>5</v>
      </c>
      <c r="C2962">
        <v>4</v>
      </c>
      <c r="D2962">
        <v>7</v>
      </c>
      <c r="E2962">
        <v>4072</v>
      </c>
      <c r="F2962" s="1">
        <v>128</v>
      </c>
      <c r="G2962" s="1">
        <v>9.5561467499999999</v>
      </c>
      <c r="H2962" s="1">
        <f t="shared" si="149"/>
        <v>3934.4438532499998</v>
      </c>
      <c r="I2962" s="1">
        <f t="shared" si="150"/>
        <v>118517.62386509216</v>
      </c>
      <c r="J2962" s="1">
        <v>9.5561467499999999</v>
      </c>
      <c r="K2962">
        <f t="shared" si="151"/>
        <v>114.673761</v>
      </c>
      <c r="N2962" s="7"/>
      <c r="O2962" s="7"/>
    </row>
    <row r="2963" spans="1:15" ht="15">
      <c r="A2963">
        <v>2005</v>
      </c>
      <c r="B2963">
        <v>5</v>
      </c>
      <c r="C2963">
        <v>4</v>
      </c>
      <c r="D2963">
        <v>8</v>
      </c>
      <c r="E2963">
        <v>4332</v>
      </c>
      <c r="F2963" s="1">
        <v>199.5</v>
      </c>
      <c r="G2963" s="1">
        <v>47.970183000000006</v>
      </c>
      <c r="H2963" s="1">
        <f t="shared" si="149"/>
        <v>4084.5298170000001</v>
      </c>
      <c r="I2963" s="1">
        <f t="shared" si="150"/>
        <v>127561.38379996868</v>
      </c>
      <c r="J2963" s="1">
        <v>47.970183000000006</v>
      </c>
      <c r="K2963">
        <f t="shared" si="151"/>
        <v>575.64219600000001</v>
      </c>
      <c r="N2963" s="7"/>
      <c r="O2963" s="7"/>
    </row>
    <row r="2964" spans="1:15" ht="15">
      <c r="A2964">
        <v>2005</v>
      </c>
      <c r="B2964">
        <v>5</v>
      </c>
      <c r="C2964">
        <v>4</v>
      </c>
      <c r="D2964">
        <v>9</v>
      </c>
      <c r="E2964">
        <v>4481</v>
      </c>
      <c r="F2964" s="1">
        <v>232</v>
      </c>
      <c r="G2964" s="1">
        <v>83.779601999999997</v>
      </c>
      <c r="H2964" s="1">
        <f t="shared" si="149"/>
        <v>4165.2203980000004</v>
      </c>
      <c r="I2964" s="1">
        <f t="shared" si="150"/>
        <v>132423.57227740189</v>
      </c>
      <c r="J2964" s="1">
        <v>83.779601999999997</v>
      </c>
      <c r="K2964">
        <f t="shared" si="151"/>
        <v>1005.3552239999999</v>
      </c>
      <c r="N2964" s="7"/>
      <c r="O2964" s="7"/>
    </row>
    <row r="2965" spans="1:15" ht="15">
      <c r="A2965">
        <v>2005</v>
      </c>
      <c r="B2965">
        <v>5</v>
      </c>
      <c r="C2965">
        <v>4</v>
      </c>
      <c r="D2965">
        <v>10</v>
      </c>
      <c r="E2965">
        <v>4557</v>
      </c>
      <c r="F2965" s="1">
        <v>210.5</v>
      </c>
      <c r="G2965" s="1">
        <v>94.121328000000005</v>
      </c>
      <c r="H2965" s="1">
        <f t="shared" si="149"/>
        <v>4252.3786719999998</v>
      </c>
      <c r="I2965" s="1">
        <f t="shared" si="150"/>
        <v>137675.48582547467</v>
      </c>
      <c r="J2965" s="1">
        <v>94.121328000000005</v>
      </c>
      <c r="K2965">
        <f t="shared" si="151"/>
        <v>1129.4559360000001</v>
      </c>
      <c r="N2965" s="7"/>
      <c r="O2965" s="7"/>
    </row>
    <row r="2966" spans="1:15" ht="15">
      <c r="A2966">
        <v>2005</v>
      </c>
      <c r="B2966">
        <v>5</v>
      </c>
      <c r="C2966">
        <v>4</v>
      </c>
      <c r="D2966">
        <v>11</v>
      </c>
      <c r="E2966">
        <v>4615</v>
      </c>
      <c r="F2966" s="1">
        <v>175.5</v>
      </c>
      <c r="G2966" s="1">
        <v>91.288566000000003</v>
      </c>
      <c r="H2966" s="1">
        <f t="shared" si="149"/>
        <v>4348.2114339999998</v>
      </c>
      <c r="I2966" s="1">
        <f t="shared" si="150"/>
        <v>143450.09973186106</v>
      </c>
      <c r="J2966" s="1">
        <v>91.288566000000003</v>
      </c>
      <c r="K2966">
        <f t="shared" si="151"/>
        <v>1095.462792</v>
      </c>
      <c r="N2966" s="7"/>
      <c r="O2966" s="7"/>
    </row>
    <row r="2967" spans="1:15" ht="15">
      <c r="A2967">
        <v>2005</v>
      </c>
      <c r="B2967">
        <v>5</v>
      </c>
      <c r="C2967">
        <v>4</v>
      </c>
      <c r="D2967">
        <v>12</v>
      </c>
      <c r="E2967">
        <v>4655</v>
      </c>
      <c r="F2967" s="1">
        <v>145.5</v>
      </c>
      <c r="G2967" s="1">
        <v>129.918972</v>
      </c>
      <c r="H2967" s="1">
        <f t="shared" si="149"/>
        <v>4379.5810279999996</v>
      </c>
      <c r="I2967" s="1">
        <f t="shared" si="150"/>
        <v>145352.76899895543</v>
      </c>
      <c r="J2967" s="1">
        <v>129.918972</v>
      </c>
      <c r="K2967">
        <f t="shared" si="151"/>
        <v>1559.027664</v>
      </c>
      <c r="N2967" s="7"/>
      <c r="O2967" s="7"/>
    </row>
    <row r="2968" spans="1:15" ht="15">
      <c r="A2968">
        <v>2005</v>
      </c>
      <c r="B2968">
        <v>5</v>
      </c>
      <c r="C2968">
        <v>4</v>
      </c>
      <c r="D2968">
        <v>13</v>
      </c>
      <c r="E2968">
        <v>4652</v>
      </c>
      <c r="F2968" s="1">
        <v>117</v>
      </c>
      <c r="G2968" s="1">
        <v>148.08393599999999</v>
      </c>
      <c r="H2968" s="1">
        <f t="shared" si="149"/>
        <v>4386.916064</v>
      </c>
      <c r="I2968" s="1">
        <f t="shared" si="150"/>
        <v>145821.71418193731</v>
      </c>
      <c r="J2968" s="1">
        <v>148.08393599999999</v>
      </c>
      <c r="K2968">
        <f t="shared" si="151"/>
        <v>1777.0072319999999</v>
      </c>
      <c r="N2968" s="7"/>
      <c r="O2968" s="7"/>
    </row>
    <row r="2969" spans="1:15" ht="15">
      <c r="A2969">
        <v>2005</v>
      </c>
      <c r="B2969">
        <v>5</v>
      </c>
      <c r="C2969">
        <v>4</v>
      </c>
      <c r="D2969">
        <v>14</v>
      </c>
      <c r="E2969">
        <v>4683</v>
      </c>
      <c r="F2969" s="1">
        <v>118</v>
      </c>
      <c r="G2969" s="1">
        <v>121.793628</v>
      </c>
      <c r="H2969" s="1">
        <f t="shared" si="149"/>
        <v>4443.2063719999996</v>
      </c>
      <c r="I2969" s="1">
        <f t="shared" si="150"/>
        <v>149420.47890308715</v>
      </c>
      <c r="J2969" s="1">
        <v>121.793628</v>
      </c>
      <c r="K2969">
        <f t="shared" si="151"/>
        <v>1461.5235359999999</v>
      </c>
      <c r="N2969" s="7"/>
      <c r="O2969" s="7"/>
    </row>
    <row r="2970" spans="1:15" ht="15">
      <c r="A2970">
        <v>2005</v>
      </c>
      <c r="B2970">
        <v>5</v>
      </c>
      <c r="C2970">
        <v>4</v>
      </c>
      <c r="D2970">
        <v>15</v>
      </c>
      <c r="E2970">
        <v>4658</v>
      </c>
      <c r="F2970" s="1">
        <v>175</v>
      </c>
      <c r="G2970" s="1">
        <v>107.14412400000001</v>
      </c>
      <c r="H2970" s="1">
        <f t="shared" si="149"/>
        <v>4375.8558759999996</v>
      </c>
      <c r="I2970" s="1">
        <f t="shared" si="150"/>
        <v>145115.87640234345</v>
      </c>
      <c r="J2970" s="1">
        <v>107.14412400000001</v>
      </c>
      <c r="K2970">
        <f t="shared" si="151"/>
        <v>1285.7294879999999</v>
      </c>
      <c r="N2970" s="7"/>
      <c r="O2970" s="7"/>
    </row>
    <row r="2971" spans="1:15" ht="15">
      <c r="A2971">
        <v>2005</v>
      </c>
      <c r="B2971">
        <v>5</v>
      </c>
      <c r="C2971">
        <v>4</v>
      </c>
      <c r="D2971">
        <v>16</v>
      </c>
      <c r="E2971">
        <v>4634</v>
      </c>
      <c r="F2971" s="1">
        <v>212</v>
      </c>
      <c r="G2971" s="1">
        <v>61.812762000000006</v>
      </c>
      <c r="H2971" s="1">
        <f t="shared" si="149"/>
        <v>4360.1872380000004</v>
      </c>
      <c r="I2971" s="1">
        <f t="shared" si="150"/>
        <v>144171.72814864991</v>
      </c>
      <c r="J2971" s="1">
        <v>61.812762000000006</v>
      </c>
      <c r="K2971">
        <f t="shared" si="151"/>
        <v>741.75314400000002</v>
      </c>
      <c r="N2971" s="7"/>
      <c r="O2971" s="7"/>
    </row>
    <row r="2972" spans="1:15" ht="15">
      <c r="A2972">
        <v>2005</v>
      </c>
      <c r="B2972">
        <v>5</v>
      </c>
      <c r="C2972">
        <v>4</v>
      </c>
      <c r="D2972">
        <v>17</v>
      </c>
      <c r="E2972">
        <v>4592</v>
      </c>
      <c r="F2972" s="1">
        <v>332.5</v>
      </c>
      <c r="G2972" s="1">
        <v>34.323822</v>
      </c>
      <c r="H2972" s="1">
        <f t="shared" si="149"/>
        <v>4225.1761779999997</v>
      </c>
      <c r="I2972" s="1">
        <f t="shared" si="150"/>
        <v>136036.33970401785</v>
      </c>
      <c r="J2972" s="1">
        <v>34.323822</v>
      </c>
      <c r="K2972">
        <f t="shared" si="151"/>
        <v>411.88586399999997</v>
      </c>
      <c r="N2972" s="7"/>
      <c r="O2972" s="7"/>
    </row>
    <row r="2973" spans="1:15" ht="15">
      <c r="A2973">
        <v>2005</v>
      </c>
      <c r="B2973">
        <v>5</v>
      </c>
      <c r="C2973">
        <v>4</v>
      </c>
      <c r="D2973">
        <v>18</v>
      </c>
      <c r="E2973">
        <v>4556</v>
      </c>
      <c r="F2973" s="1">
        <v>394.5</v>
      </c>
      <c r="G2973" s="1">
        <v>15.536035500000001</v>
      </c>
      <c r="H2973" s="1">
        <f t="shared" si="149"/>
        <v>4145.9639644999997</v>
      </c>
      <c r="I2973" s="1">
        <f t="shared" si="150"/>
        <v>131263.23351270566</v>
      </c>
      <c r="J2973" s="1">
        <v>15.536035500000001</v>
      </c>
      <c r="K2973">
        <f t="shared" si="151"/>
        <v>186.43242600000002</v>
      </c>
      <c r="N2973" s="7"/>
      <c r="O2973" s="7"/>
    </row>
    <row r="2974" spans="1:15" ht="15">
      <c r="A2974">
        <v>2005</v>
      </c>
      <c r="B2974">
        <v>5</v>
      </c>
      <c r="C2974">
        <v>4</v>
      </c>
      <c r="D2974">
        <v>19</v>
      </c>
      <c r="E2974">
        <v>4438</v>
      </c>
      <c r="F2974" s="1">
        <v>505.5</v>
      </c>
      <c r="G2974" s="1">
        <v>5.1277623779999999</v>
      </c>
      <c r="H2974" s="1">
        <f t="shared" si="149"/>
        <v>3927.3722376219998</v>
      </c>
      <c r="I2974" s="1">
        <f t="shared" si="150"/>
        <v>118091.50810787264</v>
      </c>
      <c r="J2974" s="1">
        <v>5.1277623779999999</v>
      </c>
      <c r="K2974">
        <f t="shared" si="151"/>
        <v>61.533148535999999</v>
      </c>
      <c r="N2974" s="7"/>
      <c r="O2974" s="7"/>
    </row>
    <row r="2975" spans="1:15" ht="15">
      <c r="A2975">
        <v>2005</v>
      </c>
      <c r="B2975">
        <v>5</v>
      </c>
      <c r="C2975">
        <v>4</v>
      </c>
      <c r="D2975">
        <v>20</v>
      </c>
      <c r="E2975">
        <v>4483</v>
      </c>
      <c r="F2975" s="1">
        <v>579</v>
      </c>
      <c r="G2975" s="1">
        <v>0</v>
      </c>
      <c r="H2975" s="1">
        <f t="shared" si="149"/>
        <v>3904</v>
      </c>
      <c r="I2975" s="1">
        <f t="shared" si="150"/>
        <v>116683.16251103627</v>
      </c>
      <c r="J2975" s="1">
        <v>0</v>
      </c>
      <c r="K2975">
        <f t="shared" si="151"/>
        <v>0</v>
      </c>
      <c r="N2975" s="7"/>
      <c r="O2975" s="7"/>
    </row>
    <row r="2976" spans="1:15" ht="15">
      <c r="A2976">
        <v>2005</v>
      </c>
      <c r="B2976">
        <v>5</v>
      </c>
      <c r="C2976">
        <v>4</v>
      </c>
      <c r="D2976">
        <v>21</v>
      </c>
      <c r="E2976">
        <v>4743</v>
      </c>
      <c r="F2976" s="1">
        <v>562.5</v>
      </c>
      <c r="G2976" s="1">
        <v>0</v>
      </c>
      <c r="H2976" s="1">
        <f t="shared" si="149"/>
        <v>4180.5</v>
      </c>
      <c r="I2976" s="1">
        <f t="shared" si="150"/>
        <v>133344.27831103627</v>
      </c>
      <c r="J2976" s="1">
        <v>0</v>
      </c>
      <c r="K2976">
        <f t="shared" si="151"/>
        <v>0</v>
      </c>
      <c r="N2976" s="7"/>
      <c r="O2976" s="7"/>
    </row>
    <row r="2977" spans="1:15" ht="15">
      <c r="A2977">
        <v>2005</v>
      </c>
      <c r="B2977">
        <v>5</v>
      </c>
      <c r="C2977">
        <v>4</v>
      </c>
      <c r="D2977">
        <v>22</v>
      </c>
      <c r="E2977">
        <v>4558</v>
      </c>
      <c r="F2977" s="1">
        <v>549</v>
      </c>
      <c r="G2977" s="1">
        <v>0</v>
      </c>
      <c r="H2977" s="1">
        <f t="shared" si="149"/>
        <v>4009</v>
      </c>
      <c r="I2977" s="1">
        <f t="shared" si="150"/>
        <v>123010.16851103627</v>
      </c>
      <c r="J2977" s="1">
        <v>0</v>
      </c>
      <c r="K2977">
        <f t="shared" si="151"/>
        <v>0</v>
      </c>
      <c r="N2977" s="7"/>
      <c r="O2977" s="7"/>
    </row>
    <row r="2978" spans="1:15" ht="15">
      <c r="A2978">
        <v>2005</v>
      </c>
      <c r="B2978">
        <v>5</v>
      </c>
      <c r="C2978">
        <v>4</v>
      </c>
      <c r="D2978">
        <v>23</v>
      </c>
      <c r="E2978">
        <v>4113</v>
      </c>
      <c r="F2978" s="1">
        <v>587</v>
      </c>
      <c r="G2978" s="1">
        <v>0</v>
      </c>
      <c r="H2978" s="1">
        <f t="shared" si="149"/>
        <v>3526</v>
      </c>
      <c r="I2978" s="1">
        <f t="shared" si="150"/>
        <v>93946.102540127846</v>
      </c>
      <c r="J2978" s="1">
        <v>0</v>
      </c>
      <c r="K2978">
        <f t="shared" si="151"/>
        <v>0</v>
      </c>
      <c r="N2978" s="7"/>
      <c r="O2978" s="7"/>
    </row>
    <row r="2979" spans="1:15" ht="15">
      <c r="A2979">
        <v>2005</v>
      </c>
      <c r="B2979">
        <v>5</v>
      </c>
      <c r="C2979">
        <v>4</v>
      </c>
      <c r="D2979">
        <v>24</v>
      </c>
      <c r="E2979">
        <v>3685</v>
      </c>
      <c r="F2979" s="1">
        <v>587</v>
      </c>
      <c r="G2979" s="1">
        <v>0</v>
      </c>
      <c r="H2979" s="1">
        <f t="shared" si="149"/>
        <v>3098</v>
      </c>
      <c r="I2979" s="1">
        <f t="shared" si="150"/>
        <v>68262.882225421898</v>
      </c>
      <c r="J2979" s="1">
        <v>0</v>
      </c>
      <c r="K2979">
        <f t="shared" si="151"/>
        <v>0</v>
      </c>
      <c r="N2979" s="7"/>
      <c r="O2979" s="7"/>
    </row>
    <row r="2980" spans="1:15" ht="15">
      <c r="A2980">
        <v>2005</v>
      </c>
      <c r="B2980">
        <v>5</v>
      </c>
      <c r="C2980">
        <v>5</v>
      </c>
      <c r="D2980">
        <v>1</v>
      </c>
      <c r="E2980">
        <v>3458</v>
      </c>
      <c r="F2980" s="1">
        <v>518.5</v>
      </c>
      <c r="G2980" s="1">
        <v>0</v>
      </c>
      <c r="H2980" s="1">
        <f t="shared" si="149"/>
        <v>2939.5</v>
      </c>
      <c r="I2980" s="1">
        <f t="shared" si="150"/>
        <v>59206.231703750222</v>
      </c>
      <c r="J2980" s="1">
        <v>0</v>
      </c>
      <c r="K2980">
        <f t="shared" si="151"/>
        <v>0</v>
      </c>
      <c r="N2980" s="7"/>
      <c r="O2980" s="7"/>
    </row>
    <row r="2981" spans="1:15" ht="15">
      <c r="A2981">
        <v>2005</v>
      </c>
      <c r="B2981">
        <v>5</v>
      </c>
      <c r="C2981">
        <v>5</v>
      </c>
      <c r="D2981">
        <v>2</v>
      </c>
      <c r="E2981">
        <v>3335</v>
      </c>
      <c r="F2981" s="1">
        <v>477</v>
      </c>
      <c r="G2981" s="1">
        <v>0</v>
      </c>
      <c r="H2981" s="1">
        <f t="shared" si="149"/>
        <v>2858</v>
      </c>
      <c r="I2981" s="1">
        <f t="shared" si="150"/>
        <v>54549.342003332291</v>
      </c>
      <c r="J2981" s="1">
        <v>0</v>
      </c>
      <c r="K2981">
        <f t="shared" si="151"/>
        <v>0</v>
      </c>
      <c r="N2981" s="7"/>
      <c r="O2981" s="7"/>
    </row>
    <row r="2982" spans="1:15" ht="15">
      <c r="A2982">
        <v>2005</v>
      </c>
      <c r="B2982">
        <v>5</v>
      </c>
      <c r="C2982">
        <v>5</v>
      </c>
      <c r="D2982">
        <v>3</v>
      </c>
      <c r="E2982">
        <v>3295</v>
      </c>
      <c r="F2982" s="1">
        <v>425.5</v>
      </c>
      <c r="G2982" s="1">
        <v>0</v>
      </c>
      <c r="H2982" s="1">
        <f t="shared" si="149"/>
        <v>2869.5</v>
      </c>
      <c r="I2982" s="1">
        <f t="shared" si="150"/>
        <v>55206.449138974087</v>
      </c>
      <c r="J2982" s="1">
        <v>0</v>
      </c>
      <c r="K2982">
        <f t="shared" si="151"/>
        <v>0</v>
      </c>
      <c r="N2982" s="7"/>
      <c r="O2982" s="7"/>
    </row>
    <row r="2983" spans="1:15" ht="15">
      <c r="A2983">
        <v>2005</v>
      </c>
      <c r="B2983">
        <v>5</v>
      </c>
      <c r="C2983">
        <v>5</v>
      </c>
      <c r="D2983">
        <v>4</v>
      </c>
      <c r="E2983">
        <v>3274</v>
      </c>
      <c r="F2983" s="1">
        <v>349.5</v>
      </c>
      <c r="G2983" s="1">
        <v>0</v>
      </c>
      <c r="H2983" s="1">
        <f t="shared" si="149"/>
        <v>2924.5</v>
      </c>
      <c r="I2983" s="1">
        <f t="shared" si="150"/>
        <v>58349.13543986962</v>
      </c>
      <c r="J2983" s="1">
        <v>0</v>
      </c>
      <c r="K2983">
        <f t="shared" si="151"/>
        <v>0</v>
      </c>
      <c r="N2983" s="7"/>
      <c r="O2983" s="7"/>
    </row>
    <row r="2984" spans="1:15" ht="15">
      <c r="A2984">
        <v>2005</v>
      </c>
      <c r="B2984">
        <v>5</v>
      </c>
      <c r="C2984">
        <v>5</v>
      </c>
      <c r="D2984">
        <v>5</v>
      </c>
      <c r="E2984">
        <v>3392</v>
      </c>
      <c r="F2984" s="1">
        <v>272</v>
      </c>
      <c r="G2984" s="1">
        <v>0</v>
      </c>
      <c r="H2984" s="1">
        <f t="shared" si="149"/>
        <v>3120</v>
      </c>
      <c r="I2984" s="1">
        <f t="shared" si="150"/>
        <v>69563.126000523378</v>
      </c>
      <c r="J2984" s="1">
        <v>0</v>
      </c>
      <c r="K2984">
        <f t="shared" si="151"/>
        <v>0</v>
      </c>
      <c r="N2984" s="7"/>
      <c r="O2984" s="7"/>
    </row>
    <row r="2985" spans="1:15" ht="15">
      <c r="A2985">
        <v>2005</v>
      </c>
      <c r="B2985">
        <v>5</v>
      </c>
      <c r="C2985">
        <v>5</v>
      </c>
      <c r="D2985">
        <v>6</v>
      </c>
      <c r="E2985">
        <v>3660</v>
      </c>
      <c r="F2985" s="1">
        <v>200</v>
      </c>
      <c r="G2985" s="1">
        <v>11.73946275</v>
      </c>
      <c r="H2985" s="1">
        <f t="shared" si="149"/>
        <v>3448.2605372500002</v>
      </c>
      <c r="I2985" s="1">
        <f t="shared" si="150"/>
        <v>89277.335307530069</v>
      </c>
      <c r="J2985" s="1">
        <v>11.73946275</v>
      </c>
      <c r="K2985">
        <f t="shared" si="151"/>
        <v>140.87355299999999</v>
      </c>
      <c r="N2985" s="7"/>
      <c r="O2985" s="7"/>
    </row>
    <row r="2986" spans="1:15" ht="15">
      <c r="A2986">
        <v>2005</v>
      </c>
      <c r="B2986">
        <v>5</v>
      </c>
      <c r="C2986">
        <v>5</v>
      </c>
      <c r="D2986">
        <v>7</v>
      </c>
      <c r="E2986">
        <v>4008</v>
      </c>
      <c r="F2986" s="1">
        <v>122</v>
      </c>
      <c r="G2986" s="1">
        <v>10.023027000000001</v>
      </c>
      <c r="H2986" s="1">
        <f t="shared" si="149"/>
        <v>3875.9769729999998</v>
      </c>
      <c r="I2986" s="1">
        <f t="shared" si="150"/>
        <v>114994.57336849187</v>
      </c>
      <c r="J2986" s="1">
        <v>10.023027000000001</v>
      </c>
      <c r="K2986">
        <f t="shared" si="151"/>
        <v>120.27632400000002</v>
      </c>
      <c r="N2986" s="7"/>
      <c r="O2986" s="7"/>
    </row>
    <row r="2987" spans="1:15" ht="15">
      <c r="A2987">
        <v>2005</v>
      </c>
      <c r="B2987">
        <v>5</v>
      </c>
      <c r="C2987">
        <v>5</v>
      </c>
      <c r="D2987">
        <v>8</v>
      </c>
      <c r="E2987">
        <v>4313</v>
      </c>
      <c r="F2987" s="1">
        <v>96.5</v>
      </c>
      <c r="G2987" s="1">
        <v>50.374656000000002</v>
      </c>
      <c r="H2987" s="1">
        <f t="shared" si="149"/>
        <v>4166.125344</v>
      </c>
      <c r="I2987" s="1">
        <f t="shared" si="150"/>
        <v>132478.10178951308</v>
      </c>
      <c r="J2987" s="1">
        <v>50.374656000000002</v>
      </c>
      <c r="K2987">
        <f t="shared" si="151"/>
        <v>604.49587199999996</v>
      </c>
      <c r="N2987" s="7"/>
      <c r="O2987" s="7"/>
    </row>
    <row r="2988" spans="1:15" ht="15">
      <c r="A2988">
        <v>2005</v>
      </c>
      <c r="B2988">
        <v>5</v>
      </c>
      <c r="C2988">
        <v>5</v>
      </c>
      <c r="D2988">
        <v>9</v>
      </c>
      <c r="E2988">
        <v>4484</v>
      </c>
      <c r="F2988" s="1">
        <v>92</v>
      </c>
      <c r="G2988" s="1">
        <v>91.733034000000004</v>
      </c>
      <c r="H2988" s="1">
        <f t="shared" si="149"/>
        <v>4300.2669660000001</v>
      </c>
      <c r="I2988" s="1">
        <f t="shared" si="150"/>
        <v>140561.10033469147</v>
      </c>
      <c r="J2988" s="1">
        <v>91.733034000000004</v>
      </c>
      <c r="K2988">
        <f t="shared" si="151"/>
        <v>1100.7964080000002</v>
      </c>
      <c r="N2988" s="7"/>
      <c r="O2988" s="7"/>
    </row>
    <row r="2989" spans="1:15" ht="15">
      <c r="A2989">
        <v>2005</v>
      </c>
      <c r="B2989">
        <v>5</v>
      </c>
      <c r="C2989">
        <v>5</v>
      </c>
      <c r="D2989">
        <v>10</v>
      </c>
      <c r="E2989">
        <v>4588</v>
      </c>
      <c r="F2989" s="1">
        <v>93</v>
      </c>
      <c r="G2989" s="1">
        <v>119.91221999999999</v>
      </c>
      <c r="H2989" s="1">
        <f t="shared" si="149"/>
        <v>4375.0877799999998</v>
      </c>
      <c r="I2989" s="1">
        <f t="shared" si="150"/>
        <v>145069.59308805226</v>
      </c>
      <c r="J2989" s="1">
        <v>119.91221999999999</v>
      </c>
      <c r="K2989">
        <f t="shared" si="151"/>
        <v>1438.9466399999999</v>
      </c>
      <c r="N2989" s="7"/>
      <c r="O2989" s="7"/>
    </row>
    <row r="2990" spans="1:15" ht="15">
      <c r="A2990">
        <v>2005</v>
      </c>
      <c r="B2990">
        <v>5</v>
      </c>
      <c r="C2990">
        <v>5</v>
      </c>
      <c r="D2990">
        <v>11</v>
      </c>
      <c r="E2990">
        <v>4673</v>
      </c>
      <c r="F2990" s="1">
        <v>94</v>
      </c>
      <c r="G2990" s="1">
        <v>142.76564400000001</v>
      </c>
      <c r="H2990" s="1">
        <f t="shared" si="149"/>
        <v>4436.2343559999999</v>
      </c>
      <c r="I2990" s="1">
        <f t="shared" si="150"/>
        <v>148974.74239697156</v>
      </c>
      <c r="J2990" s="1">
        <v>142.76564400000001</v>
      </c>
      <c r="K2990">
        <f t="shared" si="151"/>
        <v>1713.1877280000001</v>
      </c>
      <c r="N2990" s="7"/>
      <c r="O2990" s="7"/>
    </row>
    <row r="2991" spans="1:15" ht="15">
      <c r="A2991">
        <v>2005</v>
      </c>
      <c r="B2991">
        <v>5</v>
      </c>
      <c r="C2991">
        <v>5</v>
      </c>
      <c r="D2991">
        <v>12</v>
      </c>
      <c r="E2991">
        <v>4770</v>
      </c>
      <c r="F2991" s="1">
        <v>104</v>
      </c>
      <c r="G2991" s="1">
        <v>152.178528</v>
      </c>
      <c r="H2991" s="1">
        <f t="shared" si="149"/>
        <v>4513.8214719999996</v>
      </c>
      <c r="I2991" s="1">
        <f t="shared" si="150"/>
        <v>153935.0594710327</v>
      </c>
      <c r="J2991" s="1">
        <v>152.178528</v>
      </c>
      <c r="K2991">
        <f t="shared" si="151"/>
        <v>1826.1423359999999</v>
      </c>
      <c r="N2991" s="7"/>
      <c r="O2991" s="7"/>
    </row>
    <row r="2992" spans="1:15" ht="15">
      <c r="A2992">
        <v>2005</v>
      </c>
      <c r="B2992">
        <v>5</v>
      </c>
      <c r="C2992">
        <v>5</v>
      </c>
      <c r="D2992">
        <v>13</v>
      </c>
      <c r="E2992">
        <v>4777</v>
      </c>
      <c r="F2992" s="1">
        <v>104</v>
      </c>
      <c r="G2992" s="1">
        <v>153.21580800000001</v>
      </c>
      <c r="H2992" s="1">
        <f t="shared" si="149"/>
        <v>4519.7841920000001</v>
      </c>
      <c r="I2992" s="1">
        <f t="shared" si="150"/>
        <v>154316.26943666473</v>
      </c>
      <c r="J2992" s="1">
        <v>153.21580800000001</v>
      </c>
      <c r="K2992">
        <f t="shared" si="151"/>
        <v>1838.589696</v>
      </c>
      <c r="N2992" s="7"/>
      <c r="O2992" s="7"/>
    </row>
    <row r="2993" spans="1:15" ht="15">
      <c r="A2993">
        <v>2005</v>
      </c>
      <c r="B2993">
        <v>5</v>
      </c>
      <c r="C2993">
        <v>5</v>
      </c>
      <c r="D2993">
        <v>14</v>
      </c>
      <c r="E2993">
        <v>4824</v>
      </c>
      <c r="F2993" s="1">
        <v>206.5</v>
      </c>
      <c r="G2993" s="1">
        <v>142.23887999999999</v>
      </c>
      <c r="H2993" s="1">
        <f t="shared" si="149"/>
        <v>4475.2611200000001</v>
      </c>
      <c r="I2993" s="1">
        <f t="shared" si="150"/>
        <v>151469.8103128167</v>
      </c>
      <c r="J2993" s="1">
        <v>142.23887999999999</v>
      </c>
      <c r="K2993">
        <f t="shared" si="151"/>
        <v>1706.8665599999999</v>
      </c>
      <c r="N2993" s="7"/>
      <c r="O2993" s="7"/>
    </row>
    <row r="2994" spans="1:15" ht="15">
      <c r="A2994">
        <v>2005</v>
      </c>
      <c r="B2994">
        <v>5</v>
      </c>
      <c r="C2994">
        <v>5</v>
      </c>
      <c r="D2994">
        <v>15</v>
      </c>
      <c r="E2994">
        <v>4816</v>
      </c>
      <c r="F2994" s="1">
        <v>142.5</v>
      </c>
      <c r="G2994" s="1">
        <v>122.37758399999998</v>
      </c>
      <c r="H2994" s="1">
        <f t="shared" si="149"/>
        <v>4551.1224160000002</v>
      </c>
      <c r="I2994" s="1">
        <f t="shared" si="150"/>
        <v>156319.79187172925</v>
      </c>
      <c r="J2994" s="1">
        <v>122.37758399999998</v>
      </c>
      <c r="K2994">
        <f t="shared" si="151"/>
        <v>1468.5310079999999</v>
      </c>
      <c r="N2994" s="7"/>
      <c r="O2994" s="7"/>
    </row>
    <row r="2995" spans="1:15" ht="15">
      <c r="A2995">
        <v>2005</v>
      </c>
      <c r="B2995">
        <v>5</v>
      </c>
      <c r="C2995">
        <v>5</v>
      </c>
      <c r="D2995">
        <v>16</v>
      </c>
      <c r="E2995">
        <v>4800</v>
      </c>
      <c r="F2995" s="1">
        <v>115</v>
      </c>
      <c r="G2995" s="1">
        <v>90.22930199999999</v>
      </c>
      <c r="H2995" s="1">
        <f t="shared" si="149"/>
        <v>4594.7706980000003</v>
      </c>
      <c r="I2995" s="1">
        <f t="shared" si="150"/>
        <v>159110.32372315208</v>
      </c>
      <c r="J2995" s="1">
        <v>90.22930199999999</v>
      </c>
      <c r="K2995">
        <f t="shared" si="151"/>
        <v>1082.751624</v>
      </c>
      <c r="N2995" s="7"/>
      <c r="O2995" s="7"/>
    </row>
    <row r="2996" spans="1:15" ht="15">
      <c r="A2996">
        <v>2005</v>
      </c>
      <c r="B2996">
        <v>5</v>
      </c>
      <c r="C2996">
        <v>5</v>
      </c>
      <c r="D2996">
        <v>17</v>
      </c>
      <c r="E2996">
        <v>4720</v>
      </c>
      <c r="F2996" s="1">
        <v>279</v>
      </c>
      <c r="G2996" s="1">
        <v>47.175623999999999</v>
      </c>
      <c r="H2996" s="1">
        <f t="shared" si="149"/>
        <v>4393.8243760000005</v>
      </c>
      <c r="I2996" s="1">
        <f t="shared" si="150"/>
        <v>146263.37794949563</v>
      </c>
      <c r="J2996" s="1">
        <v>47.175623999999999</v>
      </c>
      <c r="K2996">
        <f t="shared" si="151"/>
        <v>566.10748799999999</v>
      </c>
      <c r="N2996" s="7"/>
      <c r="O2996" s="7"/>
    </row>
    <row r="2997" spans="1:15" ht="15">
      <c r="A2997">
        <v>2005</v>
      </c>
      <c r="B2997">
        <v>5</v>
      </c>
      <c r="C2997">
        <v>5</v>
      </c>
      <c r="D2997">
        <v>18</v>
      </c>
      <c r="E2997">
        <v>4668</v>
      </c>
      <c r="F2997" s="1">
        <v>484</v>
      </c>
      <c r="G2997" s="1">
        <v>13.487819999999999</v>
      </c>
      <c r="H2997" s="1">
        <f t="shared" si="149"/>
        <v>4170.5121799999997</v>
      </c>
      <c r="I2997" s="1">
        <f t="shared" si="150"/>
        <v>132742.44024373224</v>
      </c>
      <c r="J2997" s="1">
        <v>13.487819999999999</v>
      </c>
      <c r="K2997">
        <f t="shared" si="151"/>
        <v>161.85383999999999</v>
      </c>
      <c r="N2997" s="7"/>
      <c r="O2997" s="7"/>
    </row>
    <row r="2998" spans="1:15" ht="15">
      <c r="A2998">
        <v>2005</v>
      </c>
      <c r="B2998">
        <v>5</v>
      </c>
      <c r="C2998">
        <v>5</v>
      </c>
      <c r="D2998">
        <v>19</v>
      </c>
      <c r="E2998">
        <v>4543</v>
      </c>
      <c r="F2998" s="1">
        <v>554</v>
      </c>
      <c r="G2998" s="1">
        <v>11.4227145</v>
      </c>
      <c r="H2998" s="1">
        <f t="shared" si="149"/>
        <v>3977.5772855</v>
      </c>
      <c r="I2998" s="1">
        <f t="shared" si="150"/>
        <v>121116.72371886687</v>
      </c>
      <c r="J2998" s="1">
        <v>11.4227145</v>
      </c>
      <c r="K2998">
        <f t="shared" si="151"/>
        <v>137.072574</v>
      </c>
      <c r="N2998" s="7"/>
      <c r="O2998" s="7"/>
    </row>
    <row r="2999" spans="1:15" ht="15">
      <c r="A2999">
        <v>2005</v>
      </c>
      <c r="B2999">
        <v>5</v>
      </c>
      <c r="C2999">
        <v>5</v>
      </c>
      <c r="D2999">
        <v>20</v>
      </c>
      <c r="E2999">
        <v>4591</v>
      </c>
      <c r="F2999" s="1">
        <v>630</v>
      </c>
      <c r="G2999" s="1">
        <v>0</v>
      </c>
      <c r="H2999" s="1">
        <f t="shared" si="149"/>
        <v>3961</v>
      </c>
      <c r="I2999" s="1">
        <f t="shared" si="150"/>
        <v>120117.82291103627</v>
      </c>
      <c r="J2999" s="1">
        <v>0</v>
      </c>
      <c r="K2999">
        <f t="shared" si="151"/>
        <v>0</v>
      </c>
      <c r="N2999" s="7"/>
      <c r="O2999" s="7"/>
    </row>
    <row r="3000" spans="1:15" ht="15">
      <c r="A3000">
        <v>2005</v>
      </c>
      <c r="B3000">
        <v>5</v>
      </c>
      <c r="C3000">
        <v>5</v>
      </c>
      <c r="D3000">
        <v>21</v>
      </c>
      <c r="E3000">
        <v>4769</v>
      </c>
      <c r="F3000" s="1">
        <v>624</v>
      </c>
      <c r="G3000" s="1">
        <v>0</v>
      </c>
      <c r="H3000" s="1">
        <f t="shared" si="149"/>
        <v>4145</v>
      </c>
      <c r="I3000" s="1">
        <f t="shared" si="150"/>
        <v>131205.14771103626</v>
      </c>
      <c r="J3000" s="1">
        <v>0</v>
      </c>
      <c r="K3000">
        <f t="shared" si="151"/>
        <v>0</v>
      </c>
      <c r="N3000" s="7"/>
      <c r="O3000" s="7"/>
    </row>
    <row r="3001" spans="1:15" ht="15">
      <c r="A3001">
        <v>2005</v>
      </c>
      <c r="B3001">
        <v>5</v>
      </c>
      <c r="C3001">
        <v>5</v>
      </c>
      <c r="D3001">
        <v>22</v>
      </c>
      <c r="E3001">
        <v>4621</v>
      </c>
      <c r="F3001" s="1">
        <v>608.5</v>
      </c>
      <c r="G3001" s="1">
        <v>0</v>
      </c>
      <c r="H3001" s="1">
        <f t="shared" si="149"/>
        <v>4012.5</v>
      </c>
      <c r="I3001" s="1">
        <f t="shared" si="150"/>
        <v>123221.06871103626</v>
      </c>
      <c r="J3001" s="1">
        <v>0</v>
      </c>
      <c r="K3001">
        <f t="shared" si="151"/>
        <v>0</v>
      </c>
      <c r="N3001" s="7"/>
      <c r="O3001" s="7"/>
    </row>
    <row r="3002" spans="1:15" ht="15">
      <c r="A3002">
        <v>2005</v>
      </c>
      <c r="B3002">
        <v>5</v>
      </c>
      <c r="C3002">
        <v>5</v>
      </c>
      <c r="D3002">
        <v>23</v>
      </c>
      <c r="E3002">
        <v>4144</v>
      </c>
      <c r="F3002" s="1">
        <v>627</v>
      </c>
      <c r="G3002" s="1">
        <v>0</v>
      </c>
      <c r="H3002" s="1">
        <f t="shared" si="149"/>
        <v>3517</v>
      </c>
      <c r="I3002" s="1">
        <f t="shared" si="150"/>
        <v>93405.593207969127</v>
      </c>
      <c r="J3002" s="1">
        <v>0</v>
      </c>
      <c r="K3002">
        <f t="shared" si="151"/>
        <v>0</v>
      </c>
      <c r="N3002" s="7"/>
      <c r="O3002" s="7"/>
    </row>
    <row r="3003" spans="1:15" ht="15">
      <c r="A3003">
        <v>2005</v>
      </c>
      <c r="B3003">
        <v>5</v>
      </c>
      <c r="C3003">
        <v>5</v>
      </c>
      <c r="D3003">
        <v>24</v>
      </c>
      <c r="E3003">
        <v>3709</v>
      </c>
      <c r="F3003" s="1">
        <v>678.5</v>
      </c>
      <c r="G3003" s="1">
        <v>0</v>
      </c>
      <c r="H3003" s="1">
        <f t="shared" si="149"/>
        <v>3030.5</v>
      </c>
      <c r="I3003" s="1">
        <f t="shared" si="150"/>
        <v>64405.949037959203</v>
      </c>
      <c r="J3003" s="1">
        <v>0</v>
      </c>
      <c r="K3003">
        <f t="shared" si="151"/>
        <v>0</v>
      </c>
      <c r="N3003" s="7"/>
      <c r="O3003" s="7"/>
    </row>
    <row r="3004" spans="1:15" ht="15">
      <c r="A3004">
        <v>2005</v>
      </c>
      <c r="B3004">
        <v>5</v>
      </c>
      <c r="C3004">
        <v>6</v>
      </c>
      <c r="D3004">
        <v>1</v>
      </c>
      <c r="E3004">
        <v>3483</v>
      </c>
      <c r="F3004" s="1">
        <v>571</v>
      </c>
      <c r="G3004" s="1">
        <v>0</v>
      </c>
      <c r="H3004" s="1">
        <f t="shared" si="149"/>
        <v>2912</v>
      </c>
      <c r="I3004" s="1">
        <f t="shared" si="150"/>
        <v>57634.888553302459</v>
      </c>
      <c r="J3004" s="1">
        <v>0</v>
      </c>
      <c r="K3004">
        <f t="shared" si="151"/>
        <v>0</v>
      </c>
      <c r="N3004" s="7"/>
      <c r="O3004" s="7"/>
    </row>
    <row r="3005" spans="1:15" ht="15">
      <c r="A3005">
        <v>2005</v>
      </c>
      <c r="B3005">
        <v>5</v>
      </c>
      <c r="C3005">
        <v>6</v>
      </c>
      <c r="D3005">
        <v>2</v>
      </c>
      <c r="E3005">
        <v>3339</v>
      </c>
      <c r="F3005" s="1">
        <v>605.5</v>
      </c>
      <c r="G3005" s="1">
        <v>0</v>
      </c>
      <c r="H3005" s="1">
        <f t="shared" si="149"/>
        <v>2733.5</v>
      </c>
      <c r="I3005" s="1">
        <f t="shared" si="150"/>
        <v>47435.443013123302</v>
      </c>
      <c r="J3005" s="1">
        <v>0</v>
      </c>
      <c r="K3005">
        <f t="shared" si="151"/>
        <v>0</v>
      </c>
      <c r="N3005" s="7"/>
      <c r="O3005" s="7"/>
    </row>
    <row r="3006" spans="1:15" ht="15">
      <c r="A3006">
        <v>2005</v>
      </c>
      <c r="B3006">
        <v>5</v>
      </c>
      <c r="C3006">
        <v>6</v>
      </c>
      <c r="D3006">
        <v>3</v>
      </c>
      <c r="E3006">
        <v>3299</v>
      </c>
      <c r="F3006" s="1">
        <v>519</v>
      </c>
      <c r="G3006" s="1">
        <v>0</v>
      </c>
      <c r="H3006" s="1">
        <f t="shared" si="149"/>
        <v>2780</v>
      </c>
      <c r="I3006" s="1">
        <f t="shared" si="150"/>
        <v>50092.441431153165</v>
      </c>
      <c r="J3006" s="1">
        <v>0</v>
      </c>
      <c r="K3006">
        <f t="shared" si="151"/>
        <v>0</v>
      </c>
      <c r="N3006" s="7"/>
      <c r="O3006" s="7"/>
    </row>
    <row r="3007" spans="1:15" ht="15">
      <c r="A3007">
        <v>2005</v>
      </c>
      <c r="B3007">
        <v>5</v>
      </c>
      <c r="C3007">
        <v>6</v>
      </c>
      <c r="D3007">
        <v>4</v>
      </c>
      <c r="E3007">
        <v>3252</v>
      </c>
      <c r="F3007" s="1">
        <v>448</v>
      </c>
      <c r="G3007" s="1">
        <v>0</v>
      </c>
      <c r="H3007" s="1">
        <f t="shared" si="149"/>
        <v>2804</v>
      </c>
      <c r="I3007" s="1">
        <f t="shared" si="150"/>
        <v>51463.795453362123</v>
      </c>
      <c r="J3007" s="1">
        <v>0</v>
      </c>
      <c r="K3007">
        <f t="shared" si="151"/>
        <v>0</v>
      </c>
      <c r="N3007" s="7"/>
      <c r="O3007" s="7"/>
    </row>
    <row r="3008" spans="1:15" ht="15">
      <c r="A3008">
        <v>2005</v>
      </c>
      <c r="B3008">
        <v>5</v>
      </c>
      <c r="C3008">
        <v>6</v>
      </c>
      <c r="D3008">
        <v>5</v>
      </c>
      <c r="E3008">
        <v>3347</v>
      </c>
      <c r="F3008" s="1">
        <v>400.5</v>
      </c>
      <c r="G3008" s="1">
        <v>0</v>
      </c>
      <c r="H3008" s="1">
        <f t="shared" si="149"/>
        <v>2946.5</v>
      </c>
      <c r="I3008" s="1">
        <f t="shared" si="150"/>
        <v>59606.209960227832</v>
      </c>
      <c r="J3008" s="1">
        <v>0</v>
      </c>
      <c r="K3008">
        <f t="shared" si="151"/>
        <v>0</v>
      </c>
      <c r="N3008" s="7"/>
      <c r="O3008" s="7"/>
    </row>
    <row r="3009" spans="1:15" ht="15">
      <c r="A3009">
        <v>2005</v>
      </c>
      <c r="B3009">
        <v>5</v>
      </c>
      <c r="C3009">
        <v>6</v>
      </c>
      <c r="D3009">
        <v>6</v>
      </c>
      <c r="E3009">
        <v>3618</v>
      </c>
      <c r="F3009" s="1">
        <v>354.5</v>
      </c>
      <c r="G3009" s="1">
        <v>8.4088455</v>
      </c>
      <c r="H3009" s="1">
        <f t="shared" si="149"/>
        <v>3255.0911544999999</v>
      </c>
      <c r="I3009" s="1">
        <f t="shared" si="150"/>
        <v>77676.240411561754</v>
      </c>
      <c r="J3009" s="1">
        <v>8.4088455</v>
      </c>
      <c r="K3009">
        <f t="shared" si="151"/>
        <v>100.90614600000001</v>
      </c>
      <c r="N3009" s="7"/>
      <c r="O3009" s="7"/>
    </row>
    <row r="3010" spans="1:15" ht="15">
      <c r="A3010">
        <v>2005</v>
      </c>
      <c r="B3010">
        <v>5</v>
      </c>
      <c r="C3010">
        <v>6</v>
      </c>
      <c r="D3010">
        <v>7</v>
      </c>
      <c r="E3010">
        <v>3969</v>
      </c>
      <c r="F3010" s="1">
        <v>261.5</v>
      </c>
      <c r="G3010" s="1">
        <v>14.193274499999999</v>
      </c>
      <c r="H3010" s="1">
        <f t="shared" si="149"/>
        <v>3693.3067255000001</v>
      </c>
      <c r="I3010" s="1">
        <f t="shared" si="150"/>
        <v>103993.97436964646</v>
      </c>
      <c r="J3010" s="1">
        <v>14.193274499999999</v>
      </c>
      <c r="K3010">
        <f t="shared" si="151"/>
        <v>170.31929399999999</v>
      </c>
      <c r="N3010" s="7"/>
      <c r="O3010" s="7"/>
    </row>
    <row r="3011" spans="1:15" ht="15">
      <c r="A3011">
        <v>2005</v>
      </c>
      <c r="B3011">
        <v>5</v>
      </c>
      <c r="C3011">
        <v>6</v>
      </c>
      <c r="D3011">
        <v>8</v>
      </c>
      <c r="E3011">
        <v>4305</v>
      </c>
      <c r="F3011" s="1">
        <v>230.5</v>
      </c>
      <c r="G3011" s="1">
        <v>43.235439</v>
      </c>
      <c r="H3011" s="1">
        <f t="shared" si="149"/>
        <v>4031.264561</v>
      </c>
      <c r="I3011" s="1">
        <f t="shared" si="150"/>
        <v>124351.76861612547</v>
      </c>
      <c r="J3011" s="1">
        <v>43.235439</v>
      </c>
      <c r="K3011">
        <f t="shared" si="151"/>
        <v>518.82526800000005</v>
      </c>
      <c r="N3011" s="7"/>
      <c r="O3011" s="7"/>
    </row>
    <row r="3012" spans="1:15" ht="15">
      <c r="A3012">
        <v>2005</v>
      </c>
      <c r="B3012">
        <v>5</v>
      </c>
      <c r="C3012">
        <v>6</v>
      </c>
      <c r="D3012">
        <v>9</v>
      </c>
      <c r="E3012">
        <v>4497</v>
      </c>
      <c r="F3012" s="1">
        <v>310.5</v>
      </c>
      <c r="G3012" s="1">
        <v>83.576933999999994</v>
      </c>
      <c r="H3012" s="1">
        <f t="shared" ref="H3012:H3075" si="152">E3012-SUM(F3012:G3012)</f>
        <v>4102.9230660000003</v>
      </c>
      <c r="I3012" s="1">
        <f t="shared" si="150"/>
        <v>128669.70948361148</v>
      </c>
      <c r="J3012" s="1">
        <v>83.576933999999994</v>
      </c>
      <c r="K3012">
        <f t="shared" si="151"/>
        <v>1002.9232079999999</v>
      </c>
      <c r="N3012" s="7"/>
      <c r="O3012" s="7"/>
    </row>
    <row r="3013" spans="1:15" ht="15">
      <c r="A3013">
        <v>2005</v>
      </c>
      <c r="B3013">
        <v>5</v>
      </c>
      <c r="C3013">
        <v>6</v>
      </c>
      <c r="D3013">
        <v>10</v>
      </c>
      <c r="E3013">
        <v>4648</v>
      </c>
      <c r="F3013" s="1">
        <v>440</v>
      </c>
      <c r="G3013" s="1">
        <v>114.71928</v>
      </c>
      <c r="H3013" s="1">
        <f t="shared" si="152"/>
        <v>4093.2807199999997</v>
      </c>
      <c r="I3013" s="1">
        <f t="shared" ref="I3013:I3076" si="153">IF(H3013&lt;$S$22,H3013*$Q$22,IF(H3013&lt;$S$23,((H3013-$S$22)*$Q$23)+$U$22,IF(H3013&lt;$S$24,((H3013-$S$23)*$Q$24)+$U$23,IF(H3013&lt;$S$25,((H3013-$S$24)*$Q$25)+$U$24,IF(H3013&lt;$S$26,((H3013-$S$25)*$Q$26)+$U$25,IF(H3013&lt;$S$27,((H3013-$S$26)*$Q$27)+$U$26,IF(H3013&lt;$S$28,((H3013-$S$27)*$Q$28)+$U$27,IF(H3013&lt;$S$29,((H3013-$S$28)*$Q$29)+$U$28,IF(H3013&lt;$S$30,((H3013-$S$29)*$Q$30)+$U$29,IF(H3013&lt;$S$31,((H3013-$S$30)*$Q$31)+$U$30,IF(H3013&lt;$S$32,((H3013-$S$31)*$Q$32)+$U$31,IF(H3013&lt;$S$33,((H3013-$S$32)*$Q$33)+$U$32,IF(H3013&lt;$S$34,((H3013-$S$33)*$Q$34)+$U$33,IF(H3013&lt;$S$35,((H3013-$S$34)*$Q$35)+$U$34,IF(H3013&gt;$S$35,(($S$34-H3013)*$Q$35)+$U$35)))))))))))))))</f>
        <v>128088.68871222026</v>
      </c>
      <c r="J3013" s="1">
        <v>114.71928</v>
      </c>
      <c r="K3013">
        <f t="shared" ref="K3013:K3076" si="154">J3013*12</f>
        <v>1376.6313599999999</v>
      </c>
      <c r="N3013" s="7"/>
      <c r="O3013" s="7"/>
    </row>
    <row r="3014" spans="1:15" ht="15">
      <c r="A3014">
        <v>2005</v>
      </c>
      <c r="B3014">
        <v>5</v>
      </c>
      <c r="C3014">
        <v>6</v>
      </c>
      <c r="D3014">
        <v>11</v>
      </c>
      <c r="E3014">
        <v>4758</v>
      </c>
      <c r="F3014" s="1">
        <v>517</v>
      </c>
      <c r="G3014" s="1">
        <v>134.54374799999999</v>
      </c>
      <c r="H3014" s="1">
        <f t="shared" si="152"/>
        <v>4106.4562519999999</v>
      </c>
      <c r="I3014" s="1">
        <f t="shared" si="153"/>
        <v>128882.60937905067</v>
      </c>
      <c r="J3014" s="1">
        <v>134.54374799999999</v>
      </c>
      <c r="K3014">
        <f t="shared" si="154"/>
        <v>1614.5249759999999</v>
      </c>
      <c r="N3014" s="7"/>
      <c r="O3014" s="7"/>
    </row>
    <row r="3015" spans="1:15" ht="15">
      <c r="A3015">
        <v>2005</v>
      </c>
      <c r="B3015">
        <v>5</v>
      </c>
      <c r="C3015">
        <v>6</v>
      </c>
      <c r="D3015">
        <v>12</v>
      </c>
      <c r="E3015">
        <v>4756</v>
      </c>
      <c r="F3015" s="1">
        <v>647</v>
      </c>
      <c r="G3015" s="1">
        <v>144.17125200000001</v>
      </c>
      <c r="H3015" s="1">
        <f t="shared" si="152"/>
        <v>3964.8287479999999</v>
      </c>
      <c r="I3015" s="1">
        <f t="shared" si="153"/>
        <v>120348.53254502187</v>
      </c>
      <c r="J3015" s="1">
        <v>144.17125200000001</v>
      </c>
      <c r="K3015">
        <f t="shared" si="154"/>
        <v>1730.0550240000002</v>
      </c>
      <c r="N3015" s="7"/>
      <c r="O3015" s="7"/>
    </row>
    <row r="3016" spans="1:15" ht="15">
      <c r="A3016">
        <v>2005</v>
      </c>
      <c r="B3016">
        <v>5</v>
      </c>
      <c r="C3016">
        <v>6</v>
      </c>
      <c r="D3016">
        <v>13</v>
      </c>
      <c r="E3016">
        <v>4847</v>
      </c>
      <c r="F3016" s="1">
        <v>650</v>
      </c>
      <c r="G3016" s="1">
        <v>108.25722</v>
      </c>
      <c r="H3016" s="1">
        <f t="shared" si="152"/>
        <v>4088.74278</v>
      </c>
      <c r="I3016" s="1">
        <f t="shared" si="153"/>
        <v>127815.24515405227</v>
      </c>
      <c r="J3016" s="1">
        <v>108.25722</v>
      </c>
      <c r="K3016">
        <f t="shared" si="154"/>
        <v>1299.08664</v>
      </c>
      <c r="N3016" s="7"/>
      <c r="O3016" s="7"/>
    </row>
    <row r="3017" spans="1:15" ht="15">
      <c r="A3017">
        <v>2005</v>
      </c>
      <c r="B3017">
        <v>5</v>
      </c>
      <c r="C3017">
        <v>6</v>
      </c>
      <c r="D3017">
        <v>14</v>
      </c>
      <c r="E3017">
        <v>4848</v>
      </c>
      <c r="F3017" s="1">
        <v>680</v>
      </c>
      <c r="G3017" s="1">
        <v>108.527868</v>
      </c>
      <c r="H3017" s="1">
        <f t="shared" si="152"/>
        <v>4059.4721319999999</v>
      </c>
      <c r="I3017" s="1">
        <f t="shared" si="153"/>
        <v>126051.47786338667</v>
      </c>
      <c r="J3017" s="1">
        <v>108.527868</v>
      </c>
      <c r="K3017">
        <f t="shared" si="154"/>
        <v>1302.3344159999999</v>
      </c>
      <c r="N3017" s="7"/>
      <c r="O3017" s="7"/>
    </row>
    <row r="3018" spans="1:15" ht="15">
      <c r="A3018">
        <v>2005</v>
      </c>
      <c r="B3018">
        <v>5</v>
      </c>
      <c r="C3018">
        <v>6</v>
      </c>
      <c r="D3018">
        <v>15</v>
      </c>
      <c r="E3018">
        <v>4834</v>
      </c>
      <c r="F3018" s="1">
        <v>684.5</v>
      </c>
      <c r="G3018" s="1">
        <v>92.780034000000001</v>
      </c>
      <c r="H3018" s="1">
        <f t="shared" si="152"/>
        <v>4056.7199660000001</v>
      </c>
      <c r="I3018" s="1">
        <f t="shared" si="153"/>
        <v>125885.64004629148</v>
      </c>
      <c r="J3018" s="1">
        <v>92.780034000000001</v>
      </c>
      <c r="K3018">
        <f t="shared" si="154"/>
        <v>1113.360408</v>
      </c>
      <c r="N3018" s="7"/>
      <c r="O3018" s="7"/>
    </row>
    <row r="3019" spans="1:15" ht="15">
      <c r="A3019">
        <v>2005</v>
      </c>
      <c r="B3019">
        <v>5</v>
      </c>
      <c r="C3019">
        <v>6</v>
      </c>
      <c r="D3019">
        <v>16</v>
      </c>
      <c r="E3019">
        <v>4751</v>
      </c>
      <c r="F3019" s="1">
        <v>660.5</v>
      </c>
      <c r="G3019" s="1">
        <v>79.691069999999996</v>
      </c>
      <c r="H3019" s="1">
        <f t="shared" si="152"/>
        <v>4010.8089300000001</v>
      </c>
      <c r="I3019" s="1">
        <f t="shared" si="153"/>
        <v>123119.16956783229</v>
      </c>
      <c r="J3019" s="1">
        <v>79.691069999999996</v>
      </c>
      <c r="K3019">
        <f t="shared" si="154"/>
        <v>956.29283999999996</v>
      </c>
      <c r="N3019" s="7"/>
      <c r="O3019" s="7"/>
    </row>
    <row r="3020" spans="1:15" ht="15">
      <c r="A3020">
        <v>2005</v>
      </c>
      <c r="B3020">
        <v>5</v>
      </c>
      <c r="C3020">
        <v>6</v>
      </c>
      <c r="D3020">
        <v>17</v>
      </c>
      <c r="E3020">
        <v>4696</v>
      </c>
      <c r="F3020" s="1">
        <v>818.5</v>
      </c>
      <c r="G3020" s="1">
        <v>46.116422999999998</v>
      </c>
      <c r="H3020" s="1">
        <f t="shared" si="152"/>
        <v>3831.3835770000001</v>
      </c>
      <c r="I3020" s="1">
        <f t="shared" si="153"/>
        <v>112307.50018704067</v>
      </c>
      <c r="J3020" s="1">
        <v>46.116422999999998</v>
      </c>
      <c r="K3020">
        <f t="shared" si="154"/>
        <v>553.39707599999997</v>
      </c>
      <c r="N3020" s="7"/>
      <c r="O3020" s="7"/>
    </row>
    <row r="3021" spans="1:15" ht="15">
      <c r="A3021">
        <v>2005</v>
      </c>
      <c r="B3021">
        <v>5</v>
      </c>
      <c r="C3021">
        <v>6</v>
      </c>
      <c r="D3021">
        <v>18</v>
      </c>
      <c r="E3021">
        <v>4603</v>
      </c>
      <c r="F3021" s="1">
        <v>938</v>
      </c>
      <c r="G3021" s="1">
        <v>12.601129499999999</v>
      </c>
      <c r="H3021" s="1">
        <f t="shared" si="152"/>
        <v>3652.3988705000002</v>
      </c>
      <c r="I3021" s="1">
        <f t="shared" si="153"/>
        <v>101537.18799341359</v>
      </c>
      <c r="J3021" s="1">
        <v>12.601129499999999</v>
      </c>
      <c r="K3021">
        <f t="shared" si="154"/>
        <v>151.21355399999999</v>
      </c>
      <c r="N3021" s="7"/>
      <c r="O3021" s="7"/>
    </row>
    <row r="3022" spans="1:15" ht="15">
      <c r="A3022">
        <v>2005</v>
      </c>
      <c r="B3022">
        <v>5</v>
      </c>
      <c r="C3022">
        <v>6</v>
      </c>
      <c r="D3022">
        <v>19</v>
      </c>
      <c r="E3022">
        <v>4469</v>
      </c>
      <c r="F3022" s="1">
        <v>1025</v>
      </c>
      <c r="G3022" s="1">
        <v>6.2161248779999996</v>
      </c>
      <c r="H3022" s="1">
        <f t="shared" si="152"/>
        <v>3437.7838751219997</v>
      </c>
      <c r="I3022" s="1">
        <f t="shared" si="153"/>
        <v>88648.142679745826</v>
      </c>
      <c r="J3022" s="1">
        <v>6.2161248779999996</v>
      </c>
      <c r="K3022">
        <f t="shared" si="154"/>
        <v>74.593498535999998</v>
      </c>
      <c r="N3022" s="7"/>
      <c r="O3022" s="7"/>
    </row>
    <row r="3023" spans="1:15" ht="15">
      <c r="A3023">
        <v>2005</v>
      </c>
      <c r="B3023">
        <v>5</v>
      </c>
      <c r="C3023">
        <v>6</v>
      </c>
      <c r="D3023">
        <v>20</v>
      </c>
      <c r="E3023">
        <v>4452</v>
      </c>
      <c r="F3023" s="1">
        <v>1105.5</v>
      </c>
      <c r="G3023" s="1">
        <v>0</v>
      </c>
      <c r="H3023" s="1">
        <f t="shared" si="152"/>
        <v>3346.5</v>
      </c>
      <c r="I3023" s="1">
        <f t="shared" si="153"/>
        <v>83165.944193184492</v>
      </c>
      <c r="J3023" s="1">
        <v>0</v>
      </c>
      <c r="K3023">
        <f t="shared" si="154"/>
        <v>0</v>
      </c>
      <c r="N3023" s="7"/>
      <c r="O3023" s="7"/>
    </row>
    <row r="3024" spans="1:15" ht="15">
      <c r="A3024">
        <v>2005</v>
      </c>
      <c r="B3024">
        <v>5</v>
      </c>
      <c r="C3024">
        <v>6</v>
      </c>
      <c r="D3024">
        <v>21</v>
      </c>
      <c r="E3024">
        <v>4616</v>
      </c>
      <c r="F3024" s="1">
        <v>1096.5</v>
      </c>
      <c r="G3024" s="1">
        <v>0</v>
      </c>
      <c r="H3024" s="1">
        <f t="shared" si="152"/>
        <v>3519.5</v>
      </c>
      <c r="I3024" s="1">
        <f t="shared" si="153"/>
        <v>93555.734689124336</v>
      </c>
      <c r="J3024" s="1">
        <v>0</v>
      </c>
      <c r="K3024">
        <f t="shared" si="154"/>
        <v>0</v>
      </c>
      <c r="N3024" s="7"/>
      <c r="O3024" s="7"/>
    </row>
    <row r="3025" spans="1:15" ht="15">
      <c r="A3025">
        <v>2005</v>
      </c>
      <c r="B3025">
        <v>5</v>
      </c>
      <c r="C3025">
        <v>6</v>
      </c>
      <c r="D3025">
        <v>22</v>
      </c>
      <c r="E3025">
        <v>4494</v>
      </c>
      <c r="F3025" s="1">
        <v>1057.5</v>
      </c>
      <c r="G3025" s="1">
        <v>0</v>
      </c>
      <c r="H3025" s="1">
        <f t="shared" si="152"/>
        <v>3436.5</v>
      </c>
      <c r="I3025" s="1">
        <f t="shared" si="153"/>
        <v>88571.037514771699</v>
      </c>
      <c r="J3025" s="1">
        <v>0</v>
      </c>
      <c r="K3025">
        <f t="shared" si="154"/>
        <v>0</v>
      </c>
      <c r="N3025" s="7"/>
      <c r="O3025" s="7"/>
    </row>
    <row r="3026" spans="1:15" ht="15">
      <c r="A3026">
        <v>2005</v>
      </c>
      <c r="B3026">
        <v>5</v>
      </c>
      <c r="C3026">
        <v>6</v>
      </c>
      <c r="D3026">
        <v>23</v>
      </c>
      <c r="E3026">
        <v>4096</v>
      </c>
      <c r="F3026" s="1">
        <v>1141.5</v>
      </c>
      <c r="G3026" s="1">
        <v>0</v>
      </c>
      <c r="H3026" s="1">
        <f t="shared" si="152"/>
        <v>2954.5</v>
      </c>
      <c r="I3026" s="1">
        <f t="shared" si="153"/>
        <v>60063.327967630823</v>
      </c>
      <c r="J3026" s="1">
        <v>0</v>
      </c>
      <c r="K3026">
        <f t="shared" si="154"/>
        <v>0</v>
      </c>
      <c r="N3026" s="7"/>
      <c r="O3026" s="7"/>
    </row>
    <row r="3027" spans="1:15" ht="15">
      <c r="A3027">
        <v>2005</v>
      </c>
      <c r="B3027">
        <v>5</v>
      </c>
      <c r="C3027">
        <v>6</v>
      </c>
      <c r="D3027">
        <v>24</v>
      </c>
      <c r="E3027">
        <v>3705</v>
      </c>
      <c r="F3027" s="1">
        <v>1191</v>
      </c>
      <c r="G3027" s="1">
        <v>0</v>
      </c>
      <c r="H3027" s="1">
        <f t="shared" si="152"/>
        <v>2514</v>
      </c>
      <c r="I3027" s="1">
        <f t="shared" si="153"/>
        <v>34893.267685003841</v>
      </c>
      <c r="J3027" s="1">
        <v>0</v>
      </c>
      <c r="K3027">
        <f t="shared" si="154"/>
        <v>0</v>
      </c>
      <c r="N3027" s="7"/>
      <c r="O3027" s="7"/>
    </row>
    <row r="3028" spans="1:15" ht="15">
      <c r="A3028">
        <v>2005</v>
      </c>
      <c r="B3028">
        <v>5</v>
      </c>
      <c r="C3028">
        <v>7</v>
      </c>
      <c r="D3028">
        <v>1</v>
      </c>
      <c r="E3028">
        <v>3450</v>
      </c>
      <c r="F3028" s="1">
        <v>1100.5</v>
      </c>
      <c r="G3028" s="1">
        <v>0</v>
      </c>
      <c r="H3028" s="1">
        <f t="shared" si="152"/>
        <v>2349.5</v>
      </c>
      <c r="I3028" s="1">
        <f t="shared" si="153"/>
        <v>27240.45408062834</v>
      </c>
      <c r="J3028" s="1">
        <v>0</v>
      </c>
      <c r="K3028">
        <f t="shared" si="154"/>
        <v>0</v>
      </c>
      <c r="N3028" s="7"/>
      <c r="O3028" s="7"/>
    </row>
    <row r="3029" spans="1:15" ht="15">
      <c r="A3029">
        <v>2005</v>
      </c>
      <c r="B3029">
        <v>5</v>
      </c>
      <c r="C3029">
        <v>7</v>
      </c>
      <c r="D3029">
        <v>2</v>
      </c>
      <c r="E3029">
        <v>3321</v>
      </c>
      <c r="F3029" s="1">
        <v>893.5</v>
      </c>
      <c r="G3029" s="1">
        <v>0</v>
      </c>
      <c r="H3029" s="1">
        <f t="shared" si="152"/>
        <v>2427.5</v>
      </c>
      <c r="I3029" s="1">
        <f t="shared" si="153"/>
        <v>29950.679229959038</v>
      </c>
      <c r="J3029" s="1">
        <v>0</v>
      </c>
      <c r="K3029">
        <f t="shared" si="154"/>
        <v>0</v>
      </c>
      <c r="N3029" s="7"/>
      <c r="O3029" s="7"/>
    </row>
    <row r="3030" spans="1:15" ht="15">
      <c r="A3030">
        <v>2005</v>
      </c>
      <c r="B3030">
        <v>5</v>
      </c>
      <c r="C3030">
        <v>7</v>
      </c>
      <c r="D3030">
        <v>3</v>
      </c>
      <c r="E3030">
        <v>3243</v>
      </c>
      <c r="F3030" s="1">
        <v>762.5</v>
      </c>
      <c r="G3030" s="1">
        <v>0</v>
      </c>
      <c r="H3030" s="1">
        <f t="shared" si="152"/>
        <v>2480.5</v>
      </c>
      <c r="I3030" s="1">
        <f t="shared" si="153"/>
        <v>32979.086029003825</v>
      </c>
      <c r="J3030" s="1">
        <v>0</v>
      </c>
      <c r="K3030">
        <f t="shared" si="154"/>
        <v>0</v>
      </c>
      <c r="N3030" s="7"/>
      <c r="O3030" s="7"/>
    </row>
    <row r="3031" spans="1:15" ht="15">
      <c r="A3031">
        <v>2005</v>
      </c>
      <c r="B3031">
        <v>5</v>
      </c>
      <c r="C3031">
        <v>7</v>
      </c>
      <c r="D3031">
        <v>4</v>
      </c>
      <c r="E3031">
        <v>3206</v>
      </c>
      <c r="F3031" s="1">
        <v>679</v>
      </c>
      <c r="G3031" s="1">
        <v>0</v>
      </c>
      <c r="H3031" s="1">
        <f t="shared" si="152"/>
        <v>2527</v>
      </c>
      <c r="I3031" s="1">
        <f t="shared" si="153"/>
        <v>35636.084447033689</v>
      </c>
      <c r="J3031" s="1">
        <v>0</v>
      </c>
      <c r="K3031">
        <f t="shared" si="154"/>
        <v>0</v>
      </c>
      <c r="N3031" s="7"/>
      <c r="O3031" s="7"/>
    </row>
    <row r="3032" spans="1:15" ht="15">
      <c r="A3032">
        <v>2005</v>
      </c>
      <c r="B3032">
        <v>5</v>
      </c>
      <c r="C3032">
        <v>7</v>
      </c>
      <c r="D3032">
        <v>5</v>
      </c>
      <c r="E3032">
        <v>3253</v>
      </c>
      <c r="F3032" s="1">
        <v>671</v>
      </c>
      <c r="G3032" s="1">
        <v>0</v>
      </c>
      <c r="H3032" s="1">
        <f t="shared" si="152"/>
        <v>2582</v>
      </c>
      <c r="I3032" s="1">
        <f t="shared" si="153"/>
        <v>38778.770747929229</v>
      </c>
      <c r="J3032" s="1">
        <v>0</v>
      </c>
      <c r="K3032">
        <f t="shared" si="154"/>
        <v>0</v>
      </c>
      <c r="N3032" s="7"/>
      <c r="O3032" s="7"/>
    </row>
    <row r="3033" spans="1:15" ht="15">
      <c r="A3033">
        <v>2005</v>
      </c>
      <c r="B3033">
        <v>5</v>
      </c>
      <c r="C3033">
        <v>7</v>
      </c>
      <c r="D3033">
        <v>6</v>
      </c>
      <c r="E3033">
        <v>3359</v>
      </c>
      <c r="F3033" s="1">
        <v>664</v>
      </c>
      <c r="G3033" s="1">
        <v>10.358028750000001</v>
      </c>
      <c r="H3033" s="1">
        <f t="shared" si="152"/>
        <v>2684.6419712500001</v>
      </c>
      <c r="I3033" s="1">
        <f t="shared" si="153"/>
        <v>44643.707419643571</v>
      </c>
      <c r="J3033" s="1">
        <v>10.358028750000001</v>
      </c>
      <c r="K3033">
        <f t="shared" si="154"/>
        <v>124.296345</v>
      </c>
      <c r="N3033" s="7"/>
      <c r="O3033" s="7"/>
    </row>
    <row r="3034" spans="1:15" ht="15">
      <c r="A3034">
        <v>2005</v>
      </c>
      <c r="B3034">
        <v>5</v>
      </c>
      <c r="C3034">
        <v>7</v>
      </c>
      <c r="D3034">
        <v>7</v>
      </c>
      <c r="E3034">
        <v>3515</v>
      </c>
      <c r="F3034" s="1">
        <v>708.5</v>
      </c>
      <c r="G3034" s="1">
        <v>10.933257749999999</v>
      </c>
      <c r="H3034" s="1">
        <f t="shared" si="152"/>
        <v>2795.5667422500001</v>
      </c>
      <c r="I3034" s="1">
        <f t="shared" si="153"/>
        <v>50981.921206037659</v>
      </c>
      <c r="J3034" s="1">
        <v>10.933257749999999</v>
      </c>
      <c r="K3034">
        <f t="shared" si="154"/>
        <v>131.199093</v>
      </c>
      <c r="N3034" s="7"/>
      <c r="O3034" s="7"/>
    </row>
    <row r="3035" spans="1:15" ht="15">
      <c r="A3035">
        <v>2005</v>
      </c>
      <c r="B3035">
        <v>5</v>
      </c>
      <c r="C3035">
        <v>7</v>
      </c>
      <c r="D3035">
        <v>8</v>
      </c>
      <c r="E3035">
        <v>3772</v>
      </c>
      <c r="F3035" s="1">
        <v>886.5</v>
      </c>
      <c r="G3035" s="1">
        <v>49.361819999999994</v>
      </c>
      <c r="H3035" s="1">
        <f t="shared" si="152"/>
        <v>2836.1381799999999</v>
      </c>
      <c r="I3035" s="1">
        <f t="shared" si="153"/>
        <v>53300.163053756944</v>
      </c>
      <c r="J3035" s="1">
        <v>49.361819999999994</v>
      </c>
      <c r="K3035">
        <f t="shared" si="154"/>
        <v>592.34183999999993</v>
      </c>
      <c r="N3035" s="7"/>
      <c r="O3035" s="7"/>
    </row>
    <row r="3036" spans="1:15" ht="15">
      <c r="A3036">
        <v>2005</v>
      </c>
      <c r="B3036">
        <v>5</v>
      </c>
      <c r="C3036">
        <v>7</v>
      </c>
      <c r="D3036">
        <v>9</v>
      </c>
      <c r="E3036">
        <v>4044</v>
      </c>
      <c r="F3036" s="1">
        <v>972.5</v>
      </c>
      <c r="G3036" s="1">
        <v>92.166786000000002</v>
      </c>
      <c r="H3036" s="1">
        <f t="shared" si="152"/>
        <v>2979.3332140000002</v>
      </c>
      <c r="I3036" s="1">
        <f t="shared" si="153"/>
        <v>61482.291630267333</v>
      </c>
      <c r="J3036" s="1">
        <v>92.166786000000002</v>
      </c>
      <c r="K3036">
        <f t="shared" si="154"/>
        <v>1106.001432</v>
      </c>
      <c r="N3036" s="7"/>
      <c r="O3036" s="7"/>
    </row>
    <row r="3037" spans="1:15" ht="15">
      <c r="A3037">
        <v>2005</v>
      </c>
      <c r="B3037">
        <v>5</v>
      </c>
      <c r="C3037">
        <v>7</v>
      </c>
      <c r="D3037">
        <v>10</v>
      </c>
      <c r="E3037">
        <v>4231</v>
      </c>
      <c r="F3037" s="1">
        <v>1011</v>
      </c>
      <c r="G3037" s="1">
        <v>114.203328</v>
      </c>
      <c r="H3037" s="1">
        <f t="shared" si="152"/>
        <v>3105.7966719999999</v>
      </c>
      <c r="I3037" s="1">
        <f t="shared" si="153"/>
        <v>68710.122519222117</v>
      </c>
      <c r="J3037" s="1">
        <v>114.203328</v>
      </c>
      <c r="K3037">
        <f t="shared" si="154"/>
        <v>1370.439936</v>
      </c>
      <c r="N3037" s="7"/>
      <c r="O3037" s="7"/>
    </row>
    <row r="3038" spans="1:15" ht="15">
      <c r="A3038">
        <v>2005</v>
      </c>
      <c r="B3038">
        <v>5</v>
      </c>
      <c r="C3038">
        <v>7</v>
      </c>
      <c r="D3038">
        <v>11</v>
      </c>
      <c r="E3038">
        <v>4329</v>
      </c>
      <c r="F3038" s="1">
        <v>1092.5</v>
      </c>
      <c r="G3038" s="1">
        <v>137.959632</v>
      </c>
      <c r="H3038" s="1">
        <f t="shared" si="152"/>
        <v>3098.5403679999999</v>
      </c>
      <c r="I3038" s="1">
        <f t="shared" si="153"/>
        <v>68293.758718349942</v>
      </c>
      <c r="J3038" s="1">
        <v>137.959632</v>
      </c>
      <c r="K3038">
        <f t="shared" si="154"/>
        <v>1655.515584</v>
      </c>
      <c r="N3038" s="7"/>
      <c r="O3038" s="7"/>
    </row>
    <row r="3039" spans="1:15" ht="15">
      <c r="A3039">
        <v>2005</v>
      </c>
      <c r="B3039">
        <v>5</v>
      </c>
      <c r="C3039">
        <v>7</v>
      </c>
      <c r="D3039">
        <v>12</v>
      </c>
      <c r="E3039">
        <v>4340</v>
      </c>
      <c r="F3039" s="1">
        <v>1162</v>
      </c>
      <c r="G3039" s="1">
        <v>154.025712</v>
      </c>
      <c r="H3039" s="1">
        <f t="shared" si="152"/>
        <v>3023.9742879999999</v>
      </c>
      <c r="I3039" s="1">
        <f t="shared" si="153"/>
        <v>64033.071479668477</v>
      </c>
      <c r="J3039" s="1">
        <v>154.025712</v>
      </c>
      <c r="K3039">
        <f t="shared" si="154"/>
        <v>1848.308544</v>
      </c>
      <c r="N3039" s="7"/>
      <c r="O3039" s="7"/>
    </row>
    <row r="3040" spans="1:15" ht="15">
      <c r="A3040">
        <v>2005</v>
      </c>
      <c r="B3040">
        <v>5</v>
      </c>
      <c r="C3040">
        <v>7</v>
      </c>
      <c r="D3040">
        <v>13</v>
      </c>
      <c r="E3040">
        <v>4341</v>
      </c>
      <c r="F3040" s="1">
        <v>1202.5</v>
      </c>
      <c r="G3040" s="1">
        <v>145.513464</v>
      </c>
      <c r="H3040" s="1">
        <f t="shared" si="152"/>
        <v>2992.9865359999999</v>
      </c>
      <c r="I3040" s="1">
        <f t="shared" si="153"/>
        <v>62262.439048651235</v>
      </c>
      <c r="J3040" s="1">
        <v>145.513464</v>
      </c>
      <c r="K3040">
        <f t="shared" si="154"/>
        <v>1746.161568</v>
      </c>
      <c r="N3040" s="7"/>
      <c r="O3040" s="7"/>
    </row>
    <row r="3041" spans="1:15" ht="15">
      <c r="A3041">
        <v>2005</v>
      </c>
      <c r="B3041">
        <v>5</v>
      </c>
      <c r="C3041">
        <v>7</v>
      </c>
      <c r="D3041">
        <v>14</v>
      </c>
      <c r="E3041">
        <v>4297</v>
      </c>
      <c r="F3041" s="1">
        <v>1232.5</v>
      </c>
      <c r="G3041" s="1">
        <v>124.69178399999998</v>
      </c>
      <c r="H3041" s="1">
        <f t="shared" si="152"/>
        <v>2939.8082159999999</v>
      </c>
      <c r="I3041" s="1">
        <f t="shared" si="153"/>
        <v>59223.843089221431</v>
      </c>
      <c r="J3041" s="1">
        <v>124.69178399999998</v>
      </c>
      <c r="K3041">
        <f t="shared" si="154"/>
        <v>1496.3014079999998</v>
      </c>
      <c r="N3041" s="7"/>
      <c r="O3041" s="7"/>
    </row>
    <row r="3042" spans="1:15" ht="15">
      <c r="A3042">
        <v>2005</v>
      </c>
      <c r="B3042">
        <v>5</v>
      </c>
      <c r="C3042">
        <v>7</v>
      </c>
      <c r="D3042">
        <v>15</v>
      </c>
      <c r="E3042">
        <v>4258</v>
      </c>
      <c r="F3042" s="1">
        <v>1254</v>
      </c>
      <c r="G3042" s="1">
        <v>103.650924</v>
      </c>
      <c r="H3042" s="1">
        <f t="shared" si="152"/>
        <v>2900.349076</v>
      </c>
      <c r="I3042" s="1">
        <f t="shared" si="153"/>
        <v>56969.157657891992</v>
      </c>
      <c r="J3042" s="1">
        <v>103.650924</v>
      </c>
      <c r="K3042">
        <f t="shared" si="154"/>
        <v>1243.8110879999999</v>
      </c>
      <c r="N3042" s="7"/>
      <c r="O3042" s="7"/>
    </row>
    <row r="3043" spans="1:15" ht="15">
      <c r="A3043">
        <v>2005</v>
      </c>
      <c r="B3043">
        <v>5</v>
      </c>
      <c r="C3043">
        <v>7</v>
      </c>
      <c r="D3043">
        <v>16</v>
      </c>
      <c r="E3043">
        <v>4212</v>
      </c>
      <c r="F3043" s="1">
        <v>1192</v>
      </c>
      <c r="G3043" s="1">
        <v>79.880088000000001</v>
      </c>
      <c r="H3043" s="1">
        <f t="shared" si="152"/>
        <v>2940.1199120000001</v>
      </c>
      <c r="I3043" s="1">
        <f t="shared" si="153"/>
        <v>59241.653321025879</v>
      </c>
      <c r="J3043" s="1">
        <v>79.880088000000001</v>
      </c>
      <c r="K3043">
        <f t="shared" si="154"/>
        <v>958.56105600000001</v>
      </c>
      <c r="N3043" s="7"/>
      <c r="O3043" s="7"/>
    </row>
    <row r="3044" spans="1:15" ht="15">
      <c r="A3044">
        <v>2005</v>
      </c>
      <c r="B3044">
        <v>5</v>
      </c>
      <c r="C3044">
        <v>7</v>
      </c>
      <c r="D3044">
        <v>17</v>
      </c>
      <c r="E3044">
        <v>4204</v>
      </c>
      <c r="F3044" s="1">
        <v>1142</v>
      </c>
      <c r="G3044" s="1">
        <v>41.709597000000002</v>
      </c>
      <c r="H3044" s="1">
        <f t="shared" si="152"/>
        <v>3020.290403</v>
      </c>
      <c r="I3044" s="1">
        <f t="shared" si="153"/>
        <v>63822.57520833076</v>
      </c>
      <c r="J3044" s="1">
        <v>41.709597000000002</v>
      </c>
      <c r="K3044">
        <f t="shared" si="154"/>
        <v>500.51516400000003</v>
      </c>
      <c r="N3044" s="7"/>
      <c r="O3044" s="7"/>
    </row>
    <row r="3045" spans="1:15" ht="15">
      <c r="A3045">
        <v>2005</v>
      </c>
      <c r="B3045">
        <v>5</v>
      </c>
      <c r="C3045">
        <v>7</v>
      </c>
      <c r="D3045">
        <v>18</v>
      </c>
      <c r="E3045">
        <v>4184</v>
      </c>
      <c r="F3045" s="1">
        <v>1141.5</v>
      </c>
      <c r="G3045" s="1">
        <v>14.025714000000001</v>
      </c>
      <c r="H3045" s="1">
        <f t="shared" si="152"/>
        <v>3028.4742859999997</v>
      </c>
      <c r="I3045" s="1">
        <f t="shared" si="153"/>
        <v>64290.20024455314</v>
      </c>
      <c r="J3045" s="1">
        <v>14.025714000000001</v>
      </c>
      <c r="K3045">
        <f t="shared" si="154"/>
        <v>168.30856800000001</v>
      </c>
      <c r="N3045" s="7"/>
      <c r="O3045" s="7"/>
    </row>
    <row r="3046" spans="1:15" ht="15">
      <c r="A3046">
        <v>2005</v>
      </c>
      <c r="B3046">
        <v>5</v>
      </c>
      <c r="C3046">
        <v>7</v>
      </c>
      <c r="D3046">
        <v>19</v>
      </c>
      <c r="E3046">
        <v>4135</v>
      </c>
      <c r="F3046" s="1">
        <v>1229</v>
      </c>
      <c r="G3046" s="1">
        <v>4.7675771280000001</v>
      </c>
      <c r="H3046" s="1">
        <f t="shared" si="152"/>
        <v>2901.2324228719999</v>
      </c>
      <c r="I3046" s="1">
        <f t="shared" si="153"/>
        <v>57019.631878138782</v>
      </c>
      <c r="J3046" s="1">
        <v>4.7675771280000001</v>
      </c>
      <c r="K3046">
        <f t="shared" si="154"/>
        <v>57.210925536000005</v>
      </c>
      <c r="N3046" s="7"/>
      <c r="O3046" s="7"/>
    </row>
    <row r="3047" spans="1:15" ht="15">
      <c r="A3047">
        <v>2005</v>
      </c>
      <c r="B3047">
        <v>5</v>
      </c>
      <c r="C3047">
        <v>7</v>
      </c>
      <c r="D3047">
        <v>20</v>
      </c>
      <c r="E3047">
        <v>4172</v>
      </c>
      <c r="F3047" s="1">
        <v>1299</v>
      </c>
      <c r="G3047" s="1">
        <v>0</v>
      </c>
      <c r="H3047" s="1">
        <f t="shared" si="152"/>
        <v>2873</v>
      </c>
      <c r="I3047" s="1">
        <f t="shared" si="153"/>
        <v>55406.438267212892</v>
      </c>
      <c r="J3047" s="1">
        <v>0</v>
      </c>
      <c r="K3047">
        <f t="shared" si="154"/>
        <v>0</v>
      </c>
      <c r="N3047" s="7"/>
      <c r="O3047" s="7"/>
    </row>
    <row r="3048" spans="1:15" ht="15">
      <c r="A3048">
        <v>2005</v>
      </c>
      <c r="B3048">
        <v>5</v>
      </c>
      <c r="C3048">
        <v>7</v>
      </c>
      <c r="D3048">
        <v>21</v>
      </c>
      <c r="E3048">
        <v>4405</v>
      </c>
      <c r="F3048" s="1">
        <v>1335.5</v>
      </c>
      <c r="G3048" s="1">
        <v>0</v>
      </c>
      <c r="H3048" s="1">
        <f t="shared" si="152"/>
        <v>3069.5</v>
      </c>
      <c r="I3048" s="1">
        <f t="shared" si="153"/>
        <v>66634.399324048762</v>
      </c>
      <c r="J3048" s="1">
        <v>0</v>
      </c>
      <c r="K3048">
        <f t="shared" si="154"/>
        <v>0</v>
      </c>
      <c r="N3048" s="7"/>
      <c r="O3048" s="7"/>
    </row>
    <row r="3049" spans="1:15" ht="15">
      <c r="A3049">
        <v>2005</v>
      </c>
      <c r="B3049">
        <v>5</v>
      </c>
      <c r="C3049">
        <v>7</v>
      </c>
      <c r="D3049">
        <v>22</v>
      </c>
      <c r="E3049">
        <v>4302</v>
      </c>
      <c r="F3049" s="1">
        <v>1352.5</v>
      </c>
      <c r="G3049" s="1">
        <v>0</v>
      </c>
      <c r="H3049" s="1">
        <f t="shared" si="152"/>
        <v>2949.5</v>
      </c>
      <c r="I3049" s="1">
        <f t="shared" si="153"/>
        <v>59777.629213003951</v>
      </c>
      <c r="J3049" s="1">
        <v>0</v>
      </c>
      <c r="K3049">
        <f t="shared" si="154"/>
        <v>0</v>
      </c>
      <c r="N3049" s="7"/>
      <c r="O3049" s="7"/>
    </row>
    <row r="3050" spans="1:15" ht="15">
      <c r="A3050">
        <v>2005</v>
      </c>
      <c r="B3050">
        <v>5</v>
      </c>
      <c r="C3050">
        <v>7</v>
      </c>
      <c r="D3050">
        <v>23</v>
      </c>
      <c r="E3050">
        <v>3993</v>
      </c>
      <c r="F3050" s="1">
        <v>1285.5</v>
      </c>
      <c r="G3050" s="1">
        <v>0</v>
      </c>
      <c r="H3050" s="1">
        <f t="shared" si="152"/>
        <v>2707.5</v>
      </c>
      <c r="I3050" s="1">
        <f t="shared" si="153"/>
        <v>45949.809489063591</v>
      </c>
      <c r="J3050" s="1">
        <v>0</v>
      </c>
      <c r="K3050">
        <f t="shared" si="154"/>
        <v>0</v>
      </c>
      <c r="N3050" s="7"/>
      <c r="O3050" s="7"/>
    </row>
    <row r="3051" spans="1:15" ht="15">
      <c r="A3051">
        <v>2005</v>
      </c>
      <c r="B3051">
        <v>5</v>
      </c>
      <c r="C3051">
        <v>7</v>
      </c>
      <c r="D3051">
        <v>24</v>
      </c>
      <c r="E3051">
        <v>3639</v>
      </c>
      <c r="F3051" s="1">
        <v>1243.5</v>
      </c>
      <c r="G3051" s="1">
        <v>0</v>
      </c>
      <c r="H3051" s="1">
        <f t="shared" si="152"/>
        <v>2395.5</v>
      </c>
      <c r="I3051" s="1">
        <f t="shared" si="153"/>
        <v>28122.207200347089</v>
      </c>
      <c r="J3051" s="1">
        <v>0</v>
      </c>
      <c r="K3051">
        <f t="shared" si="154"/>
        <v>0</v>
      </c>
      <c r="N3051" s="7"/>
      <c r="O3051" s="7"/>
    </row>
    <row r="3052" spans="1:15" ht="15">
      <c r="A3052">
        <v>2005</v>
      </c>
      <c r="B3052">
        <v>5</v>
      </c>
      <c r="C3052">
        <v>8</v>
      </c>
      <c r="D3052">
        <v>1</v>
      </c>
      <c r="E3052">
        <v>3405</v>
      </c>
      <c r="F3052" s="1">
        <v>1236.5</v>
      </c>
      <c r="G3052" s="1">
        <v>0</v>
      </c>
      <c r="H3052" s="1">
        <f t="shared" si="152"/>
        <v>2168.5</v>
      </c>
      <c r="I3052" s="1">
        <f t="shared" si="153"/>
        <v>24925.945301941352</v>
      </c>
      <c r="J3052" s="1">
        <v>0</v>
      </c>
      <c r="K3052">
        <f t="shared" si="154"/>
        <v>0</v>
      </c>
      <c r="N3052" s="7"/>
      <c r="O3052" s="7"/>
    </row>
    <row r="3053" spans="1:15" ht="15">
      <c r="A3053">
        <v>2005</v>
      </c>
      <c r="B3053">
        <v>5</v>
      </c>
      <c r="C3053">
        <v>8</v>
      </c>
      <c r="D3053">
        <v>2</v>
      </c>
      <c r="E3053">
        <v>3284</v>
      </c>
      <c r="F3053" s="1">
        <v>1101</v>
      </c>
      <c r="G3053" s="1">
        <v>0</v>
      </c>
      <c r="H3053" s="1">
        <f t="shared" si="152"/>
        <v>2183</v>
      </c>
      <c r="I3053" s="1">
        <f t="shared" si="153"/>
        <v>25102.733814199109</v>
      </c>
      <c r="J3053" s="1">
        <v>0</v>
      </c>
      <c r="K3053">
        <f t="shared" si="154"/>
        <v>0</v>
      </c>
      <c r="N3053" s="7"/>
      <c r="O3053" s="7"/>
    </row>
    <row r="3054" spans="1:15" ht="15">
      <c r="A3054">
        <v>2005</v>
      </c>
      <c r="B3054">
        <v>5</v>
      </c>
      <c r="C3054">
        <v>8</v>
      </c>
      <c r="D3054">
        <v>3</v>
      </c>
      <c r="E3054">
        <v>3222</v>
      </c>
      <c r="F3054" s="1">
        <v>1059.5</v>
      </c>
      <c r="G3054" s="1">
        <v>0</v>
      </c>
      <c r="H3054" s="1">
        <f t="shared" si="152"/>
        <v>2162.5</v>
      </c>
      <c r="I3054" s="1">
        <f t="shared" si="153"/>
        <v>24852.791434800212</v>
      </c>
      <c r="J3054" s="1">
        <v>0</v>
      </c>
      <c r="K3054">
        <f t="shared" si="154"/>
        <v>0</v>
      </c>
      <c r="N3054" s="7"/>
      <c r="O3054" s="7"/>
    </row>
    <row r="3055" spans="1:15" ht="15">
      <c r="A3055">
        <v>2005</v>
      </c>
      <c r="B3055">
        <v>5</v>
      </c>
      <c r="C3055">
        <v>8</v>
      </c>
      <c r="D3055">
        <v>4</v>
      </c>
      <c r="E3055">
        <v>3177</v>
      </c>
      <c r="F3055" s="1">
        <v>975</v>
      </c>
      <c r="G3055" s="1">
        <v>0</v>
      </c>
      <c r="H3055" s="1">
        <f t="shared" si="152"/>
        <v>2202</v>
      </c>
      <c r="I3055" s="1">
        <f t="shared" si="153"/>
        <v>25334.387726812725</v>
      </c>
      <c r="J3055" s="1">
        <v>0</v>
      </c>
      <c r="K3055">
        <f t="shared" si="154"/>
        <v>0</v>
      </c>
      <c r="N3055" s="7"/>
      <c r="O3055" s="7"/>
    </row>
    <row r="3056" spans="1:15" ht="15">
      <c r="A3056">
        <v>2005</v>
      </c>
      <c r="B3056">
        <v>5</v>
      </c>
      <c r="C3056">
        <v>8</v>
      </c>
      <c r="D3056">
        <v>5</v>
      </c>
      <c r="E3056">
        <v>3192</v>
      </c>
      <c r="F3056" s="1">
        <v>982.5</v>
      </c>
      <c r="G3056" s="1">
        <v>0</v>
      </c>
      <c r="H3056" s="1">
        <f t="shared" si="152"/>
        <v>2209.5</v>
      </c>
      <c r="I3056" s="1">
        <f t="shared" si="153"/>
        <v>25425.83006073915</v>
      </c>
      <c r="J3056" s="1">
        <v>0</v>
      </c>
      <c r="K3056">
        <f t="shared" si="154"/>
        <v>0</v>
      </c>
      <c r="N3056" s="7"/>
      <c r="O3056" s="7"/>
    </row>
    <row r="3057" spans="1:15" ht="15">
      <c r="A3057">
        <v>2005</v>
      </c>
      <c r="B3057">
        <v>5</v>
      </c>
      <c r="C3057">
        <v>8</v>
      </c>
      <c r="D3057">
        <v>6</v>
      </c>
      <c r="E3057">
        <v>3243</v>
      </c>
      <c r="F3057" s="1">
        <v>879.5</v>
      </c>
      <c r="G3057" s="1">
        <v>10.263390749999999</v>
      </c>
      <c r="H3057" s="1">
        <f t="shared" si="152"/>
        <v>2353.2366092500001</v>
      </c>
      <c r="I3057" s="1">
        <f t="shared" si="153"/>
        <v>27289.563920822286</v>
      </c>
      <c r="J3057" s="1">
        <v>10.263390749999999</v>
      </c>
      <c r="K3057">
        <f t="shared" si="154"/>
        <v>123.16068899999999</v>
      </c>
      <c r="N3057" s="7"/>
      <c r="O3057" s="7"/>
    </row>
    <row r="3058" spans="1:15" ht="15">
      <c r="A3058">
        <v>2005</v>
      </c>
      <c r="B3058">
        <v>5</v>
      </c>
      <c r="C3058">
        <v>8</v>
      </c>
      <c r="D3058">
        <v>7</v>
      </c>
      <c r="E3058">
        <v>3284</v>
      </c>
      <c r="F3058" s="1">
        <v>867.5</v>
      </c>
      <c r="G3058" s="1">
        <v>11.6120505</v>
      </c>
      <c r="H3058" s="1">
        <f t="shared" si="152"/>
        <v>2404.8879495000001</v>
      </c>
      <c r="I3058" s="1">
        <f t="shared" si="153"/>
        <v>28658.632296477081</v>
      </c>
      <c r="J3058" s="1">
        <v>11.6120505</v>
      </c>
      <c r="K3058">
        <f t="shared" si="154"/>
        <v>139.344606</v>
      </c>
      <c r="N3058" s="7"/>
      <c r="O3058" s="7"/>
    </row>
    <row r="3059" spans="1:15" ht="15">
      <c r="A3059">
        <v>2005</v>
      </c>
      <c r="B3059">
        <v>5</v>
      </c>
      <c r="C3059">
        <v>8</v>
      </c>
      <c r="D3059">
        <v>8</v>
      </c>
      <c r="E3059">
        <v>3474</v>
      </c>
      <c r="F3059" s="1">
        <v>1005</v>
      </c>
      <c r="G3059" s="1">
        <v>54.778757999999996</v>
      </c>
      <c r="H3059" s="1">
        <f t="shared" si="152"/>
        <v>2414.2212420000001</v>
      </c>
      <c r="I3059" s="1">
        <f t="shared" si="153"/>
        <v>29191.934305240735</v>
      </c>
      <c r="J3059" s="1">
        <v>54.778757999999996</v>
      </c>
      <c r="K3059">
        <f t="shared" si="154"/>
        <v>657.34509600000001</v>
      </c>
      <c r="N3059" s="7"/>
      <c r="O3059" s="7"/>
    </row>
    <row r="3060" spans="1:15" ht="15">
      <c r="A3060">
        <v>2005</v>
      </c>
      <c r="B3060">
        <v>5</v>
      </c>
      <c r="C3060">
        <v>8</v>
      </c>
      <c r="D3060">
        <v>9</v>
      </c>
      <c r="E3060">
        <v>3742</v>
      </c>
      <c r="F3060" s="1">
        <v>1059</v>
      </c>
      <c r="G3060" s="1">
        <v>88.718237999999999</v>
      </c>
      <c r="H3060" s="1">
        <f t="shared" si="152"/>
        <v>2594.2817620000001</v>
      </c>
      <c r="I3060" s="1">
        <f t="shared" si="153"/>
        <v>39480.547569533948</v>
      </c>
      <c r="J3060" s="1">
        <v>88.718237999999999</v>
      </c>
      <c r="K3060">
        <f t="shared" si="154"/>
        <v>1064.6188560000001</v>
      </c>
      <c r="N3060" s="7"/>
      <c r="O3060" s="7"/>
    </row>
    <row r="3061" spans="1:15" ht="15">
      <c r="A3061">
        <v>2005</v>
      </c>
      <c r="B3061">
        <v>5</v>
      </c>
      <c r="C3061">
        <v>8</v>
      </c>
      <c r="D3061">
        <v>10</v>
      </c>
      <c r="E3061">
        <v>3886</v>
      </c>
      <c r="F3061" s="1">
        <v>1037</v>
      </c>
      <c r="G3061" s="1">
        <v>101.56757999999999</v>
      </c>
      <c r="H3061" s="1">
        <f t="shared" si="152"/>
        <v>2747.4324200000001</v>
      </c>
      <c r="I3061" s="1">
        <f t="shared" si="153"/>
        <v>48231.538021710992</v>
      </c>
      <c r="J3061" s="1">
        <v>101.56757999999999</v>
      </c>
      <c r="K3061">
        <f t="shared" si="154"/>
        <v>1218.8109599999998</v>
      </c>
      <c r="N3061" s="7"/>
      <c r="O3061" s="7"/>
    </row>
    <row r="3062" spans="1:15" ht="15">
      <c r="A3062">
        <v>2005</v>
      </c>
      <c r="B3062">
        <v>5</v>
      </c>
      <c r="C3062">
        <v>8</v>
      </c>
      <c r="D3062">
        <v>11</v>
      </c>
      <c r="E3062">
        <v>3999</v>
      </c>
      <c r="F3062" s="1">
        <v>1170.5</v>
      </c>
      <c r="G3062" s="1">
        <v>60.386933999999997</v>
      </c>
      <c r="H3062" s="1">
        <f t="shared" si="152"/>
        <v>2768.1130659999999</v>
      </c>
      <c r="I3062" s="1">
        <f t="shared" si="153"/>
        <v>49413.224983126805</v>
      </c>
      <c r="J3062" s="1">
        <v>60.386933999999997</v>
      </c>
      <c r="K3062">
        <f t="shared" si="154"/>
        <v>724.64320799999996</v>
      </c>
      <c r="N3062" s="7"/>
      <c r="O3062" s="7"/>
    </row>
    <row r="3063" spans="1:15" ht="15">
      <c r="A3063">
        <v>2005</v>
      </c>
      <c r="B3063">
        <v>5</v>
      </c>
      <c r="C3063">
        <v>8</v>
      </c>
      <c r="D3063">
        <v>12</v>
      </c>
      <c r="E3063">
        <v>4026</v>
      </c>
      <c r="F3063" s="1">
        <v>1213</v>
      </c>
      <c r="G3063" s="1">
        <v>115.82283600000001</v>
      </c>
      <c r="H3063" s="1">
        <f t="shared" si="152"/>
        <v>2697.1771639999997</v>
      </c>
      <c r="I3063" s="1">
        <f t="shared" si="153"/>
        <v>45359.965211180097</v>
      </c>
      <c r="J3063" s="1">
        <v>115.82283600000001</v>
      </c>
      <c r="K3063">
        <f t="shared" si="154"/>
        <v>1389.8740320000002</v>
      </c>
      <c r="N3063" s="7"/>
      <c r="O3063" s="7"/>
    </row>
    <row r="3064" spans="1:15" ht="15">
      <c r="A3064">
        <v>2005</v>
      </c>
      <c r="B3064">
        <v>5</v>
      </c>
      <c r="C3064">
        <v>8</v>
      </c>
      <c r="D3064">
        <v>13</v>
      </c>
      <c r="E3064">
        <v>4013</v>
      </c>
      <c r="F3064" s="1">
        <v>1302.5</v>
      </c>
      <c r="G3064" s="1">
        <v>95.476176000000009</v>
      </c>
      <c r="H3064" s="1">
        <f t="shared" si="152"/>
        <v>2615.0238239999999</v>
      </c>
      <c r="I3064" s="1">
        <f t="shared" si="153"/>
        <v>40665.74382589259</v>
      </c>
      <c r="J3064" s="1">
        <v>95.476176000000009</v>
      </c>
      <c r="K3064">
        <f t="shared" si="154"/>
        <v>1145.7141120000001</v>
      </c>
      <c r="N3064" s="7"/>
      <c r="O3064" s="7"/>
    </row>
    <row r="3065" spans="1:15" ht="15">
      <c r="A3065">
        <v>2005</v>
      </c>
      <c r="B3065">
        <v>5</v>
      </c>
      <c r="C3065">
        <v>8</v>
      </c>
      <c r="D3065">
        <v>14</v>
      </c>
      <c r="E3065">
        <v>3979</v>
      </c>
      <c r="F3065" s="1">
        <v>1303</v>
      </c>
      <c r="G3065" s="1">
        <v>53.810472000000004</v>
      </c>
      <c r="H3065" s="1">
        <f t="shared" si="152"/>
        <v>2622.1895279999999</v>
      </c>
      <c r="I3065" s="1">
        <f t="shared" si="153"/>
        <v>41075.190367657546</v>
      </c>
      <c r="J3065" s="1">
        <v>53.810472000000004</v>
      </c>
      <c r="K3065">
        <f t="shared" si="154"/>
        <v>645.72566400000005</v>
      </c>
      <c r="N3065" s="7"/>
      <c r="O3065" s="7"/>
    </row>
    <row r="3066" spans="1:15" ht="15">
      <c r="A3066">
        <v>2005</v>
      </c>
      <c r="B3066">
        <v>5</v>
      </c>
      <c r="C3066">
        <v>8</v>
      </c>
      <c r="D3066">
        <v>15</v>
      </c>
      <c r="E3066">
        <v>3942</v>
      </c>
      <c r="F3066" s="1">
        <v>1310.5</v>
      </c>
      <c r="G3066" s="1">
        <v>54.500010000000003</v>
      </c>
      <c r="H3066" s="1">
        <f t="shared" si="152"/>
        <v>2576.9999900000003</v>
      </c>
      <c r="I3066" s="1">
        <f t="shared" si="153"/>
        <v>38493.071421904868</v>
      </c>
      <c r="J3066" s="1">
        <v>54.500010000000003</v>
      </c>
      <c r="K3066">
        <f t="shared" si="154"/>
        <v>654.00012000000004</v>
      </c>
      <c r="N3066" s="7"/>
      <c r="O3066" s="7"/>
    </row>
    <row r="3067" spans="1:15" ht="15">
      <c r="A3067">
        <v>2005</v>
      </c>
      <c r="B3067">
        <v>5</v>
      </c>
      <c r="C3067">
        <v>8</v>
      </c>
      <c r="D3067">
        <v>16</v>
      </c>
      <c r="E3067">
        <v>3951</v>
      </c>
      <c r="F3067" s="1">
        <v>1152.5</v>
      </c>
      <c r="G3067" s="1">
        <v>71.056445999999994</v>
      </c>
      <c r="H3067" s="1">
        <f t="shared" si="152"/>
        <v>2727.4435539999999</v>
      </c>
      <c r="I3067" s="1">
        <f t="shared" si="153"/>
        <v>47089.379197190327</v>
      </c>
      <c r="J3067" s="1">
        <v>71.056445999999994</v>
      </c>
      <c r="K3067">
        <f t="shared" si="154"/>
        <v>852.67735199999993</v>
      </c>
      <c r="N3067" s="7"/>
      <c r="O3067" s="7"/>
    </row>
    <row r="3068" spans="1:15" ht="15">
      <c r="A3068">
        <v>2005</v>
      </c>
      <c r="B3068">
        <v>5</v>
      </c>
      <c r="C3068">
        <v>8</v>
      </c>
      <c r="D3068">
        <v>17</v>
      </c>
      <c r="E3068">
        <v>3954</v>
      </c>
      <c r="F3068" s="1">
        <v>1096.5</v>
      </c>
      <c r="G3068" s="1">
        <v>43.392986999999998</v>
      </c>
      <c r="H3068" s="1">
        <f t="shared" si="152"/>
        <v>2814.1070129999998</v>
      </c>
      <c r="I3068" s="1">
        <f t="shared" si="153"/>
        <v>52041.307658781632</v>
      </c>
      <c r="J3068" s="1">
        <v>43.392986999999998</v>
      </c>
      <c r="K3068">
        <f t="shared" si="154"/>
        <v>520.71584399999995</v>
      </c>
      <c r="N3068" s="7"/>
      <c r="O3068" s="7"/>
    </row>
    <row r="3069" spans="1:15" ht="15">
      <c r="A3069">
        <v>2005</v>
      </c>
      <c r="B3069">
        <v>5</v>
      </c>
      <c r="C3069">
        <v>8</v>
      </c>
      <c r="D3069">
        <v>18</v>
      </c>
      <c r="E3069">
        <v>3997</v>
      </c>
      <c r="F3069" s="1">
        <v>946</v>
      </c>
      <c r="G3069" s="1">
        <v>15.240852</v>
      </c>
      <c r="H3069" s="1">
        <f t="shared" si="152"/>
        <v>3035.7591480000001</v>
      </c>
      <c r="I3069" s="1">
        <f t="shared" si="153"/>
        <v>64706.455444758882</v>
      </c>
      <c r="J3069" s="1">
        <v>15.240852</v>
      </c>
      <c r="K3069">
        <f t="shared" si="154"/>
        <v>182.89022399999999</v>
      </c>
      <c r="N3069" s="7"/>
      <c r="O3069" s="7"/>
    </row>
    <row r="3070" spans="1:15" ht="15">
      <c r="A3070">
        <v>2005</v>
      </c>
      <c r="B3070">
        <v>5</v>
      </c>
      <c r="C3070">
        <v>8</v>
      </c>
      <c r="D3070">
        <v>19</v>
      </c>
      <c r="E3070">
        <v>3998</v>
      </c>
      <c r="F3070" s="1">
        <v>913.5</v>
      </c>
      <c r="G3070" s="1">
        <v>4.3495102499999998</v>
      </c>
      <c r="H3070" s="1">
        <f t="shared" si="152"/>
        <v>3080.1504897499999</v>
      </c>
      <c r="I3070" s="1">
        <f t="shared" si="153"/>
        <v>67242.965655597</v>
      </c>
      <c r="J3070" s="1">
        <v>4.3495102499999998</v>
      </c>
      <c r="K3070">
        <f t="shared" si="154"/>
        <v>52.194122999999998</v>
      </c>
      <c r="N3070" s="7"/>
      <c r="O3070" s="7"/>
    </row>
    <row r="3071" spans="1:15" ht="15">
      <c r="A3071">
        <v>2005</v>
      </c>
      <c r="B3071">
        <v>5</v>
      </c>
      <c r="C3071">
        <v>8</v>
      </c>
      <c r="D3071">
        <v>20</v>
      </c>
      <c r="E3071">
        <v>4059</v>
      </c>
      <c r="F3071" s="1">
        <v>1025</v>
      </c>
      <c r="G3071" s="1">
        <v>0</v>
      </c>
      <c r="H3071" s="1">
        <f t="shared" si="152"/>
        <v>3034</v>
      </c>
      <c r="I3071" s="1">
        <f t="shared" si="153"/>
        <v>64605.938166198008</v>
      </c>
      <c r="J3071" s="1">
        <v>0</v>
      </c>
      <c r="K3071">
        <f t="shared" si="154"/>
        <v>0</v>
      </c>
      <c r="N3071" s="7"/>
      <c r="O3071" s="7"/>
    </row>
    <row r="3072" spans="1:15" ht="15">
      <c r="A3072">
        <v>2005</v>
      </c>
      <c r="B3072">
        <v>5</v>
      </c>
      <c r="C3072">
        <v>8</v>
      </c>
      <c r="D3072">
        <v>21</v>
      </c>
      <c r="E3072">
        <v>4366</v>
      </c>
      <c r="F3072" s="1">
        <v>1130</v>
      </c>
      <c r="G3072" s="1">
        <v>0</v>
      </c>
      <c r="H3072" s="1">
        <f t="shared" si="152"/>
        <v>3236</v>
      </c>
      <c r="I3072" s="1">
        <f t="shared" si="153"/>
        <v>76529.690726124652</v>
      </c>
      <c r="J3072" s="1">
        <v>0</v>
      </c>
      <c r="K3072">
        <f t="shared" si="154"/>
        <v>0</v>
      </c>
      <c r="N3072" s="7"/>
      <c r="O3072" s="7"/>
    </row>
    <row r="3073" spans="1:15" ht="15">
      <c r="A3073">
        <v>2005</v>
      </c>
      <c r="B3073">
        <v>5</v>
      </c>
      <c r="C3073">
        <v>8</v>
      </c>
      <c r="D3073">
        <v>22</v>
      </c>
      <c r="E3073">
        <v>4305</v>
      </c>
      <c r="F3073" s="1">
        <v>1146</v>
      </c>
      <c r="G3073" s="1">
        <v>0</v>
      </c>
      <c r="H3073" s="1">
        <f t="shared" si="152"/>
        <v>3159</v>
      </c>
      <c r="I3073" s="1">
        <f t="shared" si="153"/>
        <v>71905.333106544495</v>
      </c>
      <c r="J3073" s="1">
        <v>0</v>
      </c>
      <c r="K3073">
        <f t="shared" si="154"/>
        <v>0</v>
      </c>
      <c r="N3073" s="7"/>
      <c r="O3073" s="7"/>
    </row>
    <row r="3074" spans="1:15" ht="15">
      <c r="A3074">
        <v>2005</v>
      </c>
      <c r="B3074">
        <v>5</v>
      </c>
      <c r="C3074">
        <v>8</v>
      </c>
      <c r="D3074">
        <v>23</v>
      </c>
      <c r="E3074">
        <v>3944</v>
      </c>
      <c r="F3074" s="1">
        <v>1089</v>
      </c>
      <c r="G3074" s="1">
        <v>0</v>
      </c>
      <c r="H3074" s="1">
        <f t="shared" si="152"/>
        <v>2855</v>
      </c>
      <c r="I3074" s="1">
        <f t="shared" si="153"/>
        <v>54377.922750556172</v>
      </c>
      <c r="J3074" s="1">
        <v>0</v>
      </c>
      <c r="K3074">
        <f t="shared" si="154"/>
        <v>0</v>
      </c>
      <c r="N3074" s="7"/>
      <c r="O3074" s="7"/>
    </row>
    <row r="3075" spans="1:15" ht="15">
      <c r="A3075">
        <v>2005</v>
      </c>
      <c r="B3075">
        <v>5</v>
      </c>
      <c r="C3075">
        <v>8</v>
      </c>
      <c r="D3075">
        <v>24</v>
      </c>
      <c r="E3075">
        <v>3561</v>
      </c>
      <c r="F3075" s="1">
        <v>1054.5</v>
      </c>
      <c r="G3075" s="1">
        <v>0</v>
      </c>
      <c r="H3075" s="1">
        <f t="shared" si="152"/>
        <v>2506.5</v>
      </c>
      <c r="I3075" s="1">
        <f t="shared" si="153"/>
        <v>34464.719553063536</v>
      </c>
      <c r="J3075" s="1">
        <v>0</v>
      </c>
      <c r="K3075">
        <f t="shared" si="154"/>
        <v>0</v>
      </c>
      <c r="N3075" s="7"/>
      <c r="O3075" s="7"/>
    </row>
    <row r="3076" spans="1:15" ht="15">
      <c r="A3076">
        <v>2005</v>
      </c>
      <c r="B3076">
        <v>5</v>
      </c>
      <c r="C3076">
        <v>9</v>
      </c>
      <c r="D3076">
        <v>1</v>
      </c>
      <c r="E3076">
        <v>3333</v>
      </c>
      <c r="F3076" s="1">
        <v>1046</v>
      </c>
      <c r="G3076" s="1">
        <v>0</v>
      </c>
      <c r="H3076" s="1">
        <f t="shared" ref="H3076:H3139" si="155">E3076-SUM(F3076:G3076)</f>
        <v>2287</v>
      </c>
      <c r="I3076" s="1">
        <f t="shared" si="153"/>
        <v>26419.023525072786</v>
      </c>
      <c r="J3076" s="1">
        <v>0</v>
      </c>
      <c r="K3076">
        <f t="shared" si="154"/>
        <v>0</v>
      </c>
      <c r="N3076" s="7"/>
      <c r="O3076" s="7"/>
    </row>
    <row r="3077" spans="1:15" ht="15">
      <c r="A3077">
        <v>2005</v>
      </c>
      <c r="B3077">
        <v>5</v>
      </c>
      <c r="C3077">
        <v>9</v>
      </c>
      <c r="D3077">
        <v>2</v>
      </c>
      <c r="E3077">
        <v>3219</v>
      </c>
      <c r="F3077" s="1">
        <v>961.5</v>
      </c>
      <c r="G3077" s="1">
        <v>0</v>
      </c>
      <c r="H3077" s="1">
        <f t="shared" si="155"/>
        <v>2257.5</v>
      </c>
      <c r="I3077" s="1">
        <f t="shared" ref="I3077:I3140" si="156">IF(H3077&lt;$S$22,H3077*$Q$22,IF(H3077&lt;$S$23,((H3077-$S$22)*$Q$23)+$U$22,IF(H3077&lt;$S$24,((H3077-$S$23)*$Q$24)+$U$23,IF(H3077&lt;$S$25,((H3077-$S$24)*$Q$25)+$U$24,IF(H3077&lt;$S$26,((H3077-$S$25)*$Q$26)+$U$25,IF(H3077&lt;$S$27,((H3077-$S$26)*$Q$27)+$U$26,IF(H3077&lt;$S$28,((H3077-$S$27)*$Q$28)+$U$27,IF(H3077&lt;$S$29,((H3077-$S$28)*$Q$29)+$U$28,IF(H3077&lt;$S$30,((H3077-$S$29)*$Q$30)+$U$29,IF(H3077&lt;$S$31,((H3077-$S$30)*$Q$31)+$U$30,IF(H3077&lt;$S$32,((H3077-$S$31)*$Q$32)+$U$31,IF(H3077&lt;$S$33,((H3077-$S$32)*$Q$33)+$U$32,IF(H3077&lt;$S$34,((H3077-$S$33)*$Q$34)+$U$33,IF(H3077&lt;$S$35,((H3077-$S$34)*$Q$35)+$U$34,IF(H3077&gt;$S$35,(($S$34-H3077)*$Q$35)+$U$35)))))))))))))))</f>
        <v>26031.308302850561</v>
      </c>
      <c r="J3077" s="1">
        <v>0</v>
      </c>
      <c r="K3077">
        <f t="shared" ref="K3077:K3140" si="157">J3077*12</f>
        <v>0</v>
      </c>
      <c r="N3077" s="7"/>
      <c r="O3077" s="7"/>
    </row>
    <row r="3078" spans="1:15" ht="15">
      <c r="A3078">
        <v>2005</v>
      </c>
      <c r="B3078">
        <v>5</v>
      </c>
      <c r="C3078">
        <v>9</v>
      </c>
      <c r="D3078">
        <v>3</v>
      </c>
      <c r="E3078">
        <v>3154</v>
      </c>
      <c r="F3078" s="1">
        <v>899</v>
      </c>
      <c r="G3078" s="1">
        <v>0</v>
      </c>
      <c r="H3078" s="1">
        <f t="shared" si="155"/>
        <v>2255</v>
      </c>
      <c r="I3078" s="1">
        <f t="shared" si="156"/>
        <v>25998.45108062834</v>
      </c>
      <c r="J3078" s="1">
        <v>0</v>
      </c>
      <c r="K3078">
        <f t="shared" si="157"/>
        <v>0</v>
      </c>
      <c r="N3078" s="7"/>
      <c r="O3078" s="7"/>
    </row>
    <row r="3079" spans="1:15" ht="15">
      <c r="A3079">
        <v>2005</v>
      </c>
      <c r="B3079">
        <v>5</v>
      </c>
      <c r="C3079">
        <v>9</v>
      </c>
      <c r="D3079">
        <v>4</v>
      </c>
      <c r="E3079">
        <v>3147</v>
      </c>
      <c r="F3079" s="1">
        <v>765</v>
      </c>
      <c r="G3079" s="1">
        <v>0</v>
      </c>
      <c r="H3079" s="1">
        <f t="shared" si="155"/>
        <v>2382</v>
      </c>
      <c r="I3079" s="1">
        <f t="shared" si="156"/>
        <v>27667.597969517228</v>
      </c>
      <c r="J3079" s="1">
        <v>0</v>
      </c>
      <c r="K3079">
        <f t="shared" si="157"/>
        <v>0</v>
      </c>
      <c r="N3079" s="7"/>
      <c r="O3079" s="7"/>
    </row>
    <row r="3080" spans="1:15" ht="15">
      <c r="A3080">
        <v>2005</v>
      </c>
      <c r="B3080">
        <v>5</v>
      </c>
      <c r="C3080">
        <v>9</v>
      </c>
      <c r="D3080">
        <v>5</v>
      </c>
      <c r="E3080">
        <v>3223</v>
      </c>
      <c r="F3080" s="1">
        <v>680</v>
      </c>
      <c r="G3080" s="1">
        <v>0</v>
      </c>
      <c r="H3080" s="1">
        <f t="shared" si="155"/>
        <v>2543</v>
      </c>
      <c r="I3080" s="1">
        <f t="shared" si="156"/>
        <v>36550.32046183967</v>
      </c>
      <c r="J3080" s="1">
        <v>0</v>
      </c>
      <c r="K3080">
        <f t="shared" si="157"/>
        <v>0</v>
      </c>
      <c r="N3080" s="7"/>
      <c r="O3080" s="7"/>
    </row>
    <row r="3081" spans="1:15" ht="15">
      <c r="A3081">
        <v>2005</v>
      </c>
      <c r="B3081">
        <v>5</v>
      </c>
      <c r="C3081">
        <v>9</v>
      </c>
      <c r="D3081">
        <v>6</v>
      </c>
      <c r="E3081">
        <v>3423</v>
      </c>
      <c r="F3081" s="1">
        <v>489.5</v>
      </c>
      <c r="G3081" s="1">
        <v>5.8522755000000002</v>
      </c>
      <c r="H3081" s="1">
        <f t="shared" si="155"/>
        <v>2927.6477245000001</v>
      </c>
      <c r="I3081" s="1">
        <f t="shared" si="156"/>
        <v>58528.99563378132</v>
      </c>
      <c r="J3081" s="1">
        <v>5.8522755000000002</v>
      </c>
      <c r="K3081">
        <f t="shared" si="157"/>
        <v>70.227305999999999</v>
      </c>
      <c r="N3081" s="7"/>
      <c r="O3081" s="7"/>
    </row>
    <row r="3082" spans="1:15" ht="15">
      <c r="A3082">
        <v>2005</v>
      </c>
      <c r="B3082">
        <v>5</v>
      </c>
      <c r="C3082">
        <v>9</v>
      </c>
      <c r="D3082">
        <v>7</v>
      </c>
      <c r="E3082">
        <v>3718</v>
      </c>
      <c r="F3082" s="1">
        <v>402</v>
      </c>
      <c r="G3082" s="1">
        <v>13.315987500000002</v>
      </c>
      <c r="H3082" s="1">
        <f t="shared" si="155"/>
        <v>3302.6840124999999</v>
      </c>
      <c r="I3082" s="1">
        <f t="shared" si="156"/>
        <v>80534.505288573389</v>
      </c>
      <c r="J3082" s="1">
        <v>13.315987500000002</v>
      </c>
      <c r="K3082">
        <f t="shared" si="157"/>
        <v>159.79185000000001</v>
      </c>
      <c r="N3082" s="7"/>
      <c r="O3082" s="7"/>
    </row>
    <row r="3083" spans="1:15" ht="15">
      <c r="A3083">
        <v>2005</v>
      </c>
      <c r="B3083">
        <v>5</v>
      </c>
      <c r="C3083">
        <v>9</v>
      </c>
      <c r="D3083">
        <v>8</v>
      </c>
      <c r="E3083">
        <v>4016</v>
      </c>
      <c r="F3083" s="1">
        <v>395.5</v>
      </c>
      <c r="G3083" s="1">
        <v>49.704512999999999</v>
      </c>
      <c r="H3083" s="1">
        <f t="shared" si="155"/>
        <v>3570.7954869999999</v>
      </c>
      <c r="I3083" s="1">
        <f t="shared" si="156"/>
        <v>96636.366847027253</v>
      </c>
      <c r="J3083" s="1">
        <v>49.704512999999999</v>
      </c>
      <c r="K3083">
        <f t="shared" si="157"/>
        <v>596.45415600000001</v>
      </c>
      <c r="N3083" s="7"/>
      <c r="O3083" s="7"/>
    </row>
    <row r="3084" spans="1:15" ht="15">
      <c r="A3084">
        <v>2005</v>
      </c>
      <c r="B3084">
        <v>5</v>
      </c>
      <c r="C3084">
        <v>9</v>
      </c>
      <c r="D3084">
        <v>9</v>
      </c>
      <c r="E3084">
        <v>4252</v>
      </c>
      <c r="F3084" s="1">
        <v>378.5</v>
      </c>
      <c r="G3084" s="1">
        <v>76.053120000000007</v>
      </c>
      <c r="H3084" s="1">
        <f t="shared" si="155"/>
        <v>3797.44688</v>
      </c>
      <c r="I3084" s="1">
        <f t="shared" si="156"/>
        <v>110262.56984857227</v>
      </c>
      <c r="J3084" s="1">
        <v>76.053120000000007</v>
      </c>
      <c r="K3084">
        <f t="shared" si="157"/>
        <v>912.63744000000008</v>
      </c>
      <c r="N3084" s="7"/>
      <c r="O3084" s="7"/>
    </row>
    <row r="3085" spans="1:15" ht="15">
      <c r="A3085">
        <v>2005</v>
      </c>
      <c r="B3085">
        <v>5</v>
      </c>
      <c r="C3085">
        <v>9</v>
      </c>
      <c r="D3085">
        <v>10</v>
      </c>
      <c r="E3085">
        <v>4384</v>
      </c>
      <c r="F3085" s="1">
        <v>410</v>
      </c>
      <c r="G3085" s="1">
        <v>77.238018000000011</v>
      </c>
      <c r="H3085" s="1">
        <f t="shared" si="155"/>
        <v>3896.761982</v>
      </c>
      <c r="I3085" s="1">
        <f t="shared" si="156"/>
        <v>116247.01981280667</v>
      </c>
      <c r="J3085" s="1">
        <v>77.238018000000011</v>
      </c>
      <c r="K3085">
        <f t="shared" si="157"/>
        <v>926.85621600000013</v>
      </c>
      <c r="N3085" s="7"/>
      <c r="O3085" s="7"/>
    </row>
    <row r="3086" spans="1:15" ht="15">
      <c r="A3086">
        <v>2005</v>
      </c>
      <c r="B3086">
        <v>5</v>
      </c>
      <c r="C3086">
        <v>9</v>
      </c>
      <c r="D3086">
        <v>11</v>
      </c>
      <c r="E3086">
        <v>4527</v>
      </c>
      <c r="F3086" s="1">
        <v>529</v>
      </c>
      <c r="G3086" s="1">
        <v>88.263282000000004</v>
      </c>
      <c r="H3086" s="1">
        <f t="shared" si="155"/>
        <v>3909.7367180000001</v>
      </c>
      <c r="I3086" s="1">
        <f t="shared" si="156"/>
        <v>117028.84107490588</v>
      </c>
      <c r="J3086" s="1">
        <v>88.263282000000004</v>
      </c>
      <c r="K3086">
        <f t="shared" si="157"/>
        <v>1059.159384</v>
      </c>
      <c r="N3086" s="7"/>
      <c r="O3086" s="7"/>
    </row>
    <row r="3087" spans="1:15" ht="15">
      <c r="A3087">
        <v>2005</v>
      </c>
      <c r="B3087">
        <v>5</v>
      </c>
      <c r="C3087">
        <v>9</v>
      </c>
      <c r="D3087">
        <v>12</v>
      </c>
      <c r="E3087">
        <v>4591</v>
      </c>
      <c r="F3087" s="1">
        <v>600.5</v>
      </c>
      <c r="G3087" s="1">
        <v>151.030608</v>
      </c>
      <c r="H3087" s="1">
        <f t="shared" si="155"/>
        <v>3839.469392</v>
      </c>
      <c r="I3087" s="1">
        <f t="shared" si="156"/>
        <v>112794.72875865866</v>
      </c>
      <c r="J3087" s="1">
        <v>151.030608</v>
      </c>
      <c r="K3087">
        <f t="shared" si="157"/>
        <v>1812.3672959999999</v>
      </c>
      <c r="N3087" s="7"/>
      <c r="O3087" s="7"/>
    </row>
    <row r="3088" spans="1:15" ht="15">
      <c r="A3088">
        <v>2005</v>
      </c>
      <c r="B3088">
        <v>5</v>
      </c>
      <c r="C3088">
        <v>9</v>
      </c>
      <c r="D3088">
        <v>13</v>
      </c>
      <c r="E3088">
        <v>4637</v>
      </c>
      <c r="F3088" s="1">
        <v>678.5</v>
      </c>
      <c r="G3088" s="1">
        <v>132.949668</v>
      </c>
      <c r="H3088" s="1">
        <f t="shared" si="155"/>
        <v>3825.5503319999998</v>
      </c>
      <c r="I3088" s="1">
        <f t="shared" si="156"/>
        <v>111956.00517642665</v>
      </c>
      <c r="J3088" s="1">
        <v>132.949668</v>
      </c>
      <c r="K3088">
        <f t="shared" si="157"/>
        <v>1595.3960160000001</v>
      </c>
      <c r="N3088" s="7"/>
      <c r="O3088" s="7"/>
    </row>
    <row r="3089" spans="1:15" ht="15">
      <c r="A3089">
        <v>2005</v>
      </c>
      <c r="B3089">
        <v>5</v>
      </c>
      <c r="C3089">
        <v>9</v>
      </c>
      <c r="D3089">
        <v>14</v>
      </c>
      <c r="E3089">
        <v>4666</v>
      </c>
      <c r="F3089" s="1">
        <v>703</v>
      </c>
      <c r="G3089" s="1">
        <v>140.59382399999998</v>
      </c>
      <c r="H3089" s="1">
        <f t="shared" si="155"/>
        <v>3822.406176</v>
      </c>
      <c r="I3089" s="1">
        <f t="shared" si="156"/>
        <v>111766.54713950347</v>
      </c>
      <c r="J3089" s="1">
        <v>140.59382399999998</v>
      </c>
      <c r="K3089">
        <f t="shared" si="157"/>
        <v>1687.1258879999998</v>
      </c>
      <c r="N3089" s="7"/>
      <c r="O3089" s="7"/>
    </row>
    <row r="3090" spans="1:15" ht="15">
      <c r="A3090">
        <v>2005</v>
      </c>
      <c r="B3090">
        <v>5</v>
      </c>
      <c r="C3090">
        <v>9</v>
      </c>
      <c r="D3090">
        <v>15</v>
      </c>
      <c r="E3090">
        <v>4673</v>
      </c>
      <c r="F3090" s="1">
        <v>661.5</v>
      </c>
      <c r="G3090" s="1">
        <v>89.785169999999994</v>
      </c>
      <c r="H3090" s="1">
        <f t="shared" si="155"/>
        <v>3921.7148299999999</v>
      </c>
      <c r="I3090" s="1">
        <f t="shared" si="156"/>
        <v>117750.60856531226</v>
      </c>
      <c r="J3090" s="1">
        <v>89.785169999999994</v>
      </c>
      <c r="K3090">
        <f t="shared" si="157"/>
        <v>1077.4220399999999</v>
      </c>
      <c r="N3090" s="7"/>
      <c r="O3090" s="7"/>
    </row>
    <row r="3091" spans="1:15" ht="15">
      <c r="A3091">
        <v>2005</v>
      </c>
      <c r="B3091">
        <v>5</v>
      </c>
      <c r="C3091">
        <v>9</v>
      </c>
      <c r="D3091">
        <v>16</v>
      </c>
      <c r="E3091">
        <v>4680</v>
      </c>
      <c r="F3091" s="1">
        <v>552</v>
      </c>
      <c r="G3091" s="1">
        <v>54.367325999999998</v>
      </c>
      <c r="H3091" s="1">
        <f t="shared" si="155"/>
        <v>4073.632674</v>
      </c>
      <c r="I3091" s="1">
        <f t="shared" si="156"/>
        <v>126904.75247478907</v>
      </c>
      <c r="J3091" s="1">
        <v>54.367325999999998</v>
      </c>
      <c r="K3091">
        <f t="shared" si="157"/>
        <v>652.40791200000001</v>
      </c>
      <c r="N3091" s="7"/>
      <c r="O3091" s="7"/>
    </row>
    <row r="3092" spans="1:15" ht="15">
      <c r="A3092">
        <v>2005</v>
      </c>
      <c r="B3092">
        <v>5</v>
      </c>
      <c r="C3092">
        <v>9</v>
      </c>
      <c r="D3092">
        <v>17</v>
      </c>
      <c r="E3092">
        <v>4657</v>
      </c>
      <c r="F3092" s="1">
        <v>518.5</v>
      </c>
      <c r="G3092" s="1">
        <v>47.465025000000004</v>
      </c>
      <c r="H3092" s="1">
        <f t="shared" si="155"/>
        <v>4091.034975</v>
      </c>
      <c r="I3092" s="1">
        <f t="shared" si="156"/>
        <v>127953.36640660628</v>
      </c>
      <c r="J3092" s="1">
        <v>47.465025000000004</v>
      </c>
      <c r="K3092">
        <f t="shared" si="157"/>
        <v>569.58030000000008</v>
      </c>
      <c r="N3092" s="7"/>
      <c r="O3092" s="7"/>
    </row>
    <row r="3093" spans="1:15" ht="15">
      <c r="A3093">
        <v>2005</v>
      </c>
      <c r="B3093">
        <v>5</v>
      </c>
      <c r="C3093">
        <v>9</v>
      </c>
      <c r="D3093">
        <v>18</v>
      </c>
      <c r="E3093">
        <v>4633</v>
      </c>
      <c r="F3093" s="1">
        <v>471</v>
      </c>
      <c r="G3093" s="1">
        <v>15.991795499999998</v>
      </c>
      <c r="H3093" s="1">
        <f t="shared" si="155"/>
        <v>4146.0082044999999</v>
      </c>
      <c r="I3093" s="1">
        <f t="shared" si="156"/>
        <v>131265.89929123365</v>
      </c>
      <c r="J3093" s="1">
        <v>15.991795499999998</v>
      </c>
      <c r="K3093">
        <f t="shared" si="157"/>
        <v>191.901546</v>
      </c>
      <c r="N3093" s="7"/>
      <c r="O3093" s="7"/>
    </row>
    <row r="3094" spans="1:15" ht="15">
      <c r="A3094">
        <v>2005</v>
      </c>
      <c r="B3094">
        <v>5</v>
      </c>
      <c r="C3094">
        <v>9</v>
      </c>
      <c r="D3094">
        <v>19</v>
      </c>
      <c r="E3094">
        <v>4533</v>
      </c>
      <c r="F3094" s="1">
        <v>484</v>
      </c>
      <c r="G3094" s="1">
        <v>4.3773720000000003</v>
      </c>
      <c r="H3094" s="1">
        <f t="shared" si="155"/>
        <v>4044.6226280000001</v>
      </c>
      <c r="I3094" s="1">
        <f t="shared" si="156"/>
        <v>125156.68833095787</v>
      </c>
      <c r="J3094" s="1">
        <v>4.3773720000000003</v>
      </c>
      <c r="K3094">
        <f t="shared" si="157"/>
        <v>52.528464</v>
      </c>
      <c r="N3094" s="7"/>
      <c r="O3094" s="7"/>
    </row>
    <row r="3095" spans="1:15" ht="15">
      <c r="A3095">
        <v>2005</v>
      </c>
      <c r="B3095">
        <v>5</v>
      </c>
      <c r="C3095">
        <v>9</v>
      </c>
      <c r="D3095">
        <v>20</v>
      </c>
      <c r="E3095">
        <v>4511</v>
      </c>
      <c r="F3095" s="1">
        <v>539</v>
      </c>
      <c r="G3095" s="1">
        <v>0</v>
      </c>
      <c r="H3095" s="1">
        <f t="shared" si="155"/>
        <v>3972</v>
      </c>
      <c r="I3095" s="1">
        <f t="shared" si="156"/>
        <v>120780.65211103627</v>
      </c>
      <c r="J3095" s="1">
        <v>0</v>
      </c>
      <c r="K3095">
        <f t="shared" si="157"/>
        <v>0</v>
      </c>
      <c r="N3095" s="7"/>
      <c r="O3095" s="7"/>
    </row>
    <row r="3096" spans="1:15" ht="15">
      <c r="A3096">
        <v>2005</v>
      </c>
      <c r="B3096">
        <v>5</v>
      </c>
      <c r="C3096">
        <v>9</v>
      </c>
      <c r="D3096">
        <v>21</v>
      </c>
      <c r="E3096">
        <v>4757</v>
      </c>
      <c r="F3096" s="1">
        <v>512.5</v>
      </c>
      <c r="G3096" s="1">
        <v>0</v>
      </c>
      <c r="H3096" s="1">
        <f t="shared" si="155"/>
        <v>4244.5</v>
      </c>
      <c r="I3096" s="1">
        <f t="shared" si="156"/>
        <v>137200.73911103627</v>
      </c>
      <c r="J3096" s="1">
        <v>0</v>
      </c>
      <c r="K3096">
        <f t="shared" si="157"/>
        <v>0</v>
      </c>
      <c r="N3096" s="7"/>
      <c r="O3096" s="7"/>
    </row>
    <row r="3097" spans="1:15" ht="15">
      <c r="A3097">
        <v>2005</v>
      </c>
      <c r="B3097">
        <v>5</v>
      </c>
      <c r="C3097">
        <v>9</v>
      </c>
      <c r="D3097">
        <v>22</v>
      </c>
      <c r="E3097">
        <v>4616</v>
      </c>
      <c r="F3097" s="1">
        <v>533</v>
      </c>
      <c r="G3097" s="1">
        <v>0</v>
      </c>
      <c r="H3097" s="1">
        <f t="shared" si="155"/>
        <v>4083</v>
      </c>
      <c r="I3097" s="1">
        <f t="shared" si="156"/>
        <v>127469.20131103628</v>
      </c>
      <c r="J3097" s="1">
        <v>0</v>
      </c>
      <c r="K3097">
        <f t="shared" si="157"/>
        <v>0</v>
      </c>
      <c r="N3097" s="7"/>
      <c r="O3097" s="7"/>
    </row>
    <row r="3098" spans="1:15" ht="15">
      <c r="A3098">
        <v>2005</v>
      </c>
      <c r="B3098">
        <v>5</v>
      </c>
      <c r="C3098">
        <v>9</v>
      </c>
      <c r="D3098">
        <v>23</v>
      </c>
      <c r="E3098">
        <v>4122</v>
      </c>
      <c r="F3098" s="1">
        <v>626.5</v>
      </c>
      <c r="G3098" s="1">
        <v>0</v>
      </c>
      <c r="H3098" s="1">
        <f t="shared" si="155"/>
        <v>3495.5</v>
      </c>
      <c r="I3098" s="1">
        <f t="shared" si="156"/>
        <v>92114.376470034418</v>
      </c>
      <c r="J3098" s="1">
        <v>0</v>
      </c>
      <c r="K3098">
        <f t="shared" si="157"/>
        <v>0</v>
      </c>
      <c r="N3098" s="7"/>
      <c r="O3098" s="7"/>
    </row>
    <row r="3099" spans="1:15" ht="15">
      <c r="A3099">
        <v>2005</v>
      </c>
      <c r="B3099">
        <v>5</v>
      </c>
      <c r="C3099">
        <v>9</v>
      </c>
      <c r="D3099">
        <v>24</v>
      </c>
      <c r="E3099">
        <v>3652</v>
      </c>
      <c r="F3099" s="1">
        <v>688.5</v>
      </c>
      <c r="G3099" s="1">
        <v>0</v>
      </c>
      <c r="H3099" s="1">
        <f t="shared" si="155"/>
        <v>2963.5</v>
      </c>
      <c r="I3099" s="1">
        <f t="shared" si="156"/>
        <v>60577.585725959187</v>
      </c>
      <c r="J3099" s="1">
        <v>0</v>
      </c>
      <c r="K3099">
        <f t="shared" si="157"/>
        <v>0</v>
      </c>
      <c r="N3099" s="7"/>
      <c r="O3099" s="7"/>
    </row>
    <row r="3100" spans="1:15" ht="15">
      <c r="A3100">
        <v>2005</v>
      </c>
      <c r="B3100">
        <v>5</v>
      </c>
      <c r="C3100">
        <v>10</v>
      </c>
      <c r="D3100">
        <v>1</v>
      </c>
      <c r="E3100">
        <v>3395</v>
      </c>
      <c r="F3100" s="1">
        <v>643</v>
      </c>
      <c r="G3100" s="1">
        <v>0</v>
      </c>
      <c r="H3100" s="1">
        <f t="shared" si="155"/>
        <v>2752</v>
      </c>
      <c r="I3100" s="1">
        <f t="shared" si="156"/>
        <v>48492.528405242709</v>
      </c>
      <c r="J3100" s="1">
        <v>0</v>
      </c>
      <c r="K3100">
        <f t="shared" si="157"/>
        <v>0</v>
      </c>
      <c r="N3100" s="7"/>
      <c r="O3100" s="7"/>
    </row>
    <row r="3101" spans="1:15" ht="15">
      <c r="A3101">
        <v>2005</v>
      </c>
      <c r="B3101">
        <v>5</v>
      </c>
      <c r="C3101">
        <v>10</v>
      </c>
      <c r="D3101">
        <v>2</v>
      </c>
      <c r="E3101">
        <v>3271</v>
      </c>
      <c r="F3101" s="1">
        <v>630.5</v>
      </c>
      <c r="G3101" s="1">
        <v>0</v>
      </c>
      <c r="H3101" s="1">
        <f t="shared" si="155"/>
        <v>2640.5</v>
      </c>
      <c r="I3101" s="1">
        <f t="shared" si="156"/>
        <v>42121.446177063575</v>
      </c>
      <c r="J3101" s="1">
        <v>0</v>
      </c>
      <c r="K3101">
        <f t="shared" si="157"/>
        <v>0</v>
      </c>
      <c r="N3101" s="7"/>
      <c r="O3101" s="7"/>
    </row>
    <row r="3102" spans="1:15" ht="15">
      <c r="A3102">
        <v>2005</v>
      </c>
      <c r="B3102">
        <v>5</v>
      </c>
      <c r="C3102">
        <v>10</v>
      </c>
      <c r="D3102">
        <v>3</v>
      </c>
      <c r="E3102">
        <v>3203</v>
      </c>
      <c r="F3102" s="1">
        <v>653.5</v>
      </c>
      <c r="G3102" s="1">
        <v>0</v>
      </c>
      <c r="H3102" s="1">
        <f t="shared" si="155"/>
        <v>2549.5</v>
      </c>
      <c r="I3102" s="1">
        <f t="shared" si="156"/>
        <v>36921.728842854594</v>
      </c>
      <c r="J3102" s="1">
        <v>0</v>
      </c>
      <c r="K3102">
        <f t="shared" si="157"/>
        <v>0</v>
      </c>
      <c r="N3102" s="7"/>
      <c r="O3102" s="7"/>
    </row>
    <row r="3103" spans="1:15" ht="15">
      <c r="A3103">
        <v>2005</v>
      </c>
      <c r="B3103">
        <v>5</v>
      </c>
      <c r="C3103">
        <v>10</v>
      </c>
      <c r="D3103">
        <v>4</v>
      </c>
      <c r="E3103">
        <v>3192</v>
      </c>
      <c r="F3103" s="1">
        <v>571</v>
      </c>
      <c r="G3103" s="1">
        <v>0</v>
      </c>
      <c r="H3103" s="1">
        <f t="shared" si="155"/>
        <v>2621</v>
      </c>
      <c r="I3103" s="1">
        <f t="shared" si="156"/>
        <v>41007.221034018788</v>
      </c>
      <c r="J3103" s="1">
        <v>0</v>
      </c>
      <c r="K3103">
        <f t="shared" si="157"/>
        <v>0</v>
      </c>
      <c r="N3103" s="7"/>
      <c r="O3103" s="7"/>
    </row>
    <row r="3104" spans="1:15" ht="15">
      <c r="A3104">
        <v>2005</v>
      </c>
      <c r="B3104">
        <v>5</v>
      </c>
      <c r="C3104">
        <v>10</v>
      </c>
      <c r="D3104">
        <v>5</v>
      </c>
      <c r="E3104">
        <v>3275</v>
      </c>
      <c r="F3104" s="1">
        <v>473.5</v>
      </c>
      <c r="G3104" s="1">
        <v>0</v>
      </c>
      <c r="H3104" s="1">
        <f t="shared" si="155"/>
        <v>2801.5</v>
      </c>
      <c r="I3104" s="1">
        <f t="shared" si="156"/>
        <v>51320.946076048691</v>
      </c>
      <c r="J3104" s="1">
        <v>0</v>
      </c>
      <c r="K3104">
        <f t="shared" si="157"/>
        <v>0</v>
      </c>
      <c r="N3104" s="7"/>
      <c r="O3104" s="7"/>
    </row>
    <row r="3105" spans="1:15" ht="15">
      <c r="A3105">
        <v>2005</v>
      </c>
      <c r="B3105">
        <v>5</v>
      </c>
      <c r="C3105">
        <v>10</v>
      </c>
      <c r="D3105">
        <v>6</v>
      </c>
      <c r="E3105">
        <v>3525</v>
      </c>
      <c r="F3105" s="1">
        <v>350.5</v>
      </c>
      <c r="G3105" s="1">
        <v>13.508358000000001</v>
      </c>
      <c r="H3105" s="1">
        <f t="shared" si="155"/>
        <v>3160.991642</v>
      </c>
      <c r="I3105" s="1">
        <f t="shared" si="156"/>
        <v>72024.944338468849</v>
      </c>
      <c r="J3105" s="1">
        <v>13.508358000000001</v>
      </c>
      <c r="K3105">
        <f t="shared" si="157"/>
        <v>162.10029600000001</v>
      </c>
      <c r="N3105" s="7"/>
      <c r="O3105" s="7"/>
    </row>
    <row r="3106" spans="1:15" ht="15">
      <c r="A3106">
        <v>2005</v>
      </c>
      <c r="B3106">
        <v>5</v>
      </c>
      <c r="C3106">
        <v>10</v>
      </c>
      <c r="D3106">
        <v>7</v>
      </c>
      <c r="E3106">
        <v>3898</v>
      </c>
      <c r="F3106" s="1">
        <v>241.5</v>
      </c>
      <c r="G3106" s="1">
        <v>10.39527075</v>
      </c>
      <c r="H3106" s="1">
        <f t="shared" si="155"/>
        <v>3646.1047292499998</v>
      </c>
      <c r="I3106" s="1">
        <f t="shared" si="156"/>
        <v>101159.18331746355</v>
      </c>
      <c r="J3106" s="1">
        <v>10.39527075</v>
      </c>
      <c r="K3106">
        <f t="shared" si="157"/>
        <v>124.74324899999999</v>
      </c>
      <c r="N3106" s="7"/>
      <c r="O3106" s="7"/>
    </row>
    <row r="3107" spans="1:15" ht="15">
      <c r="A3107">
        <v>2005</v>
      </c>
      <c r="B3107">
        <v>5</v>
      </c>
      <c r="C3107">
        <v>10</v>
      </c>
      <c r="D3107">
        <v>8</v>
      </c>
      <c r="E3107">
        <v>4265</v>
      </c>
      <c r="F3107" s="1">
        <v>295</v>
      </c>
      <c r="G3107" s="1">
        <v>49.890306000000002</v>
      </c>
      <c r="H3107" s="1">
        <f t="shared" si="155"/>
        <v>3920.1096939999998</v>
      </c>
      <c r="I3107" s="1">
        <f t="shared" si="156"/>
        <v>117653.88756433305</v>
      </c>
      <c r="J3107" s="1">
        <v>49.890306000000002</v>
      </c>
      <c r="K3107">
        <f t="shared" si="157"/>
        <v>598.683672</v>
      </c>
      <c r="N3107" s="7"/>
      <c r="O3107" s="7"/>
    </row>
    <row r="3108" spans="1:15" ht="15">
      <c r="A3108">
        <v>2005</v>
      </c>
      <c r="B3108">
        <v>5</v>
      </c>
      <c r="C3108">
        <v>10</v>
      </c>
      <c r="D3108">
        <v>9</v>
      </c>
      <c r="E3108">
        <v>4492</v>
      </c>
      <c r="F3108" s="1">
        <v>432</v>
      </c>
      <c r="G3108" s="1">
        <v>86.375430000000009</v>
      </c>
      <c r="H3108" s="1">
        <f t="shared" si="155"/>
        <v>3973.6245699999999</v>
      </c>
      <c r="I3108" s="1">
        <f t="shared" si="156"/>
        <v>120878.54415044027</v>
      </c>
      <c r="J3108" s="1">
        <v>86.375430000000009</v>
      </c>
      <c r="K3108">
        <f t="shared" si="157"/>
        <v>1036.5051600000002</v>
      </c>
      <c r="N3108" s="7"/>
      <c r="O3108" s="7"/>
    </row>
    <row r="3109" spans="1:15" ht="15">
      <c r="A3109">
        <v>2005</v>
      </c>
      <c r="B3109">
        <v>5</v>
      </c>
      <c r="C3109">
        <v>10</v>
      </c>
      <c r="D3109">
        <v>10</v>
      </c>
      <c r="E3109">
        <v>4656</v>
      </c>
      <c r="F3109" s="1">
        <v>564</v>
      </c>
      <c r="G3109" s="1">
        <v>112.2114</v>
      </c>
      <c r="H3109" s="1">
        <f t="shared" si="155"/>
        <v>3979.7885999999999</v>
      </c>
      <c r="I3109" s="1">
        <f t="shared" si="156"/>
        <v>121249.97133895627</v>
      </c>
      <c r="J3109" s="1">
        <v>112.2114</v>
      </c>
      <c r="K3109">
        <f t="shared" si="157"/>
        <v>1346.5367999999999</v>
      </c>
      <c r="N3109" s="7"/>
      <c r="O3109" s="7"/>
    </row>
    <row r="3110" spans="1:15" ht="15">
      <c r="A3110">
        <v>2005</v>
      </c>
      <c r="B3110">
        <v>5</v>
      </c>
      <c r="C3110">
        <v>10</v>
      </c>
      <c r="D3110">
        <v>11</v>
      </c>
      <c r="E3110">
        <v>4773</v>
      </c>
      <c r="F3110" s="1">
        <v>685.5</v>
      </c>
      <c r="G3110" s="1">
        <v>137.90991600000001</v>
      </c>
      <c r="H3110" s="1">
        <f t="shared" si="155"/>
        <v>3949.5900839999999</v>
      </c>
      <c r="I3110" s="1">
        <f t="shared" si="156"/>
        <v>119430.29332064107</v>
      </c>
      <c r="J3110" s="1">
        <v>137.90991600000001</v>
      </c>
      <c r="K3110">
        <f t="shared" si="157"/>
        <v>1654.9189920000001</v>
      </c>
      <c r="N3110" s="7"/>
      <c r="O3110" s="7"/>
    </row>
    <row r="3111" spans="1:15" ht="15">
      <c r="A3111">
        <v>2005</v>
      </c>
      <c r="B3111">
        <v>5</v>
      </c>
      <c r="C3111">
        <v>10</v>
      </c>
      <c r="D3111">
        <v>12</v>
      </c>
      <c r="E3111">
        <v>4862</v>
      </c>
      <c r="F3111" s="1">
        <v>838.5</v>
      </c>
      <c r="G3111" s="1">
        <v>148.126272</v>
      </c>
      <c r="H3111" s="1">
        <f t="shared" si="155"/>
        <v>3875.373728</v>
      </c>
      <c r="I3111" s="1">
        <f t="shared" si="156"/>
        <v>114958.22351387788</v>
      </c>
      <c r="J3111" s="1">
        <v>148.126272</v>
      </c>
      <c r="K3111">
        <f t="shared" si="157"/>
        <v>1777.5152640000001</v>
      </c>
      <c r="N3111" s="7"/>
      <c r="O3111" s="7"/>
    </row>
    <row r="3112" spans="1:15" ht="15">
      <c r="A3112">
        <v>2005</v>
      </c>
      <c r="B3112">
        <v>5</v>
      </c>
      <c r="C3112">
        <v>10</v>
      </c>
      <c r="D3112">
        <v>13</v>
      </c>
      <c r="E3112">
        <v>4906</v>
      </c>
      <c r="F3112" s="1">
        <v>939.5</v>
      </c>
      <c r="G3112" s="1">
        <v>146.45898</v>
      </c>
      <c r="H3112" s="1">
        <f t="shared" si="155"/>
        <v>3820.0410200000001</v>
      </c>
      <c r="I3112" s="1">
        <f t="shared" si="156"/>
        <v>111624.02946138028</v>
      </c>
      <c r="J3112" s="1">
        <v>146.45898</v>
      </c>
      <c r="K3112">
        <f t="shared" si="157"/>
        <v>1757.50776</v>
      </c>
      <c r="N3112" s="7"/>
      <c r="O3112" s="7"/>
    </row>
    <row r="3113" spans="1:15" ht="15">
      <c r="A3113">
        <v>2005</v>
      </c>
      <c r="B3113">
        <v>5</v>
      </c>
      <c r="C3113">
        <v>10</v>
      </c>
      <c r="D3113">
        <v>14</v>
      </c>
      <c r="E3113">
        <v>4965</v>
      </c>
      <c r="F3113" s="1">
        <v>1041.5</v>
      </c>
      <c r="G3113" s="1">
        <v>141.623976</v>
      </c>
      <c r="H3113" s="1">
        <f t="shared" si="155"/>
        <v>3781.8760240000001</v>
      </c>
      <c r="I3113" s="1">
        <f t="shared" si="156"/>
        <v>109324.31366440908</v>
      </c>
      <c r="J3113" s="1">
        <v>141.623976</v>
      </c>
      <c r="K3113">
        <f t="shared" si="157"/>
        <v>1699.4877120000001</v>
      </c>
      <c r="N3113" s="7"/>
      <c r="O3113" s="7"/>
    </row>
    <row r="3114" spans="1:15" ht="15">
      <c r="A3114">
        <v>2005</v>
      </c>
      <c r="B3114">
        <v>5</v>
      </c>
      <c r="C3114">
        <v>10</v>
      </c>
      <c r="D3114">
        <v>15</v>
      </c>
      <c r="E3114">
        <v>5011</v>
      </c>
      <c r="F3114" s="1">
        <v>1039</v>
      </c>
      <c r="G3114" s="1">
        <v>118.74747600000001</v>
      </c>
      <c r="H3114" s="1">
        <f t="shared" si="155"/>
        <v>3853.252524</v>
      </c>
      <c r="I3114" s="1">
        <f t="shared" si="156"/>
        <v>113625.26170020907</v>
      </c>
      <c r="J3114" s="1">
        <v>118.74747600000001</v>
      </c>
      <c r="K3114">
        <f t="shared" si="157"/>
        <v>1424.9697120000001</v>
      </c>
      <c r="N3114" s="7"/>
      <c r="O3114" s="7"/>
    </row>
    <row r="3115" spans="1:15" ht="15">
      <c r="A3115">
        <v>2005</v>
      </c>
      <c r="B3115">
        <v>5</v>
      </c>
      <c r="C3115">
        <v>10</v>
      </c>
      <c r="D3115">
        <v>16</v>
      </c>
      <c r="E3115">
        <v>4981</v>
      </c>
      <c r="F3115" s="1">
        <v>989</v>
      </c>
      <c r="G3115" s="1">
        <v>87.908730000000006</v>
      </c>
      <c r="H3115" s="1">
        <f t="shared" si="155"/>
        <v>3904.0912699999999</v>
      </c>
      <c r="I3115" s="1">
        <f t="shared" si="156"/>
        <v>116688.66218568027</v>
      </c>
      <c r="J3115" s="1">
        <v>87.908730000000006</v>
      </c>
      <c r="K3115">
        <f t="shared" si="157"/>
        <v>1054.9047600000001</v>
      </c>
      <c r="N3115" s="7"/>
      <c r="O3115" s="7"/>
    </row>
    <row r="3116" spans="1:15" ht="15">
      <c r="A3116">
        <v>2005</v>
      </c>
      <c r="B3116">
        <v>5</v>
      </c>
      <c r="C3116">
        <v>10</v>
      </c>
      <c r="D3116">
        <v>17</v>
      </c>
      <c r="E3116">
        <v>4929</v>
      </c>
      <c r="F3116" s="1">
        <v>939</v>
      </c>
      <c r="G3116" s="1">
        <v>48.194496000000001</v>
      </c>
      <c r="H3116" s="1">
        <f t="shared" si="155"/>
        <v>3941.8055039999999</v>
      </c>
      <c r="I3116" s="1">
        <f t="shared" si="156"/>
        <v>118961.21632666506</v>
      </c>
      <c r="J3116" s="1">
        <v>48.194496000000001</v>
      </c>
      <c r="K3116">
        <f t="shared" si="157"/>
        <v>578.33395199999995</v>
      </c>
      <c r="N3116" s="7"/>
      <c r="O3116" s="7"/>
    </row>
    <row r="3117" spans="1:15" ht="15">
      <c r="A3117">
        <v>2005</v>
      </c>
      <c r="B3117">
        <v>5</v>
      </c>
      <c r="C3117">
        <v>10</v>
      </c>
      <c r="D3117">
        <v>18</v>
      </c>
      <c r="E3117">
        <v>4844</v>
      </c>
      <c r="F3117" s="1">
        <v>1007.5</v>
      </c>
      <c r="G3117" s="1">
        <v>9.7113389999999988</v>
      </c>
      <c r="H3117" s="1">
        <f t="shared" si="155"/>
        <v>3826.788661</v>
      </c>
      <c r="I3117" s="1">
        <f t="shared" si="156"/>
        <v>112030.62341464547</v>
      </c>
      <c r="J3117" s="1">
        <v>9.7113389999999988</v>
      </c>
      <c r="K3117">
        <f t="shared" si="157"/>
        <v>116.53606799999999</v>
      </c>
      <c r="N3117" s="7"/>
      <c r="O3117" s="7"/>
    </row>
    <row r="3118" spans="1:15" ht="15">
      <c r="A3118">
        <v>2005</v>
      </c>
      <c r="B3118">
        <v>5</v>
      </c>
      <c r="C3118">
        <v>10</v>
      </c>
      <c r="D3118">
        <v>19</v>
      </c>
      <c r="E3118">
        <v>4694</v>
      </c>
      <c r="F3118" s="1">
        <v>1020.5</v>
      </c>
      <c r="G3118" s="1">
        <v>13.063131000000002</v>
      </c>
      <c r="H3118" s="1">
        <f t="shared" si="155"/>
        <v>3660.4368690000001</v>
      </c>
      <c r="I3118" s="1">
        <f t="shared" si="156"/>
        <v>102019.92279353889</v>
      </c>
      <c r="J3118" s="1">
        <v>13.063131000000002</v>
      </c>
      <c r="K3118">
        <f t="shared" si="157"/>
        <v>156.75757200000004</v>
      </c>
      <c r="N3118" s="7"/>
      <c r="O3118" s="7"/>
    </row>
    <row r="3119" spans="1:15" ht="15">
      <c r="A3119">
        <v>2005</v>
      </c>
      <c r="B3119">
        <v>5</v>
      </c>
      <c r="C3119">
        <v>10</v>
      </c>
      <c r="D3119">
        <v>20</v>
      </c>
      <c r="E3119">
        <v>4665</v>
      </c>
      <c r="F3119" s="1">
        <v>1004.5</v>
      </c>
      <c r="G3119" s="1">
        <v>0</v>
      </c>
      <c r="H3119" s="1">
        <f t="shared" si="155"/>
        <v>3660.5</v>
      </c>
      <c r="I3119" s="1">
        <f t="shared" si="156"/>
        <v>102023.71422627762</v>
      </c>
      <c r="J3119" s="1">
        <v>0</v>
      </c>
      <c r="K3119">
        <f t="shared" si="157"/>
        <v>0</v>
      </c>
      <c r="N3119" s="7"/>
      <c r="O3119" s="7"/>
    </row>
    <row r="3120" spans="1:15" ht="15">
      <c r="A3120">
        <v>2005</v>
      </c>
      <c r="B3120">
        <v>5</v>
      </c>
      <c r="C3120">
        <v>10</v>
      </c>
      <c r="D3120">
        <v>21</v>
      </c>
      <c r="E3120">
        <v>4874</v>
      </c>
      <c r="F3120" s="1">
        <v>955.5</v>
      </c>
      <c r="G3120" s="1">
        <v>0</v>
      </c>
      <c r="H3120" s="1">
        <f t="shared" si="155"/>
        <v>3918.5</v>
      </c>
      <c r="I3120" s="1">
        <f t="shared" si="156"/>
        <v>117556.89191103628</v>
      </c>
      <c r="J3120" s="1">
        <v>0</v>
      </c>
      <c r="K3120">
        <f t="shared" si="157"/>
        <v>0</v>
      </c>
      <c r="N3120" s="7"/>
      <c r="O3120" s="7"/>
    </row>
    <row r="3121" spans="1:15" ht="15">
      <c r="A3121">
        <v>2005</v>
      </c>
      <c r="B3121">
        <v>5</v>
      </c>
      <c r="C3121">
        <v>10</v>
      </c>
      <c r="D3121">
        <v>22</v>
      </c>
      <c r="E3121">
        <v>4643</v>
      </c>
      <c r="F3121" s="1">
        <v>1024.5</v>
      </c>
      <c r="G3121" s="1">
        <v>0</v>
      </c>
      <c r="H3121" s="1">
        <f t="shared" si="155"/>
        <v>3618.5</v>
      </c>
      <c r="I3121" s="1">
        <f t="shared" si="156"/>
        <v>99501.337342870247</v>
      </c>
      <c r="J3121" s="1">
        <v>0</v>
      </c>
      <c r="K3121">
        <f t="shared" si="157"/>
        <v>0</v>
      </c>
      <c r="N3121" s="7"/>
      <c r="O3121" s="7"/>
    </row>
    <row r="3122" spans="1:15" ht="15">
      <c r="A3122">
        <v>2005</v>
      </c>
      <c r="B3122">
        <v>5</v>
      </c>
      <c r="C3122">
        <v>10</v>
      </c>
      <c r="D3122">
        <v>23</v>
      </c>
      <c r="E3122">
        <v>4130</v>
      </c>
      <c r="F3122" s="1">
        <v>1105.5</v>
      </c>
      <c r="G3122" s="1">
        <v>0</v>
      </c>
      <c r="H3122" s="1">
        <f t="shared" si="155"/>
        <v>3024.5</v>
      </c>
      <c r="I3122" s="1">
        <f t="shared" si="156"/>
        <v>64063.110532406965</v>
      </c>
      <c r="J3122" s="1">
        <v>0</v>
      </c>
      <c r="K3122">
        <f t="shared" si="157"/>
        <v>0</v>
      </c>
      <c r="N3122" s="7"/>
      <c r="O3122" s="7"/>
    </row>
    <row r="3123" spans="1:15" ht="15">
      <c r="A3123">
        <v>2005</v>
      </c>
      <c r="B3123">
        <v>5</v>
      </c>
      <c r="C3123">
        <v>10</v>
      </c>
      <c r="D3123">
        <v>24</v>
      </c>
      <c r="E3123">
        <v>3700</v>
      </c>
      <c r="F3123" s="1">
        <v>1098</v>
      </c>
      <c r="G3123" s="1">
        <v>0</v>
      </c>
      <c r="H3123" s="1">
        <f t="shared" si="155"/>
        <v>2602</v>
      </c>
      <c r="I3123" s="1">
        <f t="shared" si="156"/>
        <v>39921.565766436695</v>
      </c>
      <c r="J3123" s="1">
        <v>0</v>
      </c>
      <c r="K3123">
        <f t="shared" si="157"/>
        <v>0</v>
      </c>
      <c r="N3123" s="7"/>
      <c r="O3123" s="7"/>
    </row>
    <row r="3124" spans="1:15" ht="15">
      <c r="A3124">
        <v>2005</v>
      </c>
      <c r="B3124">
        <v>5</v>
      </c>
      <c r="C3124">
        <v>11</v>
      </c>
      <c r="D3124">
        <v>1</v>
      </c>
      <c r="E3124">
        <v>3443</v>
      </c>
      <c r="F3124" s="1">
        <v>989.5</v>
      </c>
      <c r="G3124" s="1">
        <v>0</v>
      </c>
      <c r="H3124" s="1">
        <f t="shared" si="155"/>
        <v>2453.5</v>
      </c>
      <c r="I3124" s="1">
        <f t="shared" si="156"/>
        <v>31436.312754018749</v>
      </c>
      <c r="J3124" s="1">
        <v>0</v>
      </c>
      <c r="K3124">
        <f t="shared" si="157"/>
        <v>0</v>
      </c>
      <c r="N3124" s="7"/>
      <c r="O3124" s="7"/>
    </row>
    <row r="3125" spans="1:15" ht="15">
      <c r="A3125">
        <v>2005</v>
      </c>
      <c r="B3125">
        <v>5</v>
      </c>
      <c r="C3125">
        <v>11</v>
      </c>
      <c r="D3125">
        <v>2</v>
      </c>
      <c r="E3125">
        <v>3302</v>
      </c>
      <c r="F3125" s="1">
        <v>915.5</v>
      </c>
      <c r="G3125" s="1">
        <v>0</v>
      </c>
      <c r="H3125" s="1">
        <f t="shared" si="155"/>
        <v>2386.5</v>
      </c>
      <c r="I3125" s="1">
        <f t="shared" si="156"/>
        <v>27726.740969517228</v>
      </c>
      <c r="J3125" s="1">
        <v>0</v>
      </c>
      <c r="K3125">
        <f t="shared" si="157"/>
        <v>0</v>
      </c>
      <c r="N3125" s="7"/>
      <c r="O3125" s="7"/>
    </row>
    <row r="3126" spans="1:15" ht="15">
      <c r="A3126">
        <v>2005</v>
      </c>
      <c r="B3126">
        <v>5</v>
      </c>
      <c r="C3126">
        <v>11</v>
      </c>
      <c r="D3126">
        <v>3</v>
      </c>
      <c r="E3126">
        <v>3242</v>
      </c>
      <c r="F3126" s="1">
        <v>849</v>
      </c>
      <c r="G3126" s="1">
        <v>0</v>
      </c>
      <c r="H3126" s="1">
        <f t="shared" si="155"/>
        <v>2393</v>
      </c>
      <c r="I3126" s="1">
        <f t="shared" si="156"/>
        <v>27979.357823033657</v>
      </c>
      <c r="J3126" s="1">
        <v>0</v>
      </c>
      <c r="K3126">
        <f t="shared" si="157"/>
        <v>0</v>
      </c>
      <c r="N3126" s="7"/>
      <c r="O3126" s="7"/>
    </row>
    <row r="3127" spans="1:15" ht="15">
      <c r="A3127">
        <v>2005</v>
      </c>
      <c r="B3127">
        <v>5</v>
      </c>
      <c r="C3127">
        <v>11</v>
      </c>
      <c r="D3127">
        <v>4</v>
      </c>
      <c r="E3127">
        <v>3232</v>
      </c>
      <c r="F3127" s="1">
        <v>774.5</v>
      </c>
      <c r="G3127" s="1">
        <v>0</v>
      </c>
      <c r="H3127" s="1">
        <f t="shared" si="155"/>
        <v>2457.5</v>
      </c>
      <c r="I3127" s="1">
        <f t="shared" si="156"/>
        <v>31664.871757720241</v>
      </c>
      <c r="J3127" s="1">
        <v>0</v>
      </c>
      <c r="K3127">
        <f t="shared" si="157"/>
        <v>0</v>
      </c>
      <c r="N3127" s="7"/>
      <c r="O3127" s="7"/>
    </row>
    <row r="3128" spans="1:15" ht="15">
      <c r="A3128">
        <v>2005</v>
      </c>
      <c r="B3128">
        <v>5</v>
      </c>
      <c r="C3128">
        <v>11</v>
      </c>
      <c r="D3128">
        <v>5</v>
      </c>
      <c r="E3128">
        <v>3319</v>
      </c>
      <c r="F3128" s="1">
        <v>749</v>
      </c>
      <c r="G3128" s="1">
        <v>0</v>
      </c>
      <c r="H3128" s="1">
        <f t="shared" si="155"/>
        <v>2570</v>
      </c>
      <c r="I3128" s="1">
        <f t="shared" si="156"/>
        <v>38093.093736824747</v>
      </c>
      <c r="J3128" s="1">
        <v>0</v>
      </c>
      <c r="K3128">
        <f t="shared" si="157"/>
        <v>0</v>
      </c>
      <c r="N3128" s="7"/>
      <c r="O3128" s="7"/>
    </row>
    <row r="3129" spans="1:15" ht="15">
      <c r="A3129">
        <v>2005</v>
      </c>
      <c r="B3129">
        <v>5</v>
      </c>
      <c r="C3129">
        <v>11</v>
      </c>
      <c r="D3129">
        <v>6</v>
      </c>
      <c r="E3129">
        <v>3580</v>
      </c>
      <c r="F3129" s="1">
        <v>719</v>
      </c>
      <c r="G3129" s="1">
        <v>14.035206000000001</v>
      </c>
      <c r="H3129" s="1">
        <f t="shared" si="155"/>
        <v>2846.964794</v>
      </c>
      <c r="I3129" s="1">
        <f t="shared" si="156"/>
        <v>53918.793081082098</v>
      </c>
      <c r="J3129" s="1">
        <v>14.035206000000001</v>
      </c>
      <c r="K3129">
        <f t="shared" si="157"/>
        <v>168.422472</v>
      </c>
      <c r="N3129" s="7"/>
      <c r="O3129" s="7"/>
    </row>
    <row r="3130" spans="1:15" ht="15">
      <c r="A3130">
        <v>2005</v>
      </c>
      <c r="B3130">
        <v>5</v>
      </c>
      <c r="C3130">
        <v>11</v>
      </c>
      <c r="D3130">
        <v>7</v>
      </c>
      <c r="E3130">
        <v>3945</v>
      </c>
      <c r="F3130" s="1">
        <v>684.5</v>
      </c>
      <c r="G3130" s="1">
        <v>9.9489210000000003</v>
      </c>
      <c r="H3130" s="1">
        <f t="shared" si="155"/>
        <v>3250.5510789999998</v>
      </c>
      <c r="I3130" s="1">
        <f t="shared" si="156"/>
        <v>77403.578947511181</v>
      </c>
      <c r="J3130" s="1">
        <v>9.9489210000000003</v>
      </c>
      <c r="K3130">
        <f t="shared" si="157"/>
        <v>119.38705200000001</v>
      </c>
      <c r="N3130" s="7"/>
      <c r="O3130" s="7"/>
    </row>
    <row r="3131" spans="1:15" ht="15">
      <c r="A3131">
        <v>2005</v>
      </c>
      <c r="B3131">
        <v>5</v>
      </c>
      <c r="C3131">
        <v>11</v>
      </c>
      <c r="D3131">
        <v>8</v>
      </c>
      <c r="E3131">
        <v>4305</v>
      </c>
      <c r="F3131" s="1">
        <v>711.5</v>
      </c>
      <c r="G3131" s="1">
        <v>48.631734000000009</v>
      </c>
      <c r="H3131" s="1">
        <f t="shared" si="155"/>
        <v>3544.8682659999999</v>
      </c>
      <c r="I3131" s="1">
        <f t="shared" si="156"/>
        <v>95079.266301755968</v>
      </c>
      <c r="J3131" s="1">
        <v>48.631734000000009</v>
      </c>
      <c r="K3131">
        <f t="shared" si="157"/>
        <v>583.58080800000016</v>
      </c>
      <c r="N3131" s="7"/>
      <c r="O3131" s="7"/>
    </row>
    <row r="3132" spans="1:15" ht="15">
      <c r="A3132">
        <v>2005</v>
      </c>
      <c r="B3132">
        <v>5</v>
      </c>
      <c r="C3132">
        <v>11</v>
      </c>
      <c r="D3132">
        <v>9</v>
      </c>
      <c r="E3132">
        <v>4490</v>
      </c>
      <c r="F3132" s="1">
        <v>803</v>
      </c>
      <c r="G3132" s="1">
        <v>87.615390000000005</v>
      </c>
      <c r="H3132" s="1">
        <f t="shared" si="155"/>
        <v>3599.3846100000001</v>
      </c>
      <c r="I3132" s="1">
        <f t="shared" si="156"/>
        <v>98353.332155886543</v>
      </c>
      <c r="J3132" s="1">
        <v>87.615390000000005</v>
      </c>
      <c r="K3132">
        <f t="shared" si="157"/>
        <v>1051.3846800000001</v>
      </c>
      <c r="N3132" s="7"/>
      <c r="O3132" s="7"/>
    </row>
    <row r="3133" spans="1:15" ht="15">
      <c r="A3133">
        <v>2005</v>
      </c>
      <c r="B3133">
        <v>5</v>
      </c>
      <c r="C3133">
        <v>11</v>
      </c>
      <c r="D3133">
        <v>10</v>
      </c>
      <c r="E3133">
        <v>4635</v>
      </c>
      <c r="F3133" s="1">
        <v>933</v>
      </c>
      <c r="G3133" s="1">
        <v>118.08710399999998</v>
      </c>
      <c r="H3133" s="1">
        <f t="shared" si="155"/>
        <v>3583.9128959999998</v>
      </c>
      <c r="I3133" s="1">
        <f t="shared" si="156"/>
        <v>97424.153733498664</v>
      </c>
      <c r="J3133" s="1">
        <v>118.08710399999998</v>
      </c>
      <c r="K3133">
        <f t="shared" si="157"/>
        <v>1417.0452479999999</v>
      </c>
      <c r="N3133" s="7"/>
      <c r="O3133" s="7"/>
    </row>
    <row r="3134" spans="1:15" ht="15">
      <c r="A3134">
        <v>2005</v>
      </c>
      <c r="B3134">
        <v>5</v>
      </c>
      <c r="C3134">
        <v>11</v>
      </c>
      <c r="D3134">
        <v>11</v>
      </c>
      <c r="E3134">
        <v>4725</v>
      </c>
      <c r="F3134" s="1">
        <v>1106.5</v>
      </c>
      <c r="G3134" s="1">
        <v>136.55796000000001</v>
      </c>
      <c r="H3134" s="1">
        <f t="shared" si="155"/>
        <v>3481.9420399999999</v>
      </c>
      <c r="I3134" s="1">
        <f t="shared" si="156"/>
        <v>91300.131591697223</v>
      </c>
      <c r="J3134" s="1">
        <v>136.55796000000001</v>
      </c>
      <c r="K3134">
        <f t="shared" si="157"/>
        <v>1638.6955200000002</v>
      </c>
      <c r="N3134" s="7"/>
      <c r="O3134" s="7"/>
    </row>
    <row r="3135" spans="1:15" ht="15">
      <c r="A3135">
        <v>2005</v>
      </c>
      <c r="B3135">
        <v>5</v>
      </c>
      <c r="C3135">
        <v>11</v>
      </c>
      <c r="D3135">
        <v>12</v>
      </c>
      <c r="E3135">
        <v>4784</v>
      </c>
      <c r="F3135" s="1">
        <v>1342</v>
      </c>
      <c r="G3135" s="1">
        <v>150.554112</v>
      </c>
      <c r="H3135" s="1">
        <f t="shared" si="155"/>
        <v>3291.4458880000002</v>
      </c>
      <c r="I3135" s="1">
        <f t="shared" si="156"/>
        <v>79859.5818254388</v>
      </c>
      <c r="J3135" s="1">
        <v>150.554112</v>
      </c>
      <c r="K3135">
        <f t="shared" si="157"/>
        <v>1806.6493439999999</v>
      </c>
      <c r="N3135" s="7"/>
      <c r="O3135" s="7"/>
    </row>
    <row r="3136" spans="1:15" ht="15">
      <c r="A3136">
        <v>2005</v>
      </c>
      <c r="B3136">
        <v>5</v>
      </c>
      <c r="C3136">
        <v>11</v>
      </c>
      <c r="D3136">
        <v>13</v>
      </c>
      <c r="E3136">
        <v>4788</v>
      </c>
      <c r="F3136" s="1">
        <v>1468</v>
      </c>
      <c r="G3136" s="1">
        <v>152.039568</v>
      </c>
      <c r="H3136" s="1">
        <f t="shared" si="155"/>
        <v>3167.9604319999999</v>
      </c>
      <c r="I3136" s="1">
        <f t="shared" si="156"/>
        <v>72443.466119452671</v>
      </c>
      <c r="J3136" s="1">
        <v>152.039568</v>
      </c>
      <c r="K3136">
        <f t="shared" si="157"/>
        <v>1824.4748159999999</v>
      </c>
      <c r="N3136" s="7"/>
      <c r="O3136" s="7"/>
    </row>
    <row r="3137" spans="1:15" ht="15">
      <c r="A3137">
        <v>2005</v>
      </c>
      <c r="B3137">
        <v>5</v>
      </c>
      <c r="C3137">
        <v>11</v>
      </c>
      <c r="D3137">
        <v>14</v>
      </c>
      <c r="E3137">
        <v>4790</v>
      </c>
      <c r="F3137" s="1">
        <v>1575.5</v>
      </c>
      <c r="G3137" s="1">
        <v>142.37383199999999</v>
      </c>
      <c r="H3137" s="1">
        <f t="shared" si="155"/>
        <v>3072.1261679999998</v>
      </c>
      <c r="I3137" s="1">
        <f t="shared" si="156"/>
        <v>66784.457909456949</v>
      </c>
      <c r="J3137" s="1">
        <v>142.37383199999999</v>
      </c>
      <c r="K3137">
        <f t="shared" si="157"/>
        <v>1708.4859839999999</v>
      </c>
      <c r="N3137" s="7"/>
      <c r="O3137" s="7"/>
    </row>
    <row r="3138" spans="1:15" ht="15">
      <c r="A3138">
        <v>2005</v>
      </c>
      <c r="B3138">
        <v>5</v>
      </c>
      <c r="C3138">
        <v>11</v>
      </c>
      <c r="D3138">
        <v>15</v>
      </c>
      <c r="E3138">
        <v>4773</v>
      </c>
      <c r="F3138" s="1">
        <v>1488</v>
      </c>
      <c r="G3138" s="1">
        <v>120.942684</v>
      </c>
      <c r="H3138" s="1">
        <f t="shared" si="155"/>
        <v>3164.0573159999999</v>
      </c>
      <c r="I3138" s="1">
        <f t="shared" si="156"/>
        <v>72209.058272508439</v>
      </c>
      <c r="J3138" s="1">
        <v>120.942684</v>
      </c>
      <c r="K3138">
        <f t="shared" si="157"/>
        <v>1451.3122080000001</v>
      </c>
      <c r="N3138" s="7"/>
      <c r="O3138" s="7"/>
    </row>
    <row r="3139" spans="1:15" ht="15">
      <c r="A3139">
        <v>2005</v>
      </c>
      <c r="B3139">
        <v>5</v>
      </c>
      <c r="C3139">
        <v>11</v>
      </c>
      <c r="D3139">
        <v>16</v>
      </c>
      <c r="E3139">
        <v>4782</v>
      </c>
      <c r="F3139" s="1">
        <v>1373</v>
      </c>
      <c r="G3139" s="1">
        <v>88.951176000000004</v>
      </c>
      <c r="H3139" s="1">
        <f t="shared" si="155"/>
        <v>3320.048824</v>
      </c>
      <c r="I3139" s="1">
        <f t="shared" si="156"/>
        <v>81577.376696009742</v>
      </c>
      <c r="J3139" s="1">
        <v>88.951176000000004</v>
      </c>
      <c r="K3139">
        <f t="shared" si="157"/>
        <v>1067.4141119999999</v>
      </c>
      <c r="N3139" s="7"/>
      <c r="O3139" s="7"/>
    </row>
    <row r="3140" spans="1:15" ht="15">
      <c r="A3140">
        <v>2005</v>
      </c>
      <c r="B3140">
        <v>5</v>
      </c>
      <c r="C3140">
        <v>11</v>
      </c>
      <c r="D3140">
        <v>17</v>
      </c>
      <c r="E3140">
        <v>4753</v>
      </c>
      <c r="F3140" s="1">
        <v>1261.5</v>
      </c>
      <c r="G3140" s="1">
        <v>48.179862</v>
      </c>
      <c r="H3140" s="1">
        <f t="shared" ref="H3140:H3203" si="158">E3140-SUM(F3140:G3140)</f>
        <v>3443.320138</v>
      </c>
      <c r="I3140" s="1">
        <f t="shared" si="156"/>
        <v>88980.631763172845</v>
      </c>
      <c r="J3140" s="1">
        <v>48.179862</v>
      </c>
      <c r="K3140">
        <f t="shared" si="157"/>
        <v>578.15834399999994</v>
      </c>
      <c r="N3140" s="7"/>
      <c r="O3140" s="7"/>
    </row>
    <row r="3141" spans="1:15" ht="15">
      <c r="A3141">
        <v>2005</v>
      </c>
      <c r="B3141">
        <v>5</v>
      </c>
      <c r="C3141">
        <v>11</v>
      </c>
      <c r="D3141">
        <v>18</v>
      </c>
      <c r="E3141">
        <v>4739</v>
      </c>
      <c r="F3141" s="1">
        <v>1217.5</v>
      </c>
      <c r="G3141" s="1">
        <v>10.03823025</v>
      </c>
      <c r="H3141" s="1">
        <f t="shared" si="158"/>
        <v>3511.4617697499998</v>
      </c>
      <c r="I3141" s="1">
        <f t="shared" ref="I3141:I3204" si="159">IF(H3141&lt;$S$22,H3141*$Q$22,IF(H3141&lt;$S$23,((H3141-$S$22)*$Q$23)+$U$22,IF(H3141&lt;$S$24,((H3141-$S$23)*$Q$24)+$U$23,IF(H3141&lt;$S$25,((H3141-$S$24)*$Q$25)+$U$24,IF(H3141&lt;$S$26,((H3141-$S$25)*$Q$26)+$U$25,IF(H3141&lt;$S$27,((H3141-$S$26)*$Q$27)+$U$26,IF(H3141&lt;$S$28,((H3141-$S$27)*$Q$28)+$U$27,IF(H3141&lt;$S$29,((H3141-$S$28)*$Q$29)+$U$28,IF(H3141&lt;$S$30,((H3141-$S$29)*$Q$30)+$U$29,IF(H3141&lt;$S$31,((H3141-$S$30)*$Q$31)+$U$30,IF(H3141&lt;$S$32,((H3141-$S$31)*$Q$32)+$U$31,IF(H3141&lt;$S$33,((H3141-$S$32)*$Q$33)+$U$32,IF(H3141&lt;$S$34,((H3141-$S$33)*$Q$34)+$U$33,IF(H3141&lt;$S$35,((H3141-$S$34)*$Q$35)+$U$34,IF(H3141&gt;$S$35,(($S$34-H3141)*$Q$35)+$U$35)))))))))))))))</f>
        <v>93072.985970883718</v>
      </c>
      <c r="J3141" s="1">
        <v>10.03823025</v>
      </c>
      <c r="K3141">
        <f t="shared" ref="K3141:K3204" si="160">J3141*12</f>
        <v>120.458763</v>
      </c>
      <c r="N3141" s="7"/>
      <c r="O3141" s="7"/>
    </row>
    <row r="3142" spans="1:15" ht="15">
      <c r="A3142">
        <v>2005</v>
      </c>
      <c r="B3142">
        <v>5</v>
      </c>
      <c r="C3142">
        <v>11</v>
      </c>
      <c r="D3142">
        <v>19</v>
      </c>
      <c r="E3142">
        <v>4689</v>
      </c>
      <c r="F3142" s="1">
        <v>1289.5</v>
      </c>
      <c r="G3142" s="1">
        <v>13.3259805</v>
      </c>
      <c r="H3142" s="1">
        <f t="shared" si="158"/>
        <v>3386.1740195000002</v>
      </c>
      <c r="I3142" s="1">
        <f t="shared" si="159"/>
        <v>85548.630613628629</v>
      </c>
      <c r="J3142" s="1">
        <v>13.3259805</v>
      </c>
      <c r="K3142">
        <f t="shared" si="160"/>
        <v>159.911766</v>
      </c>
      <c r="N3142" s="7"/>
      <c r="O3142" s="7"/>
    </row>
    <row r="3143" spans="1:15" ht="15">
      <c r="A3143">
        <v>2005</v>
      </c>
      <c r="B3143">
        <v>5</v>
      </c>
      <c r="C3143">
        <v>11</v>
      </c>
      <c r="D3143">
        <v>20</v>
      </c>
      <c r="E3143">
        <v>4658</v>
      </c>
      <c r="F3143" s="1">
        <v>1457.5</v>
      </c>
      <c r="G3143" s="1">
        <v>0</v>
      </c>
      <c r="H3143" s="1">
        <f t="shared" si="158"/>
        <v>3200.5</v>
      </c>
      <c r="I3143" s="1">
        <f t="shared" si="159"/>
        <v>74397.681693720806</v>
      </c>
      <c r="J3143" s="1">
        <v>0</v>
      </c>
      <c r="K3143">
        <f t="shared" si="160"/>
        <v>0</v>
      </c>
      <c r="N3143" s="7"/>
      <c r="O3143" s="7"/>
    </row>
    <row r="3144" spans="1:15" ht="15">
      <c r="A3144">
        <v>2005</v>
      </c>
      <c r="B3144">
        <v>5</v>
      </c>
      <c r="C3144">
        <v>11</v>
      </c>
      <c r="D3144">
        <v>21</v>
      </c>
      <c r="E3144">
        <v>4804</v>
      </c>
      <c r="F3144" s="1">
        <v>1473</v>
      </c>
      <c r="G3144" s="1">
        <v>0</v>
      </c>
      <c r="H3144" s="1">
        <f t="shared" si="158"/>
        <v>3331</v>
      </c>
      <c r="I3144" s="1">
        <f t="shared" si="159"/>
        <v>82235.067010022249</v>
      </c>
      <c r="J3144" s="1">
        <v>0</v>
      </c>
      <c r="K3144">
        <f t="shared" si="160"/>
        <v>0</v>
      </c>
      <c r="N3144" s="7"/>
      <c r="O3144" s="7"/>
    </row>
    <row r="3145" spans="1:15" ht="15">
      <c r="A3145">
        <v>2005</v>
      </c>
      <c r="B3145">
        <v>5</v>
      </c>
      <c r="C3145">
        <v>11</v>
      </c>
      <c r="D3145">
        <v>22</v>
      </c>
      <c r="E3145">
        <v>4591</v>
      </c>
      <c r="F3145" s="1">
        <v>1362</v>
      </c>
      <c r="G3145" s="1">
        <v>0</v>
      </c>
      <c r="H3145" s="1">
        <f t="shared" si="158"/>
        <v>3229</v>
      </c>
      <c r="I3145" s="1">
        <f t="shared" si="159"/>
        <v>76109.294578890098</v>
      </c>
      <c r="J3145" s="1">
        <v>0</v>
      </c>
      <c r="K3145">
        <f t="shared" si="160"/>
        <v>0</v>
      </c>
      <c r="N3145" s="7"/>
      <c r="O3145" s="7"/>
    </row>
    <row r="3146" spans="1:15" ht="15">
      <c r="A3146">
        <v>2005</v>
      </c>
      <c r="B3146">
        <v>5</v>
      </c>
      <c r="C3146">
        <v>11</v>
      </c>
      <c r="D3146">
        <v>23</v>
      </c>
      <c r="E3146">
        <v>4087</v>
      </c>
      <c r="F3146" s="1">
        <v>1202</v>
      </c>
      <c r="G3146" s="1">
        <v>0</v>
      </c>
      <c r="H3146" s="1">
        <f t="shared" si="158"/>
        <v>2885</v>
      </c>
      <c r="I3146" s="1">
        <f t="shared" si="159"/>
        <v>56092.115278317375</v>
      </c>
      <c r="J3146" s="1">
        <v>0</v>
      </c>
      <c r="K3146">
        <f t="shared" si="160"/>
        <v>0</v>
      </c>
      <c r="N3146" s="7"/>
      <c r="O3146" s="7"/>
    </row>
    <row r="3147" spans="1:15" ht="15">
      <c r="A3147">
        <v>2005</v>
      </c>
      <c r="B3147">
        <v>5</v>
      </c>
      <c r="C3147">
        <v>11</v>
      </c>
      <c r="D3147">
        <v>24</v>
      </c>
      <c r="E3147">
        <v>3665</v>
      </c>
      <c r="F3147" s="1">
        <v>1049</v>
      </c>
      <c r="G3147" s="1">
        <v>0</v>
      </c>
      <c r="H3147" s="1">
        <f t="shared" si="158"/>
        <v>2616</v>
      </c>
      <c r="I3147" s="1">
        <f t="shared" si="159"/>
        <v>40721.522279391924</v>
      </c>
      <c r="J3147" s="1">
        <v>0</v>
      </c>
      <c r="K3147">
        <f t="shared" si="160"/>
        <v>0</v>
      </c>
      <c r="N3147" s="7"/>
      <c r="O3147" s="7"/>
    </row>
    <row r="3148" spans="1:15" ht="15">
      <c r="A3148">
        <v>2005</v>
      </c>
      <c r="B3148">
        <v>5</v>
      </c>
      <c r="C3148">
        <v>12</v>
      </c>
      <c r="D3148">
        <v>1</v>
      </c>
      <c r="E3148">
        <v>3446</v>
      </c>
      <c r="F3148" s="1">
        <v>996.5</v>
      </c>
      <c r="G3148" s="1">
        <v>0</v>
      </c>
      <c r="H3148" s="1">
        <f t="shared" si="158"/>
        <v>2449.5</v>
      </c>
      <c r="I3148" s="1">
        <f t="shared" si="159"/>
        <v>31207.753750317253</v>
      </c>
      <c r="J3148" s="1">
        <v>0</v>
      </c>
      <c r="K3148">
        <f t="shared" si="160"/>
        <v>0</v>
      </c>
      <c r="N3148" s="7"/>
      <c r="O3148" s="7"/>
    </row>
    <row r="3149" spans="1:15" ht="15">
      <c r="A3149">
        <v>2005</v>
      </c>
      <c r="B3149">
        <v>5</v>
      </c>
      <c r="C3149">
        <v>12</v>
      </c>
      <c r="D3149">
        <v>2</v>
      </c>
      <c r="E3149">
        <v>3335</v>
      </c>
      <c r="F3149" s="1">
        <v>799.5</v>
      </c>
      <c r="G3149" s="1">
        <v>0</v>
      </c>
      <c r="H3149" s="1">
        <f t="shared" si="158"/>
        <v>2535.5</v>
      </c>
      <c r="I3149" s="1">
        <f t="shared" si="159"/>
        <v>36121.772329899366</v>
      </c>
      <c r="J3149" s="1">
        <v>0</v>
      </c>
      <c r="K3149">
        <f t="shared" si="160"/>
        <v>0</v>
      </c>
      <c r="N3149" s="7"/>
      <c r="O3149" s="7"/>
    </row>
    <row r="3150" spans="1:15" ht="15">
      <c r="A3150">
        <v>2005</v>
      </c>
      <c r="B3150">
        <v>5</v>
      </c>
      <c r="C3150">
        <v>12</v>
      </c>
      <c r="D3150">
        <v>3</v>
      </c>
      <c r="E3150">
        <v>3287</v>
      </c>
      <c r="F3150" s="1">
        <v>562.5</v>
      </c>
      <c r="G3150" s="1">
        <v>0</v>
      </c>
      <c r="H3150" s="1">
        <f t="shared" si="158"/>
        <v>2724.5</v>
      </c>
      <c r="I3150" s="1">
        <f t="shared" si="159"/>
        <v>46921.185254794938</v>
      </c>
      <c r="J3150" s="1">
        <v>0</v>
      </c>
      <c r="K3150">
        <f t="shared" si="160"/>
        <v>0</v>
      </c>
      <c r="N3150" s="7"/>
      <c r="O3150" s="7"/>
    </row>
    <row r="3151" spans="1:15" ht="15">
      <c r="A3151">
        <v>2005</v>
      </c>
      <c r="B3151">
        <v>5</v>
      </c>
      <c r="C3151">
        <v>12</v>
      </c>
      <c r="D3151">
        <v>4</v>
      </c>
      <c r="E3151">
        <v>3290</v>
      </c>
      <c r="F3151" s="1">
        <v>555.5</v>
      </c>
      <c r="G3151" s="1">
        <v>0</v>
      </c>
      <c r="H3151" s="1">
        <f t="shared" si="158"/>
        <v>2734.5</v>
      </c>
      <c r="I3151" s="1">
        <f t="shared" si="159"/>
        <v>47492.582764048675</v>
      </c>
      <c r="J3151" s="1">
        <v>0</v>
      </c>
      <c r="K3151">
        <f t="shared" si="160"/>
        <v>0</v>
      </c>
      <c r="N3151" s="7"/>
      <c r="O3151" s="7"/>
    </row>
    <row r="3152" spans="1:15" ht="15">
      <c r="A3152">
        <v>2005</v>
      </c>
      <c r="B3152">
        <v>5</v>
      </c>
      <c r="C3152">
        <v>12</v>
      </c>
      <c r="D3152">
        <v>5</v>
      </c>
      <c r="E3152">
        <v>3390</v>
      </c>
      <c r="F3152" s="1">
        <v>493.5</v>
      </c>
      <c r="G3152" s="1">
        <v>0</v>
      </c>
      <c r="H3152" s="1">
        <f t="shared" si="158"/>
        <v>2896.5</v>
      </c>
      <c r="I3152" s="1">
        <f t="shared" si="159"/>
        <v>56749.222413959171</v>
      </c>
      <c r="J3152" s="1">
        <v>0</v>
      </c>
      <c r="K3152">
        <f t="shared" si="160"/>
        <v>0</v>
      </c>
      <c r="N3152" s="7"/>
      <c r="O3152" s="7"/>
    </row>
    <row r="3153" spans="1:15" ht="15">
      <c r="A3153">
        <v>2005</v>
      </c>
      <c r="B3153">
        <v>5</v>
      </c>
      <c r="C3153">
        <v>12</v>
      </c>
      <c r="D3153">
        <v>6</v>
      </c>
      <c r="E3153">
        <v>3654</v>
      </c>
      <c r="F3153" s="1">
        <v>421</v>
      </c>
      <c r="G3153" s="1">
        <v>14.864106</v>
      </c>
      <c r="H3153" s="1">
        <f t="shared" si="158"/>
        <v>3218.135894</v>
      </c>
      <c r="I3153" s="1">
        <f t="shared" si="159"/>
        <v>75456.833392383254</v>
      </c>
      <c r="J3153" s="1">
        <v>14.864106</v>
      </c>
      <c r="K3153">
        <f t="shared" si="160"/>
        <v>178.369272</v>
      </c>
      <c r="N3153" s="7"/>
      <c r="O3153" s="7"/>
    </row>
    <row r="3154" spans="1:15" ht="15">
      <c r="A3154">
        <v>2005</v>
      </c>
      <c r="B3154">
        <v>5</v>
      </c>
      <c r="C3154">
        <v>12</v>
      </c>
      <c r="D3154">
        <v>7</v>
      </c>
      <c r="E3154">
        <v>4005</v>
      </c>
      <c r="F3154" s="1">
        <v>380</v>
      </c>
      <c r="G3154" s="1">
        <v>9.8788717500000001</v>
      </c>
      <c r="H3154" s="1">
        <f t="shared" si="158"/>
        <v>3615.1211282499999</v>
      </c>
      <c r="I3154" s="1">
        <f t="shared" si="159"/>
        <v>99298.41381919886</v>
      </c>
      <c r="J3154" s="1">
        <v>9.8788717500000001</v>
      </c>
      <c r="K3154">
        <f t="shared" si="160"/>
        <v>118.54646099999999</v>
      </c>
      <c r="N3154" s="7"/>
      <c r="O3154" s="7"/>
    </row>
    <row r="3155" spans="1:15" ht="15">
      <c r="A3155">
        <v>2005</v>
      </c>
      <c r="B3155">
        <v>5</v>
      </c>
      <c r="C3155">
        <v>12</v>
      </c>
      <c r="D3155">
        <v>8</v>
      </c>
      <c r="E3155">
        <v>4312</v>
      </c>
      <c r="F3155" s="1">
        <v>525.5</v>
      </c>
      <c r="G3155" s="1">
        <v>48.319569000000001</v>
      </c>
      <c r="H3155" s="1">
        <f t="shared" si="158"/>
        <v>3738.1804309999998</v>
      </c>
      <c r="I3155" s="1">
        <f t="shared" si="159"/>
        <v>106691.33957788946</v>
      </c>
      <c r="J3155" s="1">
        <v>48.319569000000001</v>
      </c>
      <c r="K3155">
        <f t="shared" si="160"/>
        <v>579.83482800000002</v>
      </c>
      <c r="N3155" s="7"/>
      <c r="O3155" s="7"/>
    </row>
    <row r="3156" spans="1:15" ht="15">
      <c r="A3156">
        <v>2005</v>
      </c>
      <c r="B3156">
        <v>5</v>
      </c>
      <c r="C3156">
        <v>12</v>
      </c>
      <c r="D3156">
        <v>9</v>
      </c>
      <c r="E3156">
        <v>4464</v>
      </c>
      <c r="F3156" s="1">
        <v>617</v>
      </c>
      <c r="G3156" s="1">
        <v>87.106679999999997</v>
      </c>
      <c r="H3156" s="1">
        <f t="shared" si="158"/>
        <v>3759.8933200000001</v>
      </c>
      <c r="I3156" s="1">
        <f t="shared" si="159"/>
        <v>107999.69747294027</v>
      </c>
      <c r="J3156" s="1">
        <v>87.106679999999997</v>
      </c>
      <c r="K3156">
        <f t="shared" si="160"/>
        <v>1045.28016</v>
      </c>
      <c r="N3156" s="7"/>
      <c r="O3156" s="7"/>
    </row>
    <row r="3157" spans="1:15" ht="15">
      <c r="A3157">
        <v>2005</v>
      </c>
      <c r="B3157">
        <v>5</v>
      </c>
      <c r="C3157">
        <v>12</v>
      </c>
      <c r="D3157">
        <v>10</v>
      </c>
      <c r="E3157">
        <v>4587</v>
      </c>
      <c r="F3157" s="1">
        <v>665.5</v>
      </c>
      <c r="G3157" s="1">
        <v>118.869108</v>
      </c>
      <c r="H3157" s="1">
        <f t="shared" si="158"/>
        <v>3802.6308920000001</v>
      </c>
      <c r="I3157" s="1">
        <f t="shared" si="159"/>
        <v>110574.94389645867</v>
      </c>
      <c r="J3157" s="1">
        <v>118.869108</v>
      </c>
      <c r="K3157">
        <f t="shared" si="160"/>
        <v>1426.429296</v>
      </c>
      <c r="N3157" s="7"/>
      <c r="O3157" s="7"/>
    </row>
    <row r="3158" spans="1:15" ht="15">
      <c r="A3158">
        <v>2005</v>
      </c>
      <c r="B3158">
        <v>5</v>
      </c>
      <c r="C3158">
        <v>12</v>
      </c>
      <c r="D3158">
        <v>11</v>
      </c>
      <c r="E3158">
        <v>4668</v>
      </c>
      <c r="F3158" s="1">
        <v>750</v>
      </c>
      <c r="G3158" s="1">
        <v>137.53905600000002</v>
      </c>
      <c r="H3158" s="1">
        <f t="shared" si="158"/>
        <v>3780.4609439999999</v>
      </c>
      <c r="I3158" s="1">
        <f t="shared" si="159"/>
        <v>109239.04490583307</v>
      </c>
      <c r="J3158" s="1">
        <v>137.53905600000002</v>
      </c>
      <c r="K3158">
        <f t="shared" si="160"/>
        <v>1650.4686720000002</v>
      </c>
      <c r="N3158" s="7"/>
      <c r="O3158" s="7"/>
    </row>
    <row r="3159" spans="1:15" ht="15">
      <c r="A3159">
        <v>2005</v>
      </c>
      <c r="B3159">
        <v>5</v>
      </c>
      <c r="C3159">
        <v>12</v>
      </c>
      <c r="D3159">
        <v>12</v>
      </c>
      <c r="E3159">
        <v>4698</v>
      </c>
      <c r="F3159" s="1">
        <v>935</v>
      </c>
      <c r="G3159" s="1">
        <v>149.93029200000001</v>
      </c>
      <c r="H3159" s="1">
        <f t="shared" si="158"/>
        <v>3613.069708</v>
      </c>
      <c r="I3159" s="1">
        <f t="shared" si="159"/>
        <v>99175.212509276156</v>
      </c>
      <c r="J3159" s="1">
        <v>149.93029200000001</v>
      </c>
      <c r="K3159">
        <f t="shared" si="160"/>
        <v>1799.1635040000001</v>
      </c>
      <c r="N3159" s="7"/>
      <c r="O3159" s="7"/>
    </row>
    <row r="3160" spans="1:15" ht="15">
      <c r="A3160">
        <v>2005</v>
      </c>
      <c r="B3160">
        <v>5</v>
      </c>
      <c r="C3160">
        <v>12</v>
      </c>
      <c r="D3160">
        <v>13</v>
      </c>
      <c r="E3160">
        <v>4686</v>
      </c>
      <c r="F3160" s="1">
        <v>1003.5</v>
      </c>
      <c r="G3160" s="1">
        <v>152.00966399999999</v>
      </c>
      <c r="H3160" s="1">
        <f t="shared" si="158"/>
        <v>3530.4903359999998</v>
      </c>
      <c r="I3160" s="1">
        <f t="shared" si="159"/>
        <v>94215.776819297651</v>
      </c>
      <c r="J3160" s="1">
        <v>152.00966399999999</v>
      </c>
      <c r="K3160">
        <f t="shared" si="160"/>
        <v>1824.1159679999998</v>
      </c>
      <c r="N3160" s="7"/>
      <c r="O3160" s="7"/>
    </row>
    <row r="3161" spans="1:15" ht="15">
      <c r="A3161">
        <v>2005</v>
      </c>
      <c r="B3161">
        <v>5</v>
      </c>
      <c r="C3161">
        <v>12</v>
      </c>
      <c r="D3161">
        <v>14</v>
      </c>
      <c r="E3161">
        <v>4703</v>
      </c>
      <c r="F3161" s="1">
        <v>1054</v>
      </c>
      <c r="G3161" s="1">
        <v>142.08864</v>
      </c>
      <c r="H3161" s="1">
        <f t="shared" si="158"/>
        <v>3506.9113600000001</v>
      </c>
      <c r="I3161" s="1">
        <f t="shared" si="159"/>
        <v>92799.703866992495</v>
      </c>
      <c r="J3161" s="1">
        <v>142.08864</v>
      </c>
      <c r="K3161">
        <f t="shared" si="160"/>
        <v>1705.06368</v>
      </c>
      <c r="N3161" s="7"/>
      <c r="O3161" s="7"/>
    </row>
    <row r="3162" spans="1:15" ht="15">
      <c r="A3162">
        <v>2005</v>
      </c>
      <c r="B3162">
        <v>5</v>
      </c>
      <c r="C3162">
        <v>12</v>
      </c>
      <c r="D3162">
        <v>15</v>
      </c>
      <c r="E3162">
        <v>4646</v>
      </c>
      <c r="F3162" s="1">
        <v>1032</v>
      </c>
      <c r="G3162" s="1">
        <v>120.48385200000001</v>
      </c>
      <c r="H3162" s="1">
        <f t="shared" si="158"/>
        <v>3493.5161479999997</v>
      </c>
      <c r="I3162" s="1">
        <f t="shared" si="159"/>
        <v>91995.233078965306</v>
      </c>
      <c r="J3162" s="1">
        <v>120.48385200000001</v>
      </c>
      <c r="K3162">
        <f t="shared" si="160"/>
        <v>1445.8062240000002</v>
      </c>
      <c r="N3162" s="7"/>
      <c r="O3162" s="7"/>
    </row>
    <row r="3163" spans="1:15" ht="15">
      <c r="A3163">
        <v>2005</v>
      </c>
      <c r="B3163">
        <v>5</v>
      </c>
      <c r="C3163">
        <v>12</v>
      </c>
      <c r="D3163">
        <v>16</v>
      </c>
      <c r="E3163">
        <v>4637</v>
      </c>
      <c r="F3163" s="1">
        <v>993</v>
      </c>
      <c r="G3163" s="1">
        <v>87.328806</v>
      </c>
      <c r="H3163" s="1">
        <f t="shared" si="158"/>
        <v>3556.671194</v>
      </c>
      <c r="I3163" s="1">
        <f t="shared" si="159"/>
        <v>95788.109938511247</v>
      </c>
      <c r="J3163" s="1">
        <v>87.328806</v>
      </c>
      <c r="K3163">
        <f t="shared" si="160"/>
        <v>1047.9456720000001</v>
      </c>
      <c r="N3163" s="7"/>
      <c r="O3163" s="7"/>
    </row>
    <row r="3164" spans="1:15" ht="15">
      <c r="A3164">
        <v>2005</v>
      </c>
      <c r="B3164">
        <v>5</v>
      </c>
      <c r="C3164">
        <v>12</v>
      </c>
      <c r="D3164">
        <v>17</v>
      </c>
      <c r="E3164">
        <v>4642</v>
      </c>
      <c r="F3164" s="1">
        <v>957.5</v>
      </c>
      <c r="G3164" s="1">
        <v>47.436864</v>
      </c>
      <c r="H3164" s="1">
        <f t="shared" si="158"/>
        <v>3637.0631359999998</v>
      </c>
      <c r="I3164" s="1">
        <f t="shared" si="159"/>
        <v>100616.1760364404</v>
      </c>
      <c r="J3164" s="1">
        <v>47.436864</v>
      </c>
      <c r="K3164">
        <f t="shared" si="160"/>
        <v>569.24236799999994</v>
      </c>
      <c r="N3164" s="7"/>
      <c r="O3164" s="7"/>
    </row>
    <row r="3165" spans="1:15" ht="15">
      <c r="A3165">
        <v>2005</v>
      </c>
      <c r="B3165">
        <v>5</v>
      </c>
      <c r="C3165">
        <v>12</v>
      </c>
      <c r="D3165">
        <v>18</v>
      </c>
      <c r="E3165">
        <v>4620</v>
      </c>
      <c r="F3165" s="1">
        <v>1004</v>
      </c>
      <c r="G3165" s="1">
        <v>9.8785447499999997</v>
      </c>
      <c r="H3165" s="1">
        <f t="shared" si="158"/>
        <v>3606.1214552500001</v>
      </c>
      <c r="I3165" s="1">
        <f t="shared" si="159"/>
        <v>98757.924125545891</v>
      </c>
      <c r="J3165" s="1">
        <v>9.8785447499999997</v>
      </c>
      <c r="K3165">
        <f t="shared" si="160"/>
        <v>118.542537</v>
      </c>
      <c r="N3165" s="7"/>
      <c r="O3165" s="7"/>
    </row>
    <row r="3166" spans="1:15" ht="15">
      <c r="A3166">
        <v>2005</v>
      </c>
      <c r="B3166">
        <v>5</v>
      </c>
      <c r="C3166">
        <v>12</v>
      </c>
      <c r="D3166">
        <v>19</v>
      </c>
      <c r="E3166">
        <v>4539</v>
      </c>
      <c r="F3166" s="1">
        <v>1092.5</v>
      </c>
      <c r="G3166" s="1">
        <v>12.874659000000001</v>
      </c>
      <c r="H3166" s="1">
        <f t="shared" si="158"/>
        <v>3433.6253409999999</v>
      </c>
      <c r="I3166" s="1">
        <f t="shared" si="159"/>
        <v>88398.395290741231</v>
      </c>
      <c r="J3166" s="1">
        <v>12.874659000000001</v>
      </c>
      <c r="K3166">
        <f t="shared" si="160"/>
        <v>154.49590800000001</v>
      </c>
      <c r="N3166" s="7"/>
      <c r="O3166" s="7"/>
    </row>
    <row r="3167" spans="1:15" ht="15">
      <c r="A3167">
        <v>2005</v>
      </c>
      <c r="B3167">
        <v>5</v>
      </c>
      <c r="C3167">
        <v>12</v>
      </c>
      <c r="D3167">
        <v>20</v>
      </c>
      <c r="E3167">
        <v>4507</v>
      </c>
      <c r="F3167" s="1">
        <v>1258.5</v>
      </c>
      <c r="G3167" s="1">
        <v>0</v>
      </c>
      <c r="H3167" s="1">
        <f t="shared" si="158"/>
        <v>3248.5</v>
      </c>
      <c r="I3167" s="1">
        <f t="shared" si="159"/>
        <v>77280.398131900656</v>
      </c>
      <c r="J3167" s="1">
        <v>0</v>
      </c>
      <c r="K3167">
        <f t="shared" si="160"/>
        <v>0</v>
      </c>
      <c r="N3167" s="7"/>
      <c r="O3167" s="7"/>
    </row>
    <row r="3168" spans="1:15" ht="15">
      <c r="A3168">
        <v>2005</v>
      </c>
      <c r="B3168">
        <v>5</v>
      </c>
      <c r="C3168">
        <v>12</v>
      </c>
      <c r="D3168">
        <v>21</v>
      </c>
      <c r="E3168">
        <v>4738</v>
      </c>
      <c r="F3168" s="1">
        <v>1354.5</v>
      </c>
      <c r="G3168" s="1">
        <v>0</v>
      </c>
      <c r="H3168" s="1">
        <f t="shared" si="158"/>
        <v>3383.5</v>
      </c>
      <c r="I3168" s="1">
        <f t="shared" si="159"/>
        <v>85388.038114281459</v>
      </c>
      <c r="J3168" s="1">
        <v>0</v>
      </c>
      <c r="K3168">
        <f t="shared" si="160"/>
        <v>0</v>
      </c>
      <c r="N3168" s="7"/>
      <c r="O3168" s="7"/>
    </row>
    <row r="3169" spans="1:15" ht="15">
      <c r="A3169">
        <v>2005</v>
      </c>
      <c r="B3169">
        <v>5</v>
      </c>
      <c r="C3169">
        <v>12</v>
      </c>
      <c r="D3169">
        <v>22</v>
      </c>
      <c r="E3169">
        <v>4571</v>
      </c>
      <c r="F3169" s="1">
        <v>1204.5</v>
      </c>
      <c r="G3169" s="1">
        <v>0</v>
      </c>
      <c r="H3169" s="1">
        <f t="shared" si="158"/>
        <v>3366.5</v>
      </c>
      <c r="I3169" s="1">
        <f t="shared" si="159"/>
        <v>84367.076042426095</v>
      </c>
      <c r="J3169" s="1">
        <v>0</v>
      </c>
      <c r="K3169">
        <f t="shared" si="160"/>
        <v>0</v>
      </c>
      <c r="N3169" s="7"/>
      <c r="O3169" s="7"/>
    </row>
    <row r="3170" spans="1:15" ht="15">
      <c r="A3170">
        <v>2005</v>
      </c>
      <c r="B3170">
        <v>5</v>
      </c>
      <c r="C3170">
        <v>12</v>
      </c>
      <c r="D3170">
        <v>23</v>
      </c>
      <c r="E3170">
        <v>4103</v>
      </c>
      <c r="F3170" s="1">
        <v>976</v>
      </c>
      <c r="G3170" s="1">
        <v>0</v>
      </c>
      <c r="H3170" s="1">
        <f t="shared" si="158"/>
        <v>3127</v>
      </c>
      <c r="I3170" s="1">
        <f t="shared" si="159"/>
        <v>69983.522147757933</v>
      </c>
      <c r="J3170" s="1">
        <v>0</v>
      </c>
      <c r="K3170">
        <f t="shared" si="160"/>
        <v>0</v>
      </c>
      <c r="N3170" s="7"/>
      <c r="O3170" s="7"/>
    </row>
    <row r="3171" spans="1:15" ht="15">
      <c r="A3171">
        <v>2005</v>
      </c>
      <c r="B3171">
        <v>5</v>
      </c>
      <c r="C3171">
        <v>12</v>
      </c>
      <c r="D3171">
        <v>24</v>
      </c>
      <c r="E3171">
        <v>3679</v>
      </c>
      <c r="F3171" s="1">
        <v>757</v>
      </c>
      <c r="G3171" s="1">
        <v>0</v>
      </c>
      <c r="H3171" s="1">
        <f t="shared" si="158"/>
        <v>2922</v>
      </c>
      <c r="I3171" s="1">
        <f t="shared" si="159"/>
        <v>58206.286062556188</v>
      </c>
      <c r="J3171" s="1">
        <v>0</v>
      </c>
      <c r="K3171">
        <f t="shared" si="160"/>
        <v>0</v>
      </c>
      <c r="N3171" s="7"/>
      <c r="O3171" s="7"/>
    </row>
    <row r="3172" spans="1:15" ht="15">
      <c r="A3172">
        <v>2005</v>
      </c>
      <c r="B3172">
        <v>5</v>
      </c>
      <c r="C3172">
        <v>13</v>
      </c>
      <c r="D3172">
        <v>1</v>
      </c>
      <c r="E3172">
        <v>3449</v>
      </c>
      <c r="F3172" s="1">
        <v>611.5</v>
      </c>
      <c r="G3172" s="1">
        <v>0</v>
      </c>
      <c r="H3172" s="1">
        <f t="shared" si="158"/>
        <v>2837.5</v>
      </c>
      <c r="I3172" s="1">
        <f t="shared" si="159"/>
        <v>53377.977109362138</v>
      </c>
      <c r="J3172" s="1">
        <v>0</v>
      </c>
      <c r="K3172">
        <f t="shared" si="160"/>
        <v>0</v>
      </c>
      <c r="N3172" s="7"/>
      <c r="O3172" s="7"/>
    </row>
    <row r="3173" spans="1:15" ht="15">
      <c r="A3173">
        <v>2005</v>
      </c>
      <c r="B3173">
        <v>5</v>
      </c>
      <c r="C3173">
        <v>13</v>
      </c>
      <c r="D3173">
        <v>2</v>
      </c>
      <c r="E3173">
        <v>3348</v>
      </c>
      <c r="F3173" s="1">
        <v>639.5</v>
      </c>
      <c r="G3173" s="1">
        <v>0</v>
      </c>
      <c r="H3173" s="1">
        <f t="shared" si="158"/>
        <v>2708.5</v>
      </c>
      <c r="I3173" s="1">
        <f t="shared" si="159"/>
        <v>46006.949239988964</v>
      </c>
      <c r="J3173" s="1">
        <v>0</v>
      </c>
      <c r="K3173">
        <f t="shared" si="160"/>
        <v>0</v>
      </c>
      <c r="N3173" s="7"/>
      <c r="O3173" s="7"/>
    </row>
    <row r="3174" spans="1:15" ht="15">
      <c r="A3174">
        <v>2005</v>
      </c>
      <c r="B3174">
        <v>5</v>
      </c>
      <c r="C3174">
        <v>13</v>
      </c>
      <c r="D3174">
        <v>3</v>
      </c>
      <c r="E3174">
        <v>3276</v>
      </c>
      <c r="F3174" s="1">
        <v>629.5</v>
      </c>
      <c r="G3174" s="1">
        <v>0</v>
      </c>
      <c r="H3174" s="1">
        <f t="shared" si="158"/>
        <v>2646.5</v>
      </c>
      <c r="I3174" s="1">
        <f t="shared" si="159"/>
        <v>42464.284682615813</v>
      </c>
      <c r="J3174" s="1">
        <v>0</v>
      </c>
      <c r="K3174">
        <f t="shared" si="160"/>
        <v>0</v>
      </c>
      <c r="N3174" s="7"/>
      <c r="O3174" s="7"/>
    </row>
    <row r="3175" spans="1:15" ht="15">
      <c r="A3175">
        <v>2005</v>
      </c>
      <c r="B3175">
        <v>5</v>
      </c>
      <c r="C3175">
        <v>13</v>
      </c>
      <c r="D3175">
        <v>4</v>
      </c>
      <c r="E3175">
        <v>3287</v>
      </c>
      <c r="F3175" s="1">
        <v>707</v>
      </c>
      <c r="G3175" s="1">
        <v>0</v>
      </c>
      <c r="H3175" s="1">
        <f t="shared" si="158"/>
        <v>2580</v>
      </c>
      <c r="I3175" s="1">
        <f t="shared" si="159"/>
        <v>38664.491246078484</v>
      </c>
      <c r="J3175" s="1">
        <v>0</v>
      </c>
      <c r="K3175">
        <f t="shared" si="160"/>
        <v>0</v>
      </c>
      <c r="N3175" s="7"/>
      <c r="O3175" s="7"/>
    </row>
    <row r="3176" spans="1:15" ht="15">
      <c r="A3176">
        <v>2005</v>
      </c>
      <c r="B3176">
        <v>5</v>
      </c>
      <c r="C3176">
        <v>13</v>
      </c>
      <c r="D3176">
        <v>5</v>
      </c>
      <c r="E3176">
        <v>3360</v>
      </c>
      <c r="F3176" s="1">
        <v>649</v>
      </c>
      <c r="G3176" s="1">
        <v>0</v>
      </c>
      <c r="H3176" s="1">
        <f t="shared" si="158"/>
        <v>2711</v>
      </c>
      <c r="I3176" s="1">
        <f t="shared" si="159"/>
        <v>46149.798617302396</v>
      </c>
      <c r="J3176" s="1">
        <v>0</v>
      </c>
      <c r="K3176">
        <f t="shared" si="160"/>
        <v>0</v>
      </c>
      <c r="N3176" s="7"/>
      <c r="O3176" s="7"/>
    </row>
    <row r="3177" spans="1:15" ht="15">
      <c r="A3177">
        <v>2005</v>
      </c>
      <c r="B3177">
        <v>5</v>
      </c>
      <c r="C3177">
        <v>13</v>
      </c>
      <c r="D3177">
        <v>6</v>
      </c>
      <c r="E3177">
        <v>3618</v>
      </c>
      <c r="F3177" s="1">
        <v>446</v>
      </c>
      <c r="G3177" s="1">
        <v>14.395655999999999</v>
      </c>
      <c r="H3177" s="1">
        <f t="shared" si="158"/>
        <v>3157.6043439999999</v>
      </c>
      <c r="I3177" s="1">
        <f t="shared" si="159"/>
        <v>71821.514762935229</v>
      </c>
      <c r="J3177" s="1">
        <v>14.395655999999999</v>
      </c>
      <c r="K3177">
        <f t="shared" si="160"/>
        <v>172.74787199999997</v>
      </c>
      <c r="N3177" s="7"/>
      <c r="O3177" s="7"/>
    </row>
    <row r="3178" spans="1:15" ht="15">
      <c r="A3178">
        <v>2005</v>
      </c>
      <c r="B3178">
        <v>5</v>
      </c>
      <c r="C3178">
        <v>13</v>
      </c>
      <c r="D3178">
        <v>7</v>
      </c>
      <c r="E3178">
        <v>3989</v>
      </c>
      <c r="F3178" s="1">
        <v>334.5</v>
      </c>
      <c r="G3178" s="1">
        <v>10.313359500000001</v>
      </c>
      <c r="H3178" s="1">
        <f t="shared" si="158"/>
        <v>3644.1866405000001</v>
      </c>
      <c r="I3178" s="1">
        <f t="shared" si="159"/>
        <v>101043.98944309872</v>
      </c>
      <c r="J3178" s="1">
        <v>10.313359500000001</v>
      </c>
      <c r="K3178">
        <f t="shared" si="160"/>
        <v>123.76031400000001</v>
      </c>
      <c r="N3178" s="7"/>
      <c r="O3178" s="7"/>
    </row>
    <row r="3179" spans="1:15" ht="15">
      <c r="A3179">
        <v>2005</v>
      </c>
      <c r="B3179">
        <v>5</v>
      </c>
      <c r="C3179">
        <v>13</v>
      </c>
      <c r="D3179">
        <v>8</v>
      </c>
      <c r="E3179">
        <v>4300</v>
      </c>
      <c r="F3179" s="1">
        <v>508.5</v>
      </c>
      <c r="G3179" s="1">
        <v>48.499943999999999</v>
      </c>
      <c r="H3179" s="1">
        <f t="shared" si="158"/>
        <v>3743.0000559999999</v>
      </c>
      <c r="I3179" s="1">
        <f t="shared" si="159"/>
        <v>106981.75668543947</v>
      </c>
      <c r="J3179" s="1">
        <v>48.499943999999999</v>
      </c>
      <c r="K3179">
        <f t="shared" si="160"/>
        <v>581.99932799999999</v>
      </c>
      <c r="N3179" s="7"/>
      <c r="O3179" s="7"/>
    </row>
    <row r="3180" spans="1:15" ht="15">
      <c r="A3180">
        <v>2005</v>
      </c>
      <c r="B3180">
        <v>5</v>
      </c>
      <c r="C3180">
        <v>13</v>
      </c>
      <c r="D3180">
        <v>9</v>
      </c>
      <c r="E3180">
        <v>4481</v>
      </c>
      <c r="F3180" s="1">
        <v>623.5</v>
      </c>
      <c r="G3180" s="1">
        <v>86.476950000000002</v>
      </c>
      <c r="H3180" s="1">
        <f t="shared" si="158"/>
        <v>3771.0230499999998</v>
      </c>
      <c r="I3180" s="1">
        <f t="shared" si="159"/>
        <v>108670.34383949626</v>
      </c>
      <c r="J3180" s="1">
        <v>86.476950000000002</v>
      </c>
      <c r="K3180">
        <f t="shared" si="160"/>
        <v>1037.7234000000001</v>
      </c>
      <c r="N3180" s="7"/>
      <c r="O3180" s="7"/>
    </row>
    <row r="3181" spans="1:15" ht="15">
      <c r="A3181">
        <v>2005</v>
      </c>
      <c r="B3181">
        <v>5</v>
      </c>
      <c r="C3181">
        <v>13</v>
      </c>
      <c r="D3181">
        <v>10</v>
      </c>
      <c r="E3181">
        <v>4582</v>
      </c>
      <c r="F3181" s="1">
        <v>659.5</v>
      </c>
      <c r="G3181" s="1">
        <v>116.22824399999999</v>
      </c>
      <c r="H3181" s="1">
        <f t="shared" si="158"/>
        <v>3806.2717560000001</v>
      </c>
      <c r="I3181" s="1">
        <f t="shared" si="159"/>
        <v>110794.33216667948</v>
      </c>
      <c r="J3181" s="1">
        <v>116.22824399999999</v>
      </c>
      <c r="K3181">
        <f t="shared" si="160"/>
        <v>1394.7389279999998</v>
      </c>
      <c r="N3181" s="7"/>
      <c r="O3181" s="7"/>
    </row>
    <row r="3182" spans="1:15" ht="15">
      <c r="A3182">
        <v>2005</v>
      </c>
      <c r="B3182">
        <v>5</v>
      </c>
      <c r="C3182">
        <v>13</v>
      </c>
      <c r="D3182">
        <v>11</v>
      </c>
      <c r="E3182">
        <v>4682</v>
      </c>
      <c r="F3182" s="1">
        <v>621.5</v>
      </c>
      <c r="G3182" s="1">
        <v>135.67190399999998</v>
      </c>
      <c r="H3182" s="1">
        <f t="shared" si="158"/>
        <v>3924.8280960000002</v>
      </c>
      <c r="I3182" s="1">
        <f t="shared" si="159"/>
        <v>117938.20525732749</v>
      </c>
      <c r="J3182" s="1">
        <v>135.67190399999998</v>
      </c>
      <c r="K3182">
        <f t="shared" si="160"/>
        <v>1628.0628479999998</v>
      </c>
      <c r="N3182" s="7"/>
      <c r="O3182" s="7"/>
    </row>
    <row r="3183" spans="1:15" ht="15">
      <c r="A3183">
        <v>2005</v>
      </c>
      <c r="B3183">
        <v>5</v>
      </c>
      <c r="C3183">
        <v>13</v>
      </c>
      <c r="D3183">
        <v>12</v>
      </c>
      <c r="E3183">
        <v>4692</v>
      </c>
      <c r="F3183" s="1">
        <v>746</v>
      </c>
      <c r="G3183" s="1">
        <v>148.331412</v>
      </c>
      <c r="H3183" s="1">
        <f t="shared" si="158"/>
        <v>3797.668588</v>
      </c>
      <c r="I3183" s="1">
        <f t="shared" si="159"/>
        <v>110275.92935186987</v>
      </c>
      <c r="J3183" s="1">
        <v>148.331412</v>
      </c>
      <c r="K3183">
        <f t="shared" si="160"/>
        <v>1779.976944</v>
      </c>
      <c r="N3183" s="7"/>
      <c r="O3183" s="7"/>
    </row>
    <row r="3184" spans="1:15" ht="15">
      <c r="A3184">
        <v>2005</v>
      </c>
      <c r="B3184">
        <v>5</v>
      </c>
      <c r="C3184">
        <v>13</v>
      </c>
      <c r="D3184">
        <v>13</v>
      </c>
      <c r="E3184">
        <v>4714</v>
      </c>
      <c r="F3184" s="1">
        <v>842</v>
      </c>
      <c r="G3184" s="1">
        <v>136.61707200000001</v>
      </c>
      <c r="H3184" s="1">
        <f t="shared" si="158"/>
        <v>3735.382928</v>
      </c>
      <c r="I3184" s="1">
        <f t="shared" si="159"/>
        <v>106522.76988011786</v>
      </c>
      <c r="J3184" s="1">
        <v>136.61707200000001</v>
      </c>
      <c r="K3184">
        <f t="shared" si="160"/>
        <v>1639.4048640000001</v>
      </c>
      <c r="N3184" s="7"/>
      <c r="O3184" s="7"/>
    </row>
    <row r="3185" spans="1:15" ht="15">
      <c r="A3185">
        <v>2005</v>
      </c>
      <c r="B3185">
        <v>5</v>
      </c>
      <c r="C3185">
        <v>13</v>
      </c>
      <c r="D3185">
        <v>14</v>
      </c>
      <c r="E3185">
        <v>4699</v>
      </c>
      <c r="F3185" s="1">
        <v>933.5</v>
      </c>
      <c r="G3185" s="1">
        <v>118.11220800000001</v>
      </c>
      <c r="H3185" s="1">
        <f t="shared" si="158"/>
        <v>3647.387792</v>
      </c>
      <c r="I3185" s="1">
        <f t="shared" si="159"/>
        <v>101236.23969414359</v>
      </c>
      <c r="J3185" s="1">
        <v>118.11220800000001</v>
      </c>
      <c r="K3185">
        <f t="shared" si="160"/>
        <v>1417.3464960000001</v>
      </c>
      <c r="N3185" s="7"/>
      <c r="O3185" s="7"/>
    </row>
    <row r="3186" spans="1:15" ht="15">
      <c r="A3186">
        <v>2005</v>
      </c>
      <c r="B3186">
        <v>5</v>
      </c>
      <c r="C3186">
        <v>13</v>
      </c>
      <c r="D3186">
        <v>15</v>
      </c>
      <c r="E3186">
        <v>4662</v>
      </c>
      <c r="F3186" s="1">
        <v>952</v>
      </c>
      <c r="G3186" s="1">
        <v>108.599904</v>
      </c>
      <c r="H3186" s="1">
        <f t="shared" si="158"/>
        <v>3601.4000960000003</v>
      </c>
      <c r="I3186" s="1">
        <f t="shared" si="159"/>
        <v>98474.375377201577</v>
      </c>
      <c r="J3186" s="1">
        <v>108.599904</v>
      </c>
      <c r="K3186">
        <f t="shared" si="160"/>
        <v>1303.198848</v>
      </c>
      <c r="N3186" s="7"/>
      <c r="O3186" s="7"/>
    </row>
    <row r="3187" spans="1:15" ht="15">
      <c r="A3187">
        <v>2005</v>
      </c>
      <c r="B3187">
        <v>5</v>
      </c>
      <c r="C3187">
        <v>13</v>
      </c>
      <c r="D3187">
        <v>16</v>
      </c>
      <c r="E3187">
        <v>4641</v>
      </c>
      <c r="F3187" s="1">
        <v>897.5</v>
      </c>
      <c r="G3187" s="1">
        <v>69.034452000000002</v>
      </c>
      <c r="H3187" s="1">
        <f t="shared" si="158"/>
        <v>3674.4655480000001</v>
      </c>
      <c r="I3187" s="1">
        <f t="shared" si="159"/>
        <v>102862.43745102323</v>
      </c>
      <c r="J3187" s="1">
        <v>69.034452000000002</v>
      </c>
      <c r="K3187">
        <f t="shared" si="160"/>
        <v>828.41342400000008</v>
      </c>
      <c r="N3187" s="7"/>
      <c r="O3187" s="7"/>
    </row>
    <row r="3188" spans="1:15" ht="15">
      <c r="A3188">
        <v>2005</v>
      </c>
      <c r="B3188">
        <v>5</v>
      </c>
      <c r="C3188">
        <v>13</v>
      </c>
      <c r="D3188">
        <v>17</v>
      </c>
      <c r="E3188">
        <v>4592</v>
      </c>
      <c r="F3188" s="1">
        <v>829.5</v>
      </c>
      <c r="G3188" s="1">
        <v>36.859650000000002</v>
      </c>
      <c r="H3188" s="1">
        <f t="shared" si="158"/>
        <v>3725.6403500000001</v>
      </c>
      <c r="I3188" s="1">
        <f t="shared" si="159"/>
        <v>105935.82167906487</v>
      </c>
      <c r="J3188" s="1">
        <v>36.859650000000002</v>
      </c>
      <c r="K3188">
        <f t="shared" si="160"/>
        <v>442.31580000000002</v>
      </c>
      <c r="N3188" s="7"/>
      <c r="O3188" s="7"/>
    </row>
    <row r="3189" spans="1:15" ht="15">
      <c r="A3189">
        <v>2005</v>
      </c>
      <c r="B3189">
        <v>5</v>
      </c>
      <c r="C3189">
        <v>13</v>
      </c>
      <c r="D3189">
        <v>18</v>
      </c>
      <c r="E3189">
        <v>4532</v>
      </c>
      <c r="F3189" s="1">
        <v>688.5</v>
      </c>
      <c r="G3189" s="1">
        <v>11.947297499999999</v>
      </c>
      <c r="H3189" s="1">
        <f t="shared" si="158"/>
        <v>3831.5527025000001</v>
      </c>
      <c r="I3189" s="1">
        <f t="shared" si="159"/>
        <v>112317.69121611927</v>
      </c>
      <c r="J3189" s="1">
        <v>11.947297499999999</v>
      </c>
      <c r="K3189">
        <f t="shared" si="160"/>
        <v>143.36757</v>
      </c>
      <c r="N3189" s="7"/>
      <c r="O3189" s="7"/>
    </row>
    <row r="3190" spans="1:15" ht="15">
      <c r="A3190">
        <v>2005</v>
      </c>
      <c r="B3190">
        <v>5</v>
      </c>
      <c r="C3190">
        <v>13</v>
      </c>
      <c r="D3190">
        <v>19</v>
      </c>
      <c r="E3190">
        <v>4407</v>
      </c>
      <c r="F3190" s="1">
        <v>631</v>
      </c>
      <c r="G3190" s="1">
        <v>12.748917</v>
      </c>
      <c r="H3190" s="1">
        <f t="shared" si="158"/>
        <v>3763.2510830000001</v>
      </c>
      <c r="I3190" s="1">
        <f t="shared" si="159"/>
        <v>108202.02686958387</v>
      </c>
      <c r="J3190" s="1">
        <v>12.748917</v>
      </c>
      <c r="K3190">
        <f t="shared" si="160"/>
        <v>152.98700400000001</v>
      </c>
      <c r="N3190" s="7"/>
      <c r="O3190" s="7"/>
    </row>
    <row r="3191" spans="1:15" ht="15">
      <c r="A3191">
        <v>2005</v>
      </c>
      <c r="B3191">
        <v>5</v>
      </c>
      <c r="C3191">
        <v>13</v>
      </c>
      <c r="D3191">
        <v>20</v>
      </c>
      <c r="E3191">
        <v>4345</v>
      </c>
      <c r="F3191" s="1">
        <v>566.5</v>
      </c>
      <c r="G3191" s="1">
        <v>0</v>
      </c>
      <c r="H3191" s="1">
        <f t="shared" si="158"/>
        <v>3778.5</v>
      </c>
      <c r="I3191" s="1">
        <f t="shared" si="159"/>
        <v>109120.88391103628</v>
      </c>
      <c r="J3191" s="1">
        <v>0</v>
      </c>
      <c r="K3191">
        <f t="shared" si="160"/>
        <v>0</v>
      </c>
      <c r="N3191" s="7"/>
      <c r="O3191" s="7"/>
    </row>
    <row r="3192" spans="1:15" ht="15">
      <c r="A3192">
        <v>2005</v>
      </c>
      <c r="B3192">
        <v>5</v>
      </c>
      <c r="C3192">
        <v>13</v>
      </c>
      <c r="D3192">
        <v>21</v>
      </c>
      <c r="E3192">
        <v>4579</v>
      </c>
      <c r="F3192" s="1">
        <v>518.5</v>
      </c>
      <c r="G3192" s="1">
        <v>0</v>
      </c>
      <c r="H3192" s="1">
        <f t="shared" si="158"/>
        <v>4060.5</v>
      </c>
      <c r="I3192" s="1">
        <f t="shared" si="159"/>
        <v>126113.41431103626</v>
      </c>
      <c r="J3192" s="1">
        <v>0</v>
      </c>
      <c r="K3192">
        <f t="shared" si="160"/>
        <v>0</v>
      </c>
      <c r="N3192" s="7"/>
      <c r="O3192" s="7"/>
    </row>
    <row r="3193" spans="1:15" ht="15">
      <c r="A3193">
        <v>2005</v>
      </c>
      <c r="B3193">
        <v>5</v>
      </c>
      <c r="C3193">
        <v>13</v>
      </c>
      <c r="D3193">
        <v>22</v>
      </c>
      <c r="E3193">
        <v>4515</v>
      </c>
      <c r="F3193" s="1">
        <v>408.5</v>
      </c>
      <c r="G3193" s="1">
        <v>0</v>
      </c>
      <c r="H3193" s="1">
        <f t="shared" si="158"/>
        <v>4106.5</v>
      </c>
      <c r="I3193" s="1">
        <f t="shared" si="159"/>
        <v>128885.24551103626</v>
      </c>
      <c r="J3193" s="1">
        <v>0</v>
      </c>
      <c r="K3193">
        <f t="shared" si="160"/>
        <v>0</v>
      </c>
      <c r="N3193" s="7"/>
      <c r="O3193" s="7"/>
    </row>
    <row r="3194" spans="1:15" ht="15">
      <c r="A3194">
        <v>2005</v>
      </c>
      <c r="B3194">
        <v>5</v>
      </c>
      <c r="C3194">
        <v>13</v>
      </c>
      <c r="D3194">
        <v>23</v>
      </c>
      <c r="E3194">
        <v>4122</v>
      </c>
      <c r="F3194" s="1">
        <v>317.5</v>
      </c>
      <c r="G3194" s="1">
        <v>0</v>
      </c>
      <c r="H3194" s="1">
        <f t="shared" si="158"/>
        <v>3804.5</v>
      </c>
      <c r="I3194" s="1">
        <f t="shared" si="159"/>
        <v>110687.57111103628</v>
      </c>
      <c r="J3194" s="1">
        <v>0</v>
      </c>
      <c r="K3194">
        <f t="shared" si="160"/>
        <v>0</v>
      </c>
      <c r="N3194" s="7"/>
      <c r="O3194" s="7"/>
    </row>
    <row r="3195" spans="1:15" ht="15">
      <c r="A3195">
        <v>2005</v>
      </c>
      <c r="B3195">
        <v>5</v>
      </c>
      <c r="C3195">
        <v>13</v>
      </c>
      <c r="D3195">
        <v>24</v>
      </c>
      <c r="E3195">
        <v>3746</v>
      </c>
      <c r="F3195" s="1">
        <v>229</v>
      </c>
      <c r="G3195" s="1">
        <v>0</v>
      </c>
      <c r="H3195" s="1">
        <f t="shared" si="158"/>
        <v>3517</v>
      </c>
      <c r="I3195" s="1">
        <f t="shared" si="159"/>
        <v>93405.593207969127</v>
      </c>
      <c r="J3195" s="1">
        <v>0</v>
      </c>
      <c r="K3195">
        <f t="shared" si="160"/>
        <v>0</v>
      </c>
      <c r="N3195" s="7"/>
      <c r="O3195" s="7"/>
    </row>
    <row r="3196" spans="1:15" ht="15">
      <c r="A3196">
        <v>2005</v>
      </c>
      <c r="B3196">
        <v>5</v>
      </c>
      <c r="C3196">
        <v>14</v>
      </c>
      <c r="D3196">
        <v>1</v>
      </c>
      <c r="E3196">
        <v>3498</v>
      </c>
      <c r="F3196" s="1">
        <v>174</v>
      </c>
      <c r="G3196" s="1">
        <v>0</v>
      </c>
      <c r="H3196" s="1">
        <f t="shared" si="158"/>
        <v>3324</v>
      </c>
      <c r="I3196" s="1">
        <f t="shared" si="159"/>
        <v>81814.670862787694</v>
      </c>
      <c r="J3196" s="1">
        <v>0</v>
      </c>
      <c r="K3196">
        <f t="shared" si="160"/>
        <v>0</v>
      </c>
      <c r="N3196" s="7"/>
      <c r="O3196" s="7"/>
    </row>
    <row r="3197" spans="1:15" ht="15">
      <c r="A3197">
        <v>2005</v>
      </c>
      <c r="B3197">
        <v>5</v>
      </c>
      <c r="C3197">
        <v>14</v>
      </c>
      <c r="D3197">
        <v>2</v>
      </c>
      <c r="E3197">
        <v>3380</v>
      </c>
      <c r="F3197" s="1">
        <v>195.5</v>
      </c>
      <c r="G3197" s="1">
        <v>0</v>
      </c>
      <c r="H3197" s="1">
        <f t="shared" si="158"/>
        <v>3184.5</v>
      </c>
      <c r="I3197" s="1">
        <f t="shared" si="159"/>
        <v>73436.776214327532</v>
      </c>
      <c r="J3197" s="1">
        <v>0</v>
      </c>
      <c r="K3197">
        <f t="shared" si="160"/>
        <v>0</v>
      </c>
      <c r="N3197" s="7"/>
      <c r="O3197" s="7"/>
    </row>
    <row r="3198" spans="1:15" ht="15">
      <c r="A3198">
        <v>2005</v>
      </c>
      <c r="B3198">
        <v>5</v>
      </c>
      <c r="C3198">
        <v>14</v>
      </c>
      <c r="D3198">
        <v>3</v>
      </c>
      <c r="E3198">
        <v>3270</v>
      </c>
      <c r="F3198" s="1">
        <v>210</v>
      </c>
      <c r="G3198" s="1">
        <v>0</v>
      </c>
      <c r="H3198" s="1">
        <f t="shared" si="158"/>
        <v>3060</v>
      </c>
      <c r="I3198" s="1">
        <f t="shared" si="159"/>
        <v>66091.571690257726</v>
      </c>
      <c r="J3198" s="1">
        <v>0</v>
      </c>
      <c r="K3198">
        <f t="shared" si="160"/>
        <v>0</v>
      </c>
      <c r="N3198" s="7"/>
      <c r="O3198" s="7"/>
    </row>
    <row r="3199" spans="1:15" ht="15">
      <c r="A3199">
        <v>2005</v>
      </c>
      <c r="B3199">
        <v>5</v>
      </c>
      <c r="C3199">
        <v>14</v>
      </c>
      <c r="D3199">
        <v>4</v>
      </c>
      <c r="E3199">
        <v>3282</v>
      </c>
      <c r="F3199" s="1">
        <v>238</v>
      </c>
      <c r="G3199" s="1">
        <v>0</v>
      </c>
      <c r="H3199" s="1">
        <f t="shared" si="158"/>
        <v>3044</v>
      </c>
      <c r="I3199" s="1">
        <f t="shared" si="159"/>
        <v>65177.335675451744</v>
      </c>
      <c r="J3199" s="1">
        <v>0</v>
      </c>
      <c r="K3199">
        <f t="shared" si="160"/>
        <v>0</v>
      </c>
      <c r="N3199" s="7"/>
      <c r="O3199" s="7"/>
    </row>
    <row r="3200" spans="1:15" ht="15">
      <c r="A3200">
        <v>2005</v>
      </c>
      <c r="B3200">
        <v>5</v>
      </c>
      <c r="C3200">
        <v>14</v>
      </c>
      <c r="D3200">
        <v>5</v>
      </c>
      <c r="E3200">
        <v>3309</v>
      </c>
      <c r="F3200" s="1">
        <v>220</v>
      </c>
      <c r="G3200" s="1">
        <v>0</v>
      </c>
      <c r="H3200" s="1">
        <f t="shared" si="158"/>
        <v>3089</v>
      </c>
      <c r="I3200" s="1">
        <f t="shared" si="159"/>
        <v>67748.624467093556</v>
      </c>
      <c r="J3200" s="1">
        <v>0</v>
      </c>
      <c r="K3200">
        <f t="shared" si="160"/>
        <v>0</v>
      </c>
      <c r="N3200" s="7"/>
      <c r="O3200" s="7"/>
    </row>
    <row r="3201" spans="1:15" ht="15">
      <c r="A3201">
        <v>2005</v>
      </c>
      <c r="B3201">
        <v>5</v>
      </c>
      <c r="C3201">
        <v>14</v>
      </c>
      <c r="D3201">
        <v>6</v>
      </c>
      <c r="E3201">
        <v>3421</v>
      </c>
      <c r="F3201" s="1">
        <v>162.5</v>
      </c>
      <c r="G3201" s="1">
        <v>15.296018999999999</v>
      </c>
      <c r="H3201" s="1">
        <f t="shared" si="158"/>
        <v>3243.2039810000001</v>
      </c>
      <c r="I3201" s="1">
        <f t="shared" si="159"/>
        <v>76962.337277146231</v>
      </c>
      <c r="J3201" s="1">
        <v>15.296018999999999</v>
      </c>
      <c r="K3201">
        <f t="shared" si="160"/>
        <v>183.55222799999999</v>
      </c>
      <c r="N3201" s="7"/>
      <c r="O3201" s="7"/>
    </row>
    <row r="3202" spans="1:15" ht="15">
      <c r="A3202">
        <v>2005</v>
      </c>
      <c r="B3202">
        <v>5</v>
      </c>
      <c r="C3202">
        <v>14</v>
      </c>
      <c r="D3202">
        <v>7</v>
      </c>
      <c r="E3202">
        <v>3560</v>
      </c>
      <c r="F3202" s="1">
        <v>114</v>
      </c>
      <c r="G3202" s="1">
        <v>11.073701249999999</v>
      </c>
      <c r="H3202" s="1">
        <f t="shared" si="158"/>
        <v>3434.9262987500001</v>
      </c>
      <c r="I3202" s="1">
        <f t="shared" si="159"/>
        <v>88476.52638014339</v>
      </c>
      <c r="J3202" s="1">
        <v>11.073701249999999</v>
      </c>
      <c r="K3202">
        <f t="shared" si="160"/>
        <v>132.88441499999999</v>
      </c>
      <c r="N3202" s="7"/>
      <c r="O3202" s="7"/>
    </row>
    <row r="3203" spans="1:15" ht="15">
      <c r="A3203">
        <v>2005</v>
      </c>
      <c r="B3203">
        <v>5</v>
      </c>
      <c r="C3203">
        <v>14</v>
      </c>
      <c r="D3203">
        <v>8</v>
      </c>
      <c r="E3203">
        <v>3818</v>
      </c>
      <c r="F3203" s="1">
        <v>155</v>
      </c>
      <c r="G3203" s="1">
        <v>45.056991000000004</v>
      </c>
      <c r="H3203" s="1">
        <f t="shared" si="158"/>
        <v>3617.9430090000001</v>
      </c>
      <c r="I3203" s="1">
        <f t="shared" si="159"/>
        <v>99467.886361378216</v>
      </c>
      <c r="J3203" s="1">
        <v>45.056991000000004</v>
      </c>
      <c r="K3203">
        <f t="shared" si="160"/>
        <v>540.68389200000001</v>
      </c>
      <c r="N3203" s="7"/>
      <c r="O3203" s="7"/>
    </row>
    <row r="3204" spans="1:15" ht="15">
      <c r="A3204">
        <v>2005</v>
      </c>
      <c r="B3204">
        <v>5</v>
      </c>
      <c r="C3204">
        <v>14</v>
      </c>
      <c r="D3204">
        <v>9</v>
      </c>
      <c r="E3204">
        <v>4087</v>
      </c>
      <c r="F3204" s="1">
        <v>196.5</v>
      </c>
      <c r="G3204" s="1">
        <v>83.565005999999997</v>
      </c>
      <c r="H3204" s="1">
        <f t="shared" ref="H3204:H3267" si="161">E3204-SUM(F3204:G3204)</f>
        <v>3806.9349940000002</v>
      </c>
      <c r="I3204" s="1">
        <f t="shared" si="159"/>
        <v>110834.29703149309</v>
      </c>
      <c r="J3204" s="1">
        <v>83.565005999999997</v>
      </c>
      <c r="K3204">
        <f t="shared" si="160"/>
        <v>1002.780072</v>
      </c>
      <c r="N3204" s="7"/>
      <c r="O3204" s="7"/>
    </row>
    <row r="3205" spans="1:15" ht="15">
      <c r="A3205">
        <v>2005</v>
      </c>
      <c r="B3205">
        <v>5</v>
      </c>
      <c r="C3205">
        <v>14</v>
      </c>
      <c r="D3205">
        <v>10</v>
      </c>
      <c r="E3205">
        <v>4220</v>
      </c>
      <c r="F3205" s="1">
        <v>233.5</v>
      </c>
      <c r="G3205" s="1">
        <v>111.024096</v>
      </c>
      <c r="H3205" s="1">
        <f t="shared" si="161"/>
        <v>3875.4759039999999</v>
      </c>
      <c r="I3205" s="1">
        <f t="shared" ref="I3205:I3268" si="162">IF(H3205&lt;$S$22,H3205*$Q$22,IF(H3205&lt;$S$23,((H3205-$S$22)*$Q$23)+$U$22,IF(H3205&lt;$S$24,((H3205-$S$23)*$Q$24)+$U$23,IF(H3205&lt;$S$25,((H3205-$S$24)*$Q$25)+$U$24,IF(H3205&lt;$S$26,((H3205-$S$25)*$Q$26)+$U$25,IF(H3205&lt;$S$27,((H3205-$S$26)*$Q$27)+$U$26,IF(H3205&lt;$S$28,((H3205-$S$27)*$Q$28)+$U$27,IF(H3205&lt;$S$29,((H3205-$S$28)*$Q$29)+$U$28,IF(H3205&lt;$S$30,((H3205-$S$29)*$Q$30)+$U$29,IF(H3205&lt;$S$31,((H3205-$S$30)*$Q$31)+$U$30,IF(H3205&lt;$S$32,((H3205-$S$31)*$Q$32)+$U$31,IF(H3205&lt;$S$33,((H3205-$S$32)*$Q$33)+$U$32,IF(H3205&lt;$S$34,((H3205-$S$33)*$Q$34)+$U$33,IF(H3205&lt;$S$35,((H3205-$S$34)*$Q$35)+$U$34,IF(H3205&gt;$S$35,(($S$34-H3205)*$Q$35)+$U$35)))))))))))))))</f>
        <v>114964.38035354507</v>
      </c>
      <c r="J3205" s="1">
        <v>111.024096</v>
      </c>
      <c r="K3205">
        <f t="shared" ref="K3205:K3268" si="163">J3205*12</f>
        <v>1332.2891520000001</v>
      </c>
      <c r="N3205" s="7"/>
      <c r="O3205" s="7"/>
    </row>
    <row r="3206" spans="1:15" ht="15">
      <c r="A3206">
        <v>2005</v>
      </c>
      <c r="B3206">
        <v>5</v>
      </c>
      <c r="C3206">
        <v>14</v>
      </c>
      <c r="D3206">
        <v>11</v>
      </c>
      <c r="E3206">
        <v>4332</v>
      </c>
      <c r="F3206" s="1">
        <v>242.5</v>
      </c>
      <c r="G3206" s="1">
        <v>128.36694</v>
      </c>
      <c r="H3206" s="1">
        <f t="shared" si="161"/>
        <v>3961.1330600000001</v>
      </c>
      <c r="I3206" s="1">
        <f t="shared" si="162"/>
        <v>120125.84073406828</v>
      </c>
      <c r="J3206" s="1">
        <v>128.36694</v>
      </c>
      <c r="K3206">
        <f t="shared" si="163"/>
        <v>1540.40328</v>
      </c>
      <c r="N3206" s="7"/>
      <c r="O3206" s="7"/>
    </row>
    <row r="3207" spans="1:15" ht="15">
      <c r="A3207">
        <v>2005</v>
      </c>
      <c r="B3207">
        <v>5</v>
      </c>
      <c r="C3207">
        <v>14</v>
      </c>
      <c r="D3207">
        <v>12</v>
      </c>
      <c r="E3207">
        <v>4359</v>
      </c>
      <c r="F3207" s="1">
        <v>292.5</v>
      </c>
      <c r="G3207" s="1">
        <v>117.72722399999999</v>
      </c>
      <c r="H3207" s="1">
        <f t="shared" si="161"/>
        <v>3948.7727759999998</v>
      </c>
      <c r="I3207" s="1">
        <f t="shared" si="162"/>
        <v>119381.04462902345</v>
      </c>
      <c r="J3207" s="1">
        <v>117.72722399999999</v>
      </c>
      <c r="K3207">
        <f t="shared" si="163"/>
        <v>1412.726688</v>
      </c>
      <c r="N3207" s="7"/>
      <c r="O3207" s="7"/>
    </row>
    <row r="3208" spans="1:15" ht="15">
      <c r="A3208">
        <v>2005</v>
      </c>
      <c r="B3208">
        <v>5</v>
      </c>
      <c r="C3208">
        <v>14</v>
      </c>
      <c r="D3208">
        <v>13</v>
      </c>
      <c r="E3208">
        <v>4342</v>
      </c>
      <c r="F3208" s="1">
        <v>352</v>
      </c>
      <c r="G3208" s="1">
        <v>90.792324000000008</v>
      </c>
      <c r="H3208" s="1">
        <f t="shared" si="161"/>
        <v>3899.207676</v>
      </c>
      <c r="I3208" s="1">
        <f t="shared" si="162"/>
        <v>116394.39048530348</v>
      </c>
      <c r="J3208" s="1">
        <v>90.792324000000008</v>
      </c>
      <c r="K3208">
        <f t="shared" si="163"/>
        <v>1089.5078880000001</v>
      </c>
      <c r="N3208" s="7"/>
      <c r="O3208" s="7"/>
    </row>
    <row r="3209" spans="1:15" ht="15">
      <c r="A3209">
        <v>2005</v>
      </c>
      <c r="B3209">
        <v>5</v>
      </c>
      <c r="C3209">
        <v>14</v>
      </c>
      <c r="D3209">
        <v>14</v>
      </c>
      <c r="E3209">
        <v>4334</v>
      </c>
      <c r="F3209" s="1">
        <v>421</v>
      </c>
      <c r="G3209" s="1">
        <v>122.436024</v>
      </c>
      <c r="H3209" s="1">
        <f t="shared" si="161"/>
        <v>3790.5639759999999</v>
      </c>
      <c r="I3209" s="1">
        <f t="shared" si="162"/>
        <v>109847.82532566346</v>
      </c>
      <c r="J3209" s="1">
        <v>122.436024</v>
      </c>
      <c r="K3209">
        <f t="shared" si="163"/>
        <v>1469.2322880000002</v>
      </c>
      <c r="N3209" s="7"/>
      <c r="O3209" s="7"/>
    </row>
    <row r="3210" spans="1:15" ht="15">
      <c r="A3210">
        <v>2005</v>
      </c>
      <c r="B3210">
        <v>5</v>
      </c>
      <c r="C3210">
        <v>14</v>
      </c>
      <c r="D3210">
        <v>15</v>
      </c>
      <c r="E3210">
        <v>4289</v>
      </c>
      <c r="F3210" s="1">
        <v>426</v>
      </c>
      <c r="G3210" s="1">
        <v>109.37832</v>
      </c>
      <c r="H3210" s="1">
        <f t="shared" si="161"/>
        <v>3753.6216800000002</v>
      </c>
      <c r="I3210" s="1">
        <f t="shared" si="162"/>
        <v>107621.78600713228</v>
      </c>
      <c r="J3210" s="1">
        <v>109.37832</v>
      </c>
      <c r="K3210">
        <f t="shared" si="163"/>
        <v>1312.5398399999999</v>
      </c>
      <c r="N3210" s="7"/>
      <c r="O3210" s="7"/>
    </row>
    <row r="3211" spans="1:15" ht="15">
      <c r="A3211">
        <v>2005</v>
      </c>
      <c r="B3211">
        <v>5</v>
      </c>
      <c r="C3211">
        <v>14</v>
      </c>
      <c r="D3211">
        <v>16</v>
      </c>
      <c r="E3211">
        <v>4255</v>
      </c>
      <c r="F3211" s="1">
        <v>411.5</v>
      </c>
      <c r="G3211" s="1">
        <v>71.347781999999995</v>
      </c>
      <c r="H3211" s="1">
        <f t="shared" si="161"/>
        <v>3772.1522180000002</v>
      </c>
      <c r="I3211" s="1">
        <f t="shared" si="162"/>
        <v>108738.38434150588</v>
      </c>
      <c r="J3211" s="1">
        <v>71.347781999999995</v>
      </c>
      <c r="K3211">
        <f t="shared" si="163"/>
        <v>856.17338399999994</v>
      </c>
      <c r="N3211" s="7"/>
      <c r="O3211" s="7"/>
    </row>
    <row r="3212" spans="1:15" ht="15">
      <c r="A3212">
        <v>2005</v>
      </c>
      <c r="B3212">
        <v>5</v>
      </c>
      <c r="C3212">
        <v>14</v>
      </c>
      <c r="D3212">
        <v>17</v>
      </c>
      <c r="E3212">
        <v>4245</v>
      </c>
      <c r="F3212" s="1">
        <v>370.5</v>
      </c>
      <c r="G3212" s="1">
        <v>46.755600000000001</v>
      </c>
      <c r="H3212" s="1">
        <f t="shared" si="161"/>
        <v>3827.7444</v>
      </c>
      <c r="I3212" s="1">
        <f t="shared" si="162"/>
        <v>112088.21357071627</v>
      </c>
      <c r="J3212" s="1">
        <v>46.755600000000001</v>
      </c>
      <c r="K3212">
        <f t="shared" si="163"/>
        <v>561.06719999999996</v>
      </c>
      <c r="N3212" s="7"/>
      <c r="O3212" s="7"/>
    </row>
    <row r="3213" spans="1:15" ht="15">
      <c r="A3213">
        <v>2005</v>
      </c>
      <c r="B3213">
        <v>5</v>
      </c>
      <c r="C3213">
        <v>14</v>
      </c>
      <c r="D3213">
        <v>18</v>
      </c>
      <c r="E3213">
        <v>4237</v>
      </c>
      <c r="F3213" s="1">
        <v>332</v>
      </c>
      <c r="G3213" s="1">
        <v>10.465976250000001</v>
      </c>
      <c r="H3213" s="1">
        <f t="shared" si="161"/>
        <v>3894.53402375</v>
      </c>
      <c r="I3213" s="1">
        <f t="shared" si="162"/>
        <v>116112.76928694476</v>
      </c>
      <c r="J3213" s="1">
        <v>10.465976250000001</v>
      </c>
      <c r="K3213">
        <f t="shared" si="163"/>
        <v>125.59171500000001</v>
      </c>
      <c r="N3213" s="7"/>
      <c r="O3213" s="7"/>
    </row>
    <row r="3214" spans="1:15" ht="15">
      <c r="A3214">
        <v>2005</v>
      </c>
      <c r="B3214">
        <v>5</v>
      </c>
      <c r="C3214">
        <v>14</v>
      </c>
      <c r="D3214">
        <v>19</v>
      </c>
      <c r="E3214">
        <v>4178</v>
      </c>
      <c r="F3214" s="1">
        <v>397</v>
      </c>
      <c r="G3214" s="1">
        <v>10.325464500000001</v>
      </c>
      <c r="H3214" s="1">
        <f t="shared" si="161"/>
        <v>3770.6745354999998</v>
      </c>
      <c r="I3214" s="1">
        <f t="shared" si="162"/>
        <v>108649.34333156687</v>
      </c>
      <c r="J3214" s="1">
        <v>10.325464500000001</v>
      </c>
      <c r="K3214">
        <f t="shared" si="163"/>
        <v>123.905574</v>
      </c>
      <c r="N3214" s="7"/>
      <c r="O3214" s="7"/>
    </row>
    <row r="3215" spans="1:15" ht="15">
      <c r="A3215">
        <v>2005</v>
      </c>
      <c r="B3215">
        <v>5</v>
      </c>
      <c r="C3215">
        <v>14</v>
      </c>
      <c r="D3215">
        <v>20</v>
      </c>
      <c r="E3215">
        <v>4213</v>
      </c>
      <c r="F3215" s="1">
        <v>362.5</v>
      </c>
      <c r="G3215" s="1">
        <v>0</v>
      </c>
      <c r="H3215" s="1">
        <f t="shared" si="161"/>
        <v>3850.5</v>
      </c>
      <c r="I3215" s="1">
        <f t="shared" si="162"/>
        <v>113459.40231103628</v>
      </c>
      <c r="J3215" s="1">
        <v>0</v>
      </c>
      <c r="K3215">
        <f t="shared" si="163"/>
        <v>0</v>
      </c>
      <c r="N3215" s="7"/>
      <c r="O3215" s="7"/>
    </row>
    <row r="3216" spans="1:15" ht="15">
      <c r="A3216">
        <v>2005</v>
      </c>
      <c r="B3216">
        <v>5</v>
      </c>
      <c r="C3216">
        <v>14</v>
      </c>
      <c r="D3216">
        <v>21</v>
      </c>
      <c r="E3216">
        <v>4410</v>
      </c>
      <c r="F3216" s="1">
        <v>325</v>
      </c>
      <c r="G3216" s="1">
        <v>0</v>
      </c>
      <c r="H3216" s="1">
        <f t="shared" si="161"/>
        <v>4085</v>
      </c>
      <c r="I3216" s="1">
        <f t="shared" si="162"/>
        <v>127589.71571103626</v>
      </c>
      <c r="J3216" s="1">
        <v>0</v>
      </c>
      <c r="K3216">
        <f t="shared" si="163"/>
        <v>0</v>
      </c>
      <c r="N3216" s="7"/>
      <c r="O3216" s="7"/>
    </row>
    <row r="3217" spans="1:15" ht="15">
      <c r="A3217">
        <v>2005</v>
      </c>
      <c r="B3217">
        <v>5</v>
      </c>
      <c r="C3217">
        <v>14</v>
      </c>
      <c r="D3217">
        <v>22</v>
      </c>
      <c r="E3217">
        <v>4378</v>
      </c>
      <c r="F3217" s="1">
        <v>251.5</v>
      </c>
      <c r="G3217" s="1">
        <v>0</v>
      </c>
      <c r="H3217" s="1">
        <f t="shared" si="161"/>
        <v>4126.5</v>
      </c>
      <c r="I3217" s="1">
        <f t="shared" si="162"/>
        <v>130090.38951103626</v>
      </c>
      <c r="J3217" s="1">
        <v>0</v>
      </c>
      <c r="K3217">
        <f t="shared" si="163"/>
        <v>0</v>
      </c>
      <c r="N3217" s="7"/>
      <c r="O3217" s="7"/>
    </row>
    <row r="3218" spans="1:15" ht="15">
      <c r="A3218">
        <v>2005</v>
      </c>
      <c r="B3218">
        <v>5</v>
      </c>
      <c r="C3218">
        <v>14</v>
      </c>
      <c r="D3218">
        <v>23</v>
      </c>
      <c r="E3218">
        <v>4027</v>
      </c>
      <c r="F3218" s="1">
        <v>221</v>
      </c>
      <c r="G3218" s="1">
        <v>0</v>
      </c>
      <c r="H3218" s="1">
        <f t="shared" si="161"/>
        <v>3806</v>
      </c>
      <c r="I3218" s="1">
        <f t="shared" si="162"/>
        <v>110777.95691103626</v>
      </c>
      <c r="J3218" s="1">
        <v>0</v>
      </c>
      <c r="K3218">
        <f t="shared" si="163"/>
        <v>0</v>
      </c>
      <c r="N3218" s="7"/>
      <c r="O3218" s="7"/>
    </row>
    <row r="3219" spans="1:15" ht="15">
      <c r="A3219">
        <v>2005</v>
      </c>
      <c r="B3219">
        <v>5</v>
      </c>
      <c r="C3219">
        <v>14</v>
      </c>
      <c r="D3219">
        <v>24</v>
      </c>
      <c r="E3219">
        <v>3704</v>
      </c>
      <c r="F3219" s="1">
        <v>211</v>
      </c>
      <c r="G3219" s="1">
        <v>0</v>
      </c>
      <c r="H3219" s="1">
        <f t="shared" si="161"/>
        <v>3493</v>
      </c>
      <c r="I3219" s="1">
        <f t="shared" si="162"/>
        <v>91964.234988879209</v>
      </c>
      <c r="J3219" s="1">
        <v>0</v>
      </c>
      <c r="K3219">
        <f t="shared" si="163"/>
        <v>0</v>
      </c>
      <c r="N3219" s="7"/>
      <c r="O3219" s="7"/>
    </row>
    <row r="3220" spans="1:15" ht="15">
      <c r="A3220">
        <v>2005</v>
      </c>
      <c r="B3220">
        <v>5</v>
      </c>
      <c r="C3220">
        <v>15</v>
      </c>
      <c r="D3220">
        <v>1</v>
      </c>
      <c r="E3220">
        <v>3463</v>
      </c>
      <c r="F3220" s="1">
        <v>203</v>
      </c>
      <c r="G3220" s="1">
        <v>0</v>
      </c>
      <c r="H3220" s="1">
        <f t="shared" si="161"/>
        <v>3260</v>
      </c>
      <c r="I3220" s="1">
        <f t="shared" si="162"/>
        <v>77971.04894521457</v>
      </c>
      <c r="J3220" s="1">
        <v>0</v>
      </c>
      <c r="K3220">
        <f t="shared" si="163"/>
        <v>0</v>
      </c>
      <c r="N3220" s="7"/>
      <c r="O3220" s="7"/>
    </row>
    <row r="3221" spans="1:15" ht="15">
      <c r="A3221">
        <v>2005</v>
      </c>
      <c r="B3221">
        <v>5</v>
      </c>
      <c r="C3221">
        <v>15</v>
      </c>
      <c r="D3221">
        <v>2</v>
      </c>
      <c r="E3221">
        <v>3347</v>
      </c>
      <c r="F3221" s="1">
        <v>179</v>
      </c>
      <c r="G3221" s="1">
        <v>0</v>
      </c>
      <c r="H3221" s="1">
        <f t="shared" si="161"/>
        <v>3168</v>
      </c>
      <c r="I3221" s="1">
        <f t="shared" si="162"/>
        <v>72445.842438703214</v>
      </c>
      <c r="J3221" s="1">
        <v>0</v>
      </c>
      <c r="K3221">
        <f t="shared" si="163"/>
        <v>0</v>
      </c>
      <c r="N3221" s="7"/>
      <c r="O3221" s="7"/>
    </row>
    <row r="3222" spans="1:15" ht="15">
      <c r="A3222">
        <v>2005</v>
      </c>
      <c r="B3222">
        <v>5</v>
      </c>
      <c r="C3222">
        <v>15</v>
      </c>
      <c r="D3222">
        <v>3</v>
      </c>
      <c r="E3222">
        <v>3242</v>
      </c>
      <c r="F3222" s="1">
        <v>152.5</v>
      </c>
      <c r="G3222" s="1">
        <v>0</v>
      </c>
      <c r="H3222" s="1">
        <f t="shared" si="161"/>
        <v>3089.5</v>
      </c>
      <c r="I3222" s="1">
        <f t="shared" si="162"/>
        <v>67777.194342556235</v>
      </c>
      <c r="J3222" s="1">
        <v>0</v>
      </c>
      <c r="K3222">
        <f t="shared" si="163"/>
        <v>0</v>
      </c>
      <c r="N3222" s="7"/>
      <c r="O3222" s="7"/>
    </row>
    <row r="3223" spans="1:15" ht="15">
      <c r="A3223">
        <v>2005</v>
      </c>
      <c r="B3223">
        <v>5</v>
      </c>
      <c r="C3223">
        <v>15</v>
      </c>
      <c r="D3223">
        <v>4</v>
      </c>
      <c r="E3223">
        <v>3219</v>
      </c>
      <c r="F3223" s="1">
        <v>131</v>
      </c>
      <c r="G3223" s="1">
        <v>0</v>
      </c>
      <c r="H3223" s="1">
        <f t="shared" si="161"/>
        <v>3088</v>
      </c>
      <c r="I3223" s="1">
        <f t="shared" si="162"/>
        <v>67691.484716168168</v>
      </c>
      <c r="J3223" s="1">
        <v>0</v>
      </c>
      <c r="K3223">
        <f t="shared" si="163"/>
        <v>0</v>
      </c>
      <c r="N3223" s="7"/>
      <c r="O3223" s="7"/>
    </row>
    <row r="3224" spans="1:15" ht="15">
      <c r="A3224">
        <v>2005</v>
      </c>
      <c r="B3224">
        <v>5</v>
      </c>
      <c r="C3224">
        <v>15</v>
      </c>
      <c r="D3224">
        <v>5</v>
      </c>
      <c r="E3224">
        <v>3212</v>
      </c>
      <c r="F3224" s="1">
        <v>124.5</v>
      </c>
      <c r="G3224" s="1">
        <v>0</v>
      </c>
      <c r="H3224" s="1">
        <f t="shared" si="161"/>
        <v>3087.5</v>
      </c>
      <c r="I3224" s="1">
        <f t="shared" si="162"/>
        <v>67662.914840705489</v>
      </c>
      <c r="J3224" s="1">
        <v>0</v>
      </c>
      <c r="K3224">
        <f t="shared" si="163"/>
        <v>0</v>
      </c>
      <c r="N3224" s="7"/>
      <c r="O3224" s="7"/>
    </row>
    <row r="3225" spans="1:15" ht="15">
      <c r="A3225">
        <v>2005</v>
      </c>
      <c r="B3225">
        <v>5</v>
      </c>
      <c r="C3225">
        <v>15</v>
      </c>
      <c r="D3225">
        <v>6</v>
      </c>
      <c r="E3225">
        <v>3248</v>
      </c>
      <c r="F3225" s="1">
        <v>106.5</v>
      </c>
      <c r="G3225" s="1">
        <v>8.326445249999999</v>
      </c>
      <c r="H3225" s="1">
        <f t="shared" si="161"/>
        <v>3133.1735547500002</v>
      </c>
      <c r="I3225" s="1">
        <f t="shared" si="162"/>
        <v>70354.284809421035</v>
      </c>
      <c r="J3225" s="1">
        <v>8.326445249999999</v>
      </c>
      <c r="K3225">
        <f t="shared" si="163"/>
        <v>99.917342999999988</v>
      </c>
      <c r="N3225" s="7"/>
      <c r="O3225" s="7"/>
    </row>
    <row r="3226" spans="1:15" ht="15">
      <c r="A3226">
        <v>2005</v>
      </c>
      <c r="B3226">
        <v>5</v>
      </c>
      <c r="C3226">
        <v>15</v>
      </c>
      <c r="D3226">
        <v>7</v>
      </c>
      <c r="E3226">
        <v>3283</v>
      </c>
      <c r="F3226" s="1">
        <v>96</v>
      </c>
      <c r="G3226" s="1">
        <v>16.818711</v>
      </c>
      <c r="H3226" s="1">
        <f t="shared" si="161"/>
        <v>3170.1812890000001</v>
      </c>
      <c r="I3226" s="1">
        <f t="shared" si="162"/>
        <v>72576.843223218239</v>
      </c>
      <c r="J3226" s="1">
        <v>16.818711</v>
      </c>
      <c r="K3226">
        <f t="shared" si="163"/>
        <v>201.824532</v>
      </c>
      <c r="N3226" s="7"/>
      <c r="O3226" s="7"/>
    </row>
    <row r="3227" spans="1:15" ht="15">
      <c r="A3227">
        <v>2005</v>
      </c>
      <c r="B3227">
        <v>5</v>
      </c>
      <c r="C3227">
        <v>15</v>
      </c>
      <c r="D3227">
        <v>8</v>
      </c>
      <c r="E3227">
        <v>3483</v>
      </c>
      <c r="F3227" s="1">
        <v>135.5</v>
      </c>
      <c r="G3227" s="1">
        <v>43.652090999999999</v>
      </c>
      <c r="H3227" s="1">
        <f t="shared" si="161"/>
        <v>3303.8479090000001</v>
      </c>
      <c r="I3227" s="1">
        <f t="shared" si="162"/>
        <v>80604.404946341951</v>
      </c>
      <c r="J3227" s="1">
        <v>43.652090999999999</v>
      </c>
      <c r="K3227">
        <f t="shared" si="163"/>
        <v>523.82509200000004</v>
      </c>
      <c r="N3227" s="7"/>
      <c r="O3227" s="7"/>
    </row>
    <row r="3228" spans="1:15" ht="15">
      <c r="A3228">
        <v>2005</v>
      </c>
      <c r="B3228">
        <v>5</v>
      </c>
      <c r="C3228">
        <v>15</v>
      </c>
      <c r="D3228">
        <v>9</v>
      </c>
      <c r="E3228">
        <v>3718</v>
      </c>
      <c r="F3228" s="1">
        <v>197</v>
      </c>
      <c r="G3228" s="1">
        <v>74.719362000000004</v>
      </c>
      <c r="H3228" s="1">
        <f t="shared" si="161"/>
        <v>3446.2806380000002</v>
      </c>
      <c r="I3228" s="1">
        <f t="shared" si="162"/>
        <v>89158.429305156838</v>
      </c>
      <c r="J3228" s="1">
        <v>74.719362000000004</v>
      </c>
      <c r="K3228">
        <f t="shared" si="163"/>
        <v>896.6323440000001</v>
      </c>
      <c r="N3228" s="7"/>
      <c r="O3228" s="7"/>
    </row>
    <row r="3229" spans="1:15" ht="15">
      <c r="A3229">
        <v>2005</v>
      </c>
      <c r="B3229">
        <v>5</v>
      </c>
      <c r="C3229">
        <v>15</v>
      </c>
      <c r="D3229">
        <v>10</v>
      </c>
      <c r="E3229">
        <v>3880</v>
      </c>
      <c r="F3229" s="1">
        <v>248.5</v>
      </c>
      <c r="G3229" s="1">
        <v>86.220522000000003</v>
      </c>
      <c r="H3229" s="1">
        <f t="shared" si="161"/>
        <v>3545.2794779999999</v>
      </c>
      <c r="I3229" s="1">
        <f t="shared" si="162"/>
        <v>95103.962293255492</v>
      </c>
      <c r="J3229" s="1">
        <v>86.220522000000003</v>
      </c>
      <c r="K3229">
        <f t="shared" si="163"/>
        <v>1034.646264</v>
      </c>
      <c r="N3229" s="7"/>
      <c r="O3229" s="7"/>
    </row>
    <row r="3230" spans="1:15" ht="15">
      <c r="A3230">
        <v>2005</v>
      </c>
      <c r="B3230">
        <v>5</v>
      </c>
      <c r="C3230">
        <v>15</v>
      </c>
      <c r="D3230">
        <v>11</v>
      </c>
      <c r="E3230">
        <v>4031</v>
      </c>
      <c r="F3230" s="1">
        <v>275.5</v>
      </c>
      <c r="G3230" s="1">
        <v>64.115430000000003</v>
      </c>
      <c r="H3230" s="1">
        <f t="shared" si="161"/>
        <v>3691.3845700000002</v>
      </c>
      <c r="I3230" s="1">
        <f t="shared" si="162"/>
        <v>103878.53626013421</v>
      </c>
      <c r="J3230" s="1">
        <v>64.115430000000003</v>
      </c>
      <c r="K3230">
        <f t="shared" si="163"/>
        <v>769.38516000000004</v>
      </c>
      <c r="N3230" s="7"/>
      <c r="O3230" s="7"/>
    </row>
    <row r="3231" spans="1:15" ht="15">
      <c r="A3231">
        <v>2005</v>
      </c>
      <c r="B3231">
        <v>5</v>
      </c>
      <c r="C3231">
        <v>15</v>
      </c>
      <c r="D3231">
        <v>12</v>
      </c>
      <c r="E3231">
        <v>4109</v>
      </c>
      <c r="F3231" s="1">
        <v>285.5</v>
      </c>
      <c r="G3231" s="1">
        <v>42.776336999999998</v>
      </c>
      <c r="H3231" s="1">
        <f t="shared" si="161"/>
        <v>3780.7236629999998</v>
      </c>
      <c r="I3231" s="1">
        <f t="shared" si="162"/>
        <v>109254.87561715985</v>
      </c>
      <c r="J3231" s="1">
        <v>42.776336999999998</v>
      </c>
      <c r="K3231">
        <f t="shared" si="163"/>
        <v>513.31604399999992</v>
      </c>
      <c r="N3231" s="7"/>
      <c r="O3231" s="7"/>
    </row>
    <row r="3232" spans="1:15" ht="15">
      <c r="A3232">
        <v>2005</v>
      </c>
      <c r="B3232">
        <v>5</v>
      </c>
      <c r="C3232">
        <v>15</v>
      </c>
      <c r="D3232">
        <v>13</v>
      </c>
      <c r="E3232">
        <v>4113</v>
      </c>
      <c r="F3232" s="1">
        <v>291.5</v>
      </c>
      <c r="G3232" s="1">
        <v>51.678378000000002</v>
      </c>
      <c r="H3232" s="1">
        <f t="shared" si="161"/>
        <v>3769.8216219999999</v>
      </c>
      <c r="I3232" s="1">
        <f t="shared" si="162"/>
        <v>108597.94915221467</v>
      </c>
      <c r="J3232" s="1">
        <v>51.678378000000002</v>
      </c>
      <c r="K3232">
        <f t="shared" si="163"/>
        <v>620.140536</v>
      </c>
      <c r="N3232" s="7"/>
      <c r="O3232" s="7"/>
    </row>
    <row r="3233" spans="1:15" ht="15">
      <c r="A3233">
        <v>2005</v>
      </c>
      <c r="B3233">
        <v>5</v>
      </c>
      <c r="C3233">
        <v>15</v>
      </c>
      <c r="D3233">
        <v>14</v>
      </c>
      <c r="E3233">
        <v>4121</v>
      </c>
      <c r="F3233" s="1">
        <v>300</v>
      </c>
      <c r="G3233" s="1">
        <v>87.525317999999999</v>
      </c>
      <c r="H3233" s="1">
        <f t="shared" si="161"/>
        <v>3733.474682</v>
      </c>
      <c r="I3233" s="1">
        <f t="shared" si="162"/>
        <v>106407.78431924667</v>
      </c>
      <c r="J3233" s="1">
        <v>87.525317999999999</v>
      </c>
      <c r="K3233">
        <f t="shared" si="163"/>
        <v>1050.3038160000001</v>
      </c>
      <c r="N3233" s="7"/>
      <c r="O3233" s="7"/>
    </row>
    <row r="3234" spans="1:15" ht="15">
      <c r="A3234">
        <v>2005</v>
      </c>
      <c r="B3234">
        <v>5</v>
      </c>
      <c r="C3234">
        <v>15</v>
      </c>
      <c r="D3234">
        <v>15</v>
      </c>
      <c r="E3234">
        <v>4126</v>
      </c>
      <c r="F3234" s="1">
        <v>300.5</v>
      </c>
      <c r="G3234" s="1">
        <v>65.614757999999995</v>
      </c>
      <c r="H3234" s="1">
        <f t="shared" si="161"/>
        <v>3759.8852419999998</v>
      </c>
      <c r="I3234" s="1">
        <f t="shared" si="162"/>
        <v>107999.21071527866</v>
      </c>
      <c r="J3234" s="1">
        <v>65.614757999999995</v>
      </c>
      <c r="K3234">
        <f t="shared" si="163"/>
        <v>787.37709599999994</v>
      </c>
      <c r="N3234" s="7"/>
      <c r="O3234" s="7"/>
    </row>
    <row r="3235" spans="1:15" ht="15">
      <c r="A3235">
        <v>2005</v>
      </c>
      <c r="B3235">
        <v>5</v>
      </c>
      <c r="C3235">
        <v>15</v>
      </c>
      <c r="D3235">
        <v>16</v>
      </c>
      <c r="E3235">
        <v>4143</v>
      </c>
      <c r="F3235" s="1">
        <v>327.5</v>
      </c>
      <c r="G3235" s="1">
        <v>59.302620000000005</v>
      </c>
      <c r="H3235" s="1">
        <f t="shared" si="161"/>
        <v>3756.1973800000001</v>
      </c>
      <c r="I3235" s="1">
        <f t="shared" si="162"/>
        <v>107776.99047717228</v>
      </c>
      <c r="J3235" s="1">
        <v>59.302620000000005</v>
      </c>
      <c r="K3235">
        <f t="shared" si="163"/>
        <v>711.63144000000011</v>
      </c>
      <c r="N3235" s="7"/>
      <c r="O3235" s="7"/>
    </row>
    <row r="3236" spans="1:15" ht="15">
      <c r="A3236">
        <v>2005</v>
      </c>
      <c r="B3236">
        <v>5</v>
      </c>
      <c r="C3236">
        <v>15</v>
      </c>
      <c r="D3236">
        <v>17</v>
      </c>
      <c r="E3236">
        <v>4193</v>
      </c>
      <c r="F3236" s="1">
        <v>360</v>
      </c>
      <c r="G3236" s="1">
        <v>32.145389999999999</v>
      </c>
      <c r="H3236" s="1">
        <f t="shared" si="161"/>
        <v>3800.8546099999999</v>
      </c>
      <c r="I3236" s="1">
        <f t="shared" si="162"/>
        <v>110467.91011672826</v>
      </c>
      <c r="J3236" s="1">
        <v>32.145389999999999</v>
      </c>
      <c r="K3236">
        <f t="shared" si="163"/>
        <v>385.74468000000002</v>
      </c>
      <c r="N3236" s="7"/>
      <c r="O3236" s="7"/>
    </row>
    <row r="3237" spans="1:15" ht="15">
      <c r="A3237">
        <v>2005</v>
      </c>
      <c r="B3237">
        <v>5</v>
      </c>
      <c r="C3237">
        <v>15</v>
      </c>
      <c r="D3237">
        <v>18</v>
      </c>
      <c r="E3237">
        <v>4240</v>
      </c>
      <c r="F3237" s="1">
        <v>433.5</v>
      </c>
      <c r="G3237" s="1">
        <v>17.226998999999999</v>
      </c>
      <c r="H3237" s="1">
        <f t="shared" si="161"/>
        <v>3789.273001</v>
      </c>
      <c r="I3237" s="1">
        <f t="shared" si="162"/>
        <v>109770.03478689348</v>
      </c>
      <c r="J3237" s="1">
        <v>17.226998999999999</v>
      </c>
      <c r="K3237">
        <f t="shared" si="163"/>
        <v>206.72398799999999</v>
      </c>
      <c r="N3237" s="7"/>
      <c r="O3237" s="7"/>
    </row>
    <row r="3238" spans="1:15" ht="15">
      <c r="A3238">
        <v>2005</v>
      </c>
      <c r="B3238">
        <v>5</v>
      </c>
      <c r="C3238">
        <v>15</v>
      </c>
      <c r="D3238">
        <v>19</v>
      </c>
      <c r="E3238">
        <v>4243</v>
      </c>
      <c r="F3238" s="1">
        <v>596</v>
      </c>
      <c r="G3238" s="1">
        <v>9.8060797500000003</v>
      </c>
      <c r="H3238" s="1">
        <f t="shared" si="161"/>
        <v>3637.1939202499998</v>
      </c>
      <c r="I3238" s="1">
        <f t="shared" si="162"/>
        <v>100624.03049284311</v>
      </c>
      <c r="J3238" s="1">
        <v>9.8060797500000003</v>
      </c>
      <c r="K3238">
        <f t="shared" si="163"/>
        <v>117.672957</v>
      </c>
      <c r="N3238" s="7"/>
      <c r="O3238" s="7"/>
    </row>
    <row r="3239" spans="1:15" ht="15">
      <c r="A3239">
        <v>2005</v>
      </c>
      <c r="B3239">
        <v>5</v>
      </c>
      <c r="C3239">
        <v>15</v>
      </c>
      <c r="D3239">
        <v>20</v>
      </c>
      <c r="E3239">
        <v>4273</v>
      </c>
      <c r="F3239" s="1">
        <v>654</v>
      </c>
      <c r="G3239" s="1">
        <v>0</v>
      </c>
      <c r="H3239" s="1">
        <f t="shared" si="161"/>
        <v>3619</v>
      </c>
      <c r="I3239" s="1">
        <f t="shared" si="162"/>
        <v>99531.365639101292</v>
      </c>
      <c r="J3239" s="1">
        <v>0</v>
      </c>
      <c r="K3239">
        <f t="shared" si="163"/>
        <v>0</v>
      </c>
      <c r="N3239" s="7"/>
      <c r="O3239" s="7"/>
    </row>
    <row r="3240" spans="1:15" ht="15">
      <c r="A3240">
        <v>2005</v>
      </c>
      <c r="B3240">
        <v>5</v>
      </c>
      <c r="C3240">
        <v>15</v>
      </c>
      <c r="D3240">
        <v>21</v>
      </c>
      <c r="E3240">
        <v>4499</v>
      </c>
      <c r="F3240" s="1">
        <v>634.5</v>
      </c>
      <c r="G3240" s="1">
        <v>0</v>
      </c>
      <c r="H3240" s="1">
        <f t="shared" si="161"/>
        <v>3864.5</v>
      </c>
      <c r="I3240" s="1">
        <f t="shared" si="162"/>
        <v>114303.00311103628</v>
      </c>
      <c r="J3240" s="1">
        <v>0</v>
      </c>
      <c r="K3240">
        <f t="shared" si="163"/>
        <v>0</v>
      </c>
      <c r="N3240" s="7"/>
      <c r="O3240" s="7"/>
    </row>
    <row r="3241" spans="1:15" ht="15">
      <c r="A3241">
        <v>2005</v>
      </c>
      <c r="B3241">
        <v>5</v>
      </c>
      <c r="C3241">
        <v>15</v>
      </c>
      <c r="D3241">
        <v>22</v>
      </c>
      <c r="E3241">
        <v>4442</v>
      </c>
      <c r="F3241" s="1">
        <v>508</v>
      </c>
      <c r="G3241" s="1">
        <v>0</v>
      </c>
      <c r="H3241" s="1">
        <f t="shared" si="161"/>
        <v>3934</v>
      </c>
      <c r="I3241" s="1">
        <f t="shared" si="162"/>
        <v>118490.87851103627</v>
      </c>
      <c r="J3241" s="1">
        <v>0</v>
      </c>
      <c r="K3241">
        <f t="shared" si="163"/>
        <v>0</v>
      </c>
      <c r="N3241" s="7"/>
      <c r="O3241" s="7"/>
    </row>
    <row r="3242" spans="1:15" ht="15">
      <c r="A3242">
        <v>2005</v>
      </c>
      <c r="B3242">
        <v>5</v>
      </c>
      <c r="C3242">
        <v>15</v>
      </c>
      <c r="D3242">
        <v>23</v>
      </c>
      <c r="E3242">
        <v>4047</v>
      </c>
      <c r="F3242" s="1">
        <v>481</v>
      </c>
      <c r="G3242" s="1">
        <v>0</v>
      </c>
      <c r="H3242" s="1">
        <f t="shared" si="161"/>
        <v>3566</v>
      </c>
      <c r="I3242" s="1">
        <f t="shared" si="162"/>
        <v>96348.366238611052</v>
      </c>
      <c r="J3242" s="1">
        <v>0</v>
      </c>
      <c r="K3242">
        <f t="shared" si="163"/>
        <v>0</v>
      </c>
      <c r="N3242" s="7"/>
      <c r="O3242" s="7"/>
    </row>
    <row r="3243" spans="1:15" ht="15">
      <c r="A3243">
        <v>2005</v>
      </c>
      <c r="B3243">
        <v>5</v>
      </c>
      <c r="C3243">
        <v>15</v>
      </c>
      <c r="D3243">
        <v>24</v>
      </c>
      <c r="E3243">
        <v>3640</v>
      </c>
      <c r="F3243" s="1">
        <v>523</v>
      </c>
      <c r="G3243" s="1">
        <v>0</v>
      </c>
      <c r="H3243" s="1">
        <f t="shared" si="161"/>
        <v>3117</v>
      </c>
      <c r="I3243" s="1">
        <f t="shared" si="162"/>
        <v>69382.956223137138</v>
      </c>
      <c r="J3243" s="1">
        <v>0</v>
      </c>
      <c r="K3243">
        <f t="shared" si="163"/>
        <v>0</v>
      </c>
      <c r="N3243" s="7"/>
      <c r="O3243" s="7"/>
    </row>
    <row r="3244" spans="1:15" ht="15">
      <c r="A3244">
        <v>2005</v>
      </c>
      <c r="B3244">
        <v>5</v>
      </c>
      <c r="C3244">
        <v>16</v>
      </c>
      <c r="D3244">
        <v>1</v>
      </c>
      <c r="E3244">
        <v>3406</v>
      </c>
      <c r="F3244" s="1">
        <v>522.5</v>
      </c>
      <c r="G3244" s="1">
        <v>0</v>
      </c>
      <c r="H3244" s="1">
        <f t="shared" si="161"/>
        <v>2883.5</v>
      </c>
      <c r="I3244" s="1">
        <f t="shared" si="162"/>
        <v>56006.405651929308</v>
      </c>
      <c r="J3244" s="1">
        <v>0</v>
      </c>
      <c r="K3244">
        <f t="shared" si="163"/>
        <v>0</v>
      </c>
      <c r="N3244" s="7"/>
      <c r="O3244" s="7"/>
    </row>
    <row r="3245" spans="1:15" ht="15">
      <c r="A3245">
        <v>2005</v>
      </c>
      <c r="B3245">
        <v>5</v>
      </c>
      <c r="C3245">
        <v>16</v>
      </c>
      <c r="D3245">
        <v>2</v>
      </c>
      <c r="E3245">
        <v>3302</v>
      </c>
      <c r="F3245" s="1">
        <v>448</v>
      </c>
      <c r="G3245" s="1">
        <v>0</v>
      </c>
      <c r="H3245" s="1">
        <f t="shared" si="161"/>
        <v>2854</v>
      </c>
      <c r="I3245" s="1">
        <f t="shared" si="162"/>
        <v>54320.782999630799</v>
      </c>
      <c r="J3245" s="1">
        <v>0</v>
      </c>
      <c r="K3245">
        <f t="shared" si="163"/>
        <v>0</v>
      </c>
      <c r="N3245" s="7"/>
      <c r="O3245" s="7"/>
    </row>
    <row r="3246" spans="1:15" ht="15">
      <c r="A3246">
        <v>2005</v>
      </c>
      <c r="B3246">
        <v>5</v>
      </c>
      <c r="C3246">
        <v>16</v>
      </c>
      <c r="D3246">
        <v>3</v>
      </c>
      <c r="E3246">
        <v>3228</v>
      </c>
      <c r="F3246" s="1">
        <v>447.5</v>
      </c>
      <c r="G3246" s="1">
        <v>0</v>
      </c>
      <c r="H3246" s="1">
        <f t="shared" si="161"/>
        <v>2780.5</v>
      </c>
      <c r="I3246" s="1">
        <f t="shared" si="162"/>
        <v>50121.011306615852</v>
      </c>
      <c r="J3246" s="1">
        <v>0</v>
      </c>
      <c r="K3246">
        <f t="shared" si="163"/>
        <v>0</v>
      </c>
      <c r="N3246" s="7"/>
      <c r="O3246" s="7"/>
    </row>
    <row r="3247" spans="1:15" ht="15">
      <c r="A3247">
        <v>2005</v>
      </c>
      <c r="B3247">
        <v>5</v>
      </c>
      <c r="C3247">
        <v>16</v>
      </c>
      <c r="D3247">
        <v>4</v>
      </c>
      <c r="E3247">
        <v>3198</v>
      </c>
      <c r="F3247" s="1">
        <v>463.5</v>
      </c>
      <c r="G3247" s="1">
        <v>0</v>
      </c>
      <c r="H3247" s="1">
        <f t="shared" si="161"/>
        <v>2734.5</v>
      </c>
      <c r="I3247" s="1">
        <f t="shared" si="162"/>
        <v>47492.582764048675</v>
      </c>
      <c r="J3247" s="1">
        <v>0</v>
      </c>
      <c r="K3247">
        <f t="shared" si="163"/>
        <v>0</v>
      </c>
      <c r="N3247" s="7"/>
      <c r="O3247" s="7"/>
    </row>
    <row r="3248" spans="1:15" ht="15">
      <c r="A3248">
        <v>2005</v>
      </c>
      <c r="B3248">
        <v>5</v>
      </c>
      <c r="C3248">
        <v>16</v>
      </c>
      <c r="D3248">
        <v>5</v>
      </c>
      <c r="E3248">
        <v>3269</v>
      </c>
      <c r="F3248" s="1">
        <v>454</v>
      </c>
      <c r="G3248" s="1">
        <v>0.27557559600000003</v>
      </c>
      <c r="H3248" s="1">
        <f t="shared" si="161"/>
        <v>2814.7244244039998</v>
      </c>
      <c r="I3248" s="1">
        <f t="shared" si="162"/>
        <v>52076.586392624667</v>
      </c>
      <c r="J3248" s="1">
        <v>0.27557559600000003</v>
      </c>
      <c r="K3248">
        <f t="shared" si="163"/>
        <v>3.3069071520000004</v>
      </c>
      <c r="N3248" s="7"/>
      <c r="O3248" s="7"/>
    </row>
    <row r="3249" spans="1:15" ht="15">
      <c r="A3249">
        <v>2005</v>
      </c>
      <c r="B3249">
        <v>5</v>
      </c>
      <c r="C3249">
        <v>16</v>
      </c>
      <c r="D3249">
        <v>6</v>
      </c>
      <c r="E3249">
        <v>3427</v>
      </c>
      <c r="F3249" s="1">
        <v>374</v>
      </c>
      <c r="G3249" s="1">
        <v>12.35384475</v>
      </c>
      <c r="H3249" s="1">
        <f t="shared" si="161"/>
        <v>3040.64615525</v>
      </c>
      <c r="I3249" s="1">
        <f t="shared" si="162"/>
        <v>64985.697821794369</v>
      </c>
      <c r="J3249" s="1">
        <v>12.35384475</v>
      </c>
      <c r="K3249">
        <f t="shared" si="163"/>
        <v>148.246137</v>
      </c>
      <c r="N3249" s="7"/>
      <c r="O3249" s="7"/>
    </row>
    <row r="3250" spans="1:15" ht="15">
      <c r="A3250">
        <v>2005</v>
      </c>
      <c r="B3250">
        <v>5</v>
      </c>
      <c r="C3250">
        <v>16</v>
      </c>
      <c r="D3250">
        <v>7</v>
      </c>
      <c r="E3250">
        <v>3682</v>
      </c>
      <c r="F3250" s="1">
        <v>274</v>
      </c>
      <c r="G3250" s="1">
        <v>9.2631765000000001</v>
      </c>
      <c r="H3250" s="1">
        <f t="shared" si="161"/>
        <v>3398.7368234999999</v>
      </c>
      <c r="I3250" s="1">
        <f t="shared" si="162"/>
        <v>86303.109813637595</v>
      </c>
      <c r="J3250" s="1">
        <v>9.2631765000000001</v>
      </c>
      <c r="K3250">
        <f t="shared" si="163"/>
        <v>111.158118</v>
      </c>
      <c r="N3250" s="7"/>
      <c r="O3250" s="7"/>
    </row>
    <row r="3251" spans="1:15" ht="15">
      <c r="A3251">
        <v>2005</v>
      </c>
      <c r="B3251">
        <v>5</v>
      </c>
      <c r="C3251">
        <v>16</v>
      </c>
      <c r="D3251">
        <v>8</v>
      </c>
      <c r="E3251">
        <v>4040</v>
      </c>
      <c r="F3251" s="1">
        <v>239</v>
      </c>
      <c r="G3251" s="1">
        <v>47.63382</v>
      </c>
      <c r="H3251" s="1">
        <f t="shared" si="161"/>
        <v>3753.36618</v>
      </c>
      <c r="I3251" s="1">
        <f t="shared" si="162"/>
        <v>107606.39029253228</v>
      </c>
      <c r="J3251" s="1">
        <v>47.63382</v>
      </c>
      <c r="K3251">
        <f t="shared" si="163"/>
        <v>571.60583999999994</v>
      </c>
      <c r="N3251" s="7"/>
      <c r="O3251" s="7"/>
    </row>
    <row r="3252" spans="1:15" ht="15">
      <c r="A3252">
        <v>2005</v>
      </c>
      <c r="B3252">
        <v>5</v>
      </c>
      <c r="C3252">
        <v>16</v>
      </c>
      <c r="D3252">
        <v>9</v>
      </c>
      <c r="E3252">
        <v>4310</v>
      </c>
      <c r="F3252" s="1">
        <v>238.5</v>
      </c>
      <c r="G3252" s="1">
        <v>86.066202000000004</v>
      </c>
      <c r="H3252" s="1">
        <f t="shared" si="161"/>
        <v>3985.433798</v>
      </c>
      <c r="I3252" s="1">
        <f t="shared" si="162"/>
        <v>121590.13516388187</v>
      </c>
      <c r="J3252" s="1">
        <v>86.066202000000004</v>
      </c>
      <c r="K3252">
        <f t="shared" si="163"/>
        <v>1032.7944240000002</v>
      </c>
      <c r="N3252" s="7"/>
      <c r="O3252" s="7"/>
    </row>
    <row r="3253" spans="1:15" ht="15">
      <c r="A3253">
        <v>2005</v>
      </c>
      <c r="B3253">
        <v>5</v>
      </c>
      <c r="C3253">
        <v>16</v>
      </c>
      <c r="D3253">
        <v>10</v>
      </c>
      <c r="E3253">
        <v>4458</v>
      </c>
      <c r="F3253" s="1">
        <v>220.5</v>
      </c>
      <c r="G3253" s="1">
        <v>116.24296799999999</v>
      </c>
      <c r="H3253" s="1">
        <f t="shared" si="161"/>
        <v>4121.2570319999995</v>
      </c>
      <c r="I3253" s="1">
        <f t="shared" si="162"/>
        <v>129774.46293966664</v>
      </c>
      <c r="J3253" s="1">
        <v>116.24296799999999</v>
      </c>
      <c r="K3253">
        <f t="shared" si="163"/>
        <v>1394.9156159999998</v>
      </c>
      <c r="N3253" s="7"/>
      <c r="O3253" s="7"/>
    </row>
    <row r="3254" spans="1:15" ht="15">
      <c r="A3254">
        <v>2005</v>
      </c>
      <c r="B3254">
        <v>5</v>
      </c>
      <c r="C3254">
        <v>16</v>
      </c>
      <c r="D3254">
        <v>11</v>
      </c>
      <c r="E3254">
        <v>4635</v>
      </c>
      <c r="F3254" s="1">
        <v>210.5</v>
      </c>
      <c r="G3254" s="1">
        <v>132.28520399999999</v>
      </c>
      <c r="H3254" s="1">
        <f t="shared" si="161"/>
        <v>4292.2147960000002</v>
      </c>
      <c r="I3254" s="1">
        <f t="shared" si="162"/>
        <v>140075.89911656748</v>
      </c>
      <c r="J3254" s="1">
        <v>132.28520399999999</v>
      </c>
      <c r="K3254">
        <f t="shared" si="163"/>
        <v>1587.4224479999998</v>
      </c>
      <c r="N3254" s="7"/>
      <c r="O3254" s="7"/>
    </row>
    <row r="3255" spans="1:15" ht="15">
      <c r="A3255">
        <v>2005</v>
      </c>
      <c r="B3255">
        <v>5</v>
      </c>
      <c r="C3255">
        <v>16</v>
      </c>
      <c r="D3255">
        <v>12</v>
      </c>
      <c r="E3255">
        <v>4734</v>
      </c>
      <c r="F3255" s="1">
        <v>218.5</v>
      </c>
      <c r="G3255" s="1">
        <v>137.83969200000001</v>
      </c>
      <c r="H3255" s="1">
        <f t="shared" si="161"/>
        <v>4377.6603080000004</v>
      </c>
      <c r="I3255" s="1">
        <f t="shared" si="162"/>
        <v>145229.97309286086</v>
      </c>
      <c r="J3255" s="1">
        <v>137.83969200000001</v>
      </c>
      <c r="K3255">
        <f t="shared" si="163"/>
        <v>1654.0763040000002</v>
      </c>
      <c r="N3255" s="7"/>
      <c r="O3255" s="7"/>
    </row>
    <row r="3256" spans="1:15" ht="15">
      <c r="A3256">
        <v>2005</v>
      </c>
      <c r="B3256">
        <v>5</v>
      </c>
      <c r="C3256">
        <v>16</v>
      </c>
      <c r="D3256">
        <v>13</v>
      </c>
      <c r="E3256">
        <v>4793</v>
      </c>
      <c r="F3256" s="1">
        <v>233</v>
      </c>
      <c r="G3256" s="1">
        <v>80.559035999999992</v>
      </c>
      <c r="H3256" s="1">
        <f t="shared" si="161"/>
        <v>4479.4409640000003</v>
      </c>
      <c r="I3256" s="1">
        <f t="shared" si="162"/>
        <v>151737.03704618456</v>
      </c>
      <c r="J3256" s="1">
        <v>80.559035999999992</v>
      </c>
      <c r="K3256">
        <f t="shared" si="163"/>
        <v>966.7084319999999</v>
      </c>
      <c r="N3256" s="7"/>
      <c r="O3256" s="7"/>
    </row>
    <row r="3257" spans="1:15" ht="15">
      <c r="A3257">
        <v>2005</v>
      </c>
      <c r="B3257">
        <v>5</v>
      </c>
      <c r="C3257">
        <v>16</v>
      </c>
      <c r="D3257">
        <v>14</v>
      </c>
      <c r="E3257">
        <v>4870</v>
      </c>
      <c r="F3257" s="1">
        <v>255.5</v>
      </c>
      <c r="G3257" s="1">
        <v>72.069906000000003</v>
      </c>
      <c r="H3257" s="1">
        <f t="shared" si="161"/>
        <v>4542.4300940000003</v>
      </c>
      <c r="I3257" s="1">
        <f t="shared" si="162"/>
        <v>155764.07237276196</v>
      </c>
      <c r="J3257" s="1">
        <v>72.069906000000003</v>
      </c>
      <c r="K3257">
        <f t="shared" si="163"/>
        <v>864.83887200000004</v>
      </c>
      <c r="N3257" s="7"/>
      <c r="O3257" s="7"/>
    </row>
    <row r="3258" spans="1:15" ht="15">
      <c r="A3258">
        <v>2005</v>
      </c>
      <c r="B3258">
        <v>5</v>
      </c>
      <c r="C3258">
        <v>16</v>
      </c>
      <c r="D3258">
        <v>15</v>
      </c>
      <c r="E3258">
        <v>4920</v>
      </c>
      <c r="F3258" s="1">
        <v>328.5</v>
      </c>
      <c r="G3258" s="1">
        <v>51.536418000000005</v>
      </c>
      <c r="H3258" s="1">
        <f t="shared" si="161"/>
        <v>4539.9635820000003</v>
      </c>
      <c r="I3258" s="1">
        <f t="shared" si="162"/>
        <v>155606.38276889813</v>
      </c>
      <c r="J3258" s="1">
        <v>51.536418000000005</v>
      </c>
      <c r="K3258">
        <f t="shared" si="163"/>
        <v>618.43701600000009</v>
      </c>
      <c r="N3258" s="7"/>
      <c r="O3258" s="7"/>
    </row>
    <row r="3259" spans="1:15" ht="15">
      <c r="A3259">
        <v>2005</v>
      </c>
      <c r="B3259">
        <v>5</v>
      </c>
      <c r="C3259">
        <v>16</v>
      </c>
      <c r="D3259">
        <v>16</v>
      </c>
      <c r="E3259">
        <v>4964</v>
      </c>
      <c r="F3259" s="1">
        <v>452</v>
      </c>
      <c r="G3259" s="1">
        <v>56.862659999999998</v>
      </c>
      <c r="H3259" s="1">
        <f t="shared" si="161"/>
        <v>4455.1373400000002</v>
      </c>
      <c r="I3259" s="1">
        <f t="shared" si="162"/>
        <v>150183.2522516993</v>
      </c>
      <c r="J3259" s="1">
        <v>56.862659999999998</v>
      </c>
      <c r="K3259">
        <f t="shared" si="163"/>
        <v>682.35191999999995</v>
      </c>
      <c r="N3259" s="7"/>
      <c r="O3259" s="7"/>
    </row>
    <row r="3260" spans="1:15" ht="15">
      <c r="A3260">
        <v>2005</v>
      </c>
      <c r="B3260">
        <v>5</v>
      </c>
      <c r="C3260">
        <v>16</v>
      </c>
      <c r="D3260">
        <v>17</v>
      </c>
      <c r="E3260">
        <v>4956</v>
      </c>
      <c r="F3260" s="1">
        <v>542.5</v>
      </c>
      <c r="G3260" s="1">
        <v>31.209986999999998</v>
      </c>
      <c r="H3260" s="1">
        <f t="shared" si="161"/>
        <v>4382.2900129999998</v>
      </c>
      <c r="I3260" s="1">
        <f t="shared" si="162"/>
        <v>145525.96044157687</v>
      </c>
      <c r="J3260" s="1">
        <v>31.209986999999998</v>
      </c>
      <c r="K3260">
        <f t="shared" si="163"/>
        <v>374.51984399999998</v>
      </c>
      <c r="N3260" s="7"/>
      <c r="O3260" s="7"/>
    </row>
    <row r="3261" spans="1:15" ht="15">
      <c r="A3261">
        <v>2005</v>
      </c>
      <c r="B3261">
        <v>5</v>
      </c>
      <c r="C3261">
        <v>16</v>
      </c>
      <c r="D3261">
        <v>18</v>
      </c>
      <c r="E3261">
        <v>4913</v>
      </c>
      <c r="F3261" s="1">
        <v>635.5</v>
      </c>
      <c r="G3261" s="1">
        <v>18.807359999999999</v>
      </c>
      <c r="H3261" s="1">
        <f t="shared" si="161"/>
        <v>4258.6926400000002</v>
      </c>
      <c r="I3261" s="1">
        <f t="shared" si="162"/>
        <v>138055.9478580443</v>
      </c>
      <c r="J3261" s="1">
        <v>18.807359999999999</v>
      </c>
      <c r="K3261">
        <f t="shared" si="163"/>
        <v>225.68831999999998</v>
      </c>
      <c r="N3261" s="7"/>
      <c r="O3261" s="7"/>
    </row>
    <row r="3262" spans="1:15" ht="15">
      <c r="A3262">
        <v>2005</v>
      </c>
      <c r="B3262">
        <v>5</v>
      </c>
      <c r="C3262">
        <v>16</v>
      </c>
      <c r="D3262">
        <v>19</v>
      </c>
      <c r="E3262">
        <v>4775</v>
      </c>
      <c r="F3262" s="1">
        <v>853</v>
      </c>
      <c r="G3262" s="1">
        <v>3.665557878</v>
      </c>
      <c r="H3262" s="1">
        <f t="shared" si="161"/>
        <v>3918.3344421219999</v>
      </c>
      <c r="I3262" s="1">
        <f t="shared" si="162"/>
        <v>117546.91585687004</v>
      </c>
      <c r="J3262" s="1">
        <v>3.665557878</v>
      </c>
      <c r="K3262">
        <f t="shared" si="163"/>
        <v>43.986694536000002</v>
      </c>
      <c r="N3262" s="7"/>
      <c r="O3262" s="7"/>
    </row>
    <row r="3263" spans="1:15" ht="15">
      <c r="A3263">
        <v>2005</v>
      </c>
      <c r="B3263">
        <v>5</v>
      </c>
      <c r="C3263">
        <v>16</v>
      </c>
      <c r="D3263">
        <v>20</v>
      </c>
      <c r="E3263">
        <v>4735</v>
      </c>
      <c r="F3263" s="1">
        <v>973.5</v>
      </c>
      <c r="G3263" s="1">
        <v>0</v>
      </c>
      <c r="H3263" s="1">
        <f t="shared" si="161"/>
        <v>3761.5</v>
      </c>
      <c r="I3263" s="1">
        <f t="shared" si="162"/>
        <v>108096.51151103627</v>
      </c>
      <c r="J3263" s="1">
        <v>0</v>
      </c>
      <c r="K3263">
        <f t="shared" si="163"/>
        <v>0</v>
      </c>
      <c r="N3263" s="7"/>
      <c r="O3263" s="7"/>
    </row>
    <row r="3264" spans="1:15" ht="15">
      <c r="A3264">
        <v>2005</v>
      </c>
      <c r="B3264">
        <v>5</v>
      </c>
      <c r="C3264">
        <v>16</v>
      </c>
      <c r="D3264">
        <v>21</v>
      </c>
      <c r="E3264">
        <v>4919</v>
      </c>
      <c r="F3264" s="1">
        <v>1107.5</v>
      </c>
      <c r="G3264" s="1">
        <v>0</v>
      </c>
      <c r="H3264" s="1">
        <f t="shared" si="161"/>
        <v>3811.5</v>
      </c>
      <c r="I3264" s="1">
        <f t="shared" si="162"/>
        <v>111109.37151103627</v>
      </c>
      <c r="J3264" s="1">
        <v>0</v>
      </c>
      <c r="K3264">
        <f t="shared" si="163"/>
        <v>0</v>
      </c>
      <c r="N3264" s="7"/>
      <c r="O3264" s="7"/>
    </row>
    <row r="3265" spans="1:15" ht="15">
      <c r="A3265">
        <v>2005</v>
      </c>
      <c r="B3265">
        <v>5</v>
      </c>
      <c r="C3265">
        <v>16</v>
      </c>
      <c r="D3265">
        <v>22</v>
      </c>
      <c r="E3265">
        <v>4779</v>
      </c>
      <c r="F3265" s="1">
        <v>1052</v>
      </c>
      <c r="G3265" s="1">
        <v>0</v>
      </c>
      <c r="H3265" s="1">
        <f t="shared" si="161"/>
        <v>3727</v>
      </c>
      <c r="I3265" s="1">
        <f t="shared" si="162"/>
        <v>106017.63811103627</v>
      </c>
      <c r="J3265" s="1">
        <v>0</v>
      </c>
      <c r="K3265">
        <f t="shared" si="163"/>
        <v>0</v>
      </c>
      <c r="N3265" s="7"/>
      <c r="O3265" s="7"/>
    </row>
    <row r="3266" spans="1:15" ht="15">
      <c r="A3266">
        <v>2005</v>
      </c>
      <c r="B3266">
        <v>5</v>
      </c>
      <c r="C3266">
        <v>16</v>
      </c>
      <c r="D3266">
        <v>23</v>
      </c>
      <c r="E3266">
        <v>4246</v>
      </c>
      <c r="F3266" s="1">
        <v>1059.5</v>
      </c>
      <c r="G3266" s="1">
        <v>0</v>
      </c>
      <c r="H3266" s="1">
        <f t="shared" si="161"/>
        <v>3186.5</v>
      </c>
      <c r="I3266" s="1">
        <f t="shared" si="162"/>
        <v>73556.889399251697</v>
      </c>
      <c r="J3266" s="1">
        <v>0</v>
      </c>
      <c r="K3266">
        <f t="shared" si="163"/>
        <v>0</v>
      </c>
      <c r="N3266" s="7"/>
      <c r="O3266" s="7"/>
    </row>
    <row r="3267" spans="1:15" ht="15">
      <c r="A3267">
        <v>2005</v>
      </c>
      <c r="B3267">
        <v>5</v>
      </c>
      <c r="C3267">
        <v>16</v>
      </c>
      <c r="D3267">
        <v>24</v>
      </c>
      <c r="E3267">
        <v>3802</v>
      </c>
      <c r="F3267" s="1">
        <v>1040</v>
      </c>
      <c r="G3267" s="1">
        <v>0</v>
      </c>
      <c r="H3267" s="1">
        <f t="shared" si="161"/>
        <v>2762</v>
      </c>
      <c r="I3267" s="1">
        <f t="shared" si="162"/>
        <v>49063.925914496445</v>
      </c>
      <c r="J3267" s="1">
        <v>0</v>
      </c>
      <c r="K3267">
        <f t="shared" si="163"/>
        <v>0</v>
      </c>
      <c r="N3267" s="7"/>
      <c r="O3267" s="7"/>
    </row>
    <row r="3268" spans="1:15" ht="15">
      <c r="A3268">
        <v>2005</v>
      </c>
      <c r="B3268">
        <v>5</v>
      </c>
      <c r="C3268">
        <v>17</v>
      </c>
      <c r="D3268">
        <v>1</v>
      </c>
      <c r="E3268">
        <v>3506</v>
      </c>
      <c r="F3268" s="1">
        <v>910</v>
      </c>
      <c r="G3268" s="1">
        <v>0</v>
      </c>
      <c r="H3268" s="1">
        <f t="shared" ref="H3268:H3331" si="164">E3268-SUM(F3268:G3268)</f>
        <v>2596</v>
      </c>
      <c r="I3268" s="1">
        <f t="shared" si="162"/>
        <v>39578.727260884458</v>
      </c>
      <c r="J3268" s="1">
        <v>0</v>
      </c>
      <c r="K3268">
        <f t="shared" si="163"/>
        <v>0</v>
      </c>
      <c r="N3268" s="7"/>
      <c r="O3268" s="7"/>
    </row>
    <row r="3269" spans="1:15" ht="15">
      <c r="A3269">
        <v>2005</v>
      </c>
      <c r="B3269">
        <v>5</v>
      </c>
      <c r="C3269">
        <v>17</v>
      </c>
      <c r="D3269">
        <v>2</v>
      </c>
      <c r="E3269">
        <v>3402</v>
      </c>
      <c r="F3269" s="1">
        <v>837.5</v>
      </c>
      <c r="G3269" s="1">
        <v>0</v>
      </c>
      <c r="H3269" s="1">
        <f t="shared" si="164"/>
        <v>2564.5</v>
      </c>
      <c r="I3269" s="1">
        <f t="shared" ref="I3269:I3332" si="165">IF(H3269&lt;$S$22,H3269*$Q$22,IF(H3269&lt;$S$23,((H3269-$S$22)*$Q$23)+$U$22,IF(H3269&lt;$S$24,((H3269-$S$23)*$Q$24)+$U$23,IF(H3269&lt;$S$25,((H3269-$S$24)*$Q$25)+$U$24,IF(H3269&lt;$S$26,((H3269-$S$25)*$Q$26)+$U$25,IF(H3269&lt;$S$27,((H3269-$S$26)*$Q$27)+$U$26,IF(H3269&lt;$S$28,((H3269-$S$27)*$Q$28)+$U$27,IF(H3269&lt;$S$29,((H3269-$S$28)*$Q$29)+$U$28,IF(H3269&lt;$S$30,((H3269-$S$29)*$Q$30)+$U$29,IF(H3269&lt;$S$31,((H3269-$S$30)*$Q$31)+$U$30,IF(H3269&lt;$S$32,((H3269-$S$31)*$Q$32)+$U$31,IF(H3269&lt;$S$33,((H3269-$S$32)*$Q$33)+$U$32,IF(H3269&lt;$S$34,((H3269-$S$33)*$Q$34)+$U$33,IF(H3269&lt;$S$35,((H3269-$S$34)*$Q$35)+$U$34,IF(H3269&gt;$S$35,(($S$34-H3269)*$Q$35)+$U$35)))))))))))))))</f>
        <v>37778.825106735196</v>
      </c>
      <c r="J3269" s="1">
        <v>0</v>
      </c>
      <c r="K3269">
        <f t="shared" ref="K3269:K3332" si="166">J3269*12</f>
        <v>0</v>
      </c>
      <c r="N3269" s="7"/>
      <c r="O3269" s="7"/>
    </row>
    <row r="3270" spans="1:15" ht="15">
      <c r="A3270">
        <v>2005</v>
      </c>
      <c r="B3270">
        <v>5</v>
      </c>
      <c r="C3270">
        <v>17</v>
      </c>
      <c r="D3270">
        <v>3</v>
      </c>
      <c r="E3270">
        <v>3307</v>
      </c>
      <c r="F3270" s="1">
        <v>799</v>
      </c>
      <c r="G3270" s="1">
        <v>0</v>
      </c>
      <c r="H3270" s="1">
        <f t="shared" si="164"/>
        <v>2508</v>
      </c>
      <c r="I3270" s="1">
        <f t="shared" si="165"/>
        <v>34550.429179451596</v>
      </c>
      <c r="J3270" s="1">
        <v>0</v>
      </c>
      <c r="K3270">
        <f t="shared" si="166"/>
        <v>0</v>
      </c>
      <c r="N3270" s="7"/>
      <c r="O3270" s="7"/>
    </row>
    <row r="3271" spans="1:15" ht="15">
      <c r="A3271">
        <v>2005</v>
      </c>
      <c r="B3271">
        <v>5</v>
      </c>
      <c r="C3271">
        <v>17</v>
      </c>
      <c r="D3271">
        <v>4</v>
      </c>
      <c r="E3271">
        <v>3302</v>
      </c>
      <c r="F3271" s="1">
        <v>723</v>
      </c>
      <c r="G3271" s="1">
        <v>0</v>
      </c>
      <c r="H3271" s="1">
        <f t="shared" si="164"/>
        <v>2579</v>
      </c>
      <c r="I3271" s="1">
        <f t="shared" si="165"/>
        <v>38607.351495153111</v>
      </c>
      <c r="J3271" s="1">
        <v>0</v>
      </c>
      <c r="K3271">
        <f t="shared" si="166"/>
        <v>0</v>
      </c>
      <c r="N3271" s="7"/>
      <c r="O3271" s="7"/>
    </row>
    <row r="3272" spans="1:15" ht="15">
      <c r="A3272">
        <v>2005</v>
      </c>
      <c r="B3272">
        <v>5</v>
      </c>
      <c r="C3272">
        <v>17</v>
      </c>
      <c r="D3272">
        <v>5</v>
      </c>
      <c r="E3272">
        <v>3360</v>
      </c>
      <c r="F3272" s="1">
        <v>739</v>
      </c>
      <c r="G3272" s="1">
        <v>0.491534154</v>
      </c>
      <c r="H3272" s="1">
        <f t="shared" si="164"/>
        <v>2620.508465846</v>
      </c>
      <c r="I3272" s="1">
        <f t="shared" si="165"/>
        <v>40979.134894887917</v>
      </c>
      <c r="J3272" s="1">
        <v>0.491534154</v>
      </c>
      <c r="K3272">
        <f t="shared" si="166"/>
        <v>5.898409848</v>
      </c>
      <c r="N3272" s="7"/>
      <c r="O3272" s="7"/>
    </row>
    <row r="3273" spans="1:15" ht="15">
      <c r="A3273">
        <v>2005</v>
      </c>
      <c r="B3273">
        <v>5</v>
      </c>
      <c r="C3273">
        <v>17</v>
      </c>
      <c r="D3273">
        <v>6</v>
      </c>
      <c r="E3273">
        <v>3605</v>
      </c>
      <c r="F3273" s="1">
        <v>719.5</v>
      </c>
      <c r="G3273" s="1">
        <v>8.287843500000001</v>
      </c>
      <c r="H3273" s="1">
        <f t="shared" si="164"/>
        <v>2877.2121564999998</v>
      </c>
      <c r="I3273" s="1">
        <f t="shared" si="165"/>
        <v>55647.119840481566</v>
      </c>
      <c r="J3273" s="1">
        <v>8.287843500000001</v>
      </c>
      <c r="K3273">
        <f t="shared" si="166"/>
        <v>99.454122000000012</v>
      </c>
      <c r="N3273" s="7"/>
      <c r="O3273" s="7"/>
    </row>
    <row r="3274" spans="1:15" ht="15">
      <c r="A3274">
        <v>2005</v>
      </c>
      <c r="B3274">
        <v>5</v>
      </c>
      <c r="C3274">
        <v>17</v>
      </c>
      <c r="D3274">
        <v>7</v>
      </c>
      <c r="E3274">
        <v>3970</v>
      </c>
      <c r="F3274" s="1">
        <v>672</v>
      </c>
      <c r="G3274" s="1">
        <v>13.541688000000001</v>
      </c>
      <c r="H3274" s="1">
        <f t="shared" si="164"/>
        <v>3284.4583119999998</v>
      </c>
      <c r="I3274" s="1">
        <f t="shared" si="165"/>
        <v>79439.931821308957</v>
      </c>
      <c r="J3274" s="1">
        <v>13.541688000000001</v>
      </c>
      <c r="K3274">
        <f t="shared" si="166"/>
        <v>162.50025600000001</v>
      </c>
      <c r="N3274" s="7"/>
      <c r="O3274" s="7"/>
    </row>
    <row r="3275" spans="1:15" ht="15">
      <c r="A3275">
        <v>2005</v>
      </c>
      <c r="B3275">
        <v>5</v>
      </c>
      <c r="C3275">
        <v>17</v>
      </c>
      <c r="D3275">
        <v>8</v>
      </c>
      <c r="E3275">
        <v>4376</v>
      </c>
      <c r="F3275" s="1">
        <v>634</v>
      </c>
      <c r="G3275" s="1">
        <v>55.406508000000002</v>
      </c>
      <c r="H3275" s="1">
        <f t="shared" si="164"/>
        <v>3686.593492</v>
      </c>
      <c r="I3275" s="1">
        <f t="shared" si="165"/>
        <v>103590.80044123415</v>
      </c>
      <c r="J3275" s="1">
        <v>55.406508000000002</v>
      </c>
      <c r="K3275">
        <f t="shared" si="166"/>
        <v>664.87809600000003</v>
      </c>
      <c r="N3275" s="7"/>
      <c r="O3275" s="7"/>
    </row>
    <row r="3276" spans="1:15" ht="15">
      <c r="A3276">
        <v>2005</v>
      </c>
      <c r="B3276">
        <v>5</v>
      </c>
      <c r="C3276">
        <v>17</v>
      </c>
      <c r="D3276">
        <v>9</v>
      </c>
      <c r="E3276">
        <v>4596</v>
      </c>
      <c r="F3276" s="1">
        <v>627.5</v>
      </c>
      <c r="G3276" s="1">
        <v>99.386634000000001</v>
      </c>
      <c r="H3276" s="1">
        <f t="shared" si="164"/>
        <v>3869.113366</v>
      </c>
      <c r="I3276" s="1">
        <f t="shared" si="165"/>
        <v>114580.99162877147</v>
      </c>
      <c r="J3276" s="1">
        <v>99.386634000000001</v>
      </c>
      <c r="K3276">
        <f t="shared" si="166"/>
        <v>1192.639608</v>
      </c>
      <c r="N3276" s="7"/>
      <c r="O3276" s="7"/>
    </row>
    <row r="3277" spans="1:15" ht="15">
      <c r="A3277">
        <v>2005</v>
      </c>
      <c r="B3277">
        <v>5</v>
      </c>
      <c r="C3277">
        <v>17</v>
      </c>
      <c r="D3277">
        <v>10</v>
      </c>
      <c r="E3277">
        <v>4728</v>
      </c>
      <c r="F3277" s="1">
        <v>675.5</v>
      </c>
      <c r="G3277" s="1">
        <v>116.81255999999999</v>
      </c>
      <c r="H3277" s="1">
        <f t="shared" si="164"/>
        <v>3935.6874400000002</v>
      </c>
      <c r="I3277" s="1">
        <f t="shared" si="165"/>
        <v>118592.55892060428</v>
      </c>
      <c r="J3277" s="1">
        <v>116.81255999999999</v>
      </c>
      <c r="K3277">
        <f t="shared" si="166"/>
        <v>1401.75072</v>
      </c>
      <c r="N3277" s="7"/>
      <c r="O3277" s="7"/>
    </row>
    <row r="3278" spans="1:15" ht="15">
      <c r="A3278">
        <v>2005</v>
      </c>
      <c r="B3278">
        <v>5</v>
      </c>
      <c r="C3278">
        <v>17</v>
      </c>
      <c r="D3278">
        <v>11</v>
      </c>
      <c r="E3278">
        <v>4847</v>
      </c>
      <c r="F3278" s="1">
        <v>800</v>
      </c>
      <c r="G3278" s="1">
        <v>148.110468</v>
      </c>
      <c r="H3278" s="1">
        <f t="shared" si="164"/>
        <v>3898.8895320000001</v>
      </c>
      <c r="I3278" s="1">
        <f t="shared" si="165"/>
        <v>116375.22001866667</v>
      </c>
      <c r="J3278" s="1">
        <v>148.110468</v>
      </c>
      <c r="K3278">
        <f t="shared" si="166"/>
        <v>1777.3256160000001</v>
      </c>
      <c r="N3278" s="7"/>
      <c r="O3278" s="7"/>
    </row>
    <row r="3279" spans="1:15" ht="15">
      <c r="A3279">
        <v>2005</v>
      </c>
      <c r="B3279">
        <v>5</v>
      </c>
      <c r="C3279">
        <v>17</v>
      </c>
      <c r="D3279">
        <v>12</v>
      </c>
      <c r="E3279">
        <v>4933</v>
      </c>
      <c r="F3279" s="1">
        <v>911.5</v>
      </c>
      <c r="G3279" s="1">
        <v>114.846672</v>
      </c>
      <c r="H3279" s="1">
        <f t="shared" si="164"/>
        <v>3906.6533280000003</v>
      </c>
      <c r="I3279" s="1">
        <f t="shared" si="165"/>
        <v>116843.04462699789</v>
      </c>
      <c r="J3279" s="1">
        <v>114.846672</v>
      </c>
      <c r="K3279">
        <f t="shared" si="166"/>
        <v>1378.1600639999999</v>
      </c>
      <c r="N3279" s="7"/>
      <c r="O3279" s="7"/>
    </row>
    <row r="3280" spans="1:15" ht="15">
      <c r="A3280">
        <v>2005</v>
      </c>
      <c r="B3280">
        <v>5</v>
      </c>
      <c r="C3280">
        <v>17</v>
      </c>
      <c r="D3280">
        <v>13</v>
      </c>
      <c r="E3280">
        <v>5006</v>
      </c>
      <c r="F3280" s="1">
        <v>1122.5</v>
      </c>
      <c r="G3280" s="1">
        <v>137.60251199999999</v>
      </c>
      <c r="H3280" s="1">
        <f t="shared" si="164"/>
        <v>3745.8974880000001</v>
      </c>
      <c r="I3280" s="1">
        <f t="shared" si="165"/>
        <v>107156.34782494987</v>
      </c>
      <c r="J3280" s="1">
        <v>137.60251199999999</v>
      </c>
      <c r="K3280">
        <f t="shared" si="166"/>
        <v>1651.2301439999999</v>
      </c>
      <c r="N3280" s="7"/>
      <c r="O3280" s="7"/>
    </row>
    <row r="3281" spans="1:15" ht="15">
      <c r="A3281">
        <v>2005</v>
      </c>
      <c r="B3281">
        <v>5</v>
      </c>
      <c r="C3281">
        <v>17</v>
      </c>
      <c r="D3281">
        <v>14</v>
      </c>
      <c r="E3281">
        <v>5049</v>
      </c>
      <c r="F3281" s="1">
        <v>1241.5</v>
      </c>
      <c r="G3281" s="1">
        <v>86.009388000000001</v>
      </c>
      <c r="H3281" s="1">
        <f t="shared" si="164"/>
        <v>3721.4906120000001</v>
      </c>
      <c r="I3281" s="1">
        <f t="shared" si="165"/>
        <v>105686.60255517447</v>
      </c>
      <c r="J3281" s="1">
        <v>86.009388000000001</v>
      </c>
      <c r="K3281">
        <f t="shared" si="166"/>
        <v>1032.112656</v>
      </c>
      <c r="N3281" s="7"/>
      <c r="O3281" s="7"/>
    </row>
    <row r="3282" spans="1:15" ht="15">
      <c r="A3282">
        <v>2005</v>
      </c>
      <c r="B3282">
        <v>5</v>
      </c>
      <c r="C3282">
        <v>17</v>
      </c>
      <c r="D3282">
        <v>15</v>
      </c>
      <c r="E3282">
        <v>5084</v>
      </c>
      <c r="F3282" s="1">
        <v>1221.5</v>
      </c>
      <c r="G3282" s="1">
        <v>92.651501999999994</v>
      </c>
      <c r="H3282" s="1">
        <f t="shared" si="164"/>
        <v>3769.8484980000003</v>
      </c>
      <c r="I3282" s="1">
        <f t="shared" si="165"/>
        <v>108599.56862472188</v>
      </c>
      <c r="J3282" s="1">
        <v>92.651501999999994</v>
      </c>
      <c r="K3282">
        <f t="shared" si="166"/>
        <v>1111.8180239999999</v>
      </c>
      <c r="N3282" s="7"/>
      <c r="O3282" s="7"/>
    </row>
    <row r="3283" spans="1:15" ht="15">
      <c r="A3283">
        <v>2005</v>
      </c>
      <c r="B3283">
        <v>5</v>
      </c>
      <c r="C3283">
        <v>17</v>
      </c>
      <c r="D3283">
        <v>16</v>
      </c>
      <c r="E3283">
        <v>5069</v>
      </c>
      <c r="F3283" s="1">
        <v>1255.5</v>
      </c>
      <c r="G3283" s="1">
        <v>68.369364000000004</v>
      </c>
      <c r="H3283" s="1">
        <f t="shared" si="164"/>
        <v>3745.1306359999999</v>
      </c>
      <c r="I3283" s="1">
        <f t="shared" si="165"/>
        <v>107110.13947061547</v>
      </c>
      <c r="J3283" s="1">
        <v>68.369364000000004</v>
      </c>
      <c r="K3283">
        <f t="shared" si="166"/>
        <v>820.432368</v>
      </c>
      <c r="N3283" s="7"/>
      <c r="O3283" s="7"/>
    </row>
    <row r="3284" spans="1:15" ht="15">
      <c r="A3284">
        <v>2005</v>
      </c>
      <c r="B3284">
        <v>5</v>
      </c>
      <c r="C3284">
        <v>17</v>
      </c>
      <c r="D3284">
        <v>17</v>
      </c>
      <c r="E3284">
        <v>5025</v>
      </c>
      <c r="F3284" s="1">
        <v>960</v>
      </c>
      <c r="G3284" s="1">
        <v>43.816359000000006</v>
      </c>
      <c r="H3284" s="1">
        <f t="shared" si="164"/>
        <v>4021.1836410000001</v>
      </c>
      <c r="I3284" s="1">
        <f t="shared" si="165"/>
        <v>123744.32060350147</v>
      </c>
      <c r="J3284" s="1">
        <v>43.816359000000006</v>
      </c>
      <c r="K3284">
        <f t="shared" si="166"/>
        <v>525.79630800000007</v>
      </c>
      <c r="N3284" s="7"/>
      <c r="O3284" s="7"/>
    </row>
    <row r="3285" spans="1:15" ht="15">
      <c r="A3285">
        <v>2005</v>
      </c>
      <c r="B3285">
        <v>5</v>
      </c>
      <c r="C3285">
        <v>17</v>
      </c>
      <c r="D3285">
        <v>18</v>
      </c>
      <c r="E3285">
        <v>4991</v>
      </c>
      <c r="F3285" s="1">
        <v>971</v>
      </c>
      <c r="G3285" s="1">
        <v>14.155533000000002</v>
      </c>
      <c r="H3285" s="1">
        <f t="shared" si="164"/>
        <v>4005.8444669999999</v>
      </c>
      <c r="I3285" s="1">
        <f t="shared" si="165"/>
        <v>122820.02492794866</v>
      </c>
      <c r="J3285" s="1">
        <v>14.155533000000002</v>
      </c>
      <c r="K3285">
        <f t="shared" si="166"/>
        <v>169.86639600000001</v>
      </c>
      <c r="N3285" s="7"/>
      <c r="O3285" s="7"/>
    </row>
    <row r="3286" spans="1:15" ht="15">
      <c r="A3286">
        <v>2005</v>
      </c>
      <c r="B3286">
        <v>5</v>
      </c>
      <c r="C3286">
        <v>17</v>
      </c>
      <c r="D3286">
        <v>19</v>
      </c>
      <c r="E3286">
        <v>4784</v>
      </c>
      <c r="F3286" s="1">
        <v>1146</v>
      </c>
      <c r="G3286" s="1">
        <v>13.0798965</v>
      </c>
      <c r="H3286" s="1">
        <f t="shared" si="164"/>
        <v>3624.9201035000001</v>
      </c>
      <c r="I3286" s="1">
        <f t="shared" si="165"/>
        <v>99886.906882334137</v>
      </c>
      <c r="J3286" s="1">
        <v>13.0798965</v>
      </c>
      <c r="K3286">
        <f t="shared" si="166"/>
        <v>156.95875799999999</v>
      </c>
      <c r="N3286" s="7"/>
      <c r="O3286" s="7"/>
    </row>
    <row r="3287" spans="1:15" ht="15">
      <c r="A3287">
        <v>2005</v>
      </c>
      <c r="B3287">
        <v>5</v>
      </c>
      <c r="C3287">
        <v>17</v>
      </c>
      <c r="D3287">
        <v>20</v>
      </c>
      <c r="E3287">
        <v>4719</v>
      </c>
      <c r="F3287" s="1">
        <v>1386.5</v>
      </c>
      <c r="G3287" s="1">
        <v>0.46465973399999999</v>
      </c>
      <c r="H3287" s="1">
        <f t="shared" si="164"/>
        <v>3332.0353402660003</v>
      </c>
      <c r="I3287" s="1">
        <f t="shared" si="165"/>
        <v>82297.246018437014</v>
      </c>
      <c r="J3287" s="1">
        <v>0.46465973399999999</v>
      </c>
      <c r="K3287">
        <f t="shared" si="166"/>
        <v>5.5759168079999997</v>
      </c>
      <c r="N3287" s="7"/>
      <c r="O3287" s="7"/>
    </row>
    <row r="3288" spans="1:15" ht="15">
      <c r="A3288">
        <v>2005</v>
      </c>
      <c r="B3288">
        <v>5</v>
      </c>
      <c r="C3288">
        <v>17</v>
      </c>
      <c r="D3288">
        <v>21</v>
      </c>
      <c r="E3288">
        <v>4896</v>
      </c>
      <c r="F3288" s="1">
        <v>1439</v>
      </c>
      <c r="G3288" s="1">
        <v>0</v>
      </c>
      <c r="H3288" s="1">
        <f t="shared" si="164"/>
        <v>3457</v>
      </c>
      <c r="I3288" s="1">
        <f t="shared" si="165"/>
        <v>89802.197660244332</v>
      </c>
      <c r="J3288" s="1">
        <v>0</v>
      </c>
      <c r="K3288">
        <f t="shared" si="166"/>
        <v>0</v>
      </c>
      <c r="N3288" s="7"/>
      <c r="O3288" s="7"/>
    </row>
    <row r="3289" spans="1:15" ht="15">
      <c r="A3289">
        <v>2005</v>
      </c>
      <c r="B3289">
        <v>5</v>
      </c>
      <c r="C3289">
        <v>17</v>
      </c>
      <c r="D3289">
        <v>22</v>
      </c>
      <c r="E3289">
        <v>4789</v>
      </c>
      <c r="F3289" s="1">
        <v>1436.5</v>
      </c>
      <c r="G3289" s="1">
        <v>0</v>
      </c>
      <c r="H3289" s="1">
        <f t="shared" si="164"/>
        <v>3352.5</v>
      </c>
      <c r="I3289" s="1">
        <f t="shared" si="165"/>
        <v>83526.283747956972</v>
      </c>
      <c r="J3289" s="1">
        <v>0</v>
      </c>
      <c r="K3289">
        <f t="shared" si="166"/>
        <v>0</v>
      </c>
      <c r="N3289" s="7"/>
      <c r="O3289" s="7"/>
    </row>
    <row r="3290" spans="1:15" ht="15">
      <c r="A3290">
        <v>2005</v>
      </c>
      <c r="B3290">
        <v>5</v>
      </c>
      <c r="C3290">
        <v>17</v>
      </c>
      <c r="D3290">
        <v>23</v>
      </c>
      <c r="E3290">
        <v>4255</v>
      </c>
      <c r="F3290" s="1">
        <v>1331</v>
      </c>
      <c r="G3290" s="1">
        <v>0</v>
      </c>
      <c r="H3290" s="1">
        <f t="shared" si="164"/>
        <v>2924</v>
      </c>
      <c r="I3290" s="1">
        <f t="shared" si="165"/>
        <v>58320.565564406934</v>
      </c>
      <c r="J3290" s="1">
        <v>0</v>
      </c>
      <c r="K3290">
        <f t="shared" si="166"/>
        <v>0</v>
      </c>
      <c r="N3290" s="7"/>
      <c r="O3290" s="7"/>
    </row>
    <row r="3291" spans="1:15" ht="15">
      <c r="A3291">
        <v>2005</v>
      </c>
      <c r="B3291">
        <v>5</v>
      </c>
      <c r="C3291">
        <v>17</v>
      </c>
      <c r="D3291">
        <v>24</v>
      </c>
      <c r="E3291">
        <v>3818</v>
      </c>
      <c r="F3291" s="1">
        <v>1056</v>
      </c>
      <c r="G3291" s="1">
        <v>0</v>
      </c>
      <c r="H3291" s="1">
        <f t="shared" si="164"/>
        <v>2762</v>
      </c>
      <c r="I3291" s="1">
        <f t="shared" si="165"/>
        <v>49063.925914496445</v>
      </c>
      <c r="J3291" s="1">
        <v>0</v>
      </c>
      <c r="K3291">
        <f t="shared" si="166"/>
        <v>0</v>
      </c>
      <c r="N3291" s="7"/>
      <c r="O3291" s="7"/>
    </row>
    <row r="3292" spans="1:15" ht="15">
      <c r="A3292">
        <v>2005</v>
      </c>
      <c r="B3292">
        <v>5</v>
      </c>
      <c r="C3292">
        <v>18</v>
      </c>
      <c r="D3292">
        <v>1</v>
      </c>
      <c r="E3292">
        <v>3547</v>
      </c>
      <c r="F3292" s="1">
        <v>925</v>
      </c>
      <c r="G3292" s="1">
        <v>0</v>
      </c>
      <c r="H3292" s="1">
        <f t="shared" si="164"/>
        <v>2622</v>
      </c>
      <c r="I3292" s="1">
        <f t="shared" si="165"/>
        <v>41064.360784944169</v>
      </c>
      <c r="J3292" s="1">
        <v>0</v>
      </c>
      <c r="K3292">
        <f t="shared" si="166"/>
        <v>0</v>
      </c>
      <c r="N3292" s="7"/>
      <c r="O3292" s="7"/>
    </row>
    <row r="3293" spans="1:15" ht="15">
      <c r="A3293">
        <v>2005</v>
      </c>
      <c r="B3293">
        <v>5</v>
      </c>
      <c r="C3293">
        <v>18</v>
      </c>
      <c r="D3293">
        <v>2</v>
      </c>
      <c r="E3293">
        <v>3401</v>
      </c>
      <c r="F3293" s="1">
        <v>842</v>
      </c>
      <c r="G3293" s="1">
        <v>0</v>
      </c>
      <c r="H3293" s="1">
        <f t="shared" si="164"/>
        <v>2559</v>
      </c>
      <c r="I3293" s="1">
        <f t="shared" si="165"/>
        <v>37464.556476645637</v>
      </c>
      <c r="J3293" s="1">
        <v>0</v>
      </c>
      <c r="K3293">
        <f t="shared" si="166"/>
        <v>0</v>
      </c>
      <c r="N3293" s="7"/>
      <c r="O3293" s="7"/>
    </row>
    <row r="3294" spans="1:15" ht="15">
      <c r="A3294">
        <v>2005</v>
      </c>
      <c r="B3294">
        <v>5</v>
      </c>
      <c r="C3294">
        <v>18</v>
      </c>
      <c r="D3294">
        <v>3</v>
      </c>
      <c r="E3294">
        <v>3326</v>
      </c>
      <c r="F3294" s="1">
        <v>804.5</v>
      </c>
      <c r="G3294" s="1">
        <v>0</v>
      </c>
      <c r="H3294" s="1">
        <f t="shared" si="164"/>
        <v>2521.5</v>
      </c>
      <c r="I3294" s="1">
        <f t="shared" si="165"/>
        <v>35321.815816944138</v>
      </c>
      <c r="J3294" s="1">
        <v>0</v>
      </c>
      <c r="K3294">
        <f t="shared" si="166"/>
        <v>0</v>
      </c>
      <c r="N3294" s="7"/>
      <c r="O3294" s="7"/>
    </row>
    <row r="3295" spans="1:15" ht="15">
      <c r="A3295">
        <v>2005</v>
      </c>
      <c r="B3295">
        <v>5</v>
      </c>
      <c r="C3295">
        <v>18</v>
      </c>
      <c r="D3295">
        <v>4</v>
      </c>
      <c r="E3295">
        <v>3297</v>
      </c>
      <c r="F3295" s="1">
        <v>761</v>
      </c>
      <c r="G3295" s="1">
        <v>0</v>
      </c>
      <c r="H3295" s="1">
        <f t="shared" si="164"/>
        <v>2536</v>
      </c>
      <c r="I3295" s="1">
        <f t="shared" si="165"/>
        <v>36150.342205362052</v>
      </c>
      <c r="J3295" s="1">
        <v>0</v>
      </c>
      <c r="K3295">
        <f t="shared" si="166"/>
        <v>0</v>
      </c>
      <c r="N3295" s="7"/>
      <c r="O3295" s="7"/>
    </row>
    <row r="3296" spans="1:15" ht="15">
      <c r="A3296">
        <v>2005</v>
      </c>
      <c r="B3296">
        <v>5</v>
      </c>
      <c r="C3296">
        <v>18</v>
      </c>
      <c r="D3296">
        <v>5</v>
      </c>
      <c r="E3296">
        <v>3374</v>
      </c>
      <c r="F3296" s="1">
        <v>656.5</v>
      </c>
      <c r="G3296" s="1">
        <v>0.46350384600000005</v>
      </c>
      <c r="H3296" s="1">
        <f t="shared" si="164"/>
        <v>2717.0364961539999</v>
      </c>
      <c r="I3296" s="1">
        <f t="shared" si="165"/>
        <v>46494.722504003927</v>
      </c>
      <c r="J3296" s="1">
        <v>0.46350384600000005</v>
      </c>
      <c r="K3296">
        <f t="shared" si="166"/>
        <v>5.5620461520000006</v>
      </c>
      <c r="N3296" s="7"/>
      <c r="O3296" s="7"/>
    </row>
    <row r="3297" spans="1:15" ht="15">
      <c r="A3297">
        <v>2005</v>
      </c>
      <c r="B3297">
        <v>5</v>
      </c>
      <c r="C3297">
        <v>18</v>
      </c>
      <c r="D3297">
        <v>6</v>
      </c>
      <c r="E3297">
        <v>3580</v>
      </c>
      <c r="F3297" s="1">
        <v>565</v>
      </c>
      <c r="G3297" s="1">
        <v>13.886408999999999</v>
      </c>
      <c r="H3297" s="1">
        <f t="shared" si="164"/>
        <v>3001.1135910000003</v>
      </c>
      <c r="I3297" s="1">
        <f t="shared" si="165"/>
        <v>62726.816947108069</v>
      </c>
      <c r="J3297" s="1">
        <v>13.886408999999999</v>
      </c>
      <c r="K3297">
        <f t="shared" si="166"/>
        <v>166.63690799999998</v>
      </c>
      <c r="N3297" s="7"/>
      <c r="O3297" s="7"/>
    </row>
    <row r="3298" spans="1:15" ht="15">
      <c r="A3298">
        <v>2005</v>
      </c>
      <c r="B3298">
        <v>5</v>
      </c>
      <c r="C3298">
        <v>18</v>
      </c>
      <c r="D3298">
        <v>7</v>
      </c>
      <c r="E3298">
        <v>3960</v>
      </c>
      <c r="F3298" s="1">
        <v>396</v>
      </c>
      <c r="G3298" s="1">
        <v>10.487216249999999</v>
      </c>
      <c r="H3298" s="1">
        <f t="shared" si="164"/>
        <v>3553.5127837499999</v>
      </c>
      <c r="I3298" s="1">
        <f t="shared" si="165"/>
        <v>95598.426581298932</v>
      </c>
      <c r="J3298" s="1">
        <v>10.487216249999999</v>
      </c>
      <c r="K3298">
        <f t="shared" si="166"/>
        <v>125.84659499999999</v>
      </c>
      <c r="N3298" s="7"/>
      <c r="O3298" s="7"/>
    </row>
    <row r="3299" spans="1:15" ht="15">
      <c r="A3299">
        <v>2005</v>
      </c>
      <c r="B3299">
        <v>5</v>
      </c>
      <c r="C3299">
        <v>18</v>
      </c>
      <c r="D3299">
        <v>8</v>
      </c>
      <c r="E3299">
        <v>4342</v>
      </c>
      <c r="F3299" s="1">
        <v>343</v>
      </c>
      <c r="G3299" s="1">
        <v>47.664183000000001</v>
      </c>
      <c r="H3299" s="1">
        <f t="shared" si="164"/>
        <v>3951.3358170000001</v>
      </c>
      <c r="I3299" s="1">
        <f t="shared" si="165"/>
        <v>119535.48630316868</v>
      </c>
      <c r="J3299" s="1">
        <v>47.664183000000001</v>
      </c>
      <c r="K3299">
        <f t="shared" si="166"/>
        <v>571.97019599999999</v>
      </c>
      <c r="N3299" s="7"/>
      <c r="O3299" s="7"/>
    </row>
    <row r="3300" spans="1:15" ht="15">
      <c r="A3300">
        <v>2005</v>
      </c>
      <c r="B3300">
        <v>5</v>
      </c>
      <c r="C3300">
        <v>18</v>
      </c>
      <c r="D3300">
        <v>9</v>
      </c>
      <c r="E3300">
        <v>4569</v>
      </c>
      <c r="F3300" s="1">
        <v>369.5</v>
      </c>
      <c r="G3300" s="1">
        <v>82.367124000000004</v>
      </c>
      <c r="H3300" s="1">
        <f t="shared" si="164"/>
        <v>4117.1328759999997</v>
      </c>
      <c r="I3300" s="1">
        <f t="shared" si="165"/>
        <v>129525.95284674346</v>
      </c>
      <c r="J3300" s="1">
        <v>82.367124000000004</v>
      </c>
      <c r="K3300">
        <f t="shared" si="166"/>
        <v>988.4054880000001</v>
      </c>
      <c r="N3300" s="7"/>
      <c r="O3300" s="7"/>
    </row>
    <row r="3301" spans="1:15" ht="15">
      <c r="A3301">
        <v>2005</v>
      </c>
      <c r="B3301">
        <v>5</v>
      </c>
      <c r="C3301">
        <v>18</v>
      </c>
      <c r="D3301">
        <v>10</v>
      </c>
      <c r="E3301">
        <v>4739</v>
      </c>
      <c r="F3301" s="1">
        <v>431.5</v>
      </c>
      <c r="G3301" s="1">
        <v>116.28791999999999</v>
      </c>
      <c r="H3301" s="1">
        <f t="shared" si="164"/>
        <v>4191.2120800000002</v>
      </c>
      <c r="I3301" s="1">
        <f t="shared" si="165"/>
        <v>133989.7582580123</v>
      </c>
      <c r="J3301" s="1">
        <v>116.28791999999999</v>
      </c>
      <c r="K3301">
        <f t="shared" si="166"/>
        <v>1395.4550399999998</v>
      </c>
      <c r="N3301" s="7"/>
      <c r="O3301" s="7"/>
    </row>
    <row r="3302" spans="1:15" ht="15">
      <c r="A3302">
        <v>2005</v>
      </c>
      <c r="B3302">
        <v>5</v>
      </c>
      <c r="C3302">
        <v>18</v>
      </c>
      <c r="D3302">
        <v>11</v>
      </c>
      <c r="E3302">
        <v>4862</v>
      </c>
      <c r="F3302" s="1">
        <v>462.5</v>
      </c>
      <c r="G3302" s="1">
        <v>132.93344400000001</v>
      </c>
      <c r="H3302" s="1">
        <f t="shared" si="164"/>
        <v>4266.5665559999998</v>
      </c>
      <c r="I3302" s="1">
        <f t="shared" si="165"/>
        <v>138530.40798923947</v>
      </c>
      <c r="J3302" s="1">
        <v>132.93344400000001</v>
      </c>
      <c r="K3302">
        <f t="shared" si="166"/>
        <v>1595.2013280000001</v>
      </c>
      <c r="N3302" s="7"/>
      <c r="O3302" s="7"/>
    </row>
    <row r="3303" spans="1:15" ht="15">
      <c r="A3303">
        <v>2005</v>
      </c>
      <c r="B3303">
        <v>5</v>
      </c>
      <c r="C3303">
        <v>18</v>
      </c>
      <c r="D3303">
        <v>12</v>
      </c>
      <c r="E3303">
        <v>4931</v>
      </c>
      <c r="F3303" s="1">
        <v>522.5</v>
      </c>
      <c r="G3303" s="1">
        <v>143.42448000000002</v>
      </c>
      <c r="H3303" s="1">
        <f t="shared" si="164"/>
        <v>4265.0755200000003</v>
      </c>
      <c r="I3303" s="1">
        <f t="shared" si="165"/>
        <v>138440.56233478029</v>
      </c>
      <c r="J3303" s="1">
        <v>143.42448000000002</v>
      </c>
      <c r="K3303">
        <f t="shared" si="166"/>
        <v>1721.0937600000002</v>
      </c>
      <c r="N3303" s="7"/>
      <c r="O3303" s="7"/>
    </row>
    <row r="3304" spans="1:15" ht="15">
      <c r="A3304">
        <v>2005</v>
      </c>
      <c r="B3304">
        <v>5</v>
      </c>
      <c r="C3304">
        <v>18</v>
      </c>
      <c r="D3304">
        <v>13</v>
      </c>
      <c r="E3304">
        <v>5005</v>
      </c>
      <c r="F3304" s="1">
        <v>591.5</v>
      </c>
      <c r="G3304" s="1">
        <v>128.98340400000001</v>
      </c>
      <c r="H3304" s="1">
        <f t="shared" si="164"/>
        <v>4284.5165959999995</v>
      </c>
      <c r="I3304" s="1">
        <f t="shared" si="165"/>
        <v>139612.02713952743</v>
      </c>
      <c r="J3304" s="1">
        <v>128.98340400000001</v>
      </c>
      <c r="K3304">
        <f t="shared" si="166"/>
        <v>1547.8008480000001</v>
      </c>
      <c r="N3304" s="7"/>
      <c r="O3304" s="7"/>
    </row>
    <row r="3305" spans="1:15" ht="15">
      <c r="A3305">
        <v>2005</v>
      </c>
      <c r="B3305">
        <v>5</v>
      </c>
      <c r="C3305">
        <v>18</v>
      </c>
      <c r="D3305">
        <v>14</v>
      </c>
      <c r="E3305">
        <v>5068</v>
      </c>
      <c r="F3305" s="1">
        <v>626</v>
      </c>
      <c r="G3305" s="1">
        <v>114.66157199999999</v>
      </c>
      <c r="H3305" s="1">
        <f t="shared" si="164"/>
        <v>4327.338428</v>
      </c>
      <c r="I3305" s="1">
        <f t="shared" si="165"/>
        <v>142192.35083471786</v>
      </c>
      <c r="J3305" s="1">
        <v>114.66157199999999</v>
      </c>
      <c r="K3305">
        <f t="shared" si="166"/>
        <v>1375.938864</v>
      </c>
      <c r="N3305" s="7"/>
      <c r="O3305" s="7"/>
    </row>
    <row r="3306" spans="1:15" ht="15">
      <c r="A3306">
        <v>2005</v>
      </c>
      <c r="B3306">
        <v>5</v>
      </c>
      <c r="C3306">
        <v>18</v>
      </c>
      <c r="D3306">
        <v>15</v>
      </c>
      <c r="E3306">
        <v>5105</v>
      </c>
      <c r="F3306" s="1">
        <v>596.5</v>
      </c>
      <c r="G3306" s="1">
        <v>101.94099599999998</v>
      </c>
      <c r="H3306" s="1">
        <f t="shared" si="164"/>
        <v>4406.5590039999997</v>
      </c>
      <c r="I3306" s="1">
        <f t="shared" si="165"/>
        <v>147077.53107126153</v>
      </c>
      <c r="J3306" s="1">
        <v>101.94099599999998</v>
      </c>
      <c r="K3306">
        <f t="shared" si="166"/>
        <v>1223.2919519999998</v>
      </c>
      <c r="N3306" s="7"/>
      <c r="O3306" s="7"/>
    </row>
    <row r="3307" spans="1:15" ht="15">
      <c r="A3307">
        <v>2005</v>
      </c>
      <c r="B3307">
        <v>5</v>
      </c>
      <c r="C3307">
        <v>18</v>
      </c>
      <c r="D3307">
        <v>16</v>
      </c>
      <c r="E3307">
        <v>5111</v>
      </c>
      <c r="F3307" s="1">
        <v>596.5</v>
      </c>
      <c r="G3307" s="1">
        <v>82.040837999999994</v>
      </c>
      <c r="H3307" s="1">
        <f t="shared" si="164"/>
        <v>4432.4591620000001</v>
      </c>
      <c r="I3307" s="1">
        <f t="shared" si="165"/>
        <v>148733.38583905937</v>
      </c>
      <c r="J3307" s="1">
        <v>82.040837999999994</v>
      </c>
      <c r="K3307">
        <f t="shared" si="166"/>
        <v>984.49005599999987</v>
      </c>
      <c r="N3307" s="7"/>
      <c r="O3307" s="7"/>
    </row>
    <row r="3308" spans="1:15" ht="15">
      <c r="A3308">
        <v>2005</v>
      </c>
      <c r="B3308">
        <v>5</v>
      </c>
      <c r="C3308">
        <v>18</v>
      </c>
      <c r="D3308">
        <v>17</v>
      </c>
      <c r="E3308">
        <v>5109</v>
      </c>
      <c r="F3308" s="1">
        <v>516.5</v>
      </c>
      <c r="G3308" s="1">
        <v>44.794314</v>
      </c>
      <c r="H3308" s="1">
        <f t="shared" si="164"/>
        <v>4547.7056860000002</v>
      </c>
      <c r="I3308" s="1">
        <f t="shared" si="165"/>
        <v>156101.35271545933</v>
      </c>
      <c r="J3308" s="1">
        <v>44.794314</v>
      </c>
      <c r="K3308">
        <f t="shared" si="166"/>
        <v>537.53176800000006</v>
      </c>
      <c r="N3308" s="7"/>
      <c r="O3308" s="7"/>
    </row>
    <row r="3309" spans="1:15" ht="15">
      <c r="A3309">
        <v>2005</v>
      </c>
      <c r="B3309">
        <v>5</v>
      </c>
      <c r="C3309">
        <v>18</v>
      </c>
      <c r="D3309">
        <v>18</v>
      </c>
      <c r="E3309">
        <v>5046</v>
      </c>
      <c r="F3309" s="1">
        <v>576</v>
      </c>
      <c r="G3309" s="1">
        <v>14.372398500000001</v>
      </c>
      <c r="H3309" s="1">
        <f t="shared" si="164"/>
        <v>4455.6276015000003</v>
      </c>
      <c r="I3309" s="1">
        <f t="shared" si="165"/>
        <v>150214.5957609645</v>
      </c>
      <c r="J3309" s="1">
        <v>14.372398500000001</v>
      </c>
      <c r="K3309">
        <f t="shared" si="166"/>
        <v>172.468782</v>
      </c>
      <c r="N3309" s="7"/>
      <c r="O3309" s="7"/>
    </row>
    <row r="3310" spans="1:15" ht="15">
      <c r="A3310">
        <v>2005</v>
      </c>
      <c r="B3310">
        <v>5</v>
      </c>
      <c r="C3310">
        <v>18</v>
      </c>
      <c r="D3310">
        <v>19</v>
      </c>
      <c r="E3310">
        <v>4906</v>
      </c>
      <c r="F3310" s="1">
        <v>726</v>
      </c>
      <c r="G3310" s="1">
        <v>10.029021</v>
      </c>
      <c r="H3310" s="1">
        <f t="shared" si="164"/>
        <v>4169.9709789999997</v>
      </c>
      <c r="I3310" s="1">
        <f t="shared" si="165"/>
        <v>132709.82898683505</v>
      </c>
      <c r="J3310" s="1">
        <v>10.029021</v>
      </c>
      <c r="K3310">
        <f t="shared" si="166"/>
        <v>120.348252</v>
      </c>
      <c r="N3310" s="7"/>
      <c r="O3310" s="7"/>
    </row>
    <row r="3311" spans="1:15" ht="15">
      <c r="A3311">
        <v>2005</v>
      </c>
      <c r="B3311">
        <v>5</v>
      </c>
      <c r="C3311">
        <v>18</v>
      </c>
      <c r="D3311">
        <v>20</v>
      </c>
      <c r="E3311">
        <v>4819</v>
      </c>
      <c r="F3311" s="1">
        <v>904.5</v>
      </c>
      <c r="G3311" s="1">
        <v>0.50752045199999996</v>
      </c>
      <c r="H3311" s="1">
        <f t="shared" si="164"/>
        <v>3913.9924795480001</v>
      </c>
      <c r="I3311" s="1">
        <f t="shared" si="165"/>
        <v>117285.28134965603</v>
      </c>
      <c r="J3311" s="1">
        <v>0.50752045199999996</v>
      </c>
      <c r="K3311">
        <f t="shared" si="166"/>
        <v>6.090245423999999</v>
      </c>
      <c r="N3311" s="7"/>
      <c r="O3311" s="7"/>
    </row>
    <row r="3312" spans="1:15" ht="15">
      <c r="A3312">
        <v>2005</v>
      </c>
      <c r="B3312">
        <v>5</v>
      </c>
      <c r="C3312">
        <v>18</v>
      </c>
      <c r="D3312">
        <v>21</v>
      </c>
      <c r="E3312">
        <v>4968</v>
      </c>
      <c r="F3312" s="1">
        <v>960</v>
      </c>
      <c r="G3312" s="1">
        <v>0</v>
      </c>
      <c r="H3312" s="1">
        <f t="shared" si="164"/>
        <v>4008</v>
      </c>
      <c r="I3312" s="1">
        <f t="shared" si="165"/>
        <v>122949.91131103627</v>
      </c>
      <c r="J3312" s="1">
        <v>0</v>
      </c>
      <c r="K3312">
        <f t="shared" si="166"/>
        <v>0</v>
      </c>
      <c r="N3312" s="7"/>
      <c r="O3312" s="7"/>
    </row>
    <row r="3313" spans="1:15" ht="15">
      <c r="A3313">
        <v>2005</v>
      </c>
      <c r="B3313">
        <v>5</v>
      </c>
      <c r="C3313">
        <v>18</v>
      </c>
      <c r="D3313">
        <v>22</v>
      </c>
      <c r="E3313">
        <v>4872</v>
      </c>
      <c r="F3313" s="1">
        <v>871</v>
      </c>
      <c r="G3313" s="1">
        <v>0</v>
      </c>
      <c r="H3313" s="1">
        <f t="shared" si="164"/>
        <v>4001</v>
      </c>
      <c r="I3313" s="1">
        <f t="shared" si="165"/>
        <v>122528.11091103627</v>
      </c>
      <c r="J3313" s="1">
        <v>0</v>
      </c>
      <c r="K3313">
        <f t="shared" si="166"/>
        <v>0</v>
      </c>
      <c r="N3313" s="7"/>
      <c r="O3313" s="7"/>
    </row>
    <row r="3314" spans="1:15" ht="15">
      <c r="A3314">
        <v>2005</v>
      </c>
      <c r="B3314">
        <v>5</v>
      </c>
      <c r="C3314">
        <v>18</v>
      </c>
      <c r="D3314">
        <v>23</v>
      </c>
      <c r="E3314">
        <v>4332</v>
      </c>
      <c r="F3314" s="1">
        <v>741</v>
      </c>
      <c r="G3314" s="1">
        <v>0</v>
      </c>
      <c r="H3314" s="1">
        <f t="shared" si="164"/>
        <v>3591</v>
      </c>
      <c r="I3314" s="1">
        <f t="shared" si="165"/>
        <v>97849.781050163059</v>
      </c>
      <c r="J3314" s="1">
        <v>0</v>
      </c>
      <c r="K3314">
        <f t="shared" si="166"/>
        <v>0</v>
      </c>
      <c r="N3314" s="7"/>
      <c r="O3314" s="7"/>
    </row>
    <row r="3315" spans="1:15" ht="15">
      <c r="A3315">
        <v>2005</v>
      </c>
      <c r="B3315">
        <v>5</v>
      </c>
      <c r="C3315">
        <v>18</v>
      </c>
      <c r="D3315">
        <v>24</v>
      </c>
      <c r="E3315">
        <v>3876</v>
      </c>
      <c r="F3315" s="1">
        <v>686</v>
      </c>
      <c r="G3315" s="1">
        <v>0</v>
      </c>
      <c r="H3315" s="1">
        <f t="shared" si="164"/>
        <v>3190</v>
      </c>
      <c r="I3315" s="1">
        <f t="shared" si="165"/>
        <v>73767.087472868967</v>
      </c>
      <c r="J3315" s="1">
        <v>0</v>
      </c>
      <c r="K3315">
        <f t="shared" si="166"/>
        <v>0</v>
      </c>
      <c r="N3315" s="7"/>
      <c r="O3315" s="7"/>
    </row>
    <row r="3316" spans="1:15" ht="15">
      <c r="A3316">
        <v>2005</v>
      </c>
      <c r="B3316">
        <v>5</v>
      </c>
      <c r="C3316">
        <v>19</v>
      </c>
      <c r="D3316">
        <v>1</v>
      </c>
      <c r="E3316">
        <v>3583</v>
      </c>
      <c r="F3316" s="1">
        <v>613.5</v>
      </c>
      <c r="G3316" s="1">
        <v>0</v>
      </c>
      <c r="H3316" s="1">
        <f t="shared" si="164"/>
        <v>2969.5</v>
      </c>
      <c r="I3316" s="1">
        <f t="shared" si="165"/>
        <v>60920.424231511424</v>
      </c>
      <c r="J3316" s="1">
        <v>0</v>
      </c>
      <c r="K3316">
        <f t="shared" si="166"/>
        <v>0</v>
      </c>
      <c r="N3316" s="7"/>
      <c r="O3316" s="7"/>
    </row>
    <row r="3317" spans="1:15" ht="15">
      <c r="A3317">
        <v>2005</v>
      </c>
      <c r="B3317">
        <v>5</v>
      </c>
      <c r="C3317">
        <v>19</v>
      </c>
      <c r="D3317">
        <v>2</v>
      </c>
      <c r="E3317">
        <v>3426</v>
      </c>
      <c r="F3317" s="1">
        <v>637.5</v>
      </c>
      <c r="G3317" s="1">
        <v>0</v>
      </c>
      <c r="H3317" s="1">
        <f t="shared" si="164"/>
        <v>2788.5</v>
      </c>
      <c r="I3317" s="1">
        <f t="shared" si="165"/>
        <v>50578.129314018835</v>
      </c>
      <c r="J3317" s="1">
        <v>0</v>
      </c>
      <c r="K3317">
        <f t="shared" si="166"/>
        <v>0</v>
      </c>
      <c r="N3317" s="7"/>
      <c r="O3317" s="7"/>
    </row>
    <row r="3318" spans="1:15" ht="15">
      <c r="A3318">
        <v>2005</v>
      </c>
      <c r="B3318">
        <v>5</v>
      </c>
      <c r="C3318">
        <v>19</v>
      </c>
      <c r="D3318">
        <v>3</v>
      </c>
      <c r="E3318">
        <v>3349</v>
      </c>
      <c r="F3318" s="1">
        <v>638.5</v>
      </c>
      <c r="G3318" s="1">
        <v>0</v>
      </c>
      <c r="H3318" s="1">
        <f t="shared" si="164"/>
        <v>2710.5</v>
      </c>
      <c r="I3318" s="1">
        <f t="shared" si="165"/>
        <v>46121.228741839717</v>
      </c>
      <c r="J3318" s="1">
        <v>0</v>
      </c>
      <c r="K3318">
        <f t="shared" si="166"/>
        <v>0</v>
      </c>
      <c r="N3318" s="7"/>
      <c r="O3318" s="7"/>
    </row>
    <row r="3319" spans="1:15" ht="15">
      <c r="A3319">
        <v>2005</v>
      </c>
      <c r="B3319">
        <v>5</v>
      </c>
      <c r="C3319">
        <v>19</v>
      </c>
      <c r="D3319">
        <v>4</v>
      </c>
      <c r="E3319">
        <v>3326</v>
      </c>
      <c r="F3319" s="1">
        <v>655</v>
      </c>
      <c r="G3319" s="1">
        <v>0</v>
      </c>
      <c r="H3319" s="1">
        <f t="shared" si="164"/>
        <v>2671</v>
      </c>
      <c r="I3319" s="1">
        <f t="shared" si="165"/>
        <v>43864.208580287464</v>
      </c>
      <c r="J3319" s="1">
        <v>0</v>
      </c>
      <c r="K3319">
        <f t="shared" si="166"/>
        <v>0</v>
      </c>
      <c r="N3319" s="7"/>
      <c r="O3319" s="7"/>
    </row>
    <row r="3320" spans="1:15" ht="15">
      <c r="A3320">
        <v>2005</v>
      </c>
      <c r="B3320">
        <v>5</v>
      </c>
      <c r="C3320">
        <v>19</v>
      </c>
      <c r="D3320">
        <v>5</v>
      </c>
      <c r="E3320">
        <v>3387</v>
      </c>
      <c r="F3320" s="1">
        <v>657.5</v>
      </c>
      <c r="G3320" s="1">
        <v>0.79739278199999997</v>
      </c>
      <c r="H3320" s="1">
        <f t="shared" si="164"/>
        <v>2728.7026072180001</v>
      </c>
      <c r="I3320" s="1">
        <f t="shared" si="165"/>
        <v>47161.321184468645</v>
      </c>
      <c r="J3320" s="1">
        <v>0.79739278199999997</v>
      </c>
      <c r="K3320">
        <f t="shared" si="166"/>
        <v>9.5687133839999987</v>
      </c>
      <c r="N3320" s="7"/>
      <c r="O3320" s="7"/>
    </row>
    <row r="3321" spans="1:15" ht="15">
      <c r="A3321">
        <v>2005</v>
      </c>
      <c r="B3321">
        <v>5</v>
      </c>
      <c r="C3321">
        <v>19</v>
      </c>
      <c r="D3321">
        <v>6</v>
      </c>
      <c r="E3321">
        <v>3551</v>
      </c>
      <c r="F3321" s="1">
        <v>490</v>
      </c>
      <c r="G3321" s="1">
        <v>15.032910000000001</v>
      </c>
      <c r="H3321" s="1">
        <f t="shared" si="164"/>
        <v>3045.9670900000001</v>
      </c>
      <c r="I3321" s="1">
        <f t="shared" si="165"/>
        <v>65289.734708099539</v>
      </c>
      <c r="J3321" s="1">
        <v>15.032910000000001</v>
      </c>
      <c r="K3321">
        <f t="shared" si="166"/>
        <v>180.39492000000001</v>
      </c>
      <c r="N3321" s="7"/>
      <c r="O3321" s="7"/>
    </row>
    <row r="3322" spans="1:15" ht="15">
      <c r="A3322">
        <v>2005</v>
      </c>
      <c r="B3322">
        <v>5</v>
      </c>
      <c r="C3322">
        <v>19</v>
      </c>
      <c r="D3322">
        <v>7</v>
      </c>
      <c r="E3322">
        <v>3952</v>
      </c>
      <c r="F3322" s="1">
        <v>303.5</v>
      </c>
      <c r="G3322" s="1">
        <v>10.279812</v>
      </c>
      <c r="H3322" s="1">
        <f t="shared" si="164"/>
        <v>3638.2201880000002</v>
      </c>
      <c r="I3322" s="1">
        <f t="shared" si="165"/>
        <v>100685.66463686187</v>
      </c>
      <c r="J3322" s="1">
        <v>10.279812</v>
      </c>
      <c r="K3322">
        <f t="shared" si="166"/>
        <v>123.357744</v>
      </c>
      <c r="N3322" s="7"/>
      <c r="O3322" s="7"/>
    </row>
    <row r="3323" spans="1:15" ht="15">
      <c r="A3323">
        <v>2005</v>
      </c>
      <c r="B3323">
        <v>5</v>
      </c>
      <c r="C3323">
        <v>19</v>
      </c>
      <c r="D3323">
        <v>8</v>
      </c>
      <c r="E3323">
        <v>4352</v>
      </c>
      <c r="F3323" s="1">
        <v>289</v>
      </c>
      <c r="G3323" s="1">
        <v>47.443163999999996</v>
      </c>
      <c r="H3323" s="1">
        <f t="shared" si="164"/>
        <v>4015.5568359999997</v>
      </c>
      <c r="I3323" s="1">
        <f t="shared" si="165"/>
        <v>123405.26508925545</v>
      </c>
      <c r="J3323" s="1">
        <v>47.443163999999996</v>
      </c>
      <c r="K3323">
        <f t="shared" si="166"/>
        <v>569.31796799999995</v>
      </c>
      <c r="N3323" s="7"/>
      <c r="O3323" s="7"/>
    </row>
    <row r="3324" spans="1:15" ht="15">
      <c r="A3324">
        <v>2005</v>
      </c>
      <c r="B3324">
        <v>5</v>
      </c>
      <c r="C3324">
        <v>19</v>
      </c>
      <c r="D3324">
        <v>9</v>
      </c>
      <c r="E3324">
        <v>4640</v>
      </c>
      <c r="F3324" s="1">
        <v>270.5</v>
      </c>
      <c r="G3324" s="1">
        <v>87.134501999999998</v>
      </c>
      <c r="H3324" s="1">
        <f t="shared" si="164"/>
        <v>4282.3654980000001</v>
      </c>
      <c r="I3324" s="1">
        <f t="shared" si="165"/>
        <v>139482.40799712186</v>
      </c>
      <c r="J3324" s="1">
        <v>87.134501999999998</v>
      </c>
      <c r="K3324">
        <f t="shared" si="166"/>
        <v>1045.614024</v>
      </c>
      <c r="N3324" s="7"/>
      <c r="O3324" s="7"/>
    </row>
    <row r="3325" spans="1:15" ht="15">
      <c r="A3325">
        <v>2005</v>
      </c>
      <c r="B3325">
        <v>5</v>
      </c>
      <c r="C3325">
        <v>19</v>
      </c>
      <c r="D3325">
        <v>10</v>
      </c>
      <c r="E3325">
        <v>4851</v>
      </c>
      <c r="F3325" s="1">
        <v>264.5</v>
      </c>
      <c r="G3325" s="1">
        <v>116.72207999999999</v>
      </c>
      <c r="H3325" s="1">
        <f t="shared" si="164"/>
        <v>4469.7779200000004</v>
      </c>
      <c r="I3325" s="1">
        <f t="shared" si="165"/>
        <v>151119.25712843888</v>
      </c>
      <c r="J3325" s="1">
        <v>116.72207999999999</v>
      </c>
      <c r="K3325">
        <f t="shared" si="166"/>
        <v>1400.6649599999998</v>
      </c>
      <c r="N3325" s="7"/>
      <c r="O3325" s="7"/>
    </row>
    <row r="3326" spans="1:15" ht="15">
      <c r="A3326">
        <v>2005</v>
      </c>
      <c r="B3326">
        <v>5</v>
      </c>
      <c r="C3326">
        <v>19</v>
      </c>
      <c r="D3326">
        <v>11</v>
      </c>
      <c r="E3326">
        <v>5057</v>
      </c>
      <c r="F3326" s="1">
        <v>236.5</v>
      </c>
      <c r="G3326" s="1">
        <v>135.548664</v>
      </c>
      <c r="H3326" s="1">
        <f t="shared" si="164"/>
        <v>4684.9513360000001</v>
      </c>
      <c r="I3326" s="1">
        <f t="shared" si="165"/>
        <v>164875.77269822583</v>
      </c>
      <c r="J3326" s="1">
        <v>135.548664</v>
      </c>
      <c r="K3326">
        <f t="shared" si="166"/>
        <v>1626.5839679999999</v>
      </c>
      <c r="N3326" s="7"/>
      <c r="O3326" s="7"/>
    </row>
    <row r="3327" spans="1:15" ht="15">
      <c r="A3327">
        <v>2005</v>
      </c>
      <c r="B3327">
        <v>5</v>
      </c>
      <c r="C3327">
        <v>19</v>
      </c>
      <c r="D3327">
        <v>12</v>
      </c>
      <c r="E3327">
        <v>5143</v>
      </c>
      <c r="F3327" s="1">
        <v>202.5</v>
      </c>
      <c r="G3327" s="1">
        <v>133.36475999999999</v>
      </c>
      <c r="H3327" s="1">
        <f t="shared" si="164"/>
        <v>4807.1352399999996</v>
      </c>
      <c r="I3327" s="1">
        <f t="shared" si="165"/>
        <v>172931.07854164793</v>
      </c>
      <c r="J3327" s="1">
        <v>133.36475999999999</v>
      </c>
      <c r="K3327">
        <f t="shared" si="166"/>
        <v>1600.3771199999999</v>
      </c>
      <c r="N3327" s="7"/>
      <c r="O3327" s="7"/>
    </row>
    <row r="3328" spans="1:15" ht="15">
      <c r="A3328">
        <v>2005</v>
      </c>
      <c r="B3328">
        <v>5</v>
      </c>
      <c r="C3328">
        <v>19</v>
      </c>
      <c r="D3328">
        <v>13</v>
      </c>
      <c r="E3328">
        <v>5268</v>
      </c>
      <c r="F3328" s="1">
        <v>186.5</v>
      </c>
      <c r="G3328" s="1">
        <v>119.610108</v>
      </c>
      <c r="H3328" s="1">
        <f t="shared" si="164"/>
        <v>4961.8898920000001</v>
      </c>
      <c r="I3328" s="1">
        <f t="shared" si="165"/>
        <v>183206.26664076815</v>
      </c>
      <c r="J3328" s="1">
        <v>119.610108</v>
      </c>
      <c r="K3328">
        <f t="shared" si="166"/>
        <v>1435.3212960000001</v>
      </c>
      <c r="N3328" s="7"/>
      <c r="O3328" s="7"/>
    </row>
    <row r="3329" spans="1:15" ht="15">
      <c r="A3329">
        <v>2005</v>
      </c>
      <c r="B3329">
        <v>5</v>
      </c>
      <c r="C3329">
        <v>19</v>
      </c>
      <c r="D3329">
        <v>14</v>
      </c>
      <c r="E3329">
        <v>5379</v>
      </c>
      <c r="F3329" s="1">
        <v>172.5</v>
      </c>
      <c r="G3329" s="1">
        <v>93.323586000000006</v>
      </c>
      <c r="H3329" s="1">
        <f t="shared" si="164"/>
        <v>5113.1764139999996</v>
      </c>
      <c r="I3329" s="1">
        <f t="shared" si="165"/>
        <v>193251.18257913803</v>
      </c>
      <c r="J3329" s="1">
        <v>93.323586000000006</v>
      </c>
      <c r="K3329">
        <f t="shared" si="166"/>
        <v>1119.8830320000002</v>
      </c>
      <c r="N3329" s="7"/>
      <c r="O3329" s="7"/>
    </row>
    <row r="3330" spans="1:15" ht="15">
      <c r="A3330">
        <v>2005</v>
      </c>
      <c r="B3330">
        <v>5</v>
      </c>
      <c r="C3330">
        <v>19</v>
      </c>
      <c r="D3330">
        <v>15</v>
      </c>
      <c r="E3330">
        <v>5453</v>
      </c>
      <c r="F3330" s="1">
        <v>170.5</v>
      </c>
      <c r="G3330" s="1">
        <v>98.431308000000001</v>
      </c>
      <c r="H3330" s="1">
        <f t="shared" si="164"/>
        <v>5184.0686919999998</v>
      </c>
      <c r="I3330" s="1">
        <f t="shared" si="165"/>
        <v>197958.19126554005</v>
      </c>
      <c r="J3330" s="1">
        <v>98.431308000000001</v>
      </c>
      <c r="K3330">
        <f t="shared" si="166"/>
        <v>1181.175696</v>
      </c>
      <c r="N3330" s="7"/>
      <c r="O3330" s="7"/>
    </row>
    <row r="3331" spans="1:15" ht="15">
      <c r="A3331">
        <v>2005</v>
      </c>
      <c r="B3331">
        <v>5</v>
      </c>
      <c r="C3331">
        <v>19</v>
      </c>
      <c r="D3331">
        <v>16</v>
      </c>
      <c r="E3331">
        <v>5530</v>
      </c>
      <c r="F3331" s="1">
        <v>217.5</v>
      </c>
      <c r="G3331" s="1">
        <v>75.420761999999996</v>
      </c>
      <c r="H3331" s="1">
        <f t="shared" si="164"/>
        <v>5237.0792380000003</v>
      </c>
      <c r="I3331" s="1">
        <f t="shared" si="165"/>
        <v>201477.91312428628</v>
      </c>
      <c r="J3331" s="1">
        <v>75.420761999999996</v>
      </c>
      <c r="K3331">
        <f t="shared" si="166"/>
        <v>905.04914399999996</v>
      </c>
      <c r="N3331" s="7"/>
      <c r="O3331" s="7"/>
    </row>
    <row r="3332" spans="1:15" ht="15">
      <c r="A3332">
        <v>2005</v>
      </c>
      <c r="B3332">
        <v>5</v>
      </c>
      <c r="C3332">
        <v>19</v>
      </c>
      <c r="D3332">
        <v>17</v>
      </c>
      <c r="E3332">
        <v>5585</v>
      </c>
      <c r="F3332" s="1">
        <v>299</v>
      </c>
      <c r="G3332" s="1">
        <v>43.176084000000003</v>
      </c>
      <c r="H3332" s="1">
        <f t="shared" ref="H3332:H3395" si="167">E3332-SUM(F3332:G3332)</f>
        <v>5242.8239160000003</v>
      </c>
      <c r="I3332" s="1">
        <f t="shared" si="165"/>
        <v>201859.34041100126</v>
      </c>
      <c r="J3332" s="1">
        <v>43.176084000000003</v>
      </c>
      <c r="K3332">
        <f t="shared" si="166"/>
        <v>518.11300800000004</v>
      </c>
      <c r="N3332" s="7"/>
      <c r="O3332" s="7"/>
    </row>
    <row r="3333" spans="1:15" ht="15">
      <c r="A3333">
        <v>2005</v>
      </c>
      <c r="B3333">
        <v>5</v>
      </c>
      <c r="C3333">
        <v>19</v>
      </c>
      <c r="D3333">
        <v>18</v>
      </c>
      <c r="E3333">
        <v>5542</v>
      </c>
      <c r="F3333" s="1">
        <v>412.5</v>
      </c>
      <c r="G3333" s="1">
        <v>16.190710499999998</v>
      </c>
      <c r="H3333" s="1">
        <f t="shared" si="167"/>
        <v>5113.3092895</v>
      </c>
      <c r="I3333" s="1">
        <f t="shared" ref="I3333:I3396" si="168">IF(H3333&lt;$S$22,H3333*$Q$22,IF(H3333&lt;$S$23,((H3333-$S$22)*$Q$23)+$U$22,IF(H3333&lt;$S$24,((H3333-$S$23)*$Q$24)+$U$23,IF(H3333&lt;$S$25,((H3333-$S$24)*$Q$25)+$U$24,IF(H3333&lt;$S$26,((H3333-$S$25)*$Q$26)+$U$25,IF(H3333&lt;$S$27,((H3333-$S$26)*$Q$27)+$U$26,IF(H3333&lt;$S$28,((H3333-$S$27)*$Q$28)+$U$27,IF(H3333&lt;$S$29,((H3333-$S$28)*$Q$29)+$U$28,IF(H3333&lt;$S$30,((H3333-$S$29)*$Q$30)+$U$29,IF(H3333&lt;$S$31,((H3333-$S$30)*$Q$31)+$U$30,IF(H3333&lt;$S$32,((H3333-$S$31)*$Q$32)+$U$31,IF(H3333&lt;$S$33,((H3333-$S$32)*$Q$33)+$U$32,IF(H3333&lt;$S$34,((H3333-$S$33)*$Q$34)+$U$33,IF(H3333&lt;$S$35,((H3333-$S$34)*$Q$35)+$U$34,IF(H3333&gt;$S$35,(($S$34-H3333)*$Q$35)+$U$35)))))))))))))))</f>
        <v>193260.00506517396</v>
      </c>
      <c r="J3333" s="1">
        <v>16.190710499999998</v>
      </c>
      <c r="K3333">
        <f t="shared" ref="K3333:K3396" si="169">J3333*12</f>
        <v>194.28852599999999</v>
      </c>
      <c r="N3333" s="7"/>
      <c r="O3333" s="7"/>
    </row>
    <row r="3334" spans="1:15" ht="15">
      <c r="A3334">
        <v>2005</v>
      </c>
      <c r="B3334">
        <v>5</v>
      </c>
      <c r="C3334">
        <v>19</v>
      </c>
      <c r="D3334">
        <v>19</v>
      </c>
      <c r="E3334">
        <v>5388</v>
      </c>
      <c r="F3334" s="1">
        <v>612.5</v>
      </c>
      <c r="G3334" s="1">
        <v>8.9050912499999999</v>
      </c>
      <c r="H3334" s="1">
        <f t="shared" si="167"/>
        <v>4766.5949087500003</v>
      </c>
      <c r="I3334" s="1">
        <f t="shared" si="168"/>
        <v>170239.33697646135</v>
      </c>
      <c r="J3334" s="1">
        <v>8.9050912499999999</v>
      </c>
      <c r="K3334">
        <f t="shared" si="169"/>
        <v>106.86109500000001</v>
      </c>
      <c r="N3334" s="7"/>
      <c r="O3334" s="7"/>
    </row>
    <row r="3335" spans="1:15" ht="15">
      <c r="A3335">
        <v>2005</v>
      </c>
      <c r="B3335">
        <v>5</v>
      </c>
      <c r="C3335">
        <v>19</v>
      </c>
      <c r="D3335">
        <v>20</v>
      </c>
      <c r="E3335">
        <v>5285</v>
      </c>
      <c r="F3335" s="1">
        <v>639.5</v>
      </c>
      <c r="G3335" s="1">
        <v>0.44674129800000001</v>
      </c>
      <c r="H3335" s="1">
        <f t="shared" si="167"/>
        <v>4645.0532587019998</v>
      </c>
      <c r="I3335" s="1">
        <f t="shared" si="168"/>
        <v>162324.99978325522</v>
      </c>
      <c r="J3335" s="1">
        <v>0.44674129800000001</v>
      </c>
      <c r="K3335">
        <f t="shared" si="169"/>
        <v>5.3608955759999999</v>
      </c>
      <c r="N3335" s="7"/>
      <c r="O3335" s="7"/>
    </row>
    <row r="3336" spans="1:15" ht="15">
      <c r="A3336">
        <v>2005</v>
      </c>
      <c r="B3336">
        <v>5</v>
      </c>
      <c r="C3336">
        <v>19</v>
      </c>
      <c r="D3336">
        <v>21</v>
      </c>
      <c r="E3336">
        <v>5314</v>
      </c>
      <c r="F3336" s="1">
        <v>604</v>
      </c>
      <c r="G3336" s="1">
        <v>0</v>
      </c>
      <c r="H3336" s="1">
        <f t="shared" si="167"/>
        <v>4710</v>
      </c>
      <c r="I3336" s="1">
        <f t="shared" si="168"/>
        <v>166481.62549352128</v>
      </c>
      <c r="J3336" s="1">
        <v>0</v>
      </c>
      <c r="K3336">
        <f t="shared" si="169"/>
        <v>0</v>
      </c>
      <c r="N3336" s="7"/>
      <c r="O3336" s="7"/>
    </row>
    <row r="3337" spans="1:15" ht="15">
      <c r="A3337">
        <v>2005</v>
      </c>
      <c r="B3337">
        <v>5</v>
      </c>
      <c r="C3337">
        <v>19</v>
      </c>
      <c r="D3337">
        <v>22</v>
      </c>
      <c r="E3337">
        <v>5199</v>
      </c>
      <c r="F3337" s="1">
        <v>545.5</v>
      </c>
      <c r="G3337" s="1">
        <v>0</v>
      </c>
      <c r="H3337" s="1">
        <f t="shared" si="167"/>
        <v>4653.5</v>
      </c>
      <c r="I3337" s="1">
        <f t="shared" si="168"/>
        <v>162865.01876115674</v>
      </c>
      <c r="J3337" s="1">
        <v>0</v>
      </c>
      <c r="K3337">
        <f t="shared" si="169"/>
        <v>0</v>
      </c>
      <c r="N3337" s="7"/>
      <c r="O3337" s="7"/>
    </row>
    <row r="3338" spans="1:15" ht="15">
      <c r="A3338">
        <v>2005</v>
      </c>
      <c r="B3338">
        <v>5</v>
      </c>
      <c r="C3338">
        <v>19</v>
      </c>
      <c r="D3338">
        <v>23</v>
      </c>
      <c r="E3338">
        <v>4627</v>
      </c>
      <c r="F3338" s="1">
        <v>528.5</v>
      </c>
      <c r="G3338" s="1">
        <v>0</v>
      </c>
      <c r="H3338" s="1">
        <f t="shared" si="167"/>
        <v>4098.5</v>
      </c>
      <c r="I3338" s="1">
        <f t="shared" si="168"/>
        <v>128403.18791103626</v>
      </c>
      <c r="J3338" s="1">
        <v>0</v>
      </c>
      <c r="K3338">
        <f t="shared" si="169"/>
        <v>0</v>
      </c>
      <c r="N3338" s="7"/>
      <c r="O3338" s="7"/>
    </row>
    <row r="3339" spans="1:15" ht="15">
      <c r="A3339">
        <v>2005</v>
      </c>
      <c r="B3339">
        <v>5</v>
      </c>
      <c r="C3339">
        <v>19</v>
      </c>
      <c r="D3339">
        <v>24</v>
      </c>
      <c r="E3339">
        <v>4088</v>
      </c>
      <c r="F3339" s="1">
        <v>549.5</v>
      </c>
      <c r="G3339" s="1">
        <v>0</v>
      </c>
      <c r="H3339" s="1">
        <f t="shared" si="167"/>
        <v>3538.5</v>
      </c>
      <c r="I3339" s="1">
        <f t="shared" si="168"/>
        <v>94696.809945903849</v>
      </c>
      <c r="J3339" s="1">
        <v>0</v>
      </c>
      <c r="K3339">
        <f t="shared" si="169"/>
        <v>0</v>
      </c>
      <c r="N3339" s="7"/>
      <c r="O3339" s="7"/>
    </row>
    <row r="3340" spans="1:15" ht="15">
      <c r="A3340">
        <v>2005</v>
      </c>
      <c r="B3340">
        <v>5</v>
      </c>
      <c r="C3340">
        <v>20</v>
      </c>
      <c r="D3340">
        <v>1</v>
      </c>
      <c r="E3340">
        <v>3788</v>
      </c>
      <c r="F3340" s="1">
        <v>488</v>
      </c>
      <c r="G3340" s="1">
        <v>0</v>
      </c>
      <c r="H3340" s="1">
        <f t="shared" si="167"/>
        <v>3300</v>
      </c>
      <c r="I3340" s="1">
        <f t="shared" si="168"/>
        <v>80373.312643697776</v>
      </c>
      <c r="J3340" s="1">
        <v>0</v>
      </c>
      <c r="K3340">
        <f t="shared" si="169"/>
        <v>0</v>
      </c>
      <c r="N3340" s="7"/>
      <c r="O3340" s="7"/>
    </row>
    <row r="3341" spans="1:15" ht="15">
      <c r="A3341">
        <v>2005</v>
      </c>
      <c r="B3341">
        <v>5</v>
      </c>
      <c r="C3341">
        <v>20</v>
      </c>
      <c r="D3341">
        <v>2</v>
      </c>
      <c r="E3341">
        <v>3604</v>
      </c>
      <c r="F3341" s="1">
        <v>470.5</v>
      </c>
      <c r="G3341" s="1">
        <v>0</v>
      </c>
      <c r="H3341" s="1">
        <f t="shared" si="167"/>
        <v>3133.5</v>
      </c>
      <c r="I3341" s="1">
        <f t="shared" si="168"/>
        <v>70373.889998761457</v>
      </c>
      <c r="J3341" s="1">
        <v>0</v>
      </c>
      <c r="K3341">
        <f t="shared" si="169"/>
        <v>0</v>
      </c>
      <c r="N3341" s="7"/>
      <c r="O3341" s="7"/>
    </row>
    <row r="3342" spans="1:15" ht="15">
      <c r="A3342">
        <v>2005</v>
      </c>
      <c r="B3342">
        <v>5</v>
      </c>
      <c r="C3342">
        <v>20</v>
      </c>
      <c r="D3342">
        <v>3</v>
      </c>
      <c r="E3342">
        <v>3497</v>
      </c>
      <c r="F3342" s="1">
        <v>467</v>
      </c>
      <c r="G3342" s="1">
        <v>0</v>
      </c>
      <c r="H3342" s="1">
        <f t="shared" si="167"/>
        <v>3030</v>
      </c>
      <c r="I3342" s="1">
        <f t="shared" si="168"/>
        <v>64377.379162496516</v>
      </c>
      <c r="J3342" s="1">
        <v>0</v>
      </c>
      <c r="K3342">
        <f t="shared" si="169"/>
        <v>0</v>
      </c>
      <c r="N3342" s="7"/>
      <c r="O3342" s="7"/>
    </row>
    <row r="3343" spans="1:15" ht="15">
      <c r="A3343">
        <v>2005</v>
      </c>
      <c r="B3343">
        <v>5</v>
      </c>
      <c r="C3343">
        <v>20</v>
      </c>
      <c r="D3343">
        <v>4</v>
      </c>
      <c r="E3343">
        <v>3447</v>
      </c>
      <c r="F3343" s="1">
        <v>455</v>
      </c>
      <c r="G3343" s="1">
        <v>0</v>
      </c>
      <c r="H3343" s="1">
        <f t="shared" si="167"/>
        <v>2992</v>
      </c>
      <c r="I3343" s="1">
        <f t="shared" si="168"/>
        <v>62206.068627332323</v>
      </c>
      <c r="J3343" s="1">
        <v>0</v>
      </c>
      <c r="K3343">
        <f t="shared" si="169"/>
        <v>0</v>
      </c>
      <c r="N3343" s="7"/>
      <c r="O3343" s="7"/>
    </row>
    <row r="3344" spans="1:15" ht="15">
      <c r="A3344">
        <v>2005</v>
      </c>
      <c r="B3344">
        <v>5</v>
      </c>
      <c r="C3344">
        <v>20</v>
      </c>
      <c r="D3344">
        <v>5</v>
      </c>
      <c r="E3344">
        <v>3487</v>
      </c>
      <c r="F3344" s="1">
        <v>441</v>
      </c>
      <c r="G3344" s="1">
        <v>0.69919561200000002</v>
      </c>
      <c r="H3344" s="1">
        <f t="shared" si="167"/>
        <v>3045.300804388</v>
      </c>
      <c r="I3344" s="1">
        <f t="shared" si="168"/>
        <v>65251.663314184691</v>
      </c>
      <c r="J3344" s="1">
        <v>0.69919561200000002</v>
      </c>
      <c r="K3344">
        <f t="shared" si="169"/>
        <v>8.3903473440000003</v>
      </c>
      <c r="N3344" s="7"/>
      <c r="O3344" s="7"/>
    </row>
    <row r="3345" spans="1:15" ht="15">
      <c r="A3345">
        <v>2005</v>
      </c>
      <c r="B3345">
        <v>5</v>
      </c>
      <c r="C3345">
        <v>20</v>
      </c>
      <c r="D3345">
        <v>6</v>
      </c>
      <c r="E3345">
        <v>3681</v>
      </c>
      <c r="F3345" s="1">
        <v>309.5</v>
      </c>
      <c r="G3345" s="1">
        <v>13.574816999999999</v>
      </c>
      <c r="H3345" s="1">
        <f t="shared" si="167"/>
        <v>3357.9251829999998</v>
      </c>
      <c r="I3345" s="1">
        <f t="shared" si="168"/>
        <v>83852.10175242016</v>
      </c>
      <c r="J3345" s="1">
        <v>13.574816999999999</v>
      </c>
      <c r="K3345">
        <f t="shared" si="169"/>
        <v>162.89780400000001</v>
      </c>
      <c r="N3345" s="7"/>
      <c r="O3345" s="7"/>
    </row>
    <row r="3346" spans="1:15" ht="15">
      <c r="A3346">
        <v>2005</v>
      </c>
      <c r="B3346">
        <v>5</v>
      </c>
      <c r="C3346">
        <v>20</v>
      </c>
      <c r="D3346">
        <v>7</v>
      </c>
      <c r="E3346">
        <v>4042</v>
      </c>
      <c r="F3346" s="1">
        <v>177</v>
      </c>
      <c r="G3346" s="1">
        <v>10.25479275</v>
      </c>
      <c r="H3346" s="1">
        <f t="shared" si="167"/>
        <v>3854.74520725</v>
      </c>
      <c r="I3346" s="1">
        <f t="shared" si="168"/>
        <v>113715.20661334097</v>
      </c>
      <c r="J3346" s="1">
        <v>10.25479275</v>
      </c>
      <c r="K3346">
        <f t="shared" si="169"/>
        <v>123.057513</v>
      </c>
      <c r="N3346" s="7"/>
      <c r="O3346" s="7"/>
    </row>
    <row r="3347" spans="1:15" ht="15">
      <c r="A3347">
        <v>2005</v>
      </c>
      <c r="B3347">
        <v>5</v>
      </c>
      <c r="C3347">
        <v>20</v>
      </c>
      <c r="D3347">
        <v>8</v>
      </c>
      <c r="E3347">
        <v>4489</v>
      </c>
      <c r="F3347" s="1">
        <v>201</v>
      </c>
      <c r="G3347" s="1">
        <v>45.695582999999999</v>
      </c>
      <c r="H3347" s="1">
        <f t="shared" si="167"/>
        <v>4242.3044170000003</v>
      </c>
      <c r="I3347" s="1">
        <f t="shared" si="168"/>
        <v>137068.43942708868</v>
      </c>
      <c r="J3347" s="1">
        <v>45.695582999999999</v>
      </c>
      <c r="K3347">
        <f t="shared" si="169"/>
        <v>548.34699599999999</v>
      </c>
      <c r="N3347" s="7"/>
      <c r="O3347" s="7"/>
    </row>
    <row r="3348" spans="1:15" ht="15">
      <c r="A3348">
        <v>2005</v>
      </c>
      <c r="B3348">
        <v>5</v>
      </c>
      <c r="C3348">
        <v>20</v>
      </c>
      <c r="D3348">
        <v>9</v>
      </c>
      <c r="E3348">
        <v>4842</v>
      </c>
      <c r="F3348" s="1">
        <v>227</v>
      </c>
      <c r="G3348" s="1">
        <v>83.598864000000006</v>
      </c>
      <c r="H3348" s="1">
        <f t="shared" si="167"/>
        <v>4531.4011360000004</v>
      </c>
      <c r="I3348" s="1">
        <f t="shared" si="168"/>
        <v>155058.96653178055</v>
      </c>
      <c r="J3348" s="1">
        <v>83.598864000000006</v>
      </c>
      <c r="K3348">
        <f t="shared" si="169"/>
        <v>1003.1863680000001</v>
      </c>
      <c r="N3348" s="7"/>
      <c r="O3348" s="7"/>
    </row>
    <row r="3349" spans="1:15" ht="15">
      <c r="A3349">
        <v>2005</v>
      </c>
      <c r="B3349">
        <v>5</v>
      </c>
      <c r="C3349">
        <v>20</v>
      </c>
      <c r="D3349">
        <v>10</v>
      </c>
      <c r="E3349">
        <v>5099</v>
      </c>
      <c r="F3349" s="1">
        <v>242</v>
      </c>
      <c r="G3349" s="1">
        <v>111.37175999999999</v>
      </c>
      <c r="H3349" s="1">
        <f t="shared" si="167"/>
        <v>4745.62824</v>
      </c>
      <c r="I3349" s="1">
        <f t="shared" si="168"/>
        <v>168847.22073030032</v>
      </c>
      <c r="J3349" s="1">
        <v>111.37175999999999</v>
      </c>
      <c r="K3349">
        <f t="shared" si="169"/>
        <v>1336.4611199999999</v>
      </c>
      <c r="N3349" s="7"/>
      <c r="O3349" s="7"/>
    </row>
    <row r="3350" spans="1:15" ht="15">
      <c r="A3350">
        <v>2005</v>
      </c>
      <c r="B3350">
        <v>5</v>
      </c>
      <c r="C3350">
        <v>20</v>
      </c>
      <c r="D3350">
        <v>11</v>
      </c>
      <c r="E3350">
        <v>5370</v>
      </c>
      <c r="F3350" s="1">
        <v>284.5</v>
      </c>
      <c r="G3350" s="1">
        <v>121.51699200000002</v>
      </c>
      <c r="H3350" s="1">
        <f t="shared" si="167"/>
        <v>4963.9830080000002</v>
      </c>
      <c r="I3350" s="1">
        <f t="shared" si="168"/>
        <v>183345.24249923398</v>
      </c>
      <c r="J3350" s="1">
        <v>121.51699200000002</v>
      </c>
      <c r="K3350">
        <f t="shared" si="169"/>
        <v>1458.2039040000002</v>
      </c>
      <c r="N3350" s="7"/>
      <c r="O3350" s="7"/>
    </row>
    <row r="3351" spans="1:15" ht="15">
      <c r="A3351">
        <v>2005</v>
      </c>
      <c r="B3351">
        <v>5</v>
      </c>
      <c r="C3351">
        <v>20</v>
      </c>
      <c r="D3351">
        <v>12</v>
      </c>
      <c r="E3351">
        <v>5549</v>
      </c>
      <c r="F3351" s="1">
        <v>339.5</v>
      </c>
      <c r="G3351" s="1">
        <v>133.92273599999999</v>
      </c>
      <c r="H3351" s="1">
        <f t="shared" si="167"/>
        <v>5075.5772639999996</v>
      </c>
      <c r="I3351" s="1">
        <f t="shared" si="168"/>
        <v>190754.72555103502</v>
      </c>
      <c r="J3351" s="1">
        <v>133.92273599999999</v>
      </c>
      <c r="K3351">
        <f t="shared" si="169"/>
        <v>1607.0728319999998</v>
      </c>
      <c r="N3351" s="7"/>
      <c r="O3351" s="7"/>
    </row>
    <row r="3352" spans="1:15" ht="15">
      <c r="A3352">
        <v>2005</v>
      </c>
      <c r="B3352">
        <v>5</v>
      </c>
      <c r="C3352">
        <v>20</v>
      </c>
      <c r="D3352">
        <v>13</v>
      </c>
      <c r="E3352">
        <v>5683</v>
      </c>
      <c r="F3352" s="1">
        <v>382.5</v>
      </c>
      <c r="G3352" s="1">
        <v>125.32624799999999</v>
      </c>
      <c r="H3352" s="1">
        <f t="shared" si="167"/>
        <v>5175.1737519999997</v>
      </c>
      <c r="I3352" s="1">
        <f t="shared" si="168"/>
        <v>197367.59718355801</v>
      </c>
      <c r="J3352" s="1">
        <v>125.32624799999999</v>
      </c>
      <c r="K3352">
        <f t="shared" si="169"/>
        <v>1503.914976</v>
      </c>
      <c r="N3352" s="7"/>
      <c r="O3352" s="7"/>
    </row>
    <row r="3353" spans="1:15" ht="15">
      <c r="A3353">
        <v>2005</v>
      </c>
      <c r="B3353">
        <v>5</v>
      </c>
      <c r="C3353">
        <v>20</v>
      </c>
      <c r="D3353">
        <v>14</v>
      </c>
      <c r="E3353">
        <v>5814</v>
      </c>
      <c r="F3353" s="1">
        <v>401</v>
      </c>
      <c r="G3353" s="1">
        <v>123.37996799999999</v>
      </c>
      <c r="H3353" s="1">
        <f t="shared" si="167"/>
        <v>5289.6200319999998</v>
      </c>
      <c r="I3353" s="1">
        <f t="shared" si="168"/>
        <v>205271.40771085487</v>
      </c>
      <c r="J3353" s="1">
        <v>123.37996799999999</v>
      </c>
      <c r="K3353">
        <f t="shared" si="169"/>
        <v>1480.559616</v>
      </c>
      <c r="N3353" s="7"/>
      <c r="O3353" s="7"/>
    </row>
    <row r="3354" spans="1:15" ht="15">
      <c r="A3354">
        <v>2005</v>
      </c>
      <c r="B3354">
        <v>5</v>
      </c>
      <c r="C3354">
        <v>20</v>
      </c>
      <c r="D3354">
        <v>15</v>
      </c>
      <c r="E3354">
        <v>5933</v>
      </c>
      <c r="F3354" s="1">
        <v>433</v>
      </c>
      <c r="G3354" s="1">
        <v>91.202016</v>
      </c>
      <c r="H3354" s="1">
        <f t="shared" si="167"/>
        <v>5408.7979839999998</v>
      </c>
      <c r="I3354" s="1">
        <f t="shared" si="168"/>
        <v>215008.95926350763</v>
      </c>
      <c r="J3354" s="1">
        <v>91.202016</v>
      </c>
      <c r="K3354">
        <f t="shared" si="169"/>
        <v>1094.4241919999999</v>
      </c>
      <c r="N3354" s="7"/>
      <c r="O3354" s="7"/>
    </row>
    <row r="3355" spans="1:15" ht="15">
      <c r="A3355">
        <v>2005</v>
      </c>
      <c r="B3355">
        <v>5</v>
      </c>
      <c r="C3355">
        <v>20</v>
      </c>
      <c r="D3355">
        <v>16</v>
      </c>
      <c r="E3355">
        <v>6008</v>
      </c>
      <c r="F3355" s="1">
        <v>466.5</v>
      </c>
      <c r="G3355" s="1">
        <v>65.888016000000007</v>
      </c>
      <c r="H3355" s="1">
        <f t="shared" si="167"/>
        <v>5475.6119840000001</v>
      </c>
      <c r="I3355" s="1">
        <f t="shared" si="168"/>
        <v>220468.06271780212</v>
      </c>
      <c r="J3355" s="1">
        <v>65.888016000000007</v>
      </c>
      <c r="K3355">
        <f t="shared" si="169"/>
        <v>790.65619200000015</v>
      </c>
      <c r="N3355" s="7"/>
      <c r="O3355" s="7"/>
    </row>
    <row r="3356" spans="1:15" ht="15">
      <c r="A3356">
        <v>2005</v>
      </c>
      <c r="B3356">
        <v>5</v>
      </c>
      <c r="C3356">
        <v>20</v>
      </c>
      <c r="D3356">
        <v>17</v>
      </c>
      <c r="E3356">
        <v>6059</v>
      </c>
      <c r="F3356" s="1">
        <v>491.5</v>
      </c>
      <c r="G3356" s="1">
        <v>39.789713999999996</v>
      </c>
      <c r="H3356" s="1">
        <f t="shared" si="167"/>
        <v>5527.7102859999995</v>
      </c>
      <c r="I3356" s="1">
        <f t="shared" si="168"/>
        <v>224724.80562214964</v>
      </c>
      <c r="J3356" s="1">
        <v>39.789713999999996</v>
      </c>
      <c r="K3356">
        <f t="shared" si="169"/>
        <v>477.47656799999993</v>
      </c>
      <c r="N3356" s="7"/>
      <c r="O3356" s="7"/>
    </row>
    <row r="3357" spans="1:15" ht="15">
      <c r="A3357">
        <v>2005</v>
      </c>
      <c r="B3357">
        <v>5</v>
      </c>
      <c r="C3357">
        <v>20</v>
      </c>
      <c r="D3357">
        <v>18</v>
      </c>
      <c r="E3357">
        <v>6029</v>
      </c>
      <c r="F3357" s="1">
        <v>601</v>
      </c>
      <c r="G3357" s="1">
        <v>12.2104365</v>
      </c>
      <c r="H3357" s="1">
        <f t="shared" si="167"/>
        <v>5415.7895635000004</v>
      </c>
      <c r="I3357" s="1">
        <f t="shared" si="168"/>
        <v>215580.21312945531</v>
      </c>
      <c r="J3357" s="1">
        <v>12.2104365</v>
      </c>
      <c r="K3357">
        <f t="shared" si="169"/>
        <v>146.525238</v>
      </c>
      <c r="N3357" s="7"/>
      <c r="O3357" s="7"/>
    </row>
    <row r="3358" spans="1:15" ht="15">
      <c r="A3358">
        <v>2005</v>
      </c>
      <c r="B3358">
        <v>5</v>
      </c>
      <c r="C3358">
        <v>20</v>
      </c>
      <c r="D3358">
        <v>19</v>
      </c>
      <c r="E3358">
        <v>5844</v>
      </c>
      <c r="F3358" s="1">
        <v>872.5</v>
      </c>
      <c r="G3358" s="1">
        <v>6.0070398780000005</v>
      </c>
      <c r="H3358" s="1">
        <f t="shared" si="167"/>
        <v>4965.4929601220001</v>
      </c>
      <c r="I3358" s="1">
        <f t="shared" si="168"/>
        <v>183445.49823871389</v>
      </c>
      <c r="J3358" s="1">
        <v>6.0070398780000005</v>
      </c>
      <c r="K3358">
        <f t="shared" si="169"/>
        <v>72.084478536000006</v>
      </c>
      <c r="N3358" s="7"/>
      <c r="O3358" s="7"/>
    </row>
    <row r="3359" spans="1:15" ht="15">
      <c r="A3359">
        <v>2005</v>
      </c>
      <c r="B3359">
        <v>5</v>
      </c>
      <c r="C3359">
        <v>20</v>
      </c>
      <c r="D3359">
        <v>20</v>
      </c>
      <c r="E3359">
        <v>5638</v>
      </c>
      <c r="F3359" s="1">
        <v>957.5</v>
      </c>
      <c r="G3359" s="1">
        <v>0.32071966200000002</v>
      </c>
      <c r="H3359" s="1">
        <f t="shared" si="167"/>
        <v>4680.1792803380004</v>
      </c>
      <c r="I3359" s="1">
        <f t="shared" si="168"/>
        <v>164570.68455474349</v>
      </c>
      <c r="J3359" s="1">
        <v>0.32071966200000002</v>
      </c>
      <c r="K3359">
        <f t="shared" si="169"/>
        <v>3.8486359440000002</v>
      </c>
      <c r="N3359" s="7"/>
      <c r="O3359" s="7"/>
    </row>
    <row r="3360" spans="1:15" ht="15">
      <c r="A3360">
        <v>2005</v>
      </c>
      <c r="B3360">
        <v>5</v>
      </c>
      <c r="C3360">
        <v>20</v>
      </c>
      <c r="D3360">
        <v>21</v>
      </c>
      <c r="E3360">
        <v>5601</v>
      </c>
      <c r="F3360" s="1">
        <v>969.5</v>
      </c>
      <c r="G3360" s="1">
        <v>0</v>
      </c>
      <c r="H3360" s="1">
        <f t="shared" si="167"/>
        <v>4631.5</v>
      </c>
      <c r="I3360" s="1">
        <f t="shared" si="168"/>
        <v>161458.50977802422</v>
      </c>
      <c r="J3360" s="1">
        <v>0</v>
      </c>
      <c r="K3360">
        <f t="shared" si="169"/>
        <v>0</v>
      </c>
      <c r="N3360" s="7"/>
      <c r="O3360" s="7"/>
    </row>
    <row r="3361" spans="1:15" ht="15">
      <c r="A3361">
        <v>2005</v>
      </c>
      <c r="B3361">
        <v>5</v>
      </c>
      <c r="C3361">
        <v>20</v>
      </c>
      <c r="D3361">
        <v>22</v>
      </c>
      <c r="E3361">
        <v>5422</v>
      </c>
      <c r="F3361" s="1">
        <v>927.5</v>
      </c>
      <c r="G3361" s="1">
        <v>0</v>
      </c>
      <c r="H3361" s="1">
        <f t="shared" si="167"/>
        <v>4494.5</v>
      </c>
      <c r="I3361" s="1">
        <f t="shared" si="168"/>
        <v>152699.79474669893</v>
      </c>
      <c r="J3361" s="1">
        <v>0</v>
      </c>
      <c r="K3361">
        <f t="shared" si="169"/>
        <v>0</v>
      </c>
      <c r="N3361" s="7"/>
      <c r="O3361" s="7"/>
    </row>
    <row r="3362" spans="1:15" ht="15">
      <c r="A3362">
        <v>2005</v>
      </c>
      <c r="B3362">
        <v>5</v>
      </c>
      <c r="C3362">
        <v>20</v>
      </c>
      <c r="D3362">
        <v>23</v>
      </c>
      <c r="E3362">
        <v>4908</v>
      </c>
      <c r="F3362" s="1">
        <v>929.5</v>
      </c>
      <c r="G3362" s="1">
        <v>0</v>
      </c>
      <c r="H3362" s="1">
        <f t="shared" si="167"/>
        <v>3978.5</v>
      </c>
      <c r="I3362" s="1">
        <f t="shared" si="168"/>
        <v>121172.32391103628</v>
      </c>
      <c r="J3362" s="1">
        <v>0</v>
      </c>
      <c r="K3362">
        <f t="shared" si="169"/>
        <v>0</v>
      </c>
      <c r="N3362" s="7"/>
      <c r="O3362" s="7"/>
    </row>
    <row r="3363" spans="1:15" ht="15">
      <c r="A3363">
        <v>2005</v>
      </c>
      <c r="B3363">
        <v>5</v>
      </c>
      <c r="C3363">
        <v>20</v>
      </c>
      <c r="D3363">
        <v>24</v>
      </c>
      <c r="E3363">
        <v>4352</v>
      </c>
      <c r="F3363" s="1">
        <v>964</v>
      </c>
      <c r="G3363" s="1">
        <v>0</v>
      </c>
      <c r="H3363" s="1">
        <f t="shared" si="167"/>
        <v>3388</v>
      </c>
      <c r="I3363" s="1">
        <f t="shared" si="168"/>
        <v>85658.292780360818</v>
      </c>
      <c r="J3363" s="1">
        <v>0</v>
      </c>
      <c r="K3363">
        <f t="shared" si="169"/>
        <v>0</v>
      </c>
      <c r="N3363" s="7"/>
      <c r="O3363" s="7"/>
    </row>
    <row r="3364" spans="1:15" ht="15">
      <c r="A3364">
        <v>2005</v>
      </c>
      <c r="B3364">
        <v>5</v>
      </c>
      <c r="C3364">
        <v>21</v>
      </c>
      <c r="D3364">
        <v>1</v>
      </c>
      <c r="E3364">
        <v>4010</v>
      </c>
      <c r="F3364" s="1">
        <v>879</v>
      </c>
      <c r="G3364" s="1">
        <v>0</v>
      </c>
      <c r="H3364" s="1">
        <f t="shared" si="167"/>
        <v>3131</v>
      </c>
      <c r="I3364" s="1">
        <f t="shared" si="168"/>
        <v>70223.748517606247</v>
      </c>
      <c r="J3364" s="1">
        <v>0</v>
      </c>
      <c r="K3364">
        <f t="shared" si="169"/>
        <v>0</v>
      </c>
      <c r="N3364" s="7"/>
      <c r="O3364" s="7"/>
    </row>
    <row r="3365" spans="1:15" ht="15">
      <c r="A3365">
        <v>2005</v>
      </c>
      <c r="B3365">
        <v>5</v>
      </c>
      <c r="C3365">
        <v>21</v>
      </c>
      <c r="D3365">
        <v>2</v>
      </c>
      <c r="E3365">
        <v>3775</v>
      </c>
      <c r="F3365" s="1">
        <v>749.5</v>
      </c>
      <c r="G3365" s="1">
        <v>0</v>
      </c>
      <c r="H3365" s="1">
        <f t="shared" si="167"/>
        <v>3025.5</v>
      </c>
      <c r="I3365" s="1">
        <f t="shared" si="168"/>
        <v>64120.250283332338</v>
      </c>
      <c r="J3365" s="1">
        <v>0</v>
      </c>
      <c r="K3365">
        <f t="shared" si="169"/>
        <v>0</v>
      </c>
      <c r="N3365" s="7"/>
      <c r="O3365" s="7"/>
    </row>
    <row r="3366" spans="1:15" ht="15">
      <c r="A3366">
        <v>2005</v>
      </c>
      <c r="B3366">
        <v>5</v>
      </c>
      <c r="C3366">
        <v>21</v>
      </c>
      <c r="D3366">
        <v>3</v>
      </c>
      <c r="E3366">
        <v>3638</v>
      </c>
      <c r="F3366" s="1">
        <v>705.5</v>
      </c>
      <c r="G3366" s="1">
        <v>0</v>
      </c>
      <c r="H3366" s="1">
        <f t="shared" si="167"/>
        <v>2932.5</v>
      </c>
      <c r="I3366" s="1">
        <f t="shared" si="168"/>
        <v>58806.253447272611</v>
      </c>
      <c r="J3366" s="1">
        <v>0</v>
      </c>
      <c r="K3366">
        <f t="shared" si="169"/>
        <v>0</v>
      </c>
      <c r="N3366" s="7"/>
      <c r="O3366" s="7"/>
    </row>
    <row r="3367" spans="1:15" ht="15">
      <c r="A3367">
        <v>2005</v>
      </c>
      <c r="B3367">
        <v>5</v>
      </c>
      <c r="C3367">
        <v>21</v>
      </c>
      <c r="D3367">
        <v>4</v>
      </c>
      <c r="E3367">
        <v>3565</v>
      </c>
      <c r="F3367" s="1">
        <v>862.5</v>
      </c>
      <c r="G3367" s="1">
        <v>0</v>
      </c>
      <c r="H3367" s="1">
        <f t="shared" si="167"/>
        <v>2702.5</v>
      </c>
      <c r="I3367" s="1">
        <f t="shared" si="168"/>
        <v>45664.110734436726</v>
      </c>
      <c r="J3367" s="1">
        <v>0</v>
      </c>
      <c r="K3367">
        <f t="shared" si="169"/>
        <v>0</v>
      </c>
      <c r="N3367" s="7"/>
      <c r="O3367" s="7"/>
    </row>
    <row r="3368" spans="1:15" ht="15">
      <c r="A3368">
        <v>2005</v>
      </c>
      <c r="B3368">
        <v>5</v>
      </c>
      <c r="C3368">
        <v>21</v>
      </c>
      <c r="D3368">
        <v>5</v>
      </c>
      <c r="E3368">
        <v>3549</v>
      </c>
      <c r="F3368" s="1">
        <v>1004.5</v>
      </c>
      <c r="G3368" s="1">
        <v>0.804737904</v>
      </c>
      <c r="H3368" s="1">
        <f t="shared" si="167"/>
        <v>2543.6952620960001</v>
      </c>
      <c r="I3368" s="1">
        <f t="shared" si="168"/>
        <v>36590.047564832967</v>
      </c>
      <c r="J3368" s="1">
        <v>0.804737904</v>
      </c>
      <c r="K3368">
        <f t="shared" si="169"/>
        <v>9.656854848</v>
      </c>
      <c r="N3368" s="7"/>
      <c r="O3368" s="7"/>
    </row>
    <row r="3369" spans="1:15" ht="15">
      <c r="A3369">
        <v>2005</v>
      </c>
      <c r="B3369">
        <v>5</v>
      </c>
      <c r="C3369">
        <v>21</v>
      </c>
      <c r="D3369">
        <v>6</v>
      </c>
      <c r="E3369">
        <v>3590</v>
      </c>
      <c r="F3369" s="1">
        <v>897</v>
      </c>
      <c r="G3369" s="1">
        <v>11.084706000000001</v>
      </c>
      <c r="H3369" s="1">
        <f t="shared" si="167"/>
        <v>2681.9152939999999</v>
      </c>
      <c r="I3369" s="1">
        <f t="shared" si="168"/>
        <v>44487.90576072468</v>
      </c>
      <c r="J3369" s="1">
        <v>11.084706000000001</v>
      </c>
      <c r="K3369">
        <f t="shared" si="169"/>
        <v>133.01647200000002</v>
      </c>
      <c r="N3369" s="7"/>
      <c r="O3369" s="7"/>
    </row>
    <row r="3370" spans="1:15" ht="15">
      <c r="A3370">
        <v>2005</v>
      </c>
      <c r="B3370">
        <v>5</v>
      </c>
      <c r="C3370">
        <v>21</v>
      </c>
      <c r="D3370">
        <v>7</v>
      </c>
      <c r="E3370">
        <v>3736</v>
      </c>
      <c r="F3370" s="1">
        <v>631.5</v>
      </c>
      <c r="G3370" s="1">
        <v>14.403215999999999</v>
      </c>
      <c r="H3370" s="1">
        <f t="shared" si="167"/>
        <v>3090.0967839999998</v>
      </c>
      <c r="I3370" s="1">
        <f t="shared" si="168"/>
        <v>67811.294431672475</v>
      </c>
      <c r="J3370" s="1">
        <v>14.403215999999999</v>
      </c>
      <c r="K3370">
        <f t="shared" si="169"/>
        <v>172.83859199999998</v>
      </c>
      <c r="N3370" s="7"/>
      <c r="O3370" s="7"/>
    </row>
    <row r="3371" spans="1:15" ht="15">
      <c r="A3371">
        <v>2005</v>
      </c>
      <c r="B3371">
        <v>5</v>
      </c>
      <c r="C3371">
        <v>21</v>
      </c>
      <c r="D3371">
        <v>8</v>
      </c>
      <c r="E3371">
        <v>4103</v>
      </c>
      <c r="F3371" s="1">
        <v>701.5</v>
      </c>
      <c r="G3371" s="1">
        <v>43.594326000000002</v>
      </c>
      <c r="H3371" s="1">
        <f t="shared" si="167"/>
        <v>3357.9056740000001</v>
      </c>
      <c r="I3371" s="1">
        <f t="shared" si="168"/>
        <v>83850.930108357847</v>
      </c>
      <c r="J3371" s="1">
        <v>43.594326000000002</v>
      </c>
      <c r="K3371">
        <f t="shared" si="169"/>
        <v>523.13191200000006</v>
      </c>
      <c r="N3371" s="7"/>
      <c r="O3371" s="7"/>
    </row>
    <row r="3372" spans="1:15" ht="15">
      <c r="A3372">
        <v>2005</v>
      </c>
      <c r="B3372">
        <v>5</v>
      </c>
      <c r="C3372">
        <v>21</v>
      </c>
      <c r="D3372">
        <v>9</v>
      </c>
      <c r="E3372">
        <v>4505</v>
      </c>
      <c r="F3372" s="1">
        <v>859.5</v>
      </c>
      <c r="G3372" s="1">
        <v>80.681562</v>
      </c>
      <c r="H3372" s="1">
        <f t="shared" si="167"/>
        <v>3564.8184380000002</v>
      </c>
      <c r="I3372" s="1">
        <f t="shared" si="168"/>
        <v>96277.405651108391</v>
      </c>
      <c r="J3372" s="1">
        <v>80.681562</v>
      </c>
      <c r="K3372">
        <f t="shared" si="169"/>
        <v>968.17874400000005</v>
      </c>
      <c r="N3372" s="7"/>
      <c r="O3372" s="7"/>
    </row>
    <row r="3373" spans="1:15" ht="15">
      <c r="A3373">
        <v>2005</v>
      </c>
      <c r="B3373">
        <v>5</v>
      </c>
      <c r="C3373">
        <v>21</v>
      </c>
      <c r="D3373">
        <v>10</v>
      </c>
      <c r="E3373">
        <v>4816</v>
      </c>
      <c r="F3373" s="1">
        <v>834</v>
      </c>
      <c r="G3373" s="1">
        <v>106.295376</v>
      </c>
      <c r="H3373" s="1">
        <f t="shared" si="167"/>
        <v>3875.704624</v>
      </c>
      <c r="I3373" s="1">
        <f t="shared" si="168"/>
        <v>114978.16238032907</v>
      </c>
      <c r="J3373" s="1">
        <v>106.295376</v>
      </c>
      <c r="K3373">
        <f t="shared" si="169"/>
        <v>1275.5445119999999</v>
      </c>
      <c r="N3373" s="7"/>
      <c r="O3373" s="7"/>
    </row>
    <row r="3374" spans="1:15" ht="15">
      <c r="A3374">
        <v>2005</v>
      </c>
      <c r="B3374">
        <v>5</v>
      </c>
      <c r="C3374">
        <v>21</v>
      </c>
      <c r="D3374">
        <v>11</v>
      </c>
      <c r="E3374">
        <v>5095</v>
      </c>
      <c r="F3374" s="1">
        <v>799.5</v>
      </c>
      <c r="G3374" s="1">
        <v>124.71709200000001</v>
      </c>
      <c r="H3374" s="1">
        <f t="shared" si="167"/>
        <v>4170.7829080000001</v>
      </c>
      <c r="I3374" s="1">
        <f t="shared" si="168"/>
        <v>132758.75355497387</v>
      </c>
      <c r="J3374" s="1">
        <v>124.71709200000001</v>
      </c>
      <c r="K3374">
        <f t="shared" si="169"/>
        <v>1496.6051040000002</v>
      </c>
      <c r="N3374" s="7"/>
      <c r="O3374" s="7"/>
    </row>
    <row r="3375" spans="1:15" ht="15">
      <c r="A3375">
        <v>2005</v>
      </c>
      <c r="B3375">
        <v>5</v>
      </c>
      <c r="C3375">
        <v>21</v>
      </c>
      <c r="D3375">
        <v>12</v>
      </c>
      <c r="E3375">
        <v>5293</v>
      </c>
      <c r="F3375" s="1">
        <v>756</v>
      </c>
      <c r="G3375" s="1">
        <v>143.918004</v>
      </c>
      <c r="H3375" s="1">
        <f t="shared" si="167"/>
        <v>4393.0819959999999</v>
      </c>
      <c r="I3375" s="1">
        <f t="shared" si="168"/>
        <v>146215.91594318204</v>
      </c>
      <c r="J3375" s="1">
        <v>143.918004</v>
      </c>
      <c r="K3375">
        <f t="shared" si="169"/>
        <v>1727.016048</v>
      </c>
      <c r="N3375" s="7"/>
      <c r="O3375" s="7"/>
    </row>
    <row r="3376" spans="1:15" ht="15">
      <c r="A3376">
        <v>2005</v>
      </c>
      <c r="B3376">
        <v>5</v>
      </c>
      <c r="C3376">
        <v>21</v>
      </c>
      <c r="D3376">
        <v>13</v>
      </c>
      <c r="E3376">
        <v>5419</v>
      </c>
      <c r="F3376" s="1">
        <v>801</v>
      </c>
      <c r="G3376" s="1">
        <v>133.616916</v>
      </c>
      <c r="H3376" s="1">
        <f t="shared" si="167"/>
        <v>4484.3830840000001</v>
      </c>
      <c r="I3376" s="1">
        <f t="shared" si="168"/>
        <v>152052.99778144449</v>
      </c>
      <c r="J3376" s="1">
        <v>133.616916</v>
      </c>
      <c r="K3376">
        <f t="shared" si="169"/>
        <v>1603.402992</v>
      </c>
      <c r="N3376" s="7"/>
      <c r="O3376" s="7"/>
    </row>
    <row r="3377" spans="1:15" ht="15">
      <c r="A3377">
        <v>2005</v>
      </c>
      <c r="B3377">
        <v>5</v>
      </c>
      <c r="C3377">
        <v>21</v>
      </c>
      <c r="D3377">
        <v>14</v>
      </c>
      <c r="E3377">
        <v>5568</v>
      </c>
      <c r="F3377" s="1">
        <v>816.5</v>
      </c>
      <c r="G3377" s="1">
        <v>116.58830400000001</v>
      </c>
      <c r="H3377" s="1">
        <f t="shared" si="167"/>
        <v>4634.9116960000001</v>
      </c>
      <c r="I3377" s="1">
        <f t="shared" si="168"/>
        <v>161676.62709946593</v>
      </c>
      <c r="J3377" s="1">
        <v>116.58830400000001</v>
      </c>
      <c r="K3377">
        <f t="shared" si="169"/>
        <v>1399.0596480000002</v>
      </c>
      <c r="N3377" s="7"/>
      <c r="O3377" s="7"/>
    </row>
    <row r="3378" spans="1:15" ht="15">
      <c r="A3378">
        <v>2005</v>
      </c>
      <c r="B3378">
        <v>5</v>
      </c>
      <c r="C3378">
        <v>21</v>
      </c>
      <c r="D3378">
        <v>15</v>
      </c>
      <c r="E3378">
        <v>5676</v>
      </c>
      <c r="F3378" s="1">
        <v>798</v>
      </c>
      <c r="G3378" s="1">
        <v>39.890654999999995</v>
      </c>
      <c r="H3378" s="1">
        <f t="shared" si="167"/>
        <v>4838.1093449999998</v>
      </c>
      <c r="I3378" s="1">
        <f t="shared" si="168"/>
        <v>174987.65487692284</v>
      </c>
      <c r="J3378" s="1">
        <v>39.890654999999995</v>
      </c>
      <c r="K3378">
        <f t="shared" si="169"/>
        <v>478.68785999999994</v>
      </c>
      <c r="N3378" s="7"/>
      <c r="O3378" s="7"/>
    </row>
    <row r="3379" spans="1:15" ht="15">
      <c r="A3379">
        <v>2005</v>
      </c>
      <c r="B3379">
        <v>5</v>
      </c>
      <c r="C3379">
        <v>21</v>
      </c>
      <c r="D3379">
        <v>16</v>
      </c>
      <c r="E3379">
        <v>5771</v>
      </c>
      <c r="F3379" s="1">
        <v>817.5</v>
      </c>
      <c r="G3379" s="1">
        <v>53.383152000000003</v>
      </c>
      <c r="H3379" s="1">
        <f t="shared" si="167"/>
        <v>4900.1168479999997</v>
      </c>
      <c r="I3379" s="1">
        <f t="shared" si="168"/>
        <v>179104.74440313465</v>
      </c>
      <c r="J3379" s="1">
        <v>53.383152000000003</v>
      </c>
      <c r="K3379">
        <f t="shared" si="169"/>
        <v>640.59782400000006</v>
      </c>
      <c r="N3379" s="7"/>
      <c r="O3379" s="7"/>
    </row>
    <row r="3380" spans="1:15" ht="15">
      <c r="A3380">
        <v>2005</v>
      </c>
      <c r="B3380">
        <v>5</v>
      </c>
      <c r="C3380">
        <v>21</v>
      </c>
      <c r="D3380">
        <v>17</v>
      </c>
      <c r="E3380">
        <v>5839</v>
      </c>
      <c r="F3380" s="1">
        <v>879</v>
      </c>
      <c r="G3380" s="1">
        <v>27.533274000000002</v>
      </c>
      <c r="H3380" s="1">
        <f t="shared" si="167"/>
        <v>4932.4667259999997</v>
      </c>
      <c r="I3380" s="1">
        <f t="shared" si="168"/>
        <v>181252.66743573977</v>
      </c>
      <c r="J3380" s="1">
        <v>27.533274000000002</v>
      </c>
      <c r="K3380">
        <f t="shared" si="169"/>
        <v>330.39928800000001</v>
      </c>
      <c r="N3380" s="7"/>
      <c r="O3380" s="7"/>
    </row>
    <row r="3381" spans="1:15" ht="15">
      <c r="A3381">
        <v>2005</v>
      </c>
      <c r="B3381">
        <v>5</v>
      </c>
      <c r="C3381">
        <v>21</v>
      </c>
      <c r="D3381">
        <v>18</v>
      </c>
      <c r="E3381">
        <v>5846</v>
      </c>
      <c r="F3381" s="1">
        <v>1003</v>
      </c>
      <c r="G3381" s="1">
        <v>13.181034</v>
      </c>
      <c r="H3381" s="1">
        <f t="shared" si="167"/>
        <v>4829.8189659999998</v>
      </c>
      <c r="I3381" s="1">
        <f t="shared" si="168"/>
        <v>174437.20161082008</v>
      </c>
      <c r="J3381" s="1">
        <v>13.181034</v>
      </c>
      <c r="K3381">
        <f t="shared" si="169"/>
        <v>158.17240800000002</v>
      </c>
      <c r="N3381" s="7"/>
      <c r="O3381" s="7"/>
    </row>
    <row r="3382" spans="1:15" ht="15">
      <c r="A3382">
        <v>2005</v>
      </c>
      <c r="B3382">
        <v>5</v>
      </c>
      <c r="C3382">
        <v>21</v>
      </c>
      <c r="D3382">
        <v>19</v>
      </c>
      <c r="E3382">
        <v>5723</v>
      </c>
      <c r="F3382" s="1">
        <v>1105.5</v>
      </c>
      <c r="G3382" s="1">
        <v>5.4419040000000001</v>
      </c>
      <c r="H3382" s="1">
        <f t="shared" si="167"/>
        <v>4612.0580959999998</v>
      </c>
      <c r="I3382" s="1">
        <f t="shared" si="168"/>
        <v>160215.54556778783</v>
      </c>
      <c r="J3382" s="1">
        <v>5.4419040000000001</v>
      </c>
      <c r="K3382">
        <f t="shared" si="169"/>
        <v>65.302847999999997</v>
      </c>
      <c r="N3382" s="7"/>
      <c r="O3382" s="7"/>
    </row>
    <row r="3383" spans="1:15" ht="15">
      <c r="A3383">
        <v>2005</v>
      </c>
      <c r="B3383">
        <v>5</v>
      </c>
      <c r="C3383">
        <v>21</v>
      </c>
      <c r="D3383">
        <v>20</v>
      </c>
      <c r="E3383">
        <v>5492</v>
      </c>
      <c r="F3383" s="1">
        <v>1084</v>
      </c>
      <c r="G3383" s="1">
        <v>0.323879154</v>
      </c>
      <c r="H3383" s="1">
        <f t="shared" si="167"/>
        <v>4407.6761208460002</v>
      </c>
      <c r="I3383" s="1">
        <f t="shared" si="168"/>
        <v>147148.95083849374</v>
      </c>
      <c r="J3383" s="1">
        <v>0.323879154</v>
      </c>
      <c r="K3383">
        <f t="shared" si="169"/>
        <v>3.886549848</v>
      </c>
      <c r="N3383" s="7"/>
      <c r="O3383" s="7"/>
    </row>
    <row r="3384" spans="1:15" ht="15">
      <c r="A3384">
        <v>2005</v>
      </c>
      <c r="B3384">
        <v>5</v>
      </c>
      <c r="C3384">
        <v>21</v>
      </c>
      <c r="D3384">
        <v>21</v>
      </c>
      <c r="E3384">
        <v>5470</v>
      </c>
      <c r="F3384" s="1">
        <v>1039</v>
      </c>
      <c r="G3384" s="1">
        <v>0</v>
      </c>
      <c r="H3384" s="1">
        <f t="shared" si="167"/>
        <v>4431</v>
      </c>
      <c r="I3384" s="1">
        <f t="shared" si="168"/>
        <v>148640.09836356639</v>
      </c>
      <c r="J3384" s="1">
        <v>0</v>
      </c>
      <c r="K3384">
        <f t="shared" si="169"/>
        <v>0</v>
      </c>
      <c r="N3384" s="7"/>
      <c r="O3384" s="7"/>
    </row>
    <row r="3385" spans="1:15" ht="15">
      <c r="A3385">
        <v>2005</v>
      </c>
      <c r="B3385">
        <v>5</v>
      </c>
      <c r="C3385">
        <v>21</v>
      </c>
      <c r="D3385">
        <v>22</v>
      </c>
      <c r="E3385">
        <v>5307</v>
      </c>
      <c r="F3385" s="1">
        <v>893</v>
      </c>
      <c r="G3385" s="1">
        <v>0</v>
      </c>
      <c r="H3385" s="1">
        <f t="shared" si="167"/>
        <v>4414</v>
      </c>
      <c r="I3385" s="1">
        <f t="shared" si="168"/>
        <v>147553.25051296398</v>
      </c>
      <c r="J3385" s="1">
        <v>0</v>
      </c>
      <c r="K3385">
        <f t="shared" si="169"/>
        <v>0</v>
      </c>
      <c r="N3385" s="7"/>
      <c r="O3385" s="7"/>
    </row>
    <row r="3386" spans="1:15" ht="15">
      <c r="A3386">
        <v>2005</v>
      </c>
      <c r="B3386">
        <v>5</v>
      </c>
      <c r="C3386">
        <v>21</v>
      </c>
      <c r="D3386">
        <v>23</v>
      </c>
      <c r="E3386">
        <v>4826</v>
      </c>
      <c r="F3386" s="1">
        <v>836</v>
      </c>
      <c r="G3386" s="1">
        <v>0</v>
      </c>
      <c r="H3386" s="1">
        <f t="shared" si="167"/>
        <v>3990</v>
      </c>
      <c r="I3386" s="1">
        <f t="shared" si="168"/>
        <v>121865.28171103627</v>
      </c>
      <c r="J3386" s="1">
        <v>0</v>
      </c>
      <c r="K3386">
        <f t="shared" si="169"/>
        <v>0</v>
      </c>
      <c r="N3386" s="7"/>
      <c r="O3386" s="7"/>
    </row>
    <row r="3387" spans="1:15" ht="15">
      <c r="A3387">
        <v>2005</v>
      </c>
      <c r="B3387">
        <v>5</v>
      </c>
      <c r="C3387">
        <v>21</v>
      </c>
      <c r="D3387">
        <v>24</v>
      </c>
      <c r="E3387">
        <v>4312</v>
      </c>
      <c r="F3387" s="1">
        <v>760</v>
      </c>
      <c r="G3387" s="1">
        <v>0</v>
      </c>
      <c r="H3387" s="1">
        <f t="shared" si="167"/>
        <v>3552</v>
      </c>
      <c r="I3387" s="1">
        <f t="shared" si="168"/>
        <v>95507.573944141943</v>
      </c>
      <c r="J3387" s="1">
        <v>0</v>
      </c>
      <c r="K3387">
        <f t="shared" si="169"/>
        <v>0</v>
      </c>
      <c r="N3387" s="7"/>
      <c r="O3387" s="7"/>
    </row>
    <row r="3388" spans="1:15" ht="15">
      <c r="A3388">
        <v>2005</v>
      </c>
      <c r="B3388">
        <v>5</v>
      </c>
      <c r="C3388">
        <v>22</v>
      </c>
      <c r="D3388">
        <v>1</v>
      </c>
      <c r="E3388">
        <v>3988</v>
      </c>
      <c r="F3388" s="1">
        <v>640.5</v>
      </c>
      <c r="G3388" s="1">
        <v>0</v>
      </c>
      <c r="H3388" s="1">
        <f t="shared" si="167"/>
        <v>3347.5</v>
      </c>
      <c r="I3388" s="1">
        <f t="shared" si="168"/>
        <v>83226.000785646567</v>
      </c>
      <c r="J3388" s="1">
        <v>0</v>
      </c>
      <c r="K3388">
        <f t="shared" si="169"/>
        <v>0</v>
      </c>
      <c r="N3388" s="7"/>
      <c r="O3388" s="7"/>
    </row>
    <row r="3389" spans="1:15" ht="15">
      <c r="A3389">
        <v>2005</v>
      </c>
      <c r="B3389">
        <v>5</v>
      </c>
      <c r="C3389">
        <v>22</v>
      </c>
      <c r="D3389">
        <v>2</v>
      </c>
      <c r="E3389">
        <v>3743</v>
      </c>
      <c r="F3389" s="1">
        <v>565.5</v>
      </c>
      <c r="G3389" s="1">
        <v>0</v>
      </c>
      <c r="H3389" s="1">
        <f t="shared" si="167"/>
        <v>3177.5</v>
      </c>
      <c r="I3389" s="1">
        <f t="shared" si="168"/>
        <v>73016.380067092978</v>
      </c>
      <c r="J3389" s="1">
        <v>0</v>
      </c>
      <c r="K3389">
        <f t="shared" si="169"/>
        <v>0</v>
      </c>
      <c r="N3389" s="7"/>
      <c r="O3389" s="7"/>
    </row>
    <row r="3390" spans="1:15" ht="15">
      <c r="A3390">
        <v>2005</v>
      </c>
      <c r="B3390">
        <v>5</v>
      </c>
      <c r="C3390">
        <v>22</v>
      </c>
      <c r="D3390">
        <v>3</v>
      </c>
      <c r="E3390">
        <v>3600</v>
      </c>
      <c r="F3390" s="1">
        <v>496</v>
      </c>
      <c r="G3390" s="1">
        <v>0</v>
      </c>
      <c r="H3390" s="1">
        <f t="shared" si="167"/>
        <v>3104</v>
      </c>
      <c r="I3390" s="1">
        <f t="shared" si="168"/>
        <v>68605.72073097415</v>
      </c>
      <c r="J3390" s="1">
        <v>0</v>
      </c>
      <c r="K3390">
        <f t="shared" si="169"/>
        <v>0</v>
      </c>
      <c r="N3390" s="7"/>
      <c r="O3390" s="7"/>
    </row>
    <row r="3391" spans="1:15" ht="15">
      <c r="A3391">
        <v>2005</v>
      </c>
      <c r="B3391">
        <v>5</v>
      </c>
      <c r="C3391">
        <v>22</v>
      </c>
      <c r="D3391">
        <v>4</v>
      </c>
      <c r="E3391">
        <v>3493</v>
      </c>
      <c r="F3391" s="1">
        <v>464.5</v>
      </c>
      <c r="G3391" s="1">
        <v>0</v>
      </c>
      <c r="H3391" s="1">
        <f t="shared" si="167"/>
        <v>3028.5</v>
      </c>
      <c r="I3391" s="1">
        <f t="shared" si="168"/>
        <v>64291.669536108457</v>
      </c>
      <c r="J3391" s="1">
        <v>0</v>
      </c>
      <c r="K3391">
        <f t="shared" si="169"/>
        <v>0</v>
      </c>
      <c r="N3391" s="7"/>
      <c r="O3391" s="7"/>
    </row>
    <row r="3392" spans="1:15" ht="15">
      <c r="A3392">
        <v>2005</v>
      </c>
      <c r="B3392">
        <v>5</v>
      </c>
      <c r="C3392">
        <v>22</v>
      </c>
      <c r="D3392">
        <v>5</v>
      </c>
      <c r="E3392">
        <v>3470</v>
      </c>
      <c r="F3392" s="1">
        <v>471.5</v>
      </c>
      <c r="G3392" s="1">
        <v>1.0407291539999999</v>
      </c>
      <c r="H3392" s="1">
        <f t="shared" si="167"/>
        <v>2997.459270846</v>
      </c>
      <c r="I3392" s="1">
        <f t="shared" si="168"/>
        <v>62518.010003706921</v>
      </c>
      <c r="J3392" s="1">
        <v>1.0407291539999999</v>
      </c>
      <c r="K3392">
        <f t="shared" si="169"/>
        <v>12.488749847999998</v>
      </c>
      <c r="N3392" s="7"/>
      <c r="O3392" s="7"/>
    </row>
    <row r="3393" spans="1:15" ht="15">
      <c r="A3393">
        <v>2005</v>
      </c>
      <c r="B3393">
        <v>5</v>
      </c>
      <c r="C3393">
        <v>22</v>
      </c>
      <c r="D3393">
        <v>6</v>
      </c>
      <c r="E3393">
        <v>3441</v>
      </c>
      <c r="F3393" s="1">
        <v>396.5</v>
      </c>
      <c r="G3393" s="1">
        <v>12.3504915</v>
      </c>
      <c r="H3393" s="1">
        <f t="shared" si="167"/>
        <v>3032.1495085000001</v>
      </c>
      <c r="I3393" s="1">
        <f t="shared" si="168"/>
        <v>64500.201542798495</v>
      </c>
      <c r="J3393" s="1">
        <v>12.3504915</v>
      </c>
      <c r="K3393">
        <f t="shared" si="169"/>
        <v>148.20589799999999</v>
      </c>
      <c r="N3393" s="7"/>
      <c r="O3393" s="7"/>
    </row>
    <row r="3394" spans="1:15" ht="15">
      <c r="A3394">
        <v>2005</v>
      </c>
      <c r="B3394">
        <v>5</v>
      </c>
      <c r="C3394">
        <v>22</v>
      </c>
      <c r="D3394">
        <v>7</v>
      </c>
      <c r="E3394">
        <v>3452</v>
      </c>
      <c r="F3394" s="1">
        <v>274.5</v>
      </c>
      <c r="G3394" s="1">
        <v>14.761608000000001</v>
      </c>
      <c r="H3394" s="1">
        <f t="shared" si="167"/>
        <v>3162.7383920000002</v>
      </c>
      <c r="I3394" s="1">
        <f t="shared" si="168"/>
        <v>72129.848191352008</v>
      </c>
      <c r="J3394" s="1">
        <v>14.761608000000001</v>
      </c>
      <c r="K3394">
        <f t="shared" si="169"/>
        <v>177.139296</v>
      </c>
      <c r="N3394" s="7"/>
      <c r="O3394" s="7"/>
    </row>
    <row r="3395" spans="1:15" ht="15">
      <c r="A3395">
        <v>2005</v>
      </c>
      <c r="B3395">
        <v>5</v>
      </c>
      <c r="C3395">
        <v>22</v>
      </c>
      <c r="D3395">
        <v>8</v>
      </c>
      <c r="E3395">
        <v>3745</v>
      </c>
      <c r="F3395" s="1">
        <v>294.5</v>
      </c>
      <c r="G3395" s="1">
        <v>42.903635999999999</v>
      </c>
      <c r="H3395" s="1">
        <f t="shared" si="167"/>
        <v>3407.596364</v>
      </c>
      <c r="I3395" s="1">
        <f t="shared" si="168"/>
        <v>86835.183626847385</v>
      </c>
      <c r="J3395" s="1">
        <v>42.903635999999999</v>
      </c>
      <c r="K3395">
        <f t="shared" si="169"/>
        <v>514.84363199999996</v>
      </c>
      <c r="N3395" s="7"/>
      <c r="O3395" s="7"/>
    </row>
    <row r="3396" spans="1:15" ht="15">
      <c r="A3396">
        <v>2005</v>
      </c>
      <c r="B3396">
        <v>5</v>
      </c>
      <c r="C3396">
        <v>22</v>
      </c>
      <c r="D3396">
        <v>9</v>
      </c>
      <c r="E3396">
        <v>4093</v>
      </c>
      <c r="F3396" s="1">
        <v>385</v>
      </c>
      <c r="G3396" s="1">
        <v>77.916456000000011</v>
      </c>
      <c r="H3396" s="1">
        <f t="shared" ref="H3396:H3459" si="170">E3396-SUM(F3396:G3396)</f>
        <v>3630.0835440000001</v>
      </c>
      <c r="I3396" s="1">
        <f t="shared" si="168"/>
        <v>100197.00552414483</v>
      </c>
      <c r="J3396" s="1">
        <v>77.916456000000011</v>
      </c>
      <c r="K3396">
        <f t="shared" si="169"/>
        <v>934.99747200000013</v>
      </c>
      <c r="N3396" s="7"/>
      <c r="O3396" s="7"/>
    </row>
    <row r="3397" spans="1:15" ht="15">
      <c r="A3397">
        <v>2005</v>
      </c>
      <c r="B3397">
        <v>5</v>
      </c>
      <c r="C3397">
        <v>22</v>
      </c>
      <c r="D3397">
        <v>10</v>
      </c>
      <c r="E3397">
        <v>4391</v>
      </c>
      <c r="F3397" s="1">
        <v>491.5</v>
      </c>
      <c r="G3397" s="1">
        <v>112.77427200000001</v>
      </c>
      <c r="H3397" s="1">
        <f t="shared" si="170"/>
        <v>3786.7257279999999</v>
      </c>
      <c r="I3397" s="1">
        <f t="shared" ref="I3397:I3460" si="171">IF(H3397&lt;$S$22,H3397*$Q$22,IF(H3397&lt;$S$23,((H3397-$S$22)*$Q$23)+$U$22,IF(H3397&lt;$S$24,((H3397-$S$23)*$Q$24)+$U$23,IF(H3397&lt;$S$25,((H3397-$S$24)*$Q$25)+$U$24,IF(H3397&lt;$S$26,((H3397-$S$25)*$Q$26)+$U$25,IF(H3397&lt;$S$27,((H3397-$S$26)*$Q$27)+$U$26,IF(H3397&lt;$S$28,((H3397-$S$27)*$Q$28)+$U$27,IF(H3397&lt;$S$29,((H3397-$S$28)*$Q$29)+$U$28,IF(H3397&lt;$S$30,((H3397-$S$29)*$Q$30)+$U$29,IF(H3397&lt;$S$31,((H3397-$S$30)*$Q$31)+$U$30,IF(H3397&lt;$S$32,((H3397-$S$31)*$Q$32)+$U$31,IF(H3397&lt;$S$33,((H3397-$S$32)*$Q$33)+$U$32,IF(H3397&lt;$S$34,((H3397-$S$33)*$Q$34)+$U$33,IF(H3397&lt;$S$35,((H3397-$S$34)*$Q$35)+$U$34,IF(H3397&gt;$S$35,(($S$34-H3397)*$Q$35)+$U$35)))))))))))))))</f>
        <v>109616.54324827786</v>
      </c>
      <c r="J3397" s="1">
        <v>112.77427200000001</v>
      </c>
      <c r="K3397">
        <f t="shared" ref="K3397:K3460" si="172">J3397*12</f>
        <v>1353.2912640000002</v>
      </c>
      <c r="N3397" s="7"/>
      <c r="O3397" s="7"/>
    </row>
    <row r="3398" spans="1:15" ht="15">
      <c r="A3398">
        <v>2005</v>
      </c>
      <c r="B3398">
        <v>5</v>
      </c>
      <c r="C3398">
        <v>22</v>
      </c>
      <c r="D3398">
        <v>11</v>
      </c>
      <c r="E3398">
        <v>4669</v>
      </c>
      <c r="F3398" s="1">
        <v>581</v>
      </c>
      <c r="G3398" s="1">
        <v>128.41810799999999</v>
      </c>
      <c r="H3398" s="1">
        <f t="shared" si="170"/>
        <v>3959.5818920000002</v>
      </c>
      <c r="I3398" s="1">
        <f t="shared" si="171"/>
        <v>120032.37169365867</v>
      </c>
      <c r="J3398" s="1">
        <v>128.41810799999999</v>
      </c>
      <c r="K3398">
        <f t="shared" si="172"/>
        <v>1541.017296</v>
      </c>
      <c r="N3398" s="7"/>
      <c r="O3398" s="7"/>
    </row>
    <row r="3399" spans="1:15" ht="15">
      <c r="A3399">
        <v>2005</v>
      </c>
      <c r="B3399">
        <v>5</v>
      </c>
      <c r="C3399">
        <v>22</v>
      </c>
      <c r="D3399">
        <v>12</v>
      </c>
      <c r="E3399">
        <v>4880</v>
      </c>
      <c r="F3399" s="1">
        <v>608.5</v>
      </c>
      <c r="G3399" s="1">
        <v>127.94888399999999</v>
      </c>
      <c r="H3399" s="1">
        <f t="shared" si="170"/>
        <v>4143.5511159999996</v>
      </c>
      <c r="I3399" s="1">
        <f t="shared" si="171"/>
        <v>131117.84201807145</v>
      </c>
      <c r="J3399" s="1">
        <v>127.94888399999999</v>
      </c>
      <c r="K3399">
        <f t="shared" si="172"/>
        <v>1535.3866079999998</v>
      </c>
      <c r="N3399" s="7"/>
      <c r="O3399" s="7"/>
    </row>
    <row r="3400" spans="1:15" ht="15">
      <c r="A3400">
        <v>2005</v>
      </c>
      <c r="B3400">
        <v>5</v>
      </c>
      <c r="C3400">
        <v>22</v>
      </c>
      <c r="D3400">
        <v>13</v>
      </c>
      <c r="E3400">
        <v>5038</v>
      </c>
      <c r="F3400" s="1">
        <v>669.5</v>
      </c>
      <c r="G3400" s="1">
        <v>129.172224</v>
      </c>
      <c r="H3400" s="1">
        <f t="shared" si="170"/>
        <v>4239.3277760000001</v>
      </c>
      <c r="I3400" s="1">
        <f t="shared" si="171"/>
        <v>136889.07537502347</v>
      </c>
      <c r="J3400" s="1">
        <v>129.172224</v>
      </c>
      <c r="K3400">
        <f t="shared" si="172"/>
        <v>1550.0666879999999</v>
      </c>
      <c r="N3400" s="7"/>
      <c r="O3400" s="7"/>
    </row>
    <row r="3401" spans="1:15" ht="15">
      <c r="A3401">
        <v>2005</v>
      </c>
      <c r="B3401">
        <v>5</v>
      </c>
      <c r="C3401">
        <v>22</v>
      </c>
      <c r="D3401">
        <v>14</v>
      </c>
      <c r="E3401">
        <v>5194</v>
      </c>
      <c r="F3401" s="1">
        <v>722</v>
      </c>
      <c r="G3401" s="1">
        <v>127.31437200000001</v>
      </c>
      <c r="H3401" s="1">
        <f t="shared" si="170"/>
        <v>4344.6856280000002</v>
      </c>
      <c r="I3401" s="1">
        <f t="shared" si="171"/>
        <v>143237.64453455788</v>
      </c>
      <c r="J3401" s="1">
        <v>127.31437200000001</v>
      </c>
      <c r="K3401">
        <f t="shared" si="172"/>
        <v>1527.7724640000001</v>
      </c>
      <c r="N3401" s="7"/>
      <c r="O3401" s="7"/>
    </row>
    <row r="3402" spans="1:15" ht="15">
      <c r="A3402">
        <v>2005</v>
      </c>
      <c r="B3402">
        <v>5</v>
      </c>
      <c r="C3402">
        <v>22</v>
      </c>
      <c r="D3402">
        <v>15</v>
      </c>
      <c r="E3402">
        <v>5337</v>
      </c>
      <c r="F3402" s="1">
        <v>798.5</v>
      </c>
      <c r="G3402" s="1">
        <v>112.53246000000001</v>
      </c>
      <c r="H3402" s="1">
        <f t="shared" si="170"/>
        <v>4425.9675399999996</v>
      </c>
      <c r="I3402" s="1">
        <f t="shared" si="171"/>
        <v>148318.36199096387</v>
      </c>
      <c r="J3402" s="1">
        <v>112.53246000000001</v>
      </c>
      <c r="K3402">
        <f t="shared" si="172"/>
        <v>1350.3895200000002</v>
      </c>
      <c r="N3402" s="7"/>
      <c r="O3402" s="7"/>
    </row>
    <row r="3403" spans="1:15" ht="15">
      <c r="A3403">
        <v>2005</v>
      </c>
      <c r="B3403">
        <v>5</v>
      </c>
      <c r="C3403">
        <v>22</v>
      </c>
      <c r="D3403">
        <v>16</v>
      </c>
      <c r="E3403">
        <v>5506</v>
      </c>
      <c r="F3403" s="1">
        <v>899.5</v>
      </c>
      <c r="G3403" s="1">
        <v>76.314750000000004</v>
      </c>
      <c r="H3403" s="1">
        <f t="shared" si="170"/>
        <v>4530.1852500000005</v>
      </c>
      <c r="I3403" s="1">
        <f t="shared" si="171"/>
        <v>154981.23223262304</v>
      </c>
      <c r="J3403" s="1">
        <v>76.314750000000004</v>
      </c>
      <c r="K3403">
        <f t="shared" si="172"/>
        <v>915.77700000000004</v>
      </c>
      <c r="N3403" s="7"/>
      <c r="O3403" s="7"/>
    </row>
    <row r="3404" spans="1:15" ht="15">
      <c r="A3404">
        <v>2005</v>
      </c>
      <c r="B3404">
        <v>5</v>
      </c>
      <c r="C3404">
        <v>22</v>
      </c>
      <c r="D3404">
        <v>17</v>
      </c>
      <c r="E3404">
        <v>5613</v>
      </c>
      <c r="F3404" s="1">
        <v>1092</v>
      </c>
      <c r="G3404" s="1">
        <v>44.961497999999999</v>
      </c>
      <c r="H3404" s="1">
        <f t="shared" si="170"/>
        <v>4476.0385020000003</v>
      </c>
      <c r="I3404" s="1">
        <f t="shared" si="171"/>
        <v>151519.51007492244</v>
      </c>
      <c r="J3404" s="1">
        <v>44.961497999999999</v>
      </c>
      <c r="K3404">
        <f t="shared" si="172"/>
        <v>539.53797599999996</v>
      </c>
      <c r="N3404" s="7"/>
      <c r="O3404" s="7"/>
    </row>
    <row r="3405" spans="1:15" ht="15">
      <c r="A3405">
        <v>2005</v>
      </c>
      <c r="B3405">
        <v>5</v>
      </c>
      <c r="C3405">
        <v>22</v>
      </c>
      <c r="D3405">
        <v>18</v>
      </c>
      <c r="E3405">
        <v>5702</v>
      </c>
      <c r="F3405" s="1">
        <v>1134.5</v>
      </c>
      <c r="G3405" s="1">
        <v>9.3721184999999991</v>
      </c>
      <c r="H3405" s="1">
        <f t="shared" si="170"/>
        <v>4558.1278815000005</v>
      </c>
      <c r="I3405" s="1">
        <f t="shared" si="171"/>
        <v>156767.66687885541</v>
      </c>
      <c r="J3405" s="1">
        <v>9.3721184999999991</v>
      </c>
      <c r="K3405">
        <f t="shared" si="172"/>
        <v>112.46542199999999</v>
      </c>
      <c r="N3405" s="7"/>
      <c r="O3405" s="7"/>
    </row>
    <row r="3406" spans="1:15" ht="15">
      <c r="A3406">
        <v>2005</v>
      </c>
      <c r="B3406">
        <v>5</v>
      </c>
      <c r="C3406">
        <v>22</v>
      </c>
      <c r="D3406">
        <v>19</v>
      </c>
      <c r="E3406">
        <v>5616</v>
      </c>
      <c r="F3406" s="1">
        <v>1152</v>
      </c>
      <c r="G3406" s="1">
        <v>13.518555000000001</v>
      </c>
      <c r="H3406" s="1">
        <f t="shared" si="170"/>
        <v>4450.4814449999994</v>
      </c>
      <c r="I3406" s="1">
        <f t="shared" si="171"/>
        <v>149885.590517971</v>
      </c>
      <c r="J3406" s="1">
        <v>13.518555000000001</v>
      </c>
      <c r="K3406">
        <f t="shared" si="172"/>
        <v>162.22266000000002</v>
      </c>
      <c r="N3406" s="7"/>
      <c r="O3406" s="7"/>
    </row>
    <row r="3407" spans="1:15" ht="15">
      <c r="A3407">
        <v>2005</v>
      </c>
      <c r="B3407">
        <v>5</v>
      </c>
      <c r="C3407">
        <v>22</v>
      </c>
      <c r="D3407">
        <v>20</v>
      </c>
      <c r="E3407">
        <v>5427</v>
      </c>
      <c r="F3407" s="1">
        <v>1153.5</v>
      </c>
      <c r="G3407" s="1">
        <v>1.2920791859999998</v>
      </c>
      <c r="H3407" s="1">
        <f t="shared" si="170"/>
        <v>4272.2079208140003</v>
      </c>
      <c r="I3407" s="1">
        <f t="shared" si="171"/>
        <v>138870.34083710966</v>
      </c>
      <c r="J3407" s="1">
        <v>1.2920791859999998</v>
      </c>
      <c r="K3407">
        <f t="shared" si="172"/>
        <v>15.504950231999999</v>
      </c>
      <c r="N3407" s="7"/>
      <c r="O3407" s="7"/>
    </row>
    <row r="3408" spans="1:15" ht="15">
      <c r="A3408">
        <v>2005</v>
      </c>
      <c r="B3408">
        <v>5</v>
      </c>
      <c r="C3408">
        <v>22</v>
      </c>
      <c r="D3408">
        <v>21</v>
      </c>
      <c r="E3408">
        <v>5431</v>
      </c>
      <c r="F3408" s="1">
        <v>1068</v>
      </c>
      <c r="G3408" s="1">
        <v>0</v>
      </c>
      <c r="H3408" s="1">
        <f t="shared" si="170"/>
        <v>4363</v>
      </c>
      <c r="I3408" s="1">
        <f t="shared" si="171"/>
        <v>144341.21731103628</v>
      </c>
      <c r="J3408" s="1">
        <v>0</v>
      </c>
      <c r="K3408">
        <f t="shared" si="172"/>
        <v>0</v>
      </c>
      <c r="N3408" s="7"/>
      <c r="O3408" s="7"/>
    </row>
    <row r="3409" spans="1:15" ht="15">
      <c r="A3409">
        <v>2005</v>
      </c>
      <c r="B3409">
        <v>5</v>
      </c>
      <c r="C3409">
        <v>22</v>
      </c>
      <c r="D3409">
        <v>22</v>
      </c>
      <c r="E3409">
        <v>5316</v>
      </c>
      <c r="F3409" s="1">
        <v>933.5</v>
      </c>
      <c r="G3409" s="1">
        <v>0</v>
      </c>
      <c r="H3409" s="1">
        <f t="shared" si="170"/>
        <v>4382.5</v>
      </c>
      <c r="I3409" s="1">
        <f t="shared" si="171"/>
        <v>145539.38537802422</v>
      </c>
      <c r="J3409" s="1">
        <v>0</v>
      </c>
      <c r="K3409">
        <f t="shared" si="172"/>
        <v>0</v>
      </c>
      <c r="N3409" s="7"/>
      <c r="O3409" s="7"/>
    </row>
    <row r="3410" spans="1:15" ht="15">
      <c r="A3410">
        <v>2005</v>
      </c>
      <c r="B3410">
        <v>5</v>
      </c>
      <c r="C3410">
        <v>22</v>
      </c>
      <c r="D3410">
        <v>23</v>
      </c>
      <c r="E3410">
        <v>4797</v>
      </c>
      <c r="F3410" s="1">
        <v>826</v>
      </c>
      <c r="G3410" s="1">
        <v>0</v>
      </c>
      <c r="H3410" s="1">
        <f t="shared" si="170"/>
        <v>3971</v>
      </c>
      <c r="I3410" s="1">
        <f t="shared" si="171"/>
        <v>120720.39491103627</v>
      </c>
      <c r="J3410" s="1">
        <v>0</v>
      </c>
      <c r="K3410">
        <f t="shared" si="172"/>
        <v>0</v>
      </c>
      <c r="N3410" s="7"/>
      <c r="O3410" s="7"/>
    </row>
    <row r="3411" spans="1:15" ht="15">
      <c r="A3411">
        <v>2005</v>
      </c>
      <c r="B3411">
        <v>5</v>
      </c>
      <c r="C3411">
        <v>22</v>
      </c>
      <c r="D3411">
        <v>24</v>
      </c>
      <c r="E3411">
        <v>4258</v>
      </c>
      <c r="F3411" s="1">
        <v>655.5</v>
      </c>
      <c r="G3411" s="1">
        <v>0</v>
      </c>
      <c r="H3411" s="1">
        <f t="shared" si="170"/>
        <v>3602.5</v>
      </c>
      <c r="I3411" s="1">
        <f t="shared" si="171"/>
        <v>98540.431863476973</v>
      </c>
      <c r="J3411" s="1">
        <v>0</v>
      </c>
      <c r="K3411">
        <f t="shared" si="172"/>
        <v>0</v>
      </c>
      <c r="N3411" s="7"/>
      <c r="O3411" s="7"/>
    </row>
    <row r="3412" spans="1:15" ht="15">
      <c r="A3412">
        <v>2005</v>
      </c>
      <c r="B3412">
        <v>5</v>
      </c>
      <c r="C3412">
        <v>23</v>
      </c>
      <c r="D3412">
        <v>1</v>
      </c>
      <c r="E3412">
        <v>3928</v>
      </c>
      <c r="F3412" s="1">
        <v>602</v>
      </c>
      <c r="G3412" s="1">
        <v>0</v>
      </c>
      <c r="H3412" s="1">
        <f t="shared" si="170"/>
        <v>3326</v>
      </c>
      <c r="I3412" s="1">
        <f t="shared" si="171"/>
        <v>81934.784047711859</v>
      </c>
      <c r="J3412" s="1">
        <v>0</v>
      </c>
      <c r="K3412">
        <f t="shared" si="172"/>
        <v>0</v>
      </c>
      <c r="N3412" s="7"/>
      <c r="O3412" s="7"/>
    </row>
    <row r="3413" spans="1:15" ht="15">
      <c r="A3413">
        <v>2005</v>
      </c>
      <c r="B3413">
        <v>5</v>
      </c>
      <c r="C3413">
        <v>23</v>
      </c>
      <c r="D3413">
        <v>2</v>
      </c>
      <c r="E3413">
        <v>3698</v>
      </c>
      <c r="F3413" s="1">
        <v>588.5</v>
      </c>
      <c r="G3413" s="1">
        <v>0</v>
      </c>
      <c r="H3413" s="1">
        <f t="shared" si="170"/>
        <v>3109.5</v>
      </c>
      <c r="I3413" s="1">
        <f t="shared" si="171"/>
        <v>68932.531779671539</v>
      </c>
      <c r="J3413" s="1">
        <v>0</v>
      </c>
      <c r="K3413">
        <f t="shared" si="172"/>
        <v>0</v>
      </c>
      <c r="N3413" s="7"/>
      <c r="O3413" s="7"/>
    </row>
    <row r="3414" spans="1:15" ht="15">
      <c r="A3414">
        <v>2005</v>
      </c>
      <c r="B3414">
        <v>5</v>
      </c>
      <c r="C3414">
        <v>23</v>
      </c>
      <c r="D3414">
        <v>3</v>
      </c>
      <c r="E3414">
        <v>3595</v>
      </c>
      <c r="F3414" s="1">
        <v>624.5</v>
      </c>
      <c r="G3414" s="1">
        <v>0</v>
      </c>
      <c r="H3414" s="1">
        <f t="shared" si="170"/>
        <v>2970.5</v>
      </c>
      <c r="I3414" s="1">
        <f t="shared" si="171"/>
        <v>60977.563982436797</v>
      </c>
      <c r="J3414" s="1">
        <v>0</v>
      </c>
      <c r="K3414">
        <f t="shared" si="172"/>
        <v>0</v>
      </c>
      <c r="N3414" s="7"/>
      <c r="O3414" s="7"/>
    </row>
    <row r="3415" spans="1:15" ht="15">
      <c r="A3415">
        <v>2005</v>
      </c>
      <c r="B3415">
        <v>5</v>
      </c>
      <c r="C3415">
        <v>23</v>
      </c>
      <c r="D3415">
        <v>4</v>
      </c>
      <c r="E3415">
        <v>3514</v>
      </c>
      <c r="F3415" s="1">
        <v>602.5</v>
      </c>
      <c r="G3415" s="1">
        <v>0</v>
      </c>
      <c r="H3415" s="1">
        <f t="shared" si="170"/>
        <v>2911.5</v>
      </c>
      <c r="I3415" s="1">
        <f t="shared" si="171"/>
        <v>57606.318677839765</v>
      </c>
      <c r="J3415" s="1">
        <v>0</v>
      </c>
      <c r="K3415">
        <f t="shared" si="172"/>
        <v>0</v>
      </c>
      <c r="N3415" s="7"/>
      <c r="O3415" s="7"/>
    </row>
    <row r="3416" spans="1:15" ht="15">
      <c r="A3416">
        <v>2005</v>
      </c>
      <c r="B3416">
        <v>5</v>
      </c>
      <c r="C3416">
        <v>23</v>
      </c>
      <c r="D3416">
        <v>5</v>
      </c>
      <c r="E3416">
        <v>3564</v>
      </c>
      <c r="F3416" s="1">
        <v>566</v>
      </c>
      <c r="G3416" s="1">
        <v>0.24092210400000003</v>
      </c>
      <c r="H3416" s="1">
        <f t="shared" si="170"/>
        <v>2997.7590778960002</v>
      </c>
      <c r="I3416" s="1">
        <f t="shared" si="171"/>
        <v>62535.1409038696</v>
      </c>
      <c r="J3416" s="1">
        <v>0.24092210400000003</v>
      </c>
      <c r="K3416">
        <f t="shared" si="172"/>
        <v>2.8910652480000003</v>
      </c>
      <c r="N3416" s="7"/>
      <c r="O3416" s="7"/>
    </row>
    <row r="3417" spans="1:15" ht="15">
      <c r="A3417">
        <v>2005</v>
      </c>
      <c r="B3417">
        <v>5</v>
      </c>
      <c r="C3417">
        <v>23</v>
      </c>
      <c r="D3417">
        <v>6</v>
      </c>
      <c r="E3417">
        <v>3686</v>
      </c>
      <c r="F3417" s="1">
        <v>487.5</v>
      </c>
      <c r="G3417" s="1">
        <v>3.8186478779999997</v>
      </c>
      <c r="H3417" s="1">
        <f t="shared" si="170"/>
        <v>3194.6813521220001</v>
      </c>
      <c r="I3417" s="1">
        <f t="shared" si="171"/>
        <v>74048.233529431425</v>
      </c>
      <c r="J3417" s="1">
        <v>3.8186478779999997</v>
      </c>
      <c r="K3417">
        <f t="shared" si="172"/>
        <v>45.823774535999995</v>
      </c>
      <c r="N3417" s="7"/>
      <c r="O3417" s="7"/>
    </row>
    <row r="3418" spans="1:15" ht="15">
      <c r="A3418">
        <v>2005</v>
      </c>
      <c r="B3418">
        <v>5</v>
      </c>
      <c r="C3418">
        <v>23</v>
      </c>
      <c r="D3418">
        <v>7</v>
      </c>
      <c r="E3418">
        <v>3976</v>
      </c>
      <c r="F3418" s="1">
        <v>371</v>
      </c>
      <c r="G3418" s="1">
        <v>14.2658925</v>
      </c>
      <c r="H3418" s="1">
        <f t="shared" si="170"/>
        <v>3590.7341074999999</v>
      </c>
      <c r="I3418" s="1">
        <f t="shared" si="171"/>
        <v>97833.812452651822</v>
      </c>
      <c r="J3418" s="1">
        <v>14.2658925</v>
      </c>
      <c r="K3418">
        <f t="shared" si="172"/>
        <v>171.19071</v>
      </c>
      <c r="N3418" s="7"/>
      <c r="O3418" s="7"/>
    </row>
    <row r="3419" spans="1:15" ht="15">
      <c r="A3419">
        <v>2005</v>
      </c>
      <c r="B3419">
        <v>5</v>
      </c>
      <c r="C3419">
        <v>23</v>
      </c>
      <c r="D3419">
        <v>8</v>
      </c>
      <c r="E3419">
        <v>4422</v>
      </c>
      <c r="F3419" s="1">
        <v>471.5</v>
      </c>
      <c r="G3419" s="1">
        <v>46.897892999999996</v>
      </c>
      <c r="H3419" s="1">
        <f t="shared" si="170"/>
        <v>3903.6021070000002</v>
      </c>
      <c r="I3419" s="1">
        <f t="shared" si="171"/>
        <v>116659.18659295668</v>
      </c>
      <c r="J3419" s="1">
        <v>46.897892999999996</v>
      </c>
      <c r="K3419">
        <f t="shared" si="172"/>
        <v>562.7747159999999</v>
      </c>
      <c r="N3419" s="7"/>
      <c r="O3419" s="7"/>
    </row>
    <row r="3420" spans="1:15" ht="15">
      <c r="A3420">
        <v>2005</v>
      </c>
      <c r="B3420">
        <v>5</v>
      </c>
      <c r="C3420">
        <v>23</v>
      </c>
      <c r="D3420">
        <v>9</v>
      </c>
      <c r="E3420">
        <v>4800</v>
      </c>
      <c r="F3420" s="1">
        <v>579.5</v>
      </c>
      <c r="G3420" s="1">
        <v>79.845234000000005</v>
      </c>
      <c r="H3420" s="1">
        <f t="shared" si="170"/>
        <v>4140.6547659999997</v>
      </c>
      <c r="I3420" s="1">
        <f t="shared" si="171"/>
        <v>130943.31607685145</v>
      </c>
      <c r="J3420" s="1">
        <v>79.845234000000005</v>
      </c>
      <c r="K3420">
        <f t="shared" si="172"/>
        <v>958.14280800000006</v>
      </c>
      <c r="N3420" s="7"/>
      <c r="O3420" s="7"/>
    </row>
    <row r="3421" spans="1:15" ht="15">
      <c r="A3421">
        <v>2005</v>
      </c>
      <c r="B3421">
        <v>5</v>
      </c>
      <c r="C3421">
        <v>23</v>
      </c>
      <c r="D3421">
        <v>10</v>
      </c>
      <c r="E3421">
        <v>5103</v>
      </c>
      <c r="F3421" s="1">
        <v>638</v>
      </c>
      <c r="G3421" s="1">
        <v>106.586268</v>
      </c>
      <c r="H3421" s="1">
        <f t="shared" si="170"/>
        <v>4358.413732</v>
      </c>
      <c r="I3421" s="1">
        <f t="shared" si="171"/>
        <v>144064.86164290668</v>
      </c>
      <c r="J3421" s="1">
        <v>106.586268</v>
      </c>
      <c r="K3421">
        <f t="shared" si="172"/>
        <v>1279.035216</v>
      </c>
      <c r="N3421" s="7"/>
      <c r="O3421" s="7"/>
    </row>
    <row r="3422" spans="1:15" ht="15">
      <c r="A3422">
        <v>2005</v>
      </c>
      <c r="B3422">
        <v>5</v>
      </c>
      <c r="C3422">
        <v>23</v>
      </c>
      <c r="D3422">
        <v>11</v>
      </c>
      <c r="E3422">
        <v>5388</v>
      </c>
      <c r="F3422" s="1">
        <v>678.5</v>
      </c>
      <c r="G3422" s="1">
        <v>107.045028</v>
      </c>
      <c r="H3422" s="1">
        <f t="shared" si="170"/>
        <v>4602.4549719999995</v>
      </c>
      <c r="I3422" s="1">
        <f t="shared" si="171"/>
        <v>159601.59646905438</v>
      </c>
      <c r="J3422" s="1">
        <v>107.045028</v>
      </c>
      <c r="K3422">
        <f t="shared" si="172"/>
        <v>1284.540336</v>
      </c>
      <c r="N3422" s="7"/>
      <c r="O3422" s="7"/>
    </row>
    <row r="3423" spans="1:15" ht="15">
      <c r="A3423">
        <v>2005</v>
      </c>
      <c r="B3423">
        <v>5</v>
      </c>
      <c r="C3423">
        <v>23</v>
      </c>
      <c r="D3423">
        <v>12</v>
      </c>
      <c r="E3423">
        <v>5604</v>
      </c>
      <c r="F3423" s="1">
        <v>723.5</v>
      </c>
      <c r="G3423" s="1">
        <v>133.40601599999999</v>
      </c>
      <c r="H3423" s="1">
        <f t="shared" si="170"/>
        <v>4747.0939840000001</v>
      </c>
      <c r="I3423" s="1">
        <f t="shared" si="171"/>
        <v>168944.54119925242</v>
      </c>
      <c r="J3423" s="1">
        <v>133.40601599999999</v>
      </c>
      <c r="K3423">
        <f t="shared" si="172"/>
        <v>1600.8721919999998</v>
      </c>
      <c r="N3423" s="7"/>
      <c r="O3423" s="7"/>
    </row>
    <row r="3424" spans="1:15" ht="15">
      <c r="A3424">
        <v>2005</v>
      </c>
      <c r="B3424">
        <v>5</v>
      </c>
      <c r="C3424">
        <v>23</v>
      </c>
      <c r="D3424">
        <v>13</v>
      </c>
      <c r="E3424">
        <v>5769</v>
      </c>
      <c r="F3424" s="1">
        <v>743.5</v>
      </c>
      <c r="G3424" s="1">
        <v>123.96867600000002</v>
      </c>
      <c r="H3424" s="1">
        <f t="shared" si="170"/>
        <v>4901.5313239999996</v>
      </c>
      <c r="I3424" s="1">
        <f t="shared" si="171"/>
        <v>179198.66084941823</v>
      </c>
      <c r="J3424" s="1">
        <v>123.96867600000002</v>
      </c>
      <c r="K3424">
        <f t="shared" si="172"/>
        <v>1487.6241120000002</v>
      </c>
      <c r="N3424" s="7"/>
      <c r="O3424" s="7"/>
    </row>
    <row r="3425" spans="1:15" ht="15">
      <c r="A3425">
        <v>2005</v>
      </c>
      <c r="B3425">
        <v>5</v>
      </c>
      <c r="C3425">
        <v>23</v>
      </c>
      <c r="D3425">
        <v>14</v>
      </c>
      <c r="E3425">
        <v>5886</v>
      </c>
      <c r="F3425" s="1">
        <v>761</v>
      </c>
      <c r="G3425" s="1">
        <v>125.409012</v>
      </c>
      <c r="H3425" s="1">
        <f t="shared" si="170"/>
        <v>4999.5909879999999</v>
      </c>
      <c r="I3425" s="1">
        <f t="shared" si="171"/>
        <v>185709.49254019369</v>
      </c>
      <c r="J3425" s="1">
        <v>125.409012</v>
      </c>
      <c r="K3425">
        <f t="shared" si="172"/>
        <v>1504.908144</v>
      </c>
      <c r="N3425" s="7"/>
      <c r="O3425" s="7"/>
    </row>
    <row r="3426" spans="1:15" ht="15">
      <c r="A3426">
        <v>2005</v>
      </c>
      <c r="B3426">
        <v>5</v>
      </c>
      <c r="C3426">
        <v>23</v>
      </c>
      <c r="D3426">
        <v>15</v>
      </c>
      <c r="E3426">
        <v>6024</v>
      </c>
      <c r="F3426" s="1">
        <v>773</v>
      </c>
      <c r="G3426" s="1">
        <v>106.309236</v>
      </c>
      <c r="H3426" s="1">
        <f t="shared" si="170"/>
        <v>5144.6907639999999</v>
      </c>
      <c r="I3426" s="1">
        <f t="shared" si="171"/>
        <v>195343.62936433393</v>
      </c>
      <c r="J3426" s="1">
        <v>106.309236</v>
      </c>
      <c r="K3426">
        <f t="shared" si="172"/>
        <v>1275.710832</v>
      </c>
      <c r="N3426" s="7"/>
      <c r="O3426" s="7"/>
    </row>
    <row r="3427" spans="1:15" ht="15">
      <c r="A3427">
        <v>2005</v>
      </c>
      <c r="B3427">
        <v>5</v>
      </c>
      <c r="C3427">
        <v>23</v>
      </c>
      <c r="D3427">
        <v>16</v>
      </c>
      <c r="E3427">
        <v>6113</v>
      </c>
      <c r="F3427" s="1">
        <v>778.5</v>
      </c>
      <c r="G3427" s="1">
        <v>62.137811999999997</v>
      </c>
      <c r="H3427" s="1">
        <f t="shared" si="170"/>
        <v>5272.3621880000001</v>
      </c>
      <c r="I3427" s="1">
        <f t="shared" si="171"/>
        <v>203861.33862661992</v>
      </c>
      <c r="J3427" s="1">
        <v>62.137811999999997</v>
      </c>
      <c r="K3427">
        <f t="shared" si="172"/>
        <v>745.65374399999996</v>
      </c>
      <c r="N3427" s="7"/>
      <c r="O3427" s="7"/>
    </row>
    <row r="3428" spans="1:15" ht="15">
      <c r="A3428">
        <v>2005</v>
      </c>
      <c r="B3428">
        <v>5</v>
      </c>
      <c r="C3428">
        <v>23</v>
      </c>
      <c r="D3428">
        <v>17</v>
      </c>
      <c r="E3428">
        <v>6112</v>
      </c>
      <c r="F3428" s="1">
        <v>762.5</v>
      </c>
      <c r="G3428" s="1">
        <v>39.038378999999999</v>
      </c>
      <c r="H3428" s="1">
        <f t="shared" si="170"/>
        <v>5310.4616210000004</v>
      </c>
      <c r="I3428" s="1">
        <f t="shared" si="171"/>
        <v>206974.29019810137</v>
      </c>
      <c r="J3428" s="1">
        <v>39.038378999999999</v>
      </c>
      <c r="K3428">
        <f t="shared" si="172"/>
        <v>468.46054800000002</v>
      </c>
      <c r="N3428" s="7"/>
      <c r="O3428" s="7"/>
    </row>
    <row r="3429" spans="1:15" ht="15">
      <c r="A3429">
        <v>2005</v>
      </c>
      <c r="B3429">
        <v>5</v>
      </c>
      <c r="C3429">
        <v>23</v>
      </c>
      <c r="D3429">
        <v>18</v>
      </c>
      <c r="E3429">
        <v>5970</v>
      </c>
      <c r="F3429" s="1">
        <v>647.5</v>
      </c>
      <c r="G3429" s="1">
        <v>15.130073999999999</v>
      </c>
      <c r="H3429" s="1">
        <f t="shared" si="170"/>
        <v>5307.3699260000003</v>
      </c>
      <c r="I3429" s="1">
        <f t="shared" si="171"/>
        <v>206721.68022333374</v>
      </c>
      <c r="J3429" s="1">
        <v>15.130073999999999</v>
      </c>
      <c r="K3429">
        <f t="shared" si="172"/>
        <v>181.56088799999998</v>
      </c>
      <c r="N3429" s="7"/>
      <c r="O3429" s="7"/>
    </row>
    <row r="3430" spans="1:15" ht="15">
      <c r="A3430">
        <v>2005</v>
      </c>
      <c r="B3430">
        <v>5</v>
      </c>
      <c r="C3430">
        <v>23</v>
      </c>
      <c r="D3430">
        <v>19</v>
      </c>
      <c r="E3430">
        <v>5695</v>
      </c>
      <c r="F3430" s="1">
        <v>705.5</v>
      </c>
      <c r="G3430" s="1">
        <v>4.8228772499999994</v>
      </c>
      <c r="H3430" s="1">
        <f t="shared" si="170"/>
        <v>4984.6771227500003</v>
      </c>
      <c r="I3430" s="1">
        <f t="shared" si="171"/>
        <v>184719.26207701719</v>
      </c>
      <c r="J3430" s="1">
        <v>4.8228772499999994</v>
      </c>
      <c r="K3430">
        <f t="shared" si="172"/>
        <v>57.874526999999993</v>
      </c>
      <c r="N3430" s="7"/>
      <c r="O3430" s="7"/>
    </row>
    <row r="3431" spans="1:15" ht="15">
      <c r="A3431">
        <v>2005</v>
      </c>
      <c r="B3431">
        <v>5</v>
      </c>
      <c r="C3431">
        <v>23</v>
      </c>
      <c r="D3431">
        <v>20</v>
      </c>
      <c r="E3431">
        <v>5451</v>
      </c>
      <c r="F3431" s="1">
        <v>807</v>
      </c>
      <c r="G3431" s="1">
        <v>0.45877101599999992</v>
      </c>
      <c r="H3431" s="1">
        <f t="shared" si="170"/>
        <v>4643.5412289839996</v>
      </c>
      <c r="I3431" s="1">
        <f t="shared" si="171"/>
        <v>162228.3323568402</v>
      </c>
      <c r="J3431" s="1">
        <v>0.45877101599999992</v>
      </c>
      <c r="K3431">
        <f t="shared" si="172"/>
        <v>5.5052521919999986</v>
      </c>
      <c r="N3431" s="7"/>
      <c r="O3431" s="7"/>
    </row>
    <row r="3432" spans="1:15" ht="15">
      <c r="A3432">
        <v>2005</v>
      </c>
      <c r="B3432">
        <v>5</v>
      </c>
      <c r="C3432">
        <v>23</v>
      </c>
      <c r="D3432">
        <v>21</v>
      </c>
      <c r="E3432">
        <v>5443</v>
      </c>
      <c r="F3432" s="1">
        <v>839</v>
      </c>
      <c r="G3432" s="1">
        <v>0</v>
      </c>
      <c r="H3432" s="1">
        <f t="shared" si="170"/>
        <v>4604</v>
      </c>
      <c r="I3432" s="1">
        <f t="shared" si="171"/>
        <v>159700.37354910857</v>
      </c>
      <c r="J3432" s="1">
        <v>0</v>
      </c>
      <c r="K3432">
        <f t="shared" si="172"/>
        <v>0</v>
      </c>
      <c r="N3432" s="7"/>
      <c r="O3432" s="7"/>
    </row>
    <row r="3433" spans="1:15" ht="15">
      <c r="A3433">
        <v>2005</v>
      </c>
      <c r="B3433">
        <v>5</v>
      </c>
      <c r="C3433">
        <v>23</v>
      </c>
      <c r="D3433">
        <v>22</v>
      </c>
      <c r="E3433">
        <v>5291</v>
      </c>
      <c r="F3433" s="1">
        <v>768.5</v>
      </c>
      <c r="G3433" s="1">
        <v>0</v>
      </c>
      <c r="H3433" s="1">
        <f t="shared" si="170"/>
        <v>4522.5</v>
      </c>
      <c r="I3433" s="1">
        <f t="shared" si="171"/>
        <v>154489.89708886758</v>
      </c>
      <c r="J3433" s="1">
        <v>0</v>
      </c>
      <c r="K3433">
        <f t="shared" si="172"/>
        <v>0</v>
      </c>
      <c r="N3433" s="7"/>
      <c r="O3433" s="7"/>
    </row>
    <row r="3434" spans="1:15" ht="15">
      <c r="A3434">
        <v>2005</v>
      </c>
      <c r="B3434">
        <v>5</v>
      </c>
      <c r="C3434">
        <v>23</v>
      </c>
      <c r="D3434">
        <v>23</v>
      </c>
      <c r="E3434">
        <v>4717</v>
      </c>
      <c r="F3434" s="1">
        <v>714.5</v>
      </c>
      <c r="G3434" s="1">
        <v>0</v>
      </c>
      <c r="H3434" s="1">
        <f t="shared" si="170"/>
        <v>4002.5</v>
      </c>
      <c r="I3434" s="1">
        <f t="shared" si="171"/>
        <v>122618.49671103628</v>
      </c>
      <c r="J3434" s="1">
        <v>0</v>
      </c>
      <c r="K3434">
        <f t="shared" si="172"/>
        <v>0</v>
      </c>
      <c r="N3434" s="7"/>
      <c r="O3434" s="7"/>
    </row>
    <row r="3435" spans="1:15" ht="15">
      <c r="A3435">
        <v>2005</v>
      </c>
      <c r="B3435">
        <v>5</v>
      </c>
      <c r="C3435">
        <v>23</v>
      </c>
      <c r="D3435">
        <v>24</v>
      </c>
      <c r="E3435">
        <v>4200</v>
      </c>
      <c r="F3435" s="1">
        <v>745.5</v>
      </c>
      <c r="G3435" s="1">
        <v>0</v>
      </c>
      <c r="H3435" s="1">
        <f t="shared" si="170"/>
        <v>3454.5</v>
      </c>
      <c r="I3435" s="1">
        <f t="shared" si="171"/>
        <v>89652.056179089137</v>
      </c>
      <c r="J3435" s="1">
        <v>0</v>
      </c>
      <c r="K3435">
        <f t="shared" si="172"/>
        <v>0</v>
      </c>
      <c r="N3435" s="7"/>
      <c r="O3435" s="7"/>
    </row>
    <row r="3436" spans="1:15" ht="15">
      <c r="A3436">
        <v>2005</v>
      </c>
      <c r="B3436">
        <v>5</v>
      </c>
      <c r="C3436">
        <v>24</v>
      </c>
      <c r="D3436">
        <v>1</v>
      </c>
      <c r="E3436">
        <v>3878</v>
      </c>
      <c r="F3436" s="1">
        <v>759</v>
      </c>
      <c r="G3436" s="1">
        <v>0</v>
      </c>
      <c r="H3436" s="1">
        <f t="shared" si="170"/>
        <v>3119</v>
      </c>
      <c r="I3436" s="1">
        <f t="shared" si="171"/>
        <v>69503.069408061288</v>
      </c>
      <c r="J3436" s="1">
        <v>0</v>
      </c>
      <c r="K3436">
        <f t="shared" si="172"/>
        <v>0</v>
      </c>
      <c r="N3436" s="7"/>
      <c r="O3436" s="7"/>
    </row>
    <row r="3437" spans="1:15" ht="15">
      <c r="A3437">
        <v>2005</v>
      </c>
      <c r="B3437">
        <v>5</v>
      </c>
      <c r="C3437">
        <v>24</v>
      </c>
      <c r="D3437">
        <v>2</v>
      </c>
      <c r="E3437">
        <v>3676</v>
      </c>
      <c r="F3437" s="1">
        <v>851</v>
      </c>
      <c r="G3437" s="1">
        <v>0</v>
      </c>
      <c r="H3437" s="1">
        <f t="shared" si="170"/>
        <v>2825</v>
      </c>
      <c r="I3437" s="1">
        <f t="shared" si="171"/>
        <v>52663.730222794969</v>
      </c>
      <c r="J3437" s="1">
        <v>0</v>
      </c>
      <c r="K3437">
        <f t="shared" si="172"/>
        <v>0</v>
      </c>
      <c r="N3437" s="7"/>
      <c r="O3437" s="7"/>
    </row>
    <row r="3438" spans="1:15" ht="15">
      <c r="A3438">
        <v>2005</v>
      </c>
      <c r="B3438">
        <v>5</v>
      </c>
      <c r="C3438">
        <v>24</v>
      </c>
      <c r="D3438">
        <v>3</v>
      </c>
      <c r="E3438">
        <v>3567</v>
      </c>
      <c r="F3438" s="1">
        <v>904.5</v>
      </c>
      <c r="G3438" s="1">
        <v>0</v>
      </c>
      <c r="H3438" s="1">
        <f t="shared" si="170"/>
        <v>2662.5</v>
      </c>
      <c r="I3438" s="1">
        <f t="shared" si="171"/>
        <v>43378.520697421787</v>
      </c>
      <c r="J3438" s="1">
        <v>0</v>
      </c>
      <c r="K3438">
        <f t="shared" si="172"/>
        <v>0</v>
      </c>
      <c r="N3438" s="7"/>
      <c r="O3438" s="7"/>
    </row>
    <row r="3439" spans="1:15" ht="15">
      <c r="A3439">
        <v>2005</v>
      </c>
      <c r="B3439">
        <v>5</v>
      </c>
      <c r="C3439">
        <v>24</v>
      </c>
      <c r="D3439">
        <v>4</v>
      </c>
      <c r="E3439">
        <v>3516</v>
      </c>
      <c r="F3439" s="1">
        <v>836.5</v>
      </c>
      <c r="G3439" s="1">
        <v>0</v>
      </c>
      <c r="H3439" s="1">
        <f t="shared" si="170"/>
        <v>2679.5</v>
      </c>
      <c r="I3439" s="1">
        <f t="shared" si="171"/>
        <v>44349.896463153142</v>
      </c>
      <c r="J3439" s="1">
        <v>0</v>
      </c>
      <c r="K3439">
        <f t="shared" si="172"/>
        <v>0</v>
      </c>
      <c r="N3439" s="7"/>
      <c r="O3439" s="7"/>
    </row>
    <row r="3440" spans="1:15" ht="15">
      <c r="A3440">
        <v>2005</v>
      </c>
      <c r="B3440">
        <v>5</v>
      </c>
      <c r="C3440">
        <v>24</v>
      </c>
      <c r="D3440">
        <v>5</v>
      </c>
      <c r="E3440">
        <v>3587</v>
      </c>
      <c r="F3440" s="1">
        <v>751.5</v>
      </c>
      <c r="G3440" s="1">
        <v>1.008551814</v>
      </c>
      <c r="H3440" s="1">
        <f t="shared" si="170"/>
        <v>2834.4914481860001</v>
      </c>
      <c r="I3440" s="1">
        <f t="shared" si="171"/>
        <v>53206.069208064102</v>
      </c>
      <c r="J3440" s="1">
        <v>1.008551814</v>
      </c>
      <c r="K3440">
        <f t="shared" si="172"/>
        <v>12.102621768000001</v>
      </c>
      <c r="N3440" s="7"/>
      <c r="O3440" s="7"/>
    </row>
    <row r="3441" spans="1:15" ht="15">
      <c r="A3441">
        <v>2005</v>
      </c>
      <c r="B3441">
        <v>5</v>
      </c>
      <c r="C3441">
        <v>24</v>
      </c>
      <c r="D3441">
        <v>6</v>
      </c>
      <c r="E3441">
        <v>3772</v>
      </c>
      <c r="F3441" s="1">
        <v>698</v>
      </c>
      <c r="G3441" s="1">
        <v>9.6273247499999997</v>
      </c>
      <c r="H3441" s="1">
        <f t="shared" si="170"/>
        <v>3064.3726752500002</v>
      </c>
      <c r="I3441" s="1">
        <f t="shared" si="171"/>
        <v>66341.425264920268</v>
      </c>
      <c r="J3441" s="1">
        <v>9.6273247499999997</v>
      </c>
      <c r="K3441">
        <f t="shared" si="172"/>
        <v>115.527897</v>
      </c>
      <c r="N3441" s="7"/>
      <c r="O3441" s="7"/>
    </row>
    <row r="3442" spans="1:15" ht="15">
      <c r="A3442">
        <v>2005</v>
      </c>
      <c r="B3442">
        <v>5</v>
      </c>
      <c r="C3442">
        <v>24</v>
      </c>
      <c r="D3442">
        <v>7</v>
      </c>
      <c r="E3442">
        <v>4145</v>
      </c>
      <c r="F3442" s="1">
        <v>510</v>
      </c>
      <c r="G3442" s="1">
        <v>17.340285000000002</v>
      </c>
      <c r="H3442" s="1">
        <f t="shared" si="170"/>
        <v>3617.6597149999998</v>
      </c>
      <c r="I3442" s="1">
        <f t="shared" si="171"/>
        <v>99450.872689073236</v>
      </c>
      <c r="J3442" s="1">
        <v>17.340285000000002</v>
      </c>
      <c r="K3442">
        <f t="shared" si="172"/>
        <v>208.08342000000002</v>
      </c>
      <c r="N3442" s="7"/>
      <c r="O3442" s="7"/>
    </row>
    <row r="3443" spans="1:15" ht="15">
      <c r="A3443">
        <v>2005</v>
      </c>
      <c r="B3443">
        <v>5</v>
      </c>
      <c r="C3443">
        <v>24</v>
      </c>
      <c r="D3443">
        <v>8</v>
      </c>
      <c r="E3443">
        <v>4608</v>
      </c>
      <c r="F3443" s="1">
        <v>727</v>
      </c>
      <c r="G3443" s="1">
        <v>48.193874999999998</v>
      </c>
      <c r="H3443" s="1">
        <f t="shared" si="170"/>
        <v>3832.8061250000001</v>
      </c>
      <c r="I3443" s="1">
        <f t="shared" si="171"/>
        <v>112393.21894638627</v>
      </c>
      <c r="J3443" s="1">
        <v>48.193874999999998</v>
      </c>
      <c r="K3443">
        <f t="shared" si="172"/>
        <v>578.32650000000001</v>
      </c>
      <c r="N3443" s="7"/>
      <c r="O3443" s="7"/>
    </row>
    <row r="3444" spans="1:15" ht="15">
      <c r="A3444">
        <v>2005</v>
      </c>
      <c r="B3444">
        <v>5</v>
      </c>
      <c r="C3444">
        <v>24</v>
      </c>
      <c r="D3444">
        <v>9</v>
      </c>
      <c r="E3444">
        <v>4961</v>
      </c>
      <c r="F3444" s="1">
        <v>897</v>
      </c>
      <c r="G3444" s="1">
        <v>59.843891999999997</v>
      </c>
      <c r="H3444" s="1">
        <f t="shared" si="170"/>
        <v>4004.1561080000001</v>
      </c>
      <c r="I3444" s="1">
        <f t="shared" si="171"/>
        <v>122718.28914201388</v>
      </c>
      <c r="J3444" s="1">
        <v>59.843891999999997</v>
      </c>
      <c r="K3444">
        <f t="shared" si="172"/>
        <v>718.12670400000002</v>
      </c>
      <c r="N3444" s="7"/>
      <c r="O3444" s="7"/>
    </row>
    <row r="3445" spans="1:15" ht="15">
      <c r="A3445">
        <v>2005</v>
      </c>
      <c r="B3445">
        <v>5</v>
      </c>
      <c r="C3445">
        <v>24</v>
      </c>
      <c r="D3445">
        <v>10</v>
      </c>
      <c r="E3445">
        <v>5223</v>
      </c>
      <c r="F3445" s="1">
        <v>872</v>
      </c>
      <c r="G3445" s="1">
        <v>70.672488000000001</v>
      </c>
      <c r="H3445" s="1">
        <f t="shared" si="170"/>
        <v>4280.3275119999998</v>
      </c>
      <c r="I3445" s="1">
        <f t="shared" si="171"/>
        <v>139359.60466712265</v>
      </c>
      <c r="J3445" s="1">
        <v>70.672488000000001</v>
      </c>
      <c r="K3445">
        <f t="shared" si="172"/>
        <v>848.06985600000007</v>
      </c>
      <c r="N3445" s="7"/>
      <c r="O3445" s="7"/>
    </row>
    <row r="3446" spans="1:15" ht="15">
      <c r="A3446">
        <v>2005</v>
      </c>
      <c r="B3446">
        <v>5</v>
      </c>
      <c r="C3446">
        <v>24</v>
      </c>
      <c r="D3446">
        <v>11</v>
      </c>
      <c r="E3446">
        <v>5486</v>
      </c>
      <c r="F3446" s="1">
        <v>850</v>
      </c>
      <c r="G3446" s="1">
        <v>87.962406000000001</v>
      </c>
      <c r="H3446" s="1">
        <f t="shared" si="170"/>
        <v>4548.0375940000004</v>
      </c>
      <c r="I3446" s="1">
        <f t="shared" si="171"/>
        <v>156122.57233289449</v>
      </c>
      <c r="J3446" s="1">
        <v>87.962406000000001</v>
      </c>
      <c r="K3446">
        <f t="shared" si="172"/>
        <v>1055.5488720000001</v>
      </c>
      <c r="N3446" s="7"/>
      <c r="O3446" s="7"/>
    </row>
    <row r="3447" spans="1:15" ht="15">
      <c r="A3447">
        <v>2005</v>
      </c>
      <c r="B3447">
        <v>5</v>
      </c>
      <c r="C3447">
        <v>24</v>
      </c>
      <c r="D3447">
        <v>12</v>
      </c>
      <c r="E3447">
        <v>5660</v>
      </c>
      <c r="F3447" s="1">
        <v>829</v>
      </c>
      <c r="G3447" s="1">
        <v>59.796162000000002</v>
      </c>
      <c r="H3447" s="1">
        <f t="shared" si="170"/>
        <v>4771.2038380000004</v>
      </c>
      <c r="I3447" s="1">
        <f t="shared" si="171"/>
        <v>170545.35436829581</v>
      </c>
      <c r="J3447" s="1">
        <v>59.796162000000002</v>
      </c>
      <c r="K3447">
        <f t="shared" si="172"/>
        <v>717.553944</v>
      </c>
      <c r="N3447" s="7"/>
      <c r="O3447" s="7"/>
    </row>
    <row r="3448" spans="1:15" ht="15">
      <c r="A3448">
        <v>2005</v>
      </c>
      <c r="B3448">
        <v>5</v>
      </c>
      <c r="C3448">
        <v>24</v>
      </c>
      <c r="D3448">
        <v>13</v>
      </c>
      <c r="E3448">
        <v>5777</v>
      </c>
      <c r="F3448" s="1">
        <v>821.5</v>
      </c>
      <c r="G3448" s="1">
        <v>44.744129999999998</v>
      </c>
      <c r="H3448" s="1">
        <f t="shared" si="170"/>
        <v>4910.75587</v>
      </c>
      <c r="I3448" s="1">
        <f t="shared" si="171"/>
        <v>179811.1396605818</v>
      </c>
      <c r="J3448" s="1">
        <v>44.744129999999998</v>
      </c>
      <c r="K3448">
        <f t="shared" si="172"/>
        <v>536.92956000000004</v>
      </c>
      <c r="N3448" s="7"/>
      <c r="O3448" s="7"/>
    </row>
    <row r="3449" spans="1:15" ht="15">
      <c r="A3449">
        <v>2005</v>
      </c>
      <c r="B3449">
        <v>5</v>
      </c>
      <c r="C3449">
        <v>24</v>
      </c>
      <c r="D3449">
        <v>14</v>
      </c>
      <c r="E3449">
        <v>5900</v>
      </c>
      <c r="F3449" s="1">
        <v>832</v>
      </c>
      <c r="G3449" s="1">
        <v>39.619545000000002</v>
      </c>
      <c r="H3449" s="1">
        <f t="shared" si="170"/>
        <v>5028.3804550000004</v>
      </c>
      <c r="I3449" s="1">
        <f t="shared" si="171"/>
        <v>187621.0162642005</v>
      </c>
      <c r="J3449" s="1">
        <v>39.619545000000002</v>
      </c>
      <c r="K3449">
        <f t="shared" si="172"/>
        <v>475.43454000000003</v>
      </c>
      <c r="N3449" s="7"/>
      <c r="O3449" s="7"/>
    </row>
    <row r="3450" spans="1:15" ht="15">
      <c r="A3450">
        <v>2005</v>
      </c>
      <c r="B3450">
        <v>5</v>
      </c>
      <c r="C3450">
        <v>24</v>
      </c>
      <c r="D3450">
        <v>15</v>
      </c>
      <c r="E3450">
        <v>5994</v>
      </c>
      <c r="F3450" s="1">
        <v>801.5</v>
      </c>
      <c r="G3450" s="1">
        <v>49.653725999999992</v>
      </c>
      <c r="H3450" s="1">
        <f t="shared" si="170"/>
        <v>5142.8462739999995</v>
      </c>
      <c r="I3450" s="1">
        <f t="shared" si="171"/>
        <v>195221.16143557048</v>
      </c>
      <c r="J3450" s="1">
        <v>49.653725999999992</v>
      </c>
      <c r="K3450">
        <f t="shared" si="172"/>
        <v>595.84471199999984</v>
      </c>
      <c r="N3450" s="7"/>
      <c r="O3450" s="7"/>
    </row>
    <row r="3451" spans="1:15" ht="15">
      <c r="A3451">
        <v>2005</v>
      </c>
      <c r="B3451">
        <v>5</v>
      </c>
      <c r="C3451">
        <v>24</v>
      </c>
      <c r="D3451">
        <v>16</v>
      </c>
      <c r="E3451">
        <v>6088</v>
      </c>
      <c r="F3451" s="1">
        <v>779.5</v>
      </c>
      <c r="G3451" s="1">
        <v>34.940274000000002</v>
      </c>
      <c r="H3451" s="1">
        <f t="shared" si="170"/>
        <v>5273.5597259999995</v>
      </c>
      <c r="I3451" s="1">
        <f t="shared" si="171"/>
        <v>203959.1846444073</v>
      </c>
      <c r="J3451" s="1">
        <v>34.940274000000002</v>
      </c>
      <c r="K3451">
        <f t="shared" si="172"/>
        <v>419.28328800000003</v>
      </c>
      <c r="N3451" s="7"/>
      <c r="O3451" s="7"/>
    </row>
    <row r="3452" spans="1:15" ht="15">
      <c r="A3452">
        <v>2005</v>
      </c>
      <c r="B3452">
        <v>5</v>
      </c>
      <c r="C3452">
        <v>24</v>
      </c>
      <c r="D3452">
        <v>17</v>
      </c>
      <c r="E3452">
        <v>6048</v>
      </c>
      <c r="F3452" s="1">
        <v>738.5</v>
      </c>
      <c r="G3452" s="1">
        <v>32.518220999999997</v>
      </c>
      <c r="H3452" s="1">
        <f t="shared" si="170"/>
        <v>5276.9817789999997</v>
      </c>
      <c r="I3452" s="1">
        <f t="shared" si="171"/>
        <v>204238.78684384274</v>
      </c>
      <c r="J3452" s="1">
        <v>32.518220999999997</v>
      </c>
      <c r="K3452">
        <f t="shared" si="172"/>
        <v>390.21865199999996</v>
      </c>
      <c r="N3452" s="7"/>
      <c r="O3452" s="7"/>
    </row>
    <row r="3453" spans="1:15" ht="15">
      <c r="A3453">
        <v>2005</v>
      </c>
      <c r="B3453">
        <v>5</v>
      </c>
      <c r="C3453">
        <v>24</v>
      </c>
      <c r="D3453">
        <v>18</v>
      </c>
      <c r="E3453">
        <v>5829</v>
      </c>
      <c r="F3453" s="1">
        <v>692.5</v>
      </c>
      <c r="G3453" s="1">
        <v>14.275487999999999</v>
      </c>
      <c r="H3453" s="1">
        <f t="shared" si="170"/>
        <v>5122.2245119999998</v>
      </c>
      <c r="I3453" s="1">
        <f t="shared" si="171"/>
        <v>193851.94583689957</v>
      </c>
      <c r="J3453" s="1">
        <v>14.275487999999999</v>
      </c>
      <c r="K3453">
        <f t="shared" si="172"/>
        <v>171.30585600000001</v>
      </c>
      <c r="N3453" s="7"/>
      <c r="O3453" s="7"/>
    </row>
    <row r="3454" spans="1:15" ht="15">
      <c r="A3454">
        <v>2005</v>
      </c>
      <c r="B3454">
        <v>5</v>
      </c>
      <c r="C3454">
        <v>24</v>
      </c>
      <c r="D3454">
        <v>19</v>
      </c>
      <c r="E3454">
        <v>5556</v>
      </c>
      <c r="F3454" s="1">
        <v>674</v>
      </c>
      <c r="G3454" s="1">
        <v>7.9048672500000006</v>
      </c>
      <c r="H3454" s="1">
        <f t="shared" si="170"/>
        <v>4874.0951327499997</v>
      </c>
      <c r="I3454" s="1">
        <f t="shared" si="171"/>
        <v>177376.99008105139</v>
      </c>
      <c r="J3454" s="1">
        <v>7.9048672500000006</v>
      </c>
      <c r="K3454">
        <f t="shared" si="172"/>
        <v>94.858407</v>
      </c>
      <c r="N3454" s="7"/>
      <c r="O3454" s="7"/>
    </row>
    <row r="3455" spans="1:15" ht="15">
      <c r="A3455">
        <v>2005</v>
      </c>
      <c r="B3455">
        <v>5</v>
      </c>
      <c r="C3455">
        <v>24</v>
      </c>
      <c r="D3455">
        <v>20</v>
      </c>
      <c r="E3455">
        <v>5333</v>
      </c>
      <c r="F3455" s="1">
        <v>675</v>
      </c>
      <c r="G3455" s="1">
        <v>1.280605314</v>
      </c>
      <c r="H3455" s="1">
        <f t="shared" si="170"/>
        <v>4656.7193946859998</v>
      </c>
      <c r="I3455" s="1">
        <f t="shared" si="171"/>
        <v>163070.84183143437</v>
      </c>
      <c r="J3455" s="1">
        <v>1.280605314</v>
      </c>
      <c r="K3455">
        <f t="shared" si="172"/>
        <v>15.367263768000001</v>
      </c>
      <c r="N3455" s="7"/>
      <c r="O3455" s="7"/>
    </row>
    <row r="3456" spans="1:15" ht="15">
      <c r="A3456">
        <v>2005</v>
      </c>
      <c r="B3456">
        <v>5</v>
      </c>
      <c r="C3456">
        <v>24</v>
      </c>
      <c r="D3456">
        <v>21</v>
      </c>
      <c r="E3456">
        <v>5356</v>
      </c>
      <c r="F3456" s="1">
        <v>660</v>
      </c>
      <c r="G3456" s="1">
        <v>0</v>
      </c>
      <c r="H3456" s="1">
        <f t="shared" si="170"/>
        <v>4696</v>
      </c>
      <c r="I3456" s="1">
        <f t="shared" si="171"/>
        <v>165582.13838766277</v>
      </c>
      <c r="J3456" s="1">
        <v>0</v>
      </c>
      <c r="K3456">
        <f t="shared" si="172"/>
        <v>0</v>
      </c>
      <c r="N3456" s="7"/>
      <c r="O3456" s="7"/>
    </row>
    <row r="3457" spans="1:15" ht="15">
      <c r="A3457">
        <v>2005</v>
      </c>
      <c r="B3457">
        <v>5</v>
      </c>
      <c r="C3457">
        <v>24</v>
      </c>
      <c r="D3457">
        <v>22</v>
      </c>
      <c r="E3457">
        <v>5202</v>
      </c>
      <c r="F3457" s="1">
        <v>713</v>
      </c>
      <c r="G3457" s="1">
        <v>0</v>
      </c>
      <c r="H3457" s="1">
        <f t="shared" si="170"/>
        <v>4489</v>
      </c>
      <c r="I3457" s="1">
        <f t="shared" si="171"/>
        <v>152348.16750091579</v>
      </c>
      <c r="J3457" s="1">
        <v>0</v>
      </c>
      <c r="K3457">
        <f t="shared" si="172"/>
        <v>0</v>
      </c>
      <c r="N3457" s="7"/>
      <c r="O3457" s="7"/>
    </row>
    <row r="3458" spans="1:15" ht="15">
      <c r="A3458">
        <v>2005</v>
      </c>
      <c r="B3458">
        <v>5</v>
      </c>
      <c r="C3458">
        <v>24</v>
      </c>
      <c r="D3458">
        <v>23</v>
      </c>
      <c r="E3458">
        <v>4662</v>
      </c>
      <c r="F3458" s="1">
        <v>720</v>
      </c>
      <c r="G3458" s="1">
        <v>0</v>
      </c>
      <c r="H3458" s="1">
        <f t="shared" si="170"/>
        <v>3942</v>
      </c>
      <c r="I3458" s="1">
        <f t="shared" si="171"/>
        <v>118972.93611103627</v>
      </c>
      <c r="J3458" s="1">
        <v>0</v>
      </c>
      <c r="K3458">
        <f t="shared" si="172"/>
        <v>0</v>
      </c>
      <c r="N3458" s="7"/>
      <c r="O3458" s="7"/>
    </row>
    <row r="3459" spans="1:15" ht="15">
      <c r="A3459">
        <v>2005</v>
      </c>
      <c r="B3459">
        <v>5</v>
      </c>
      <c r="C3459">
        <v>24</v>
      </c>
      <c r="D3459">
        <v>24</v>
      </c>
      <c r="E3459">
        <v>4128</v>
      </c>
      <c r="F3459" s="1">
        <v>746</v>
      </c>
      <c r="G3459" s="1">
        <v>0</v>
      </c>
      <c r="H3459" s="1">
        <f t="shared" si="170"/>
        <v>3382</v>
      </c>
      <c r="I3459" s="1">
        <f t="shared" si="171"/>
        <v>85297.953225588339</v>
      </c>
      <c r="J3459" s="1">
        <v>0</v>
      </c>
      <c r="K3459">
        <f t="shared" si="172"/>
        <v>0</v>
      </c>
      <c r="N3459" s="7"/>
      <c r="O3459" s="7"/>
    </row>
    <row r="3460" spans="1:15" ht="15">
      <c r="A3460">
        <v>2005</v>
      </c>
      <c r="B3460">
        <v>5</v>
      </c>
      <c r="C3460">
        <v>25</v>
      </c>
      <c r="D3460">
        <v>1</v>
      </c>
      <c r="E3460">
        <v>3823</v>
      </c>
      <c r="F3460" s="1">
        <v>706</v>
      </c>
      <c r="G3460" s="1">
        <v>0</v>
      </c>
      <c r="H3460" s="1">
        <f t="shared" ref="H3460:H3523" si="173">E3460-SUM(F3460:G3460)</f>
        <v>3117</v>
      </c>
      <c r="I3460" s="1">
        <f t="shared" si="171"/>
        <v>69382.956223137138</v>
      </c>
      <c r="J3460" s="1">
        <v>0</v>
      </c>
      <c r="K3460">
        <f t="shared" si="172"/>
        <v>0</v>
      </c>
      <c r="N3460" s="7"/>
      <c r="O3460" s="7"/>
    </row>
    <row r="3461" spans="1:15" ht="15">
      <c r="A3461">
        <v>2005</v>
      </c>
      <c r="B3461">
        <v>5</v>
      </c>
      <c r="C3461">
        <v>25</v>
      </c>
      <c r="D3461">
        <v>2</v>
      </c>
      <c r="E3461">
        <v>3631</v>
      </c>
      <c r="F3461" s="1">
        <v>722</v>
      </c>
      <c r="G3461" s="1">
        <v>0</v>
      </c>
      <c r="H3461" s="1">
        <f t="shared" si="173"/>
        <v>2909</v>
      </c>
      <c r="I3461" s="1">
        <f t="shared" ref="I3461:I3524" si="174">IF(H3461&lt;$S$22,H3461*$Q$22,IF(H3461&lt;$S$23,((H3461-$S$22)*$Q$23)+$U$22,IF(H3461&lt;$S$24,((H3461-$S$23)*$Q$24)+$U$23,IF(H3461&lt;$S$25,((H3461-$S$24)*$Q$25)+$U$24,IF(H3461&lt;$S$26,((H3461-$S$25)*$Q$26)+$U$25,IF(H3461&lt;$S$27,((H3461-$S$26)*$Q$27)+$U$26,IF(H3461&lt;$S$28,((H3461-$S$27)*$Q$28)+$U$27,IF(H3461&lt;$S$29,((H3461-$S$28)*$Q$29)+$U$28,IF(H3461&lt;$S$30,((H3461-$S$29)*$Q$30)+$U$29,IF(H3461&lt;$S$31,((H3461-$S$30)*$Q$31)+$U$30,IF(H3461&lt;$S$32,((H3461-$S$31)*$Q$32)+$U$31,IF(H3461&lt;$S$33,((H3461-$S$32)*$Q$33)+$U$32,IF(H3461&lt;$S$34,((H3461-$S$33)*$Q$34)+$U$33,IF(H3461&lt;$S$35,((H3461-$S$34)*$Q$35)+$U$34,IF(H3461&gt;$S$35,(($S$34-H3461)*$Q$35)+$U$35)))))))))))))))</f>
        <v>57463.469300526333</v>
      </c>
      <c r="J3461" s="1">
        <v>0</v>
      </c>
      <c r="K3461">
        <f t="shared" ref="K3461:K3524" si="175">J3461*12</f>
        <v>0</v>
      </c>
      <c r="N3461" s="7"/>
      <c r="O3461" s="7"/>
    </row>
    <row r="3462" spans="1:15" ht="15">
      <c r="A3462">
        <v>2005</v>
      </c>
      <c r="B3462">
        <v>5</v>
      </c>
      <c r="C3462">
        <v>25</v>
      </c>
      <c r="D3462">
        <v>3</v>
      </c>
      <c r="E3462">
        <v>3522</v>
      </c>
      <c r="F3462" s="1">
        <v>782.5</v>
      </c>
      <c r="G3462" s="1">
        <v>0</v>
      </c>
      <c r="H3462" s="1">
        <f t="shared" si="173"/>
        <v>2739.5</v>
      </c>
      <c r="I3462" s="1">
        <f t="shared" si="174"/>
        <v>47778.28151867554</v>
      </c>
      <c r="J3462" s="1">
        <v>0</v>
      </c>
      <c r="K3462">
        <f t="shared" si="175"/>
        <v>0</v>
      </c>
      <c r="N3462" s="7"/>
      <c r="O3462" s="7"/>
    </row>
    <row r="3463" spans="1:15" ht="15">
      <c r="A3463">
        <v>2005</v>
      </c>
      <c r="B3463">
        <v>5</v>
      </c>
      <c r="C3463">
        <v>25</v>
      </c>
      <c r="D3463">
        <v>4</v>
      </c>
      <c r="E3463">
        <v>3467</v>
      </c>
      <c r="F3463" s="1">
        <v>752</v>
      </c>
      <c r="G3463" s="1">
        <v>0</v>
      </c>
      <c r="H3463" s="1">
        <f t="shared" si="173"/>
        <v>2715</v>
      </c>
      <c r="I3463" s="1">
        <f t="shared" si="174"/>
        <v>46378.357621003888</v>
      </c>
      <c r="J3463" s="1">
        <v>0</v>
      </c>
      <c r="K3463">
        <f t="shared" si="175"/>
        <v>0</v>
      </c>
      <c r="N3463" s="7"/>
      <c r="O3463" s="7"/>
    </row>
    <row r="3464" spans="1:15" ht="15">
      <c r="A3464">
        <v>2005</v>
      </c>
      <c r="B3464">
        <v>5</v>
      </c>
      <c r="C3464">
        <v>25</v>
      </c>
      <c r="D3464">
        <v>5</v>
      </c>
      <c r="E3464">
        <v>3519</v>
      </c>
      <c r="F3464" s="1">
        <v>718</v>
      </c>
      <c r="G3464" s="1">
        <v>2.0280374999999999</v>
      </c>
      <c r="H3464" s="1">
        <f t="shared" si="173"/>
        <v>2798.9719624999998</v>
      </c>
      <c r="I3464" s="1">
        <f t="shared" si="174"/>
        <v>51176.494642968675</v>
      </c>
      <c r="J3464" s="1">
        <v>2.0280374999999999</v>
      </c>
      <c r="K3464">
        <f t="shared" si="175"/>
        <v>24.336449999999999</v>
      </c>
      <c r="N3464" s="7"/>
      <c r="O3464" s="7"/>
    </row>
    <row r="3465" spans="1:15" ht="15">
      <c r="A3465">
        <v>2005</v>
      </c>
      <c r="B3465">
        <v>5</v>
      </c>
      <c r="C3465">
        <v>25</v>
      </c>
      <c r="D3465">
        <v>6</v>
      </c>
      <c r="E3465">
        <v>3720</v>
      </c>
      <c r="F3465" s="1">
        <v>702.5</v>
      </c>
      <c r="G3465" s="1">
        <v>17.126382</v>
      </c>
      <c r="H3465" s="1">
        <f t="shared" si="173"/>
        <v>3000.3736180000001</v>
      </c>
      <c r="I3465" s="1">
        <f t="shared" si="174"/>
        <v>62684.535074196552</v>
      </c>
      <c r="J3465" s="1">
        <v>17.126382</v>
      </c>
      <c r="K3465">
        <f t="shared" si="175"/>
        <v>205.51658399999999</v>
      </c>
      <c r="N3465" s="7"/>
      <c r="O3465" s="7"/>
    </row>
    <row r="3466" spans="1:15" ht="15">
      <c r="A3466">
        <v>2005</v>
      </c>
      <c r="B3466">
        <v>5</v>
      </c>
      <c r="C3466">
        <v>25</v>
      </c>
      <c r="D3466">
        <v>7</v>
      </c>
      <c r="E3466">
        <v>4081</v>
      </c>
      <c r="F3466" s="1">
        <v>806.5</v>
      </c>
      <c r="G3466" s="1">
        <v>9.6099375000000009</v>
      </c>
      <c r="H3466" s="1">
        <f t="shared" si="173"/>
        <v>3264.8900625000001</v>
      </c>
      <c r="I3466" s="1">
        <f t="shared" si="174"/>
        <v>78264.729435891175</v>
      </c>
      <c r="J3466" s="1">
        <v>9.6099375000000009</v>
      </c>
      <c r="K3466">
        <f t="shared" si="175"/>
        <v>115.31925000000001</v>
      </c>
      <c r="N3466" s="7"/>
      <c r="O3466" s="7"/>
    </row>
    <row r="3467" spans="1:15" ht="15">
      <c r="A3467">
        <v>2005</v>
      </c>
      <c r="B3467">
        <v>5</v>
      </c>
      <c r="C3467">
        <v>25</v>
      </c>
      <c r="D3467">
        <v>8</v>
      </c>
      <c r="E3467">
        <v>4445</v>
      </c>
      <c r="F3467" s="1">
        <v>958</v>
      </c>
      <c r="G3467" s="1">
        <v>45.622115999999998</v>
      </c>
      <c r="H3467" s="1">
        <f t="shared" si="173"/>
        <v>3441.377884</v>
      </c>
      <c r="I3467" s="1">
        <f t="shared" si="174"/>
        <v>88863.986606236998</v>
      </c>
      <c r="J3467" s="1">
        <v>45.622115999999998</v>
      </c>
      <c r="K3467">
        <f t="shared" si="175"/>
        <v>547.46539199999995</v>
      </c>
      <c r="N3467" s="7"/>
      <c r="O3467" s="7"/>
    </row>
    <row r="3468" spans="1:15" ht="15">
      <c r="A3468">
        <v>2005</v>
      </c>
      <c r="B3468">
        <v>5</v>
      </c>
      <c r="C3468">
        <v>25</v>
      </c>
      <c r="D3468">
        <v>9</v>
      </c>
      <c r="E3468">
        <v>4674</v>
      </c>
      <c r="F3468" s="1">
        <v>1055.5</v>
      </c>
      <c r="G3468" s="1">
        <v>82.527714000000003</v>
      </c>
      <c r="H3468" s="1">
        <f t="shared" si="173"/>
        <v>3535.9722860000002</v>
      </c>
      <c r="I3468" s="1">
        <f t="shared" si="174"/>
        <v>94545.004056345177</v>
      </c>
      <c r="J3468" s="1">
        <v>82.527714000000003</v>
      </c>
      <c r="K3468">
        <f t="shared" si="175"/>
        <v>990.33256800000004</v>
      </c>
      <c r="N3468" s="7"/>
      <c r="O3468" s="7"/>
    </row>
    <row r="3469" spans="1:15" ht="15">
      <c r="A3469">
        <v>2005</v>
      </c>
      <c r="B3469">
        <v>5</v>
      </c>
      <c r="C3469">
        <v>25</v>
      </c>
      <c r="D3469">
        <v>10</v>
      </c>
      <c r="E3469">
        <v>4823</v>
      </c>
      <c r="F3469" s="1">
        <v>1072</v>
      </c>
      <c r="G3469" s="1">
        <v>111.73774800000001</v>
      </c>
      <c r="H3469" s="1">
        <f t="shared" si="173"/>
        <v>3639.262252</v>
      </c>
      <c r="I3469" s="1">
        <f t="shared" si="174"/>
        <v>100748.24744982926</v>
      </c>
      <c r="J3469" s="1">
        <v>111.73774800000001</v>
      </c>
      <c r="K3469">
        <f t="shared" si="175"/>
        <v>1340.8529760000001</v>
      </c>
      <c r="N3469" s="7"/>
      <c r="O3469" s="7"/>
    </row>
    <row r="3470" spans="1:15" ht="15">
      <c r="A3470">
        <v>2005</v>
      </c>
      <c r="B3470">
        <v>5</v>
      </c>
      <c r="C3470">
        <v>25</v>
      </c>
      <c r="D3470">
        <v>11</v>
      </c>
      <c r="E3470">
        <v>4930</v>
      </c>
      <c r="F3470" s="1">
        <v>1087</v>
      </c>
      <c r="G3470" s="1">
        <v>130.88144399999999</v>
      </c>
      <c r="H3470" s="1">
        <f t="shared" si="173"/>
        <v>3712.1185559999999</v>
      </c>
      <c r="I3470" s="1">
        <f t="shared" si="174"/>
        <v>105123.74880745067</v>
      </c>
      <c r="J3470" s="1">
        <v>130.88144399999999</v>
      </c>
      <c r="K3470">
        <f t="shared" si="175"/>
        <v>1570.5773279999999</v>
      </c>
      <c r="N3470" s="7"/>
      <c r="O3470" s="7"/>
    </row>
    <row r="3471" spans="1:15" ht="15">
      <c r="A3471">
        <v>2005</v>
      </c>
      <c r="B3471">
        <v>5</v>
      </c>
      <c r="C3471">
        <v>25</v>
      </c>
      <c r="D3471">
        <v>12</v>
      </c>
      <c r="E3471">
        <v>4998</v>
      </c>
      <c r="F3471" s="1">
        <v>1122</v>
      </c>
      <c r="G3471" s="1">
        <v>140.28008399999999</v>
      </c>
      <c r="H3471" s="1">
        <f t="shared" si="173"/>
        <v>3735.719916</v>
      </c>
      <c r="I3471" s="1">
        <f t="shared" si="174"/>
        <v>106543.07583343147</v>
      </c>
      <c r="J3471" s="1">
        <v>140.28008399999999</v>
      </c>
      <c r="K3471">
        <f t="shared" si="175"/>
        <v>1683.3610079999999</v>
      </c>
      <c r="N3471" s="7"/>
      <c r="O3471" s="7"/>
    </row>
    <row r="3472" spans="1:15" ht="15">
      <c r="A3472">
        <v>2005</v>
      </c>
      <c r="B3472">
        <v>5</v>
      </c>
      <c r="C3472">
        <v>25</v>
      </c>
      <c r="D3472">
        <v>13</v>
      </c>
      <c r="E3472">
        <v>5062</v>
      </c>
      <c r="F3472" s="1">
        <v>1111</v>
      </c>
      <c r="G3472" s="1">
        <v>130.381764</v>
      </c>
      <c r="H3472" s="1">
        <f t="shared" si="173"/>
        <v>3820.6182360000003</v>
      </c>
      <c r="I3472" s="1">
        <f t="shared" si="174"/>
        <v>111658.81088133549</v>
      </c>
      <c r="J3472" s="1">
        <v>130.381764</v>
      </c>
      <c r="K3472">
        <f t="shared" si="175"/>
        <v>1564.5811680000002</v>
      </c>
      <c r="N3472" s="7"/>
      <c r="O3472" s="7"/>
    </row>
    <row r="3473" spans="1:15" ht="15">
      <c r="A3473">
        <v>2005</v>
      </c>
      <c r="B3473">
        <v>5</v>
      </c>
      <c r="C3473">
        <v>25</v>
      </c>
      <c r="D3473">
        <v>14</v>
      </c>
      <c r="E3473">
        <v>5128</v>
      </c>
      <c r="F3473" s="1">
        <v>1154</v>
      </c>
      <c r="G3473" s="1">
        <v>105.341652</v>
      </c>
      <c r="H3473" s="1">
        <f t="shared" si="173"/>
        <v>3868.6583479999999</v>
      </c>
      <c r="I3473" s="1">
        <f t="shared" si="174"/>
        <v>114553.57351814187</v>
      </c>
      <c r="J3473" s="1">
        <v>105.341652</v>
      </c>
      <c r="K3473">
        <f t="shared" si="175"/>
        <v>1264.0998239999999</v>
      </c>
      <c r="N3473" s="7"/>
      <c r="O3473" s="7"/>
    </row>
    <row r="3474" spans="1:15" ht="15">
      <c r="A3474">
        <v>2005</v>
      </c>
      <c r="B3474">
        <v>5</v>
      </c>
      <c r="C3474">
        <v>25</v>
      </c>
      <c r="D3474">
        <v>15</v>
      </c>
      <c r="E3474">
        <v>5185</v>
      </c>
      <c r="F3474" s="1">
        <v>1148.5</v>
      </c>
      <c r="G3474" s="1">
        <v>101.100336</v>
      </c>
      <c r="H3474" s="1">
        <f t="shared" si="173"/>
        <v>3935.399664</v>
      </c>
      <c r="I3474" s="1">
        <f t="shared" si="174"/>
        <v>118575.21834461707</v>
      </c>
      <c r="J3474" s="1">
        <v>101.100336</v>
      </c>
      <c r="K3474">
        <f t="shared" si="175"/>
        <v>1213.2040320000001</v>
      </c>
      <c r="N3474" s="7"/>
      <c r="O3474" s="7"/>
    </row>
    <row r="3475" spans="1:15" ht="15">
      <c r="A3475">
        <v>2005</v>
      </c>
      <c r="B3475">
        <v>5</v>
      </c>
      <c r="C3475">
        <v>25</v>
      </c>
      <c r="D3475">
        <v>16</v>
      </c>
      <c r="E3475">
        <v>5223</v>
      </c>
      <c r="F3475" s="1">
        <v>1176</v>
      </c>
      <c r="G3475" s="1">
        <v>73.628466000000003</v>
      </c>
      <c r="H3475" s="1">
        <f t="shared" si="173"/>
        <v>3973.3715339999999</v>
      </c>
      <c r="I3475" s="1">
        <f t="shared" si="174"/>
        <v>120863.29690958105</v>
      </c>
      <c r="J3475" s="1">
        <v>73.628466000000003</v>
      </c>
      <c r="K3475">
        <f t="shared" si="175"/>
        <v>883.54159200000004</v>
      </c>
      <c r="N3475" s="7"/>
      <c r="O3475" s="7"/>
    </row>
    <row r="3476" spans="1:15" ht="15">
      <c r="A3476">
        <v>2005</v>
      </c>
      <c r="B3476">
        <v>5</v>
      </c>
      <c r="C3476">
        <v>25</v>
      </c>
      <c r="D3476">
        <v>17</v>
      </c>
      <c r="E3476">
        <v>5233</v>
      </c>
      <c r="F3476" s="1">
        <v>1158.5</v>
      </c>
      <c r="G3476" s="1">
        <v>43.595714999999998</v>
      </c>
      <c r="H3476" s="1">
        <f t="shared" si="173"/>
        <v>4030.9042850000001</v>
      </c>
      <c r="I3476" s="1">
        <f t="shared" si="174"/>
        <v>124330.05939313828</v>
      </c>
      <c r="J3476" s="1">
        <v>43.595714999999998</v>
      </c>
      <c r="K3476">
        <f t="shared" si="175"/>
        <v>523.14858000000004</v>
      </c>
      <c r="N3476" s="7"/>
      <c r="O3476" s="7"/>
    </row>
    <row r="3477" spans="1:15" ht="15">
      <c r="A3477">
        <v>2005</v>
      </c>
      <c r="B3477">
        <v>5</v>
      </c>
      <c r="C3477">
        <v>25</v>
      </c>
      <c r="D3477">
        <v>18</v>
      </c>
      <c r="E3477">
        <v>5125</v>
      </c>
      <c r="F3477" s="1">
        <v>1178.5</v>
      </c>
      <c r="G3477" s="1">
        <v>10.807271249999999</v>
      </c>
      <c r="H3477" s="1">
        <f t="shared" si="173"/>
        <v>3935.6927287500002</v>
      </c>
      <c r="I3477" s="1">
        <f t="shared" si="174"/>
        <v>118592.87760587079</v>
      </c>
      <c r="J3477" s="1">
        <v>10.807271249999999</v>
      </c>
      <c r="K3477">
        <f t="shared" si="175"/>
        <v>129.68725499999999</v>
      </c>
      <c r="N3477" s="7"/>
      <c r="O3477" s="7"/>
    </row>
    <row r="3478" spans="1:15" ht="15">
      <c r="A3478">
        <v>2005</v>
      </c>
      <c r="B3478">
        <v>5</v>
      </c>
      <c r="C3478">
        <v>25</v>
      </c>
      <c r="D3478">
        <v>19</v>
      </c>
      <c r="E3478">
        <v>4961</v>
      </c>
      <c r="F3478" s="1">
        <v>1125</v>
      </c>
      <c r="G3478" s="1">
        <v>10.72907775</v>
      </c>
      <c r="H3478" s="1">
        <f t="shared" si="173"/>
        <v>3825.2709222499998</v>
      </c>
      <c r="I3478" s="1">
        <f t="shared" si="174"/>
        <v>111939.16872723895</v>
      </c>
      <c r="J3478" s="1">
        <v>10.72907775</v>
      </c>
      <c r="K3478">
        <f t="shared" si="175"/>
        <v>128.74893299999999</v>
      </c>
      <c r="N3478" s="7"/>
      <c r="O3478" s="7"/>
    </row>
    <row r="3479" spans="1:15" ht="15">
      <c r="A3479">
        <v>2005</v>
      </c>
      <c r="B3479">
        <v>5</v>
      </c>
      <c r="C3479">
        <v>25</v>
      </c>
      <c r="D3479">
        <v>20</v>
      </c>
      <c r="E3479">
        <v>4890</v>
      </c>
      <c r="F3479" s="1">
        <v>932.5</v>
      </c>
      <c r="G3479" s="1">
        <v>0.65323476599999997</v>
      </c>
      <c r="H3479" s="1">
        <f t="shared" si="173"/>
        <v>3956.846765234</v>
      </c>
      <c r="I3479" s="1">
        <f t="shared" si="174"/>
        <v>119867.56061309445</v>
      </c>
      <c r="J3479" s="1">
        <v>0.65323476599999997</v>
      </c>
      <c r="K3479">
        <f t="shared" si="175"/>
        <v>7.8388171919999996</v>
      </c>
      <c r="N3479" s="7"/>
      <c r="O3479" s="7"/>
    </row>
    <row r="3480" spans="1:15" ht="15">
      <c r="A3480">
        <v>2005</v>
      </c>
      <c r="B3480">
        <v>5</v>
      </c>
      <c r="C3480">
        <v>25</v>
      </c>
      <c r="D3480">
        <v>21</v>
      </c>
      <c r="E3480">
        <v>5011</v>
      </c>
      <c r="F3480" s="1">
        <v>865.5</v>
      </c>
      <c r="G3480" s="1">
        <v>0</v>
      </c>
      <c r="H3480" s="1">
        <f t="shared" si="173"/>
        <v>4145.5</v>
      </c>
      <c r="I3480" s="1">
        <f t="shared" si="174"/>
        <v>131235.27631103626</v>
      </c>
      <c r="J3480" s="1">
        <v>0</v>
      </c>
      <c r="K3480">
        <f t="shared" si="175"/>
        <v>0</v>
      </c>
      <c r="N3480" s="7"/>
      <c r="O3480" s="7"/>
    </row>
    <row r="3481" spans="1:15" ht="15">
      <c r="A3481">
        <v>2005</v>
      </c>
      <c r="B3481">
        <v>5</v>
      </c>
      <c r="C3481">
        <v>25</v>
      </c>
      <c r="D3481">
        <v>22</v>
      </c>
      <c r="E3481">
        <v>4856</v>
      </c>
      <c r="F3481" s="1">
        <v>671</v>
      </c>
      <c r="G3481" s="1">
        <v>0</v>
      </c>
      <c r="H3481" s="1">
        <f t="shared" si="173"/>
        <v>4185</v>
      </c>
      <c r="I3481" s="1">
        <f t="shared" si="174"/>
        <v>133615.43571103626</v>
      </c>
      <c r="J3481" s="1">
        <v>0</v>
      </c>
      <c r="K3481">
        <f t="shared" si="175"/>
        <v>0</v>
      </c>
      <c r="N3481" s="7"/>
      <c r="O3481" s="7"/>
    </row>
    <row r="3482" spans="1:15" ht="15">
      <c r="A3482">
        <v>2005</v>
      </c>
      <c r="B3482">
        <v>5</v>
      </c>
      <c r="C3482">
        <v>25</v>
      </c>
      <c r="D3482">
        <v>23</v>
      </c>
      <c r="E3482">
        <v>4364</v>
      </c>
      <c r="F3482" s="1">
        <v>481</v>
      </c>
      <c r="G3482" s="1">
        <v>0</v>
      </c>
      <c r="H3482" s="1">
        <f t="shared" si="173"/>
        <v>3883</v>
      </c>
      <c r="I3482" s="1">
        <f t="shared" si="174"/>
        <v>115417.76131103627</v>
      </c>
      <c r="J3482" s="1">
        <v>0</v>
      </c>
      <c r="K3482">
        <f t="shared" si="175"/>
        <v>0</v>
      </c>
      <c r="N3482" s="7"/>
      <c r="O3482" s="7"/>
    </row>
    <row r="3483" spans="1:15" ht="15">
      <c r="A3483">
        <v>2005</v>
      </c>
      <c r="B3483">
        <v>5</v>
      </c>
      <c r="C3483">
        <v>25</v>
      </c>
      <c r="D3483">
        <v>24</v>
      </c>
      <c r="E3483">
        <v>3884</v>
      </c>
      <c r="F3483" s="1">
        <v>420.5</v>
      </c>
      <c r="G3483" s="1">
        <v>0</v>
      </c>
      <c r="H3483" s="1">
        <f t="shared" si="173"/>
        <v>3463.5</v>
      </c>
      <c r="I3483" s="1">
        <f t="shared" si="174"/>
        <v>90192.565511247856</v>
      </c>
      <c r="J3483" s="1">
        <v>0</v>
      </c>
      <c r="K3483">
        <f t="shared" si="175"/>
        <v>0</v>
      </c>
      <c r="N3483" s="7"/>
      <c r="O3483" s="7"/>
    </row>
    <row r="3484" spans="1:15" ht="15">
      <c r="A3484">
        <v>2005</v>
      </c>
      <c r="B3484">
        <v>5</v>
      </c>
      <c r="C3484">
        <v>26</v>
      </c>
      <c r="D3484">
        <v>1</v>
      </c>
      <c r="E3484">
        <v>3656</v>
      </c>
      <c r="F3484" s="1">
        <v>342.5</v>
      </c>
      <c r="G3484" s="1">
        <v>0</v>
      </c>
      <c r="H3484" s="1">
        <f t="shared" si="173"/>
        <v>3313.5</v>
      </c>
      <c r="I3484" s="1">
        <f t="shared" si="174"/>
        <v>81184.076641935855</v>
      </c>
      <c r="J3484" s="1">
        <v>0</v>
      </c>
      <c r="K3484">
        <f t="shared" si="175"/>
        <v>0</v>
      </c>
      <c r="N3484" s="7"/>
      <c r="O3484" s="7"/>
    </row>
    <row r="3485" spans="1:15" ht="15">
      <c r="A3485">
        <v>2005</v>
      </c>
      <c r="B3485">
        <v>5</v>
      </c>
      <c r="C3485">
        <v>26</v>
      </c>
      <c r="D3485">
        <v>2</v>
      </c>
      <c r="E3485">
        <v>3488</v>
      </c>
      <c r="F3485" s="1">
        <v>290.5</v>
      </c>
      <c r="G3485" s="1">
        <v>0</v>
      </c>
      <c r="H3485" s="1">
        <f t="shared" si="173"/>
        <v>3197.5</v>
      </c>
      <c r="I3485" s="1">
        <f t="shared" si="174"/>
        <v>74217.511916334566</v>
      </c>
      <c r="J3485" s="1">
        <v>0</v>
      </c>
      <c r="K3485">
        <f t="shared" si="175"/>
        <v>0</v>
      </c>
      <c r="N3485" s="7"/>
      <c r="O3485" s="7"/>
    </row>
    <row r="3486" spans="1:15" ht="15">
      <c r="A3486">
        <v>2005</v>
      </c>
      <c r="B3486">
        <v>5</v>
      </c>
      <c r="C3486">
        <v>26</v>
      </c>
      <c r="D3486">
        <v>3</v>
      </c>
      <c r="E3486">
        <v>3390</v>
      </c>
      <c r="F3486" s="1">
        <v>268</v>
      </c>
      <c r="G3486" s="1">
        <v>0</v>
      </c>
      <c r="H3486" s="1">
        <f t="shared" si="173"/>
        <v>3122</v>
      </c>
      <c r="I3486" s="1">
        <f t="shared" si="174"/>
        <v>69683.239185447528</v>
      </c>
      <c r="J3486" s="1">
        <v>0</v>
      </c>
      <c r="K3486">
        <f t="shared" si="175"/>
        <v>0</v>
      </c>
      <c r="N3486" s="7"/>
      <c r="O3486" s="7"/>
    </row>
    <row r="3487" spans="1:15" ht="15">
      <c r="A3487">
        <v>2005</v>
      </c>
      <c r="B3487">
        <v>5</v>
      </c>
      <c r="C3487">
        <v>26</v>
      </c>
      <c r="D3487">
        <v>4</v>
      </c>
      <c r="E3487">
        <v>3343</v>
      </c>
      <c r="F3487" s="1">
        <v>249.5</v>
      </c>
      <c r="G3487" s="1">
        <v>0</v>
      </c>
      <c r="H3487" s="1">
        <f t="shared" si="173"/>
        <v>3093.5</v>
      </c>
      <c r="I3487" s="1">
        <f t="shared" si="174"/>
        <v>68005.753346257727</v>
      </c>
      <c r="J3487" s="1">
        <v>0</v>
      </c>
      <c r="K3487">
        <f t="shared" si="175"/>
        <v>0</v>
      </c>
      <c r="N3487" s="7"/>
      <c r="O3487" s="7"/>
    </row>
    <row r="3488" spans="1:15" ht="15">
      <c r="A3488">
        <v>2005</v>
      </c>
      <c r="B3488">
        <v>5</v>
      </c>
      <c r="C3488">
        <v>26</v>
      </c>
      <c r="D3488">
        <v>5</v>
      </c>
      <c r="E3488">
        <v>3446</v>
      </c>
      <c r="F3488" s="1">
        <v>234.5</v>
      </c>
      <c r="G3488" s="1">
        <v>1.70634</v>
      </c>
      <c r="H3488" s="1">
        <f t="shared" si="173"/>
        <v>3209.7936599999998</v>
      </c>
      <c r="I3488" s="1">
        <f t="shared" si="174"/>
        <v>74955.827244821936</v>
      </c>
      <c r="J3488" s="1">
        <v>1.70634</v>
      </c>
      <c r="K3488">
        <f t="shared" si="175"/>
        <v>20.47608</v>
      </c>
      <c r="N3488" s="7"/>
      <c r="O3488" s="7"/>
    </row>
    <row r="3489" spans="1:15" ht="15">
      <c r="A3489">
        <v>2005</v>
      </c>
      <c r="B3489">
        <v>5</v>
      </c>
      <c r="C3489">
        <v>26</v>
      </c>
      <c r="D3489">
        <v>6</v>
      </c>
      <c r="E3489">
        <v>3654</v>
      </c>
      <c r="F3489" s="1">
        <v>215.5</v>
      </c>
      <c r="G3489" s="1">
        <v>16.3016805</v>
      </c>
      <c r="H3489" s="1">
        <f t="shared" si="173"/>
        <v>3422.1983194999998</v>
      </c>
      <c r="I3489" s="1">
        <f t="shared" si="174"/>
        <v>87712.127317460312</v>
      </c>
      <c r="J3489" s="1">
        <v>16.3016805</v>
      </c>
      <c r="K3489">
        <f t="shared" si="175"/>
        <v>195.62016599999998</v>
      </c>
      <c r="N3489" s="7"/>
      <c r="O3489" s="7"/>
    </row>
    <row r="3490" spans="1:15" ht="15">
      <c r="A3490">
        <v>2005</v>
      </c>
      <c r="B3490">
        <v>5</v>
      </c>
      <c r="C3490">
        <v>26</v>
      </c>
      <c r="D3490">
        <v>7</v>
      </c>
      <c r="E3490">
        <v>4024</v>
      </c>
      <c r="F3490" s="1">
        <v>280.5</v>
      </c>
      <c r="G3490" s="1">
        <v>9.5224132499999996</v>
      </c>
      <c r="H3490" s="1">
        <f t="shared" si="173"/>
        <v>3733.9775867500002</v>
      </c>
      <c r="I3490" s="1">
        <f t="shared" si="174"/>
        <v>106438.08795134838</v>
      </c>
      <c r="J3490" s="1">
        <v>9.5224132499999996</v>
      </c>
      <c r="K3490">
        <f t="shared" si="175"/>
        <v>114.268959</v>
      </c>
      <c r="N3490" s="7"/>
      <c r="O3490" s="7"/>
    </row>
    <row r="3491" spans="1:15" ht="15">
      <c r="A3491">
        <v>2005</v>
      </c>
      <c r="B3491">
        <v>5</v>
      </c>
      <c r="C3491">
        <v>26</v>
      </c>
      <c r="D3491">
        <v>8</v>
      </c>
      <c r="E3491">
        <v>4350</v>
      </c>
      <c r="F3491" s="1">
        <v>334.5</v>
      </c>
      <c r="G3491" s="1">
        <v>45.353972999999996</v>
      </c>
      <c r="H3491" s="1">
        <f t="shared" si="173"/>
        <v>3970.1460269999998</v>
      </c>
      <c r="I3491" s="1">
        <f t="shared" si="174"/>
        <v>120668.93688918065</v>
      </c>
      <c r="J3491" s="1">
        <v>45.353972999999996</v>
      </c>
      <c r="K3491">
        <f t="shared" si="175"/>
        <v>544.24767599999996</v>
      </c>
      <c r="N3491" s="7"/>
      <c r="O3491" s="7"/>
    </row>
    <row r="3492" spans="1:15" ht="15">
      <c r="A3492">
        <v>2005</v>
      </c>
      <c r="B3492">
        <v>5</v>
      </c>
      <c r="C3492">
        <v>26</v>
      </c>
      <c r="D3492">
        <v>9</v>
      </c>
      <c r="E3492">
        <v>4562</v>
      </c>
      <c r="F3492" s="1">
        <v>404</v>
      </c>
      <c r="G3492" s="1">
        <v>82.618644000000003</v>
      </c>
      <c r="H3492" s="1">
        <f t="shared" si="173"/>
        <v>4075.3813559999999</v>
      </c>
      <c r="I3492" s="1">
        <f t="shared" si="174"/>
        <v>127010.12315579946</v>
      </c>
      <c r="J3492" s="1">
        <v>82.618644000000003</v>
      </c>
      <c r="K3492">
        <f t="shared" si="175"/>
        <v>991.42372799999998</v>
      </c>
      <c r="N3492" s="7"/>
      <c r="O3492" s="7"/>
    </row>
    <row r="3493" spans="1:15" ht="15">
      <c r="A3493">
        <v>2005</v>
      </c>
      <c r="B3493">
        <v>5</v>
      </c>
      <c r="C3493">
        <v>26</v>
      </c>
      <c r="D3493">
        <v>10</v>
      </c>
      <c r="E3493">
        <v>4675</v>
      </c>
      <c r="F3493" s="1">
        <v>590.5</v>
      </c>
      <c r="G3493" s="1">
        <v>114.56476800000002</v>
      </c>
      <c r="H3493" s="1">
        <f t="shared" si="173"/>
        <v>3969.9352319999998</v>
      </c>
      <c r="I3493" s="1">
        <f t="shared" si="174"/>
        <v>120656.23497270666</v>
      </c>
      <c r="J3493" s="1">
        <v>114.56476800000002</v>
      </c>
      <c r="K3493">
        <f t="shared" si="175"/>
        <v>1374.7772160000002</v>
      </c>
      <c r="N3493" s="7"/>
      <c r="O3493" s="7"/>
    </row>
    <row r="3494" spans="1:15" ht="15">
      <c r="A3494">
        <v>2005</v>
      </c>
      <c r="B3494">
        <v>5</v>
      </c>
      <c r="C3494">
        <v>26</v>
      </c>
      <c r="D3494">
        <v>11</v>
      </c>
      <c r="E3494">
        <v>4817</v>
      </c>
      <c r="F3494" s="1">
        <v>684</v>
      </c>
      <c r="G3494" s="1">
        <v>134.40268800000001</v>
      </c>
      <c r="H3494" s="1">
        <f t="shared" si="173"/>
        <v>3998.5973119999999</v>
      </c>
      <c r="I3494" s="1">
        <f t="shared" si="174"/>
        <v>122383.33165968266</v>
      </c>
      <c r="J3494" s="1">
        <v>134.40268800000001</v>
      </c>
      <c r="K3494">
        <f t="shared" si="175"/>
        <v>1612.8322560000001</v>
      </c>
      <c r="N3494" s="7"/>
      <c r="O3494" s="7"/>
    </row>
    <row r="3495" spans="1:15" ht="15">
      <c r="A3495">
        <v>2005</v>
      </c>
      <c r="B3495">
        <v>5</v>
      </c>
      <c r="C3495">
        <v>26</v>
      </c>
      <c r="D3495">
        <v>12</v>
      </c>
      <c r="E3495">
        <v>4878</v>
      </c>
      <c r="F3495" s="1">
        <v>748</v>
      </c>
      <c r="G3495" s="1">
        <v>126.85848000000001</v>
      </c>
      <c r="H3495" s="1">
        <f t="shared" si="173"/>
        <v>4003.1415200000001</v>
      </c>
      <c r="I3495" s="1">
        <f t="shared" si="174"/>
        <v>122657.15290998027</v>
      </c>
      <c r="J3495" s="1">
        <v>126.85848000000001</v>
      </c>
      <c r="K3495">
        <f t="shared" si="175"/>
        <v>1522.3017600000003</v>
      </c>
      <c r="N3495" s="7"/>
      <c r="O3495" s="7"/>
    </row>
    <row r="3496" spans="1:15" ht="15">
      <c r="A3496">
        <v>2005</v>
      </c>
      <c r="B3496">
        <v>5</v>
      </c>
      <c r="C3496">
        <v>26</v>
      </c>
      <c r="D3496">
        <v>13</v>
      </c>
      <c r="E3496">
        <v>4902</v>
      </c>
      <c r="F3496" s="1">
        <v>752</v>
      </c>
      <c r="G3496" s="1">
        <v>136.747704</v>
      </c>
      <c r="H3496" s="1">
        <f t="shared" si="173"/>
        <v>4013.2522960000001</v>
      </c>
      <c r="I3496" s="1">
        <f t="shared" si="174"/>
        <v>123266.39996156748</v>
      </c>
      <c r="J3496" s="1">
        <v>136.747704</v>
      </c>
      <c r="K3496">
        <f t="shared" si="175"/>
        <v>1640.972448</v>
      </c>
      <c r="N3496" s="7"/>
      <c r="O3496" s="7"/>
    </row>
    <row r="3497" spans="1:15" ht="15">
      <c r="A3497">
        <v>2005</v>
      </c>
      <c r="B3497">
        <v>5</v>
      </c>
      <c r="C3497">
        <v>26</v>
      </c>
      <c r="D3497">
        <v>14</v>
      </c>
      <c r="E3497">
        <v>4940</v>
      </c>
      <c r="F3497" s="1">
        <v>743.5</v>
      </c>
      <c r="G3497" s="1">
        <v>122.19493200000001</v>
      </c>
      <c r="H3497" s="1">
        <f t="shared" si="173"/>
        <v>4074.3050680000001</v>
      </c>
      <c r="I3497" s="1">
        <f t="shared" si="174"/>
        <v>126945.26905452588</v>
      </c>
      <c r="J3497" s="1">
        <v>122.19493200000001</v>
      </c>
      <c r="K3497">
        <f t="shared" si="175"/>
        <v>1466.3391840000002</v>
      </c>
      <c r="N3497" s="7"/>
      <c r="O3497" s="7"/>
    </row>
    <row r="3498" spans="1:15" ht="15">
      <c r="A3498">
        <v>2005</v>
      </c>
      <c r="B3498">
        <v>5</v>
      </c>
      <c r="C3498">
        <v>26</v>
      </c>
      <c r="D3498">
        <v>15</v>
      </c>
      <c r="E3498">
        <v>4955</v>
      </c>
      <c r="F3498" s="1">
        <v>744.5</v>
      </c>
      <c r="G3498" s="1">
        <v>104.59164000000001</v>
      </c>
      <c r="H3498" s="1">
        <f t="shared" si="173"/>
        <v>4105.9083600000004</v>
      </c>
      <c r="I3498" s="1">
        <f t="shared" si="174"/>
        <v>128849.59494122829</v>
      </c>
      <c r="J3498" s="1">
        <v>104.59164000000001</v>
      </c>
      <c r="K3498">
        <f t="shared" si="175"/>
        <v>1255.0996800000003</v>
      </c>
      <c r="N3498" s="7"/>
      <c r="O3498" s="7"/>
    </row>
    <row r="3499" spans="1:15" ht="15">
      <c r="A3499">
        <v>2005</v>
      </c>
      <c r="B3499">
        <v>5</v>
      </c>
      <c r="C3499">
        <v>26</v>
      </c>
      <c r="D3499">
        <v>16</v>
      </c>
      <c r="E3499">
        <v>4959</v>
      </c>
      <c r="F3499" s="1">
        <v>792</v>
      </c>
      <c r="G3499" s="1">
        <v>69.216101999999992</v>
      </c>
      <c r="H3499" s="1">
        <f t="shared" si="173"/>
        <v>4097.7838979999997</v>
      </c>
      <c r="I3499" s="1">
        <f t="shared" si="174"/>
        <v>128360.03760960186</v>
      </c>
      <c r="J3499" s="1">
        <v>69.216101999999992</v>
      </c>
      <c r="K3499">
        <f t="shared" si="175"/>
        <v>830.59322399999996</v>
      </c>
      <c r="N3499" s="7"/>
      <c r="O3499" s="7"/>
    </row>
    <row r="3500" spans="1:15" ht="15">
      <c r="A3500">
        <v>2005</v>
      </c>
      <c r="B3500">
        <v>5</v>
      </c>
      <c r="C3500">
        <v>26</v>
      </c>
      <c r="D3500">
        <v>17</v>
      </c>
      <c r="E3500">
        <v>4972</v>
      </c>
      <c r="F3500" s="1">
        <v>800.5</v>
      </c>
      <c r="G3500" s="1">
        <v>41.802153000000004</v>
      </c>
      <c r="H3500" s="1">
        <f t="shared" si="173"/>
        <v>4129.6978470000004</v>
      </c>
      <c r="I3500" s="1">
        <f t="shared" si="174"/>
        <v>130283.0828172847</v>
      </c>
      <c r="J3500" s="1">
        <v>41.802153000000004</v>
      </c>
      <c r="K3500">
        <f t="shared" si="175"/>
        <v>501.62583600000005</v>
      </c>
      <c r="N3500" s="7"/>
      <c r="O3500" s="7"/>
    </row>
    <row r="3501" spans="1:15" ht="15">
      <c r="A3501">
        <v>2005</v>
      </c>
      <c r="B3501">
        <v>5</v>
      </c>
      <c r="C3501">
        <v>26</v>
      </c>
      <c r="D3501">
        <v>18</v>
      </c>
      <c r="E3501">
        <v>4912</v>
      </c>
      <c r="F3501" s="1">
        <v>686</v>
      </c>
      <c r="G3501" s="1">
        <v>11.8285245</v>
      </c>
      <c r="H3501" s="1">
        <f t="shared" si="173"/>
        <v>4214.1714755000003</v>
      </c>
      <c r="I3501" s="1">
        <f t="shared" si="174"/>
        <v>135373.22714453487</v>
      </c>
      <c r="J3501" s="1">
        <v>11.8285245</v>
      </c>
      <c r="K3501">
        <f t="shared" si="175"/>
        <v>141.942294</v>
      </c>
      <c r="N3501" s="7"/>
      <c r="O3501" s="7"/>
    </row>
    <row r="3502" spans="1:15" ht="15">
      <c r="A3502">
        <v>2005</v>
      </c>
      <c r="B3502">
        <v>5</v>
      </c>
      <c r="C3502">
        <v>26</v>
      </c>
      <c r="D3502">
        <v>19</v>
      </c>
      <c r="E3502">
        <v>4774</v>
      </c>
      <c r="F3502" s="1">
        <v>592</v>
      </c>
      <c r="G3502" s="1">
        <v>10.2318015</v>
      </c>
      <c r="H3502" s="1">
        <f t="shared" si="173"/>
        <v>4171.7681984999999</v>
      </c>
      <c r="I3502" s="1">
        <f t="shared" si="174"/>
        <v>132818.12440169047</v>
      </c>
      <c r="J3502" s="1">
        <v>10.2318015</v>
      </c>
      <c r="K3502">
        <f t="shared" si="175"/>
        <v>122.78161799999999</v>
      </c>
      <c r="N3502" s="7"/>
      <c r="O3502" s="7"/>
    </row>
    <row r="3503" spans="1:15" ht="15">
      <c r="A3503">
        <v>2005</v>
      </c>
      <c r="B3503">
        <v>5</v>
      </c>
      <c r="C3503">
        <v>26</v>
      </c>
      <c r="D3503">
        <v>20</v>
      </c>
      <c r="E3503">
        <v>4707</v>
      </c>
      <c r="F3503" s="1">
        <v>517.5</v>
      </c>
      <c r="G3503" s="1">
        <v>0.83867306400000008</v>
      </c>
      <c r="H3503" s="1">
        <f t="shared" si="173"/>
        <v>4188.6613269360005</v>
      </c>
      <c r="I3503" s="1">
        <f t="shared" si="174"/>
        <v>133836.05702048424</v>
      </c>
      <c r="J3503" s="1">
        <v>0.83867306400000008</v>
      </c>
      <c r="K3503">
        <f t="shared" si="175"/>
        <v>10.064076768000001</v>
      </c>
      <c r="N3503" s="7"/>
      <c r="O3503" s="7"/>
    </row>
    <row r="3504" spans="1:15" ht="15">
      <c r="A3504">
        <v>2005</v>
      </c>
      <c r="B3504">
        <v>5</v>
      </c>
      <c r="C3504">
        <v>26</v>
      </c>
      <c r="D3504">
        <v>21</v>
      </c>
      <c r="E3504">
        <v>4869</v>
      </c>
      <c r="F3504" s="1">
        <v>612.5</v>
      </c>
      <c r="G3504" s="1">
        <v>0</v>
      </c>
      <c r="H3504" s="1">
        <f t="shared" si="173"/>
        <v>4256.5</v>
      </c>
      <c r="I3504" s="1">
        <f t="shared" si="174"/>
        <v>137923.82551103627</v>
      </c>
      <c r="J3504" s="1">
        <v>0</v>
      </c>
      <c r="K3504">
        <f t="shared" si="175"/>
        <v>0</v>
      </c>
      <c r="N3504" s="7"/>
      <c r="O3504" s="7"/>
    </row>
    <row r="3505" spans="1:15" ht="15">
      <c r="A3505">
        <v>2005</v>
      </c>
      <c r="B3505">
        <v>5</v>
      </c>
      <c r="C3505">
        <v>26</v>
      </c>
      <c r="D3505">
        <v>22</v>
      </c>
      <c r="E3505">
        <v>4782</v>
      </c>
      <c r="F3505" s="1">
        <v>428.5</v>
      </c>
      <c r="G3505" s="1">
        <v>0</v>
      </c>
      <c r="H3505" s="1">
        <f t="shared" si="173"/>
        <v>4353.5</v>
      </c>
      <c r="I3505" s="1">
        <f t="shared" si="174"/>
        <v>143768.77391103626</v>
      </c>
      <c r="J3505" s="1">
        <v>0</v>
      </c>
      <c r="K3505">
        <f t="shared" si="175"/>
        <v>0</v>
      </c>
      <c r="N3505" s="7"/>
      <c r="O3505" s="7"/>
    </row>
    <row r="3506" spans="1:15" ht="15">
      <c r="A3506">
        <v>2005</v>
      </c>
      <c r="B3506">
        <v>5</v>
      </c>
      <c r="C3506">
        <v>26</v>
      </c>
      <c r="D3506">
        <v>23</v>
      </c>
      <c r="E3506">
        <v>4308</v>
      </c>
      <c r="F3506" s="1">
        <v>311</v>
      </c>
      <c r="G3506" s="1">
        <v>0</v>
      </c>
      <c r="H3506" s="1">
        <f t="shared" si="173"/>
        <v>3997</v>
      </c>
      <c r="I3506" s="1">
        <f t="shared" si="174"/>
        <v>122287.08211103627</v>
      </c>
      <c r="J3506" s="1">
        <v>0</v>
      </c>
      <c r="K3506">
        <f t="shared" si="175"/>
        <v>0</v>
      </c>
      <c r="N3506" s="7"/>
      <c r="O3506" s="7"/>
    </row>
    <row r="3507" spans="1:15" ht="15">
      <c r="A3507">
        <v>2005</v>
      </c>
      <c r="B3507">
        <v>5</v>
      </c>
      <c r="C3507">
        <v>26</v>
      </c>
      <c r="D3507">
        <v>24</v>
      </c>
      <c r="E3507">
        <v>3842</v>
      </c>
      <c r="F3507" s="1">
        <v>281</v>
      </c>
      <c r="G3507" s="1">
        <v>0</v>
      </c>
      <c r="H3507" s="1">
        <f t="shared" si="173"/>
        <v>3561</v>
      </c>
      <c r="I3507" s="1">
        <f t="shared" si="174"/>
        <v>96048.083276300662</v>
      </c>
      <c r="J3507" s="1">
        <v>0</v>
      </c>
      <c r="K3507">
        <f t="shared" si="175"/>
        <v>0</v>
      </c>
      <c r="N3507" s="7"/>
      <c r="O3507" s="7"/>
    </row>
    <row r="3508" spans="1:15" ht="15">
      <c r="A3508">
        <v>2005</v>
      </c>
      <c r="B3508">
        <v>5</v>
      </c>
      <c r="C3508">
        <v>27</v>
      </c>
      <c r="D3508">
        <v>1</v>
      </c>
      <c r="E3508">
        <v>3595</v>
      </c>
      <c r="F3508" s="1">
        <v>230.5</v>
      </c>
      <c r="G3508" s="1">
        <v>0</v>
      </c>
      <c r="H3508" s="1">
        <f t="shared" si="173"/>
        <v>3364.5</v>
      </c>
      <c r="I3508" s="1">
        <f t="shared" si="174"/>
        <v>84246.962857501931</v>
      </c>
      <c r="J3508" s="1">
        <v>0</v>
      </c>
      <c r="K3508">
        <f t="shared" si="175"/>
        <v>0</v>
      </c>
      <c r="N3508" s="7"/>
      <c r="O3508" s="7"/>
    </row>
    <row r="3509" spans="1:15" ht="15">
      <c r="A3509">
        <v>2005</v>
      </c>
      <c r="B3509">
        <v>5</v>
      </c>
      <c r="C3509">
        <v>27</v>
      </c>
      <c r="D3509">
        <v>2</v>
      </c>
      <c r="E3509">
        <v>3438</v>
      </c>
      <c r="F3509" s="1">
        <v>161</v>
      </c>
      <c r="G3509" s="1">
        <v>0</v>
      </c>
      <c r="H3509" s="1">
        <f t="shared" si="173"/>
        <v>3277</v>
      </c>
      <c r="I3509" s="1">
        <f t="shared" si="174"/>
        <v>78992.011017069934</v>
      </c>
      <c r="J3509" s="1">
        <v>0</v>
      </c>
      <c r="K3509">
        <f t="shared" si="175"/>
        <v>0</v>
      </c>
      <c r="N3509" s="7"/>
      <c r="O3509" s="7"/>
    </row>
    <row r="3510" spans="1:15" ht="15">
      <c r="A3510">
        <v>2005</v>
      </c>
      <c r="B3510">
        <v>5</v>
      </c>
      <c r="C3510">
        <v>27</v>
      </c>
      <c r="D3510">
        <v>3</v>
      </c>
      <c r="E3510">
        <v>3343</v>
      </c>
      <c r="F3510" s="1">
        <v>147</v>
      </c>
      <c r="G3510" s="1">
        <v>0</v>
      </c>
      <c r="H3510" s="1">
        <f t="shared" si="173"/>
        <v>3196</v>
      </c>
      <c r="I3510" s="1">
        <f t="shared" si="174"/>
        <v>74127.427027641446</v>
      </c>
      <c r="J3510" s="1">
        <v>0</v>
      </c>
      <c r="K3510">
        <f t="shared" si="175"/>
        <v>0</v>
      </c>
      <c r="N3510" s="7"/>
      <c r="O3510" s="7"/>
    </row>
    <row r="3511" spans="1:15" ht="15">
      <c r="A3511">
        <v>2005</v>
      </c>
      <c r="B3511">
        <v>5</v>
      </c>
      <c r="C3511">
        <v>27</v>
      </c>
      <c r="D3511">
        <v>4</v>
      </c>
      <c r="E3511">
        <v>3324</v>
      </c>
      <c r="F3511" s="1">
        <v>124.5</v>
      </c>
      <c r="G3511" s="1">
        <v>0</v>
      </c>
      <c r="H3511" s="1">
        <f t="shared" si="173"/>
        <v>3199.5</v>
      </c>
      <c r="I3511" s="1">
        <f t="shared" si="174"/>
        <v>74337.625101258731</v>
      </c>
      <c r="J3511" s="1">
        <v>0</v>
      </c>
      <c r="K3511">
        <f t="shared" si="175"/>
        <v>0</v>
      </c>
      <c r="N3511" s="7"/>
      <c r="O3511" s="7"/>
    </row>
    <row r="3512" spans="1:15" ht="15">
      <c r="A3512">
        <v>2005</v>
      </c>
      <c r="B3512">
        <v>5</v>
      </c>
      <c r="C3512">
        <v>27</v>
      </c>
      <c r="D3512">
        <v>5</v>
      </c>
      <c r="E3512">
        <v>3404</v>
      </c>
      <c r="F3512" s="1">
        <v>108.5</v>
      </c>
      <c r="G3512" s="1">
        <v>2.1020700000000003</v>
      </c>
      <c r="H3512" s="1">
        <f t="shared" si="173"/>
        <v>3293.3979300000001</v>
      </c>
      <c r="I3512" s="1">
        <f t="shared" si="174"/>
        <v>79976.814816301659</v>
      </c>
      <c r="J3512" s="1">
        <v>2.1020700000000003</v>
      </c>
      <c r="K3512">
        <f t="shared" si="175"/>
        <v>25.224840000000004</v>
      </c>
      <c r="N3512" s="7"/>
      <c r="O3512" s="7"/>
    </row>
    <row r="3513" spans="1:15" ht="15">
      <c r="A3513">
        <v>2005</v>
      </c>
      <c r="B3513">
        <v>5</v>
      </c>
      <c r="C3513">
        <v>27</v>
      </c>
      <c r="D3513">
        <v>6</v>
      </c>
      <c r="E3513">
        <v>3590</v>
      </c>
      <c r="F3513" s="1">
        <v>79</v>
      </c>
      <c r="G3513" s="1">
        <v>17.781601500000001</v>
      </c>
      <c r="H3513" s="1">
        <f t="shared" si="173"/>
        <v>3493.2183985000001</v>
      </c>
      <c r="I3513" s="1">
        <f t="shared" si="174"/>
        <v>91977.351258588053</v>
      </c>
      <c r="J3513" s="1">
        <v>17.781601500000001</v>
      </c>
      <c r="K3513">
        <f t="shared" si="175"/>
        <v>213.37921800000001</v>
      </c>
      <c r="N3513" s="7"/>
      <c r="O3513" s="7"/>
    </row>
    <row r="3514" spans="1:15" ht="15">
      <c r="A3514">
        <v>2005</v>
      </c>
      <c r="B3514">
        <v>5</v>
      </c>
      <c r="C3514">
        <v>27</v>
      </c>
      <c r="D3514">
        <v>7</v>
      </c>
      <c r="E3514">
        <v>3904</v>
      </c>
      <c r="F3514" s="1">
        <v>97</v>
      </c>
      <c r="G3514" s="1">
        <v>9.0794519999999999</v>
      </c>
      <c r="H3514" s="1">
        <f t="shared" si="173"/>
        <v>3797.9205480000001</v>
      </c>
      <c r="I3514" s="1">
        <f t="shared" si="174"/>
        <v>110291.11175598187</v>
      </c>
      <c r="J3514" s="1">
        <v>9.0794519999999999</v>
      </c>
      <c r="K3514">
        <f t="shared" si="175"/>
        <v>108.953424</v>
      </c>
      <c r="N3514" s="7"/>
      <c r="O3514" s="7"/>
    </row>
    <row r="3515" spans="1:15" ht="15">
      <c r="A3515">
        <v>2005</v>
      </c>
      <c r="B3515">
        <v>5</v>
      </c>
      <c r="C3515">
        <v>27</v>
      </c>
      <c r="D3515">
        <v>8</v>
      </c>
      <c r="E3515">
        <v>4255</v>
      </c>
      <c r="F3515" s="1">
        <v>138.5</v>
      </c>
      <c r="G3515" s="1">
        <v>45.368169000000002</v>
      </c>
      <c r="H3515" s="1">
        <f t="shared" si="173"/>
        <v>4071.1318310000001</v>
      </c>
      <c r="I3515" s="1">
        <f t="shared" si="174"/>
        <v>126754.05867796947</v>
      </c>
      <c r="J3515" s="1">
        <v>45.368169000000002</v>
      </c>
      <c r="K3515">
        <f t="shared" si="175"/>
        <v>544.41802800000005</v>
      </c>
      <c r="N3515" s="7"/>
      <c r="O3515" s="7"/>
    </row>
    <row r="3516" spans="1:15" ht="15">
      <c r="A3516">
        <v>2005</v>
      </c>
      <c r="B3516">
        <v>5</v>
      </c>
      <c r="C3516">
        <v>27</v>
      </c>
      <c r="D3516">
        <v>9</v>
      </c>
      <c r="E3516">
        <v>4518</v>
      </c>
      <c r="F3516" s="1">
        <v>176</v>
      </c>
      <c r="G3516" s="1">
        <v>78.158717999999993</v>
      </c>
      <c r="H3516" s="1">
        <f t="shared" si="173"/>
        <v>4263.8412820000003</v>
      </c>
      <c r="I3516" s="1">
        <f t="shared" si="174"/>
        <v>138366.19060876669</v>
      </c>
      <c r="J3516" s="1">
        <v>78.158717999999993</v>
      </c>
      <c r="K3516">
        <f t="shared" si="175"/>
        <v>937.90461599999992</v>
      </c>
      <c r="N3516" s="7"/>
      <c r="O3516" s="7"/>
    </row>
    <row r="3517" spans="1:15" ht="15">
      <c r="A3517">
        <v>2005</v>
      </c>
      <c r="B3517">
        <v>5</v>
      </c>
      <c r="C3517">
        <v>27</v>
      </c>
      <c r="D3517">
        <v>10</v>
      </c>
      <c r="E3517">
        <v>4659</v>
      </c>
      <c r="F3517" s="1">
        <v>248</v>
      </c>
      <c r="G3517" s="1">
        <v>105.969888</v>
      </c>
      <c r="H3517" s="1">
        <f t="shared" si="173"/>
        <v>4305.0301120000004</v>
      </c>
      <c r="I3517" s="1">
        <f t="shared" si="174"/>
        <v>140848.1141758427</v>
      </c>
      <c r="J3517" s="1">
        <v>105.969888</v>
      </c>
      <c r="K3517">
        <f t="shared" si="175"/>
        <v>1271.6386560000001</v>
      </c>
      <c r="N3517" s="7"/>
      <c r="O3517" s="7"/>
    </row>
    <row r="3518" spans="1:15" ht="15">
      <c r="A3518">
        <v>2005</v>
      </c>
      <c r="B3518">
        <v>5</v>
      </c>
      <c r="C3518">
        <v>27</v>
      </c>
      <c r="D3518">
        <v>11</v>
      </c>
      <c r="E3518">
        <v>4776</v>
      </c>
      <c r="F3518" s="1">
        <v>298</v>
      </c>
      <c r="G3518" s="1">
        <v>123.520836</v>
      </c>
      <c r="H3518" s="1">
        <f t="shared" si="173"/>
        <v>4354.4791640000003</v>
      </c>
      <c r="I3518" s="1">
        <f t="shared" si="174"/>
        <v>143827.7755920171</v>
      </c>
      <c r="J3518" s="1">
        <v>123.520836</v>
      </c>
      <c r="K3518">
        <f t="shared" si="175"/>
        <v>1482.2500319999999</v>
      </c>
      <c r="N3518" s="7"/>
      <c r="O3518" s="7"/>
    </row>
    <row r="3519" spans="1:15" ht="15">
      <c r="A3519">
        <v>2005</v>
      </c>
      <c r="B3519">
        <v>5</v>
      </c>
      <c r="C3519">
        <v>27</v>
      </c>
      <c r="D3519">
        <v>12</v>
      </c>
      <c r="E3519">
        <v>4860</v>
      </c>
      <c r="F3519" s="1">
        <v>438</v>
      </c>
      <c r="G3519" s="1">
        <v>136.79221200000001</v>
      </c>
      <c r="H3519" s="1">
        <f t="shared" si="173"/>
        <v>4285.2077879999997</v>
      </c>
      <c r="I3519" s="1">
        <f t="shared" si="174"/>
        <v>139653.67643410986</v>
      </c>
      <c r="J3519" s="1">
        <v>136.79221200000001</v>
      </c>
      <c r="K3519">
        <f t="shared" si="175"/>
        <v>1641.5065440000001</v>
      </c>
      <c r="N3519" s="7"/>
      <c r="O3519" s="7"/>
    </row>
    <row r="3520" spans="1:15" ht="15">
      <c r="A3520">
        <v>2005</v>
      </c>
      <c r="B3520">
        <v>5</v>
      </c>
      <c r="C3520">
        <v>27</v>
      </c>
      <c r="D3520">
        <v>13</v>
      </c>
      <c r="E3520">
        <v>4894</v>
      </c>
      <c r="F3520" s="1">
        <v>414</v>
      </c>
      <c r="G3520" s="1">
        <v>94.010856000000004</v>
      </c>
      <c r="H3520" s="1">
        <f t="shared" si="173"/>
        <v>4385.9891440000001</v>
      </c>
      <c r="I3520" s="1">
        <f t="shared" si="174"/>
        <v>145762.45412254435</v>
      </c>
      <c r="J3520" s="1">
        <v>94.010856000000004</v>
      </c>
      <c r="K3520">
        <f t="shared" si="175"/>
        <v>1128.1302720000001</v>
      </c>
      <c r="N3520" s="7"/>
      <c r="O3520" s="7"/>
    </row>
    <row r="3521" spans="1:15" ht="15">
      <c r="A3521">
        <v>2005</v>
      </c>
      <c r="B3521">
        <v>5</v>
      </c>
      <c r="C3521">
        <v>27</v>
      </c>
      <c r="D3521">
        <v>14</v>
      </c>
      <c r="E3521">
        <v>4950</v>
      </c>
      <c r="F3521" s="1">
        <v>456</v>
      </c>
      <c r="G3521" s="1">
        <v>121.888104</v>
      </c>
      <c r="H3521" s="1">
        <f t="shared" si="173"/>
        <v>4372.1118960000003</v>
      </c>
      <c r="I3521" s="1">
        <f t="shared" si="174"/>
        <v>144890.2746506875</v>
      </c>
      <c r="J3521" s="1">
        <v>121.888104</v>
      </c>
      <c r="K3521">
        <f t="shared" si="175"/>
        <v>1462.657248</v>
      </c>
      <c r="N3521" s="7"/>
      <c r="O3521" s="7"/>
    </row>
    <row r="3522" spans="1:15" ht="15">
      <c r="A3522">
        <v>2005</v>
      </c>
      <c r="B3522">
        <v>5</v>
      </c>
      <c r="C3522">
        <v>27</v>
      </c>
      <c r="D3522">
        <v>15</v>
      </c>
      <c r="E3522">
        <v>4974</v>
      </c>
      <c r="F3522" s="1">
        <v>505.5</v>
      </c>
      <c r="G3522" s="1">
        <v>71.218637999999999</v>
      </c>
      <c r="H3522" s="1">
        <f t="shared" si="173"/>
        <v>4397.2813619999997</v>
      </c>
      <c r="I3522" s="1">
        <f t="shared" si="174"/>
        <v>146484.39076147575</v>
      </c>
      <c r="J3522" s="1">
        <v>71.218637999999999</v>
      </c>
      <c r="K3522">
        <f t="shared" si="175"/>
        <v>854.62365599999998</v>
      </c>
      <c r="N3522" s="7"/>
      <c r="O3522" s="7"/>
    </row>
    <row r="3523" spans="1:15" ht="15">
      <c r="A3523">
        <v>2005</v>
      </c>
      <c r="B3523">
        <v>5</v>
      </c>
      <c r="C3523">
        <v>27</v>
      </c>
      <c r="D3523">
        <v>16</v>
      </c>
      <c r="E3523">
        <v>4936</v>
      </c>
      <c r="F3523" s="1">
        <v>515</v>
      </c>
      <c r="G3523" s="1">
        <v>48.544896000000001</v>
      </c>
      <c r="H3523" s="1">
        <f t="shared" si="173"/>
        <v>4372.4551039999997</v>
      </c>
      <c r="I3523" s="1">
        <f t="shared" si="174"/>
        <v>144910.95540378505</v>
      </c>
      <c r="J3523" s="1">
        <v>48.544896000000001</v>
      </c>
      <c r="K3523">
        <f t="shared" si="175"/>
        <v>582.53875200000004</v>
      </c>
      <c r="N3523" s="7"/>
      <c r="O3523" s="7"/>
    </row>
    <row r="3524" spans="1:15" ht="15">
      <c r="A3524">
        <v>2005</v>
      </c>
      <c r="B3524">
        <v>5</v>
      </c>
      <c r="C3524">
        <v>27</v>
      </c>
      <c r="D3524">
        <v>17</v>
      </c>
      <c r="E3524">
        <v>4959</v>
      </c>
      <c r="F3524" s="1">
        <v>434.5</v>
      </c>
      <c r="G3524" s="1">
        <v>42.953814000000001</v>
      </c>
      <c r="H3524" s="1">
        <f t="shared" ref="H3524:H3587" si="176">E3524-SUM(F3524:G3524)</f>
        <v>4481.5461859999996</v>
      </c>
      <c r="I3524" s="1">
        <f t="shared" si="174"/>
        <v>151871.62857593398</v>
      </c>
      <c r="J3524" s="1">
        <v>42.953814000000001</v>
      </c>
      <c r="K3524">
        <f t="shared" si="175"/>
        <v>515.44576800000004</v>
      </c>
      <c r="N3524" s="7"/>
      <c r="O3524" s="7"/>
    </row>
    <row r="3525" spans="1:15" ht="15">
      <c r="A3525">
        <v>2005</v>
      </c>
      <c r="B3525">
        <v>5</v>
      </c>
      <c r="C3525">
        <v>27</v>
      </c>
      <c r="D3525">
        <v>18</v>
      </c>
      <c r="E3525">
        <v>4933</v>
      </c>
      <c r="F3525" s="1">
        <v>359.5</v>
      </c>
      <c r="G3525" s="1">
        <v>14.129238000000001</v>
      </c>
      <c r="H3525" s="1">
        <f t="shared" si="176"/>
        <v>4559.3707620000005</v>
      </c>
      <c r="I3525" s="1">
        <f t="shared" ref="I3525:I3588" si="177">IF(H3525&lt;$S$22,H3525*$Q$22,IF(H3525&lt;$S$23,((H3525-$S$22)*$Q$23)+$U$22,IF(H3525&lt;$S$24,((H3525-$S$23)*$Q$24)+$U$23,IF(H3525&lt;$S$25,((H3525-$S$24)*$Q$25)+$U$24,IF(H3525&lt;$S$26,((H3525-$S$25)*$Q$26)+$U$25,IF(H3525&lt;$S$27,((H3525-$S$26)*$Q$27)+$U$26,IF(H3525&lt;$S$28,((H3525-$S$27)*$Q$28)+$U$27,IF(H3525&lt;$S$29,((H3525-$S$28)*$Q$29)+$U$28,IF(H3525&lt;$S$30,((H3525-$S$29)*$Q$30)+$U$29,IF(H3525&lt;$S$31,((H3525-$S$30)*$Q$31)+$U$30,IF(H3525&lt;$S$32,((H3525-$S$31)*$Q$32)+$U$31,IF(H3525&lt;$S$33,((H3525-$S$32)*$Q$33)+$U$32,IF(H3525&lt;$S$34,((H3525-$S$33)*$Q$34)+$U$33,IF(H3525&lt;$S$35,((H3525-$S$34)*$Q$35)+$U$34,IF(H3525&gt;$S$35,(($S$34-H3525)*$Q$35)+$U$35)))))))))))))))</f>
        <v>156847.12699650132</v>
      </c>
      <c r="J3525" s="1">
        <v>14.129238000000001</v>
      </c>
      <c r="K3525">
        <f t="shared" ref="K3525:K3588" si="178">J3525*12</f>
        <v>169.55085600000001</v>
      </c>
      <c r="N3525" s="7"/>
      <c r="O3525" s="7"/>
    </row>
    <row r="3526" spans="1:15" ht="15">
      <c r="A3526">
        <v>2005</v>
      </c>
      <c r="B3526">
        <v>5</v>
      </c>
      <c r="C3526">
        <v>27</v>
      </c>
      <c r="D3526">
        <v>19</v>
      </c>
      <c r="E3526">
        <v>4755</v>
      </c>
      <c r="F3526" s="1">
        <v>293.5</v>
      </c>
      <c r="G3526" s="1">
        <v>9.259431750000001</v>
      </c>
      <c r="H3526" s="1">
        <f t="shared" si="176"/>
        <v>4452.2405682500003</v>
      </c>
      <c r="I3526" s="1">
        <f t="shared" si="177"/>
        <v>149998.05518404205</v>
      </c>
      <c r="J3526" s="1">
        <v>9.259431750000001</v>
      </c>
      <c r="K3526">
        <f t="shared" si="178"/>
        <v>111.11318100000001</v>
      </c>
      <c r="N3526" s="7"/>
      <c r="O3526" s="7"/>
    </row>
    <row r="3527" spans="1:15" ht="15">
      <c r="A3527">
        <v>2005</v>
      </c>
      <c r="B3527">
        <v>5</v>
      </c>
      <c r="C3527">
        <v>27</v>
      </c>
      <c r="D3527">
        <v>20</v>
      </c>
      <c r="E3527">
        <v>4632</v>
      </c>
      <c r="F3527" s="1">
        <v>219</v>
      </c>
      <c r="G3527" s="1">
        <v>0.76092979799999994</v>
      </c>
      <c r="H3527" s="1">
        <f t="shared" si="176"/>
        <v>4412.2390702020002</v>
      </c>
      <c r="I3527" s="1">
        <f t="shared" si="177"/>
        <v>147440.67035025705</v>
      </c>
      <c r="J3527" s="1">
        <v>0.76092979799999994</v>
      </c>
      <c r="K3527">
        <f t="shared" si="178"/>
        <v>9.1311575759999997</v>
      </c>
      <c r="N3527" s="7"/>
      <c r="O3527" s="7"/>
    </row>
    <row r="3528" spans="1:15" ht="15">
      <c r="A3528">
        <v>2005</v>
      </c>
      <c r="B3528">
        <v>5</v>
      </c>
      <c r="C3528">
        <v>27</v>
      </c>
      <c r="D3528">
        <v>21</v>
      </c>
      <c r="E3528">
        <v>4735</v>
      </c>
      <c r="F3528" s="1">
        <v>210.5</v>
      </c>
      <c r="G3528" s="1">
        <v>0</v>
      </c>
      <c r="H3528" s="1">
        <f t="shared" si="176"/>
        <v>4524.5</v>
      </c>
      <c r="I3528" s="1">
        <f t="shared" si="177"/>
        <v>154617.76154187965</v>
      </c>
      <c r="J3528" s="1">
        <v>0</v>
      </c>
      <c r="K3528">
        <f t="shared" si="178"/>
        <v>0</v>
      </c>
      <c r="N3528" s="7"/>
      <c r="O3528" s="7"/>
    </row>
    <row r="3529" spans="1:15" ht="15">
      <c r="A3529">
        <v>2005</v>
      </c>
      <c r="B3529">
        <v>5</v>
      </c>
      <c r="C3529">
        <v>27</v>
      </c>
      <c r="D3529">
        <v>22</v>
      </c>
      <c r="E3529">
        <v>4690</v>
      </c>
      <c r="F3529" s="1">
        <v>158</v>
      </c>
      <c r="G3529" s="1">
        <v>0</v>
      </c>
      <c r="H3529" s="1">
        <f t="shared" si="176"/>
        <v>4532</v>
      </c>
      <c r="I3529" s="1">
        <f t="shared" si="177"/>
        <v>155097.25324067482</v>
      </c>
      <c r="J3529" s="1">
        <v>0</v>
      </c>
      <c r="K3529">
        <f t="shared" si="178"/>
        <v>0</v>
      </c>
      <c r="N3529" s="7"/>
      <c r="O3529" s="7"/>
    </row>
    <row r="3530" spans="1:15" ht="15">
      <c r="A3530">
        <v>2005</v>
      </c>
      <c r="B3530">
        <v>5</v>
      </c>
      <c r="C3530">
        <v>27</v>
      </c>
      <c r="D3530">
        <v>23</v>
      </c>
      <c r="E3530">
        <v>4285</v>
      </c>
      <c r="F3530" s="1">
        <v>123</v>
      </c>
      <c r="G3530" s="1">
        <v>0</v>
      </c>
      <c r="H3530" s="1">
        <f t="shared" si="176"/>
        <v>4162</v>
      </c>
      <c r="I3530" s="1">
        <f t="shared" si="177"/>
        <v>132229.52011103625</v>
      </c>
      <c r="J3530" s="1">
        <v>0</v>
      </c>
      <c r="K3530">
        <f t="shared" si="178"/>
        <v>0</v>
      </c>
      <c r="N3530" s="7"/>
      <c r="O3530" s="7"/>
    </row>
    <row r="3531" spans="1:15" ht="15">
      <c r="A3531">
        <v>2005</v>
      </c>
      <c r="B3531">
        <v>5</v>
      </c>
      <c r="C3531">
        <v>27</v>
      </c>
      <c r="D3531">
        <v>24</v>
      </c>
      <c r="E3531">
        <v>3873</v>
      </c>
      <c r="F3531" s="1">
        <v>152</v>
      </c>
      <c r="G3531" s="1">
        <v>0</v>
      </c>
      <c r="H3531" s="1">
        <f t="shared" si="176"/>
        <v>3721</v>
      </c>
      <c r="I3531" s="1">
        <f t="shared" si="177"/>
        <v>105657.13807023346</v>
      </c>
      <c r="J3531" s="1">
        <v>0</v>
      </c>
      <c r="K3531">
        <f t="shared" si="178"/>
        <v>0</v>
      </c>
      <c r="N3531" s="7"/>
      <c r="O3531" s="7"/>
    </row>
    <row r="3532" spans="1:15" ht="15">
      <c r="A3532">
        <v>2005</v>
      </c>
      <c r="B3532">
        <v>5</v>
      </c>
      <c r="C3532">
        <v>28</v>
      </c>
      <c r="D3532">
        <v>1</v>
      </c>
      <c r="E3532">
        <v>3599</v>
      </c>
      <c r="F3532" s="1">
        <v>159.5</v>
      </c>
      <c r="G3532" s="1">
        <v>0</v>
      </c>
      <c r="H3532" s="1">
        <f t="shared" si="176"/>
        <v>3439.5</v>
      </c>
      <c r="I3532" s="1">
        <f t="shared" si="177"/>
        <v>88751.207292157938</v>
      </c>
      <c r="J3532" s="1">
        <v>0</v>
      </c>
      <c r="K3532">
        <f t="shared" si="178"/>
        <v>0</v>
      </c>
      <c r="N3532" s="7"/>
      <c r="O3532" s="7"/>
    </row>
    <row r="3533" spans="1:15" ht="15">
      <c r="A3533">
        <v>2005</v>
      </c>
      <c r="B3533">
        <v>5</v>
      </c>
      <c r="C3533">
        <v>28</v>
      </c>
      <c r="D3533">
        <v>2</v>
      </c>
      <c r="E3533">
        <v>3453</v>
      </c>
      <c r="F3533" s="1">
        <v>182.5</v>
      </c>
      <c r="G3533" s="1">
        <v>0</v>
      </c>
      <c r="H3533" s="1">
        <f t="shared" si="176"/>
        <v>3270.5</v>
      </c>
      <c r="I3533" s="1">
        <f t="shared" si="177"/>
        <v>78601.643166066409</v>
      </c>
      <c r="J3533" s="1">
        <v>0</v>
      </c>
      <c r="K3533">
        <f t="shared" si="178"/>
        <v>0</v>
      </c>
      <c r="N3533" s="7"/>
      <c r="O3533" s="7"/>
    </row>
    <row r="3534" spans="1:15" ht="15">
      <c r="A3534">
        <v>2005</v>
      </c>
      <c r="B3534">
        <v>5</v>
      </c>
      <c r="C3534">
        <v>28</v>
      </c>
      <c r="D3534">
        <v>3</v>
      </c>
      <c r="E3534">
        <v>3371</v>
      </c>
      <c r="F3534" s="1">
        <v>229.5</v>
      </c>
      <c r="G3534" s="1">
        <v>0</v>
      </c>
      <c r="H3534" s="1">
        <f t="shared" si="176"/>
        <v>3141.5</v>
      </c>
      <c r="I3534" s="1">
        <f t="shared" si="177"/>
        <v>70854.342738458086</v>
      </c>
      <c r="J3534" s="1">
        <v>0</v>
      </c>
      <c r="K3534">
        <f t="shared" si="178"/>
        <v>0</v>
      </c>
      <c r="N3534" s="7"/>
      <c r="O3534" s="7"/>
    </row>
    <row r="3535" spans="1:15" ht="15">
      <c r="A3535">
        <v>2005</v>
      </c>
      <c r="B3535">
        <v>5</v>
      </c>
      <c r="C3535">
        <v>28</v>
      </c>
      <c r="D3535">
        <v>4</v>
      </c>
      <c r="E3535">
        <v>3325</v>
      </c>
      <c r="F3535" s="1">
        <v>227</v>
      </c>
      <c r="G3535" s="1">
        <v>0</v>
      </c>
      <c r="H3535" s="1">
        <f t="shared" si="176"/>
        <v>3098</v>
      </c>
      <c r="I3535" s="1">
        <f t="shared" si="177"/>
        <v>68262.882225421898</v>
      </c>
      <c r="J3535" s="1">
        <v>0</v>
      </c>
      <c r="K3535">
        <f t="shared" si="178"/>
        <v>0</v>
      </c>
      <c r="N3535" s="7"/>
      <c r="O3535" s="7"/>
    </row>
    <row r="3536" spans="1:15" ht="15">
      <c r="A3536">
        <v>2005</v>
      </c>
      <c r="B3536">
        <v>5</v>
      </c>
      <c r="C3536">
        <v>28</v>
      </c>
      <c r="D3536">
        <v>5</v>
      </c>
      <c r="E3536">
        <v>3333</v>
      </c>
      <c r="F3536" s="1">
        <v>204.5</v>
      </c>
      <c r="G3536" s="1">
        <v>0.33720635399999999</v>
      </c>
      <c r="H3536" s="1">
        <f t="shared" si="176"/>
        <v>3128.162793646</v>
      </c>
      <c r="I3536" s="1">
        <f t="shared" si="177"/>
        <v>70053.355571873253</v>
      </c>
      <c r="J3536" s="1">
        <v>0.33720635399999999</v>
      </c>
      <c r="K3536">
        <f t="shared" si="178"/>
        <v>4.0464762479999994</v>
      </c>
      <c r="N3536" s="7"/>
      <c r="O3536" s="7"/>
    </row>
    <row r="3537" spans="1:15" ht="15">
      <c r="A3537">
        <v>2005</v>
      </c>
      <c r="B3537">
        <v>5</v>
      </c>
      <c r="C3537">
        <v>28</v>
      </c>
      <c r="D3537">
        <v>6</v>
      </c>
      <c r="E3537">
        <v>3378</v>
      </c>
      <c r="F3537" s="1">
        <v>154.5</v>
      </c>
      <c r="G3537" s="1">
        <v>3.5323649999999995</v>
      </c>
      <c r="H3537" s="1">
        <f t="shared" si="176"/>
        <v>3219.967635</v>
      </c>
      <c r="I3537" s="1">
        <f t="shared" si="177"/>
        <v>75566.841515116335</v>
      </c>
      <c r="J3537" s="1">
        <v>3.5323649999999995</v>
      </c>
      <c r="K3537">
        <f t="shared" si="178"/>
        <v>42.388379999999998</v>
      </c>
      <c r="N3537" s="7"/>
      <c r="O3537" s="7"/>
    </row>
    <row r="3538" spans="1:15" ht="15">
      <c r="A3538">
        <v>2005</v>
      </c>
      <c r="B3538">
        <v>5</v>
      </c>
      <c r="C3538">
        <v>28</v>
      </c>
      <c r="D3538">
        <v>7</v>
      </c>
      <c r="E3538">
        <v>3497</v>
      </c>
      <c r="F3538" s="1">
        <v>74.5</v>
      </c>
      <c r="G3538" s="1">
        <v>13.3801635</v>
      </c>
      <c r="H3538" s="1">
        <f t="shared" si="176"/>
        <v>3409.1198365</v>
      </c>
      <c r="I3538" s="1">
        <f t="shared" si="177"/>
        <v>86926.678193907079</v>
      </c>
      <c r="J3538" s="1">
        <v>13.3801635</v>
      </c>
      <c r="K3538">
        <f t="shared" si="178"/>
        <v>160.56196199999999</v>
      </c>
      <c r="N3538" s="7"/>
      <c r="O3538" s="7"/>
    </row>
    <row r="3539" spans="1:15" ht="15">
      <c r="A3539">
        <v>2005</v>
      </c>
      <c r="B3539">
        <v>5</v>
      </c>
      <c r="C3539">
        <v>28</v>
      </c>
      <c r="D3539">
        <v>8</v>
      </c>
      <c r="E3539">
        <v>3797</v>
      </c>
      <c r="F3539" s="1">
        <v>89.5</v>
      </c>
      <c r="G3539" s="1">
        <v>31.219988999999998</v>
      </c>
      <c r="H3539" s="1">
        <f t="shared" si="176"/>
        <v>3676.2800109999998</v>
      </c>
      <c r="I3539" s="1">
        <f t="shared" si="177"/>
        <v>102971.40791595174</v>
      </c>
      <c r="J3539" s="1">
        <v>31.219988999999998</v>
      </c>
      <c r="K3539">
        <f t="shared" si="178"/>
        <v>374.63986799999998</v>
      </c>
      <c r="N3539" s="7"/>
      <c r="O3539" s="7"/>
    </row>
    <row r="3540" spans="1:15" ht="15">
      <c r="A3540">
        <v>2005</v>
      </c>
      <c r="B3540">
        <v>5</v>
      </c>
      <c r="C3540">
        <v>28</v>
      </c>
      <c r="D3540">
        <v>9</v>
      </c>
      <c r="E3540">
        <v>4056</v>
      </c>
      <c r="F3540" s="1">
        <v>97</v>
      </c>
      <c r="G3540" s="1">
        <v>78.698886000000002</v>
      </c>
      <c r="H3540" s="1">
        <f t="shared" si="176"/>
        <v>3880.3011139999999</v>
      </c>
      <c r="I3540" s="1">
        <f t="shared" si="177"/>
        <v>115255.13399755706</v>
      </c>
      <c r="J3540" s="1">
        <v>78.698886000000002</v>
      </c>
      <c r="K3540">
        <f t="shared" si="178"/>
        <v>944.38663199999996</v>
      </c>
      <c r="N3540" s="7"/>
      <c r="O3540" s="7"/>
    </row>
    <row r="3541" spans="1:15" ht="15">
      <c r="A3541">
        <v>2005</v>
      </c>
      <c r="B3541">
        <v>5</v>
      </c>
      <c r="C3541">
        <v>28</v>
      </c>
      <c r="D3541">
        <v>10</v>
      </c>
      <c r="E3541">
        <v>4268</v>
      </c>
      <c r="F3541" s="1">
        <v>97.5</v>
      </c>
      <c r="G3541" s="1">
        <v>101.56428</v>
      </c>
      <c r="H3541" s="1">
        <f t="shared" si="176"/>
        <v>4068.9357199999999</v>
      </c>
      <c r="I3541" s="1">
        <f t="shared" si="177"/>
        <v>126621.72717822026</v>
      </c>
      <c r="J3541" s="1">
        <v>101.56428</v>
      </c>
      <c r="K3541">
        <f t="shared" si="178"/>
        <v>1218.77136</v>
      </c>
      <c r="N3541" s="7"/>
      <c r="O3541" s="7"/>
    </row>
    <row r="3542" spans="1:15" ht="15">
      <c r="A3542">
        <v>2005</v>
      </c>
      <c r="B3542">
        <v>5</v>
      </c>
      <c r="C3542">
        <v>28</v>
      </c>
      <c r="D3542">
        <v>11</v>
      </c>
      <c r="E3542">
        <v>4427</v>
      </c>
      <c r="F3542" s="1">
        <v>136</v>
      </c>
      <c r="G3542" s="1">
        <v>122.14340399999999</v>
      </c>
      <c r="H3542" s="1">
        <f t="shared" si="176"/>
        <v>4168.8565959999996</v>
      </c>
      <c r="I3542" s="1">
        <f t="shared" si="177"/>
        <v>132642.67938752746</v>
      </c>
      <c r="J3542" s="1">
        <v>122.14340399999999</v>
      </c>
      <c r="K3542">
        <f t="shared" si="178"/>
        <v>1465.7208479999999</v>
      </c>
      <c r="N3542" s="7"/>
      <c r="O3542" s="7"/>
    </row>
    <row r="3543" spans="1:15" ht="15">
      <c r="A3543">
        <v>2005</v>
      </c>
      <c r="B3543">
        <v>5</v>
      </c>
      <c r="C3543">
        <v>28</v>
      </c>
      <c r="D3543">
        <v>12</v>
      </c>
      <c r="E3543">
        <v>4502</v>
      </c>
      <c r="F3543" s="1">
        <v>224.5</v>
      </c>
      <c r="G3543" s="1">
        <v>125.22679199999999</v>
      </c>
      <c r="H3543" s="1">
        <f t="shared" si="176"/>
        <v>4152.2732079999996</v>
      </c>
      <c r="I3543" s="1">
        <f t="shared" si="177"/>
        <v>131643.41086013385</v>
      </c>
      <c r="J3543" s="1">
        <v>125.22679199999999</v>
      </c>
      <c r="K3543">
        <f t="shared" si="178"/>
        <v>1502.7215039999999</v>
      </c>
      <c r="N3543" s="7"/>
      <c r="O3543" s="7"/>
    </row>
    <row r="3544" spans="1:15" ht="15">
      <c r="A3544">
        <v>2005</v>
      </c>
      <c r="B3544">
        <v>5</v>
      </c>
      <c r="C3544">
        <v>28</v>
      </c>
      <c r="D3544">
        <v>13</v>
      </c>
      <c r="E3544">
        <v>4553</v>
      </c>
      <c r="F3544" s="1">
        <v>212</v>
      </c>
      <c r="G3544" s="1">
        <v>137.49779999999998</v>
      </c>
      <c r="H3544" s="1">
        <f t="shared" si="176"/>
        <v>4203.5021999999999</v>
      </c>
      <c r="I3544" s="1">
        <f t="shared" si="177"/>
        <v>134730.32647687627</v>
      </c>
      <c r="J3544" s="1">
        <v>137.49779999999998</v>
      </c>
      <c r="K3544">
        <f t="shared" si="178"/>
        <v>1649.9735999999998</v>
      </c>
      <c r="N3544" s="7"/>
      <c r="O3544" s="7"/>
    </row>
    <row r="3545" spans="1:15" ht="15">
      <c r="A3545">
        <v>2005</v>
      </c>
      <c r="B3545">
        <v>5</v>
      </c>
      <c r="C3545">
        <v>28</v>
      </c>
      <c r="D3545">
        <v>14</v>
      </c>
      <c r="E3545">
        <v>4574</v>
      </c>
      <c r="F3545" s="1">
        <v>333.5</v>
      </c>
      <c r="G3545" s="1">
        <v>126.51409199999999</v>
      </c>
      <c r="H3545" s="1">
        <f t="shared" si="176"/>
        <v>4113.9859079999997</v>
      </c>
      <c r="I3545" s="1">
        <f t="shared" si="177"/>
        <v>129336.32536657384</v>
      </c>
      <c r="J3545" s="1">
        <v>126.51409199999999</v>
      </c>
      <c r="K3545">
        <f t="shared" si="178"/>
        <v>1518.1691039999998</v>
      </c>
      <c r="N3545" s="7"/>
      <c r="O3545" s="7"/>
    </row>
    <row r="3546" spans="1:15" ht="15">
      <c r="A3546">
        <v>2005</v>
      </c>
      <c r="B3546">
        <v>5</v>
      </c>
      <c r="C3546">
        <v>28</v>
      </c>
      <c r="D3546">
        <v>15</v>
      </c>
      <c r="E3546">
        <v>4585</v>
      </c>
      <c r="F3546" s="1">
        <v>342</v>
      </c>
      <c r="G3546" s="1">
        <v>83.308565999999999</v>
      </c>
      <c r="H3546" s="1">
        <f t="shared" si="176"/>
        <v>4159.6914340000003</v>
      </c>
      <c r="I3546" s="1">
        <f t="shared" si="177"/>
        <v>132090.41238786108</v>
      </c>
      <c r="J3546" s="1">
        <v>83.308565999999999</v>
      </c>
      <c r="K3546">
        <f t="shared" si="178"/>
        <v>999.70279200000004</v>
      </c>
      <c r="N3546" s="7"/>
      <c r="O3546" s="7"/>
    </row>
    <row r="3547" spans="1:15" ht="15">
      <c r="A3547">
        <v>2005</v>
      </c>
      <c r="B3547">
        <v>5</v>
      </c>
      <c r="C3547">
        <v>28</v>
      </c>
      <c r="D3547">
        <v>16</v>
      </c>
      <c r="E3547">
        <v>4612</v>
      </c>
      <c r="F3547" s="1">
        <v>311.5</v>
      </c>
      <c r="G3547" s="1">
        <v>58.161192</v>
      </c>
      <c r="H3547" s="1">
        <f t="shared" si="176"/>
        <v>4242.3388080000004</v>
      </c>
      <c r="I3547" s="1">
        <f t="shared" si="177"/>
        <v>137070.51173245389</v>
      </c>
      <c r="J3547" s="1">
        <v>58.161192</v>
      </c>
      <c r="K3547">
        <f t="shared" si="178"/>
        <v>697.934304</v>
      </c>
      <c r="N3547" s="7"/>
      <c r="O3547" s="7"/>
    </row>
    <row r="3548" spans="1:15" ht="15">
      <c r="A3548">
        <v>2005</v>
      </c>
      <c r="B3548">
        <v>5</v>
      </c>
      <c r="C3548">
        <v>28</v>
      </c>
      <c r="D3548">
        <v>17</v>
      </c>
      <c r="E3548">
        <v>4657</v>
      </c>
      <c r="F3548" s="1">
        <v>389</v>
      </c>
      <c r="G3548" s="1">
        <v>38.762378999999996</v>
      </c>
      <c r="H3548" s="1">
        <f t="shared" si="176"/>
        <v>4229.2376210000002</v>
      </c>
      <c r="I3548" s="1">
        <f t="shared" si="177"/>
        <v>136281.07088715749</v>
      </c>
      <c r="J3548" s="1">
        <v>38.762378999999996</v>
      </c>
      <c r="K3548">
        <f t="shared" si="178"/>
        <v>465.14854799999995</v>
      </c>
      <c r="N3548" s="7"/>
      <c r="O3548" s="7"/>
    </row>
    <row r="3549" spans="1:15" ht="15">
      <c r="A3549">
        <v>2005</v>
      </c>
      <c r="B3549">
        <v>5</v>
      </c>
      <c r="C3549">
        <v>28</v>
      </c>
      <c r="D3549">
        <v>18</v>
      </c>
      <c r="E3549">
        <v>4684</v>
      </c>
      <c r="F3549" s="1">
        <v>408</v>
      </c>
      <c r="G3549" s="1">
        <v>7.9686457499999994</v>
      </c>
      <c r="H3549" s="1">
        <f t="shared" si="176"/>
        <v>4268.0313542499998</v>
      </c>
      <c r="I3549" s="1">
        <f t="shared" si="177"/>
        <v>138618.67263034935</v>
      </c>
      <c r="J3549" s="1">
        <v>7.9686457499999994</v>
      </c>
      <c r="K3549">
        <f t="shared" si="178"/>
        <v>95.623748999999989</v>
      </c>
      <c r="N3549" s="7"/>
      <c r="O3549" s="7"/>
    </row>
    <row r="3550" spans="1:15" ht="15">
      <c r="A3550">
        <v>2005</v>
      </c>
      <c r="B3550">
        <v>5</v>
      </c>
      <c r="C3550">
        <v>28</v>
      </c>
      <c r="D3550">
        <v>19</v>
      </c>
      <c r="E3550">
        <v>4576</v>
      </c>
      <c r="F3550" s="1">
        <v>389.5</v>
      </c>
      <c r="G3550" s="1">
        <v>3.5538907500000003</v>
      </c>
      <c r="H3550" s="1">
        <f t="shared" si="176"/>
        <v>4182.9461092499996</v>
      </c>
      <c r="I3550" s="1">
        <f t="shared" si="177"/>
        <v>133491.67400533534</v>
      </c>
      <c r="J3550" s="1">
        <v>3.5538907500000003</v>
      </c>
      <c r="K3550">
        <f t="shared" si="178"/>
        <v>42.646689000000002</v>
      </c>
      <c r="N3550" s="7"/>
      <c r="O3550" s="7"/>
    </row>
    <row r="3551" spans="1:15" ht="15">
      <c r="A3551">
        <v>2005</v>
      </c>
      <c r="B3551">
        <v>5</v>
      </c>
      <c r="C3551">
        <v>28</v>
      </c>
      <c r="D3551">
        <v>20</v>
      </c>
      <c r="E3551">
        <v>4536</v>
      </c>
      <c r="F3551" s="1">
        <v>369</v>
      </c>
      <c r="G3551" s="1">
        <v>0.719293128</v>
      </c>
      <c r="H3551" s="1">
        <f t="shared" si="176"/>
        <v>4166.2807068720003</v>
      </c>
      <c r="I3551" s="1">
        <f t="shared" si="177"/>
        <v>132487.46352116377</v>
      </c>
      <c r="J3551" s="1">
        <v>0.719293128</v>
      </c>
      <c r="K3551">
        <f t="shared" si="178"/>
        <v>8.6315175360000005</v>
      </c>
      <c r="N3551" s="7"/>
      <c r="O3551" s="7"/>
    </row>
    <row r="3552" spans="1:15" ht="15">
      <c r="A3552">
        <v>2005</v>
      </c>
      <c r="B3552">
        <v>5</v>
      </c>
      <c r="C3552">
        <v>28</v>
      </c>
      <c r="D3552">
        <v>21</v>
      </c>
      <c r="E3552">
        <v>4630</v>
      </c>
      <c r="F3552" s="1">
        <v>416.5</v>
      </c>
      <c r="G3552" s="1">
        <v>0</v>
      </c>
      <c r="H3552" s="1">
        <f t="shared" si="176"/>
        <v>4213.5</v>
      </c>
      <c r="I3552" s="1">
        <f t="shared" si="177"/>
        <v>135332.76591103626</v>
      </c>
      <c r="J3552" s="1">
        <v>0</v>
      </c>
      <c r="K3552">
        <f t="shared" si="178"/>
        <v>0</v>
      </c>
      <c r="N3552" s="7"/>
      <c r="O3552" s="7"/>
    </row>
    <row r="3553" spans="1:15" ht="15">
      <c r="A3553">
        <v>2005</v>
      </c>
      <c r="B3553">
        <v>5</v>
      </c>
      <c r="C3553">
        <v>28</v>
      </c>
      <c r="D3553">
        <v>22</v>
      </c>
      <c r="E3553">
        <v>4595</v>
      </c>
      <c r="F3553" s="1">
        <v>422</v>
      </c>
      <c r="G3553" s="1">
        <v>0</v>
      </c>
      <c r="H3553" s="1">
        <f t="shared" si="176"/>
        <v>4173</v>
      </c>
      <c r="I3553" s="1">
        <f t="shared" si="177"/>
        <v>132892.34931103626</v>
      </c>
      <c r="J3553" s="1">
        <v>0</v>
      </c>
      <c r="K3553">
        <f t="shared" si="178"/>
        <v>0</v>
      </c>
      <c r="N3553" s="7"/>
      <c r="O3553" s="7"/>
    </row>
    <row r="3554" spans="1:15" ht="15">
      <c r="A3554">
        <v>2005</v>
      </c>
      <c r="B3554">
        <v>5</v>
      </c>
      <c r="C3554">
        <v>28</v>
      </c>
      <c r="D3554">
        <v>23</v>
      </c>
      <c r="E3554">
        <v>4250</v>
      </c>
      <c r="F3554" s="1">
        <v>388</v>
      </c>
      <c r="G3554" s="1">
        <v>0</v>
      </c>
      <c r="H3554" s="1">
        <f t="shared" si="176"/>
        <v>3862</v>
      </c>
      <c r="I3554" s="1">
        <f t="shared" si="177"/>
        <v>114152.36011103627</v>
      </c>
      <c r="J3554" s="1">
        <v>0</v>
      </c>
      <c r="K3554">
        <f t="shared" si="178"/>
        <v>0</v>
      </c>
      <c r="N3554" s="7"/>
      <c r="O3554" s="7"/>
    </row>
    <row r="3555" spans="1:15" ht="15">
      <c r="A3555">
        <v>2005</v>
      </c>
      <c r="B3555">
        <v>5</v>
      </c>
      <c r="C3555">
        <v>28</v>
      </c>
      <c r="D3555">
        <v>24</v>
      </c>
      <c r="E3555">
        <v>3865</v>
      </c>
      <c r="F3555" s="1">
        <v>405</v>
      </c>
      <c r="G3555" s="1">
        <v>0</v>
      </c>
      <c r="H3555" s="1">
        <f t="shared" si="176"/>
        <v>3460</v>
      </c>
      <c r="I3555" s="1">
        <f t="shared" si="177"/>
        <v>89982.367437630572</v>
      </c>
      <c r="J3555" s="1">
        <v>0</v>
      </c>
      <c r="K3555">
        <f t="shared" si="178"/>
        <v>0</v>
      </c>
      <c r="N3555" s="7"/>
      <c r="O3555" s="7"/>
    </row>
    <row r="3556" spans="1:15" ht="15">
      <c r="A3556">
        <v>2005</v>
      </c>
      <c r="B3556">
        <v>5</v>
      </c>
      <c r="C3556">
        <v>29</v>
      </c>
      <c r="D3556">
        <v>1</v>
      </c>
      <c r="E3556">
        <v>3599</v>
      </c>
      <c r="F3556" s="1">
        <v>410</v>
      </c>
      <c r="G3556" s="1">
        <v>0</v>
      </c>
      <c r="H3556" s="1">
        <f t="shared" si="176"/>
        <v>3189</v>
      </c>
      <c r="I3556" s="1">
        <f t="shared" si="177"/>
        <v>73707.030880406892</v>
      </c>
      <c r="J3556" s="1">
        <v>0</v>
      </c>
      <c r="K3556">
        <f t="shared" si="178"/>
        <v>0</v>
      </c>
      <c r="N3556" s="7"/>
      <c r="O3556" s="7"/>
    </row>
    <row r="3557" spans="1:15" ht="15">
      <c r="A3557">
        <v>2005</v>
      </c>
      <c r="B3557">
        <v>5</v>
      </c>
      <c r="C3557">
        <v>29</v>
      </c>
      <c r="D3557">
        <v>2</v>
      </c>
      <c r="E3557">
        <v>3431</v>
      </c>
      <c r="F3557" s="1">
        <v>451.5</v>
      </c>
      <c r="G3557" s="1">
        <v>0</v>
      </c>
      <c r="H3557" s="1">
        <f t="shared" si="176"/>
        <v>2979.5</v>
      </c>
      <c r="I3557" s="1">
        <f t="shared" si="177"/>
        <v>61491.821740765161</v>
      </c>
      <c r="J3557" s="1">
        <v>0</v>
      </c>
      <c r="K3557">
        <f t="shared" si="178"/>
        <v>0</v>
      </c>
      <c r="N3557" s="7"/>
      <c r="O3557" s="7"/>
    </row>
    <row r="3558" spans="1:15" ht="15">
      <c r="A3558">
        <v>2005</v>
      </c>
      <c r="B3558">
        <v>5</v>
      </c>
      <c r="C3558">
        <v>29</v>
      </c>
      <c r="D3558">
        <v>3</v>
      </c>
      <c r="E3558">
        <v>3332</v>
      </c>
      <c r="F3558" s="1">
        <v>461.5</v>
      </c>
      <c r="G3558" s="1">
        <v>0</v>
      </c>
      <c r="H3558" s="1">
        <f t="shared" si="176"/>
        <v>2870.5</v>
      </c>
      <c r="I3558" s="1">
        <f t="shared" si="177"/>
        <v>55263.58888989946</v>
      </c>
      <c r="J3558" s="1">
        <v>0</v>
      </c>
      <c r="K3558">
        <f t="shared" si="178"/>
        <v>0</v>
      </c>
      <c r="N3558" s="7"/>
      <c r="O3558" s="7"/>
    </row>
    <row r="3559" spans="1:15" ht="15">
      <c r="A3559">
        <v>2005</v>
      </c>
      <c r="B3559">
        <v>5</v>
      </c>
      <c r="C3559">
        <v>29</v>
      </c>
      <c r="D3559">
        <v>4</v>
      </c>
      <c r="E3559">
        <v>3256</v>
      </c>
      <c r="F3559" s="1">
        <v>445.5</v>
      </c>
      <c r="G3559" s="1">
        <v>0</v>
      </c>
      <c r="H3559" s="1">
        <f t="shared" si="176"/>
        <v>2810.5</v>
      </c>
      <c r="I3559" s="1">
        <f t="shared" si="177"/>
        <v>51835.203834377055</v>
      </c>
      <c r="J3559" s="1">
        <v>0</v>
      </c>
      <c r="K3559">
        <f t="shared" si="178"/>
        <v>0</v>
      </c>
      <c r="N3559" s="7"/>
      <c r="O3559" s="7"/>
    </row>
    <row r="3560" spans="1:15" ht="15">
      <c r="A3560">
        <v>2005</v>
      </c>
      <c r="B3560">
        <v>5</v>
      </c>
      <c r="C3560">
        <v>29</v>
      </c>
      <c r="D3560">
        <v>5</v>
      </c>
      <c r="E3560">
        <v>3235</v>
      </c>
      <c r="F3560" s="1">
        <v>391</v>
      </c>
      <c r="G3560" s="1">
        <v>0.48127893600000005</v>
      </c>
      <c r="H3560" s="1">
        <f t="shared" si="176"/>
        <v>2843.5187210640001</v>
      </c>
      <c r="I3560" s="1">
        <f t="shared" si="177"/>
        <v>53721.885331848403</v>
      </c>
      <c r="J3560" s="1">
        <v>0.48127893600000005</v>
      </c>
      <c r="K3560">
        <f t="shared" si="178"/>
        <v>5.7753472320000006</v>
      </c>
      <c r="N3560" s="7"/>
      <c r="O3560" s="7"/>
    </row>
    <row r="3561" spans="1:15" ht="15">
      <c r="A3561">
        <v>2005</v>
      </c>
      <c r="B3561">
        <v>5</v>
      </c>
      <c r="C3561">
        <v>29</v>
      </c>
      <c r="D3561">
        <v>6</v>
      </c>
      <c r="E3561">
        <v>3251</v>
      </c>
      <c r="F3561" s="1">
        <v>320</v>
      </c>
      <c r="G3561" s="1">
        <v>6.9564907500000004</v>
      </c>
      <c r="H3561" s="1">
        <f t="shared" si="176"/>
        <v>2924.0435092500002</v>
      </c>
      <c r="I3561" s="1">
        <f t="shared" si="177"/>
        <v>58323.051672114889</v>
      </c>
      <c r="J3561" s="1">
        <v>6.9564907500000004</v>
      </c>
      <c r="K3561">
        <f t="shared" si="178"/>
        <v>83.477889000000005</v>
      </c>
      <c r="N3561" s="7"/>
      <c r="O3561" s="7"/>
    </row>
    <row r="3562" spans="1:15" ht="15">
      <c r="A3562">
        <v>2005</v>
      </c>
      <c r="B3562">
        <v>5</v>
      </c>
      <c r="C3562">
        <v>29</v>
      </c>
      <c r="D3562">
        <v>7</v>
      </c>
      <c r="E3562">
        <v>3258</v>
      </c>
      <c r="F3562" s="1">
        <v>179.5</v>
      </c>
      <c r="G3562" s="1">
        <v>13.4844705</v>
      </c>
      <c r="H3562" s="1">
        <f t="shared" si="176"/>
        <v>3065.0155295</v>
      </c>
      <c r="I3562" s="1">
        <f t="shared" si="177"/>
        <v>66378.157796646585</v>
      </c>
      <c r="J3562" s="1">
        <v>13.4844705</v>
      </c>
      <c r="K3562">
        <f t="shared" si="178"/>
        <v>161.81364600000001</v>
      </c>
      <c r="N3562" s="7"/>
      <c r="O3562" s="7"/>
    </row>
    <row r="3563" spans="1:15" ht="15">
      <c r="A3563">
        <v>2005</v>
      </c>
      <c r="B3563">
        <v>5</v>
      </c>
      <c r="C3563">
        <v>29</v>
      </c>
      <c r="D3563">
        <v>8</v>
      </c>
      <c r="E3563">
        <v>3454</v>
      </c>
      <c r="F3563" s="1">
        <v>182</v>
      </c>
      <c r="G3563" s="1">
        <v>29.423733000000002</v>
      </c>
      <c r="H3563" s="1">
        <f t="shared" si="176"/>
        <v>3242.5762669999999</v>
      </c>
      <c r="I3563" s="1">
        <f t="shared" si="177"/>
        <v>76924.638913265473</v>
      </c>
      <c r="J3563" s="1">
        <v>29.423733000000002</v>
      </c>
      <c r="K3563">
        <f t="shared" si="178"/>
        <v>353.08479600000004</v>
      </c>
      <c r="N3563" s="7"/>
      <c r="O3563" s="7"/>
    </row>
    <row r="3564" spans="1:15" ht="15">
      <c r="A3564">
        <v>2005</v>
      </c>
      <c r="B3564">
        <v>5</v>
      </c>
      <c r="C3564">
        <v>29</v>
      </c>
      <c r="D3564">
        <v>9</v>
      </c>
      <c r="E3564">
        <v>3671</v>
      </c>
      <c r="F3564" s="1">
        <v>186.5</v>
      </c>
      <c r="G3564" s="1">
        <v>45.628175999999996</v>
      </c>
      <c r="H3564" s="1">
        <f t="shared" si="176"/>
        <v>3438.8718239999998</v>
      </c>
      <c r="I3564" s="1">
        <f t="shared" si="177"/>
        <v>88713.481182131465</v>
      </c>
      <c r="J3564" s="1">
        <v>45.628175999999996</v>
      </c>
      <c r="K3564">
        <f t="shared" si="178"/>
        <v>547.53811199999996</v>
      </c>
      <c r="N3564" s="7"/>
      <c r="O3564" s="7"/>
    </row>
    <row r="3565" spans="1:15" ht="15">
      <c r="A3565">
        <v>2005</v>
      </c>
      <c r="B3565">
        <v>5</v>
      </c>
      <c r="C3565">
        <v>29</v>
      </c>
      <c r="D3565">
        <v>10</v>
      </c>
      <c r="E3565">
        <v>3894</v>
      </c>
      <c r="F3565" s="1">
        <v>216.5</v>
      </c>
      <c r="G3565" s="1">
        <v>45.911472000000003</v>
      </c>
      <c r="H3565" s="1">
        <f t="shared" si="176"/>
        <v>3631.5885280000002</v>
      </c>
      <c r="I3565" s="1">
        <f t="shared" si="177"/>
        <v>100287.38973489479</v>
      </c>
      <c r="J3565" s="1">
        <v>45.911472000000003</v>
      </c>
      <c r="K3565">
        <f t="shared" si="178"/>
        <v>550.93766400000004</v>
      </c>
      <c r="N3565" s="7"/>
      <c r="O3565" s="7"/>
    </row>
    <row r="3566" spans="1:15" ht="15">
      <c r="A3566">
        <v>2005</v>
      </c>
      <c r="B3566">
        <v>5</v>
      </c>
      <c r="C3566">
        <v>29</v>
      </c>
      <c r="D3566">
        <v>11</v>
      </c>
      <c r="E3566">
        <v>4022</v>
      </c>
      <c r="F3566" s="1">
        <v>306.5</v>
      </c>
      <c r="G3566" s="1">
        <v>58.048127999999998</v>
      </c>
      <c r="H3566" s="1">
        <f t="shared" si="176"/>
        <v>3657.4518720000001</v>
      </c>
      <c r="I3566" s="1">
        <f t="shared" si="177"/>
        <v>101840.65404520938</v>
      </c>
      <c r="J3566" s="1">
        <v>58.048127999999998</v>
      </c>
      <c r="K3566">
        <f t="shared" si="178"/>
        <v>696.57753600000001</v>
      </c>
      <c r="N3566" s="7"/>
      <c r="O3566" s="7"/>
    </row>
    <row r="3567" spans="1:15" ht="15">
      <c r="A3567">
        <v>2005</v>
      </c>
      <c r="B3567">
        <v>5</v>
      </c>
      <c r="C3567">
        <v>29</v>
      </c>
      <c r="D3567">
        <v>12</v>
      </c>
      <c r="E3567">
        <v>4106</v>
      </c>
      <c r="F3567" s="1">
        <v>323</v>
      </c>
      <c r="G3567" s="1">
        <v>55.658580000000001</v>
      </c>
      <c r="H3567" s="1">
        <f t="shared" si="176"/>
        <v>3727.3414199999997</v>
      </c>
      <c r="I3567" s="1">
        <f t="shared" si="177"/>
        <v>106038.21112426026</v>
      </c>
      <c r="J3567" s="1">
        <v>55.658580000000001</v>
      </c>
      <c r="K3567">
        <f t="shared" si="178"/>
        <v>667.90296000000001</v>
      </c>
      <c r="N3567" s="7"/>
      <c r="O3567" s="7"/>
    </row>
    <row r="3568" spans="1:15" ht="15">
      <c r="A3568">
        <v>2005</v>
      </c>
      <c r="B3568">
        <v>5</v>
      </c>
      <c r="C3568">
        <v>29</v>
      </c>
      <c r="D3568">
        <v>13</v>
      </c>
      <c r="E3568">
        <v>4126</v>
      </c>
      <c r="F3568" s="1">
        <v>377</v>
      </c>
      <c r="G3568" s="1">
        <v>42.111809999999998</v>
      </c>
      <c r="H3568" s="1">
        <f t="shared" si="176"/>
        <v>3706.8881900000001</v>
      </c>
      <c r="I3568" s="1">
        <f t="shared" si="177"/>
        <v>104809.63084816115</v>
      </c>
      <c r="J3568" s="1">
        <v>42.111809999999998</v>
      </c>
      <c r="K3568">
        <f t="shared" si="178"/>
        <v>505.34172000000001</v>
      </c>
      <c r="N3568" s="7"/>
      <c r="O3568" s="7"/>
    </row>
    <row r="3569" spans="1:15" ht="15">
      <c r="A3569">
        <v>2005</v>
      </c>
      <c r="B3569">
        <v>5</v>
      </c>
      <c r="C3569">
        <v>29</v>
      </c>
      <c r="D3569">
        <v>14</v>
      </c>
      <c r="E3569">
        <v>4136</v>
      </c>
      <c r="F3569" s="1">
        <v>460</v>
      </c>
      <c r="G3569" s="1">
        <v>33.039717000000003</v>
      </c>
      <c r="H3569" s="1">
        <f t="shared" si="176"/>
        <v>3642.9602829999999</v>
      </c>
      <c r="I3569" s="1">
        <f t="shared" si="177"/>
        <v>100970.33859050839</v>
      </c>
      <c r="J3569" s="1">
        <v>33.039717000000003</v>
      </c>
      <c r="K3569">
        <f t="shared" si="178"/>
        <v>396.47660400000007</v>
      </c>
      <c r="N3569" s="7"/>
      <c r="O3569" s="7"/>
    </row>
    <row r="3570" spans="1:15" ht="15">
      <c r="A3570">
        <v>2005</v>
      </c>
      <c r="B3570">
        <v>5</v>
      </c>
      <c r="C3570">
        <v>29</v>
      </c>
      <c r="D3570">
        <v>15</v>
      </c>
      <c r="E3570">
        <v>4139</v>
      </c>
      <c r="F3570" s="1">
        <v>369.5</v>
      </c>
      <c r="G3570" s="1">
        <v>33.291764999999998</v>
      </c>
      <c r="H3570" s="1">
        <f t="shared" si="176"/>
        <v>3736.2082350000001</v>
      </c>
      <c r="I3570" s="1">
        <f t="shared" si="177"/>
        <v>106572.50056907827</v>
      </c>
      <c r="J3570" s="1">
        <v>33.291764999999998</v>
      </c>
      <c r="K3570">
        <f t="shared" si="178"/>
        <v>399.50117999999998</v>
      </c>
      <c r="N3570" s="7"/>
      <c r="O3570" s="7"/>
    </row>
    <row r="3571" spans="1:15" ht="15">
      <c r="A3571">
        <v>2005</v>
      </c>
      <c r="B3571">
        <v>5</v>
      </c>
      <c r="C3571">
        <v>29</v>
      </c>
      <c r="D3571">
        <v>16</v>
      </c>
      <c r="E3571">
        <v>4152</v>
      </c>
      <c r="F3571" s="1">
        <v>367.5</v>
      </c>
      <c r="G3571" s="1">
        <v>46.811301</v>
      </c>
      <c r="H3571" s="1">
        <f t="shared" si="176"/>
        <v>3737.6886989999998</v>
      </c>
      <c r="I3571" s="1">
        <f t="shared" si="177"/>
        <v>106661.70918441906</v>
      </c>
      <c r="J3571" s="1">
        <v>46.811301</v>
      </c>
      <c r="K3571">
        <f t="shared" si="178"/>
        <v>561.73561199999995</v>
      </c>
      <c r="N3571" s="7"/>
      <c r="O3571" s="7"/>
    </row>
    <row r="3572" spans="1:15" ht="15">
      <c r="A3572">
        <v>2005</v>
      </c>
      <c r="B3572">
        <v>5</v>
      </c>
      <c r="C3572">
        <v>29</v>
      </c>
      <c r="D3572">
        <v>17</v>
      </c>
      <c r="E3572">
        <v>4204</v>
      </c>
      <c r="F3572" s="1">
        <v>386.5</v>
      </c>
      <c r="G3572" s="1">
        <v>34.638233999999997</v>
      </c>
      <c r="H3572" s="1">
        <f t="shared" si="176"/>
        <v>3782.861766</v>
      </c>
      <c r="I3572" s="1">
        <f t="shared" si="177"/>
        <v>109383.71171725147</v>
      </c>
      <c r="J3572" s="1">
        <v>34.638233999999997</v>
      </c>
      <c r="K3572">
        <f t="shared" si="178"/>
        <v>415.65880799999996</v>
      </c>
      <c r="N3572" s="7"/>
      <c r="O3572" s="7"/>
    </row>
    <row r="3573" spans="1:15" ht="15">
      <c r="A3573">
        <v>2005</v>
      </c>
      <c r="B3573">
        <v>5</v>
      </c>
      <c r="C3573">
        <v>29</v>
      </c>
      <c r="D3573">
        <v>18</v>
      </c>
      <c r="E3573">
        <v>4240</v>
      </c>
      <c r="F3573" s="1">
        <v>326.5</v>
      </c>
      <c r="G3573" s="1">
        <v>17.306739</v>
      </c>
      <c r="H3573" s="1">
        <f t="shared" si="176"/>
        <v>3896.1932609999999</v>
      </c>
      <c r="I3573" s="1">
        <f t="shared" si="177"/>
        <v>116212.75027776546</v>
      </c>
      <c r="J3573" s="1">
        <v>17.306739</v>
      </c>
      <c r="K3573">
        <f t="shared" si="178"/>
        <v>207.680868</v>
      </c>
      <c r="N3573" s="7"/>
      <c r="O3573" s="7"/>
    </row>
    <row r="3574" spans="1:15" ht="15">
      <c r="A3574">
        <v>2005</v>
      </c>
      <c r="B3574">
        <v>5</v>
      </c>
      <c r="C3574">
        <v>29</v>
      </c>
      <c r="D3574">
        <v>19</v>
      </c>
      <c r="E3574">
        <v>4235</v>
      </c>
      <c r="F3574" s="1">
        <v>313</v>
      </c>
      <c r="G3574" s="1">
        <v>10.762158750000001</v>
      </c>
      <c r="H3574" s="1">
        <f t="shared" si="176"/>
        <v>3911.2378412500002</v>
      </c>
      <c r="I3574" s="1">
        <f t="shared" si="177"/>
        <v>117119.29455880578</v>
      </c>
      <c r="J3574" s="1">
        <v>10.762158750000001</v>
      </c>
      <c r="K3574">
        <f t="shared" si="178"/>
        <v>129.14590500000003</v>
      </c>
      <c r="N3574" s="7"/>
      <c r="O3574" s="7"/>
    </row>
    <row r="3575" spans="1:15" ht="15">
      <c r="A3575">
        <v>2005</v>
      </c>
      <c r="B3575">
        <v>5</v>
      </c>
      <c r="C3575">
        <v>29</v>
      </c>
      <c r="D3575">
        <v>20</v>
      </c>
      <c r="E3575">
        <v>4273</v>
      </c>
      <c r="F3575" s="1">
        <v>347</v>
      </c>
      <c r="G3575" s="1">
        <v>0.90857512799999995</v>
      </c>
      <c r="H3575" s="1">
        <f t="shared" si="176"/>
        <v>3925.0914248720001</v>
      </c>
      <c r="I3575" s="1">
        <f t="shared" si="177"/>
        <v>117954.07271783335</v>
      </c>
      <c r="J3575" s="1">
        <v>0.90857512799999995</v>
      </c>
      <c r="K3575">
        <f t="shared" si="178"/>
        <v>10.902901536</v>
      </c>
      <c r="N3575" s="7"/>
      <c r="O3575" s="7"/>
    </row>
    <row r="3576" spans="1:15" ht="15">
      <c r="A3576">
        <v>2005</v>
      </c>
      <c r="B3576">
        <v>5</v>
      </c>
      <c r="C3576">
        <v>29</v>
      </c>
      <c r="D3576">
        <v>21</v>
      </c>
      <c r="E3576">
        <v>4380</v>
      </c>
      <c r="F3576" s="1">
        <v>376</v>
      </c>
      <c r="G3576" s="1">
        <v>0</v>
      </c>
      <c r="H3576" s="1">
        <f t="shared" si="176"/>
        <v>4004</v>
      </c>
      <c r="I3576" s="1">
        <f t="shared" si="177"/>
        <v>122708.88251103627</v>
      </c>
      <c r="J3576" s="1">
        <v>0</v>
      </c>
      <c r="K3576">
        <f t="shared" si="178"/>
        <v>0</v>
      </c>
      <c r="N3576" s="7"/>
      <c r="O3576" s="7"/>
    </row>
    <row r="3577" spans="1:15" ht="15">
      <c r="A3577">
        <v>2005</v>
      </c>
      <c r="B3577">
        <v>5</v>
      </c>
      <c r="C3577">
        <v>29</v>
      </c>
      <c r="D3577">
        <v>22</v>
      </c>
      <c r="E3577">
        <v>4308</v>
      </c>
      <c r="F3577" s="1">
        <v>448.5</v>
      </c>
      <c r="G3577" s="1">
        <v>0</v>
      </c>
      <c r="H3577" s="1">
        <f t="shared" si="176"/>
        <v>3859.5</v>
      </c>
      <c r="I3577" s="1">
        <f t="shared" si="177"/>
        <v>114001.71711103627</v>
      </c>
      <c r="J3577" s="1">
        <v>0</v>
      </c>
      <c r="K3577">
        <f t="shared" si="178"/>
        <v>0</v>
      </c>
      <c r="N3577" s="7"/>
      <c r="O3577" s="7"/>
    </row>
    <row r="3578" spans="1:15" ht="15">
      <c r="A3578">
        <v>2005</v>
      </c>
      <c r="B3578">
        <v>5</v>
      </c>
      <c r="C3578">
        <v>29</v>
      </c>
      <c r="D3578">
        <v>23</v>
      </c>
      <c r="E3578">
        <v>4000</v>
      </c>
      <c r="F3578" s="1">
        <v>526.5</v>
      </c>
      <c r="G3578" s="1">
        <v>0</v>
      </c>
      <c r="H3578" s="1">
        <f t="shared" si="176"/>
        <v>3473.5</v>
      </c>
      <c r="I3578" s="1">
        <f t="shared" si="177"/>
        <v>90793.13143586865</v>
      </c>
      <c r="J3578" s="1">
        <v>0</v>
      </c>
      <c r="K3578">
        <f t="shared" si="178"/>
        <v>0</v>
      </c>
      <c r="N3578" s="7"/>
      <c r="O3578" s="7"/>
    </row>
    <row r="3579" spans="1:15" ht="15">
      <c r="A3579">
        <v>2005</v>
      </c>
      <c r="B3579">
        <v>5</v>
      </c>
      <c r="C3579">
        <v>29</v>
      </c>
      <c r="D3579">
        <v>24</v>
      </c>
      <c r="E3579">
        <v>3671</v>
      </c>
      <c r="F3579" s="1">
        <v>694</v>
      </c>
      <c r="G3579" s="1">
        <v>0</v>
      </c>
      <c r="H3579" s="1">
        <f t="shared" si="176"/>
        <v>2977</v>
      </c>
      <c r="I3579" s="1">
        <f t="shared" si="177"/>
        <v>61348.972363451729</v>
      </c>
      <c r="J3579" s="1">
        <v>0</v>
      </c>
      <c r="K3579">
        <f t="shared" si="178"/>
        <v>0</v>
      </c>
      <c r="N3579" s="7"/>
      <c r="O3579" s="7"/>
    </row>
    <row r="3580" spans="1:15" ht="15">
      <c r="A3580">
        <v>2005</v>
      </c>
      <c r="B3580">
        <v>5</v>
      </c>
      <c r="C3580">
        <v>30</v>
      </c>
      <c r="D3580">
        <v>1</v>
      </c>
      <c r="E3580">
        <v>3442</v>
      </c>
      <c r="F3580" s="1">
        <v>520</v>
      </c>
      <c r="G3580" s="1">
        <v>0</v>
      </c>
      <c r="H3580" s="1">
        <f t="shared" si="176"/>
        <v>2922</v>
      </c>
      <c r="I3580" s="1">
        <f t="shared" si="177"/>
        <v>58206.286062556188</v>
      </c>
      <c r="J3580" s="1">
        <v>0</v>
      </c>
      <c r="K3580">
        <f t="shared" si="178"/>
        <v>0</v>
      </c>
      <c r="N3580" s="7"/>
      <c r="O3580" s="7"/>
    </row>
    <row r="3581" spans="1:15" ht="15">
      <c r="A3581">
        <v>2005</v>
      </c>
      <c r="B3581">
        <v>5</v>
      </c>
      <c r="C3581">
        <v>30</v>
      </c>
      <c r="D3581">
        <v>2</v>
      </c>
      <c r="E3581">
        <v>3314</v>
      </c>
      <c r="F3581" s="1">
        <v>457.5</v>
      </c>
      <c r="G3581" s="1">
        <v>0</v>
      </c>
      <c r="H3581" s="1">
        <f t="shared" si="176"/>
        <v>2856.5</v>
      </c>
      <c r="I3581" s="1">
        <f t="shared" si="177"/>
        <v>54463.632376944224</v>
      </c>
      <c r="J3581" s="1">
        <v>0</v>
      </c>
      <c r="K3581">
        <f t="shared" si="178"/>
        <v>0</v>
      </c>
      <c r="N3581" s="7"/>
      <c r="O3581" s="7"/>
    </row>
    <row r="3582" spans="1:15" ht="15">
      <c r="A3582">
        <v>2005</v>
      </c>
      <c r="B3582">
        <v>5</v>
      </c>
      <c r="C3582">
        <v>30</v>
      </c>
      <c r="D3582">
        <v>3</v>
      </c>
      <c r="E3582">
        <v>3243</v>
      </c>
      <c r="F3582" s="1">
        <v>456</v>
      </c>
      <c r="G3582" s="1">
        <v>0</v>
      </c>
      <c r="H3582" s="1">
        <f t="shared" si="176"/>
        <v>2787</v>
      </c>
      <c r="I3582" s="1">
        <f t="shared" si="177"/>
        <v>50492.419687630783</v>
      </c>
      <c r="J3582" s="1">
        <v>0</v>
      </c>
      <c r="K3582">
        <f t="shared" si="178"/>
        <v>0</v>
      </c>
      <c r="N3582" s="7"/>
      <c r="O3582" s="7"/>
    </row>
    <row r="3583" spans="1:15" ht="15">
      <c r="A3583">
        <v>2005</v>
      </c>
      <c r="B3583">
        <v>5</v>
      </c>
      <c r="C3583">
        <v>30</v>
      </c>
      <c r="D3583">
        <v>4</v>
      </c>
      <c r="E3583">
        <v>3205</v>
      </c>
      <c r="F3583" s="1">
        <v>387.5</v>
      </c>
      <c r="G3583" s="1">
        <v>0</v>
      </c>
      <c r="H3583" s="1">
        <f t="shared" si="176"/>
        <v>2817.5</v>
      </c>
      <c r="I3583" s="1">
        <f t="shared" si="177"/>
        <v>52235.182090854665</v>
      </c>
      <c r="J3583" s="1">
        <v>0</v>
      </c>
      <c r="K3583">
        <f t="shared" si="178"/>
        <v>0</v>
      </c>
      <c r="N3583" s="7"/>
      <c r="O3583" s="7"/>
    </row>
    <row r="3584" spans="1:15" ht="15">
      <c r="A3584">
        <v>2005</v>
      </c>
      <c r="B3584">
        <v>5</v>
      </c>
      <c r="C3584">
        <v>30</v>
      </c>
      <c r="D3584">
        <v>5</v>
      </c>
      <c r="E3584">
        <v>3225</v>
      </c>
      <c r="F3584" s="1">
        <v>365</v>
      </c>
      <c r="G3584" s="1">
        <v>1.064945346</v>
      </c>
      <c r="H3584" s="1">
        <f t="shared" si="176"/>
        <v>2858.9350546539999</v>
      </c>
      <c r="I3584" s="1">
        <f t="shared" si="177"/>
        <v>54602.770793363459</v>
      </c>
      <c r="J3584" s="1">
        <v>1.064945346</v>
      </c>
      <c r="K3584">
        <f t="shared" si="178"/>
        <v>12.779344152</v>
      </c>
      <c r="N3584" s="7"/>
      <c r="O3584" s="7"/>
    </row>
    <row r="3585" spans="1:15" ht="15">
      <c r="A3585">
        <v>2005</v>
      </c>
      <c r="B3585">
        <v>5</v>
      </c>
      <c r="C3585">
        <v>30</v>
      </c>
      <c r="D3585">
        <v>6</v>
      </c>
      <c r="E3585">
        <v>3262</v>
      </c>
      <c r="F3585" s="1">
        <v>342</v>
      </c>
      <c r="G3585" s="1">
        <v>9.3879315000000005</v>
      </c>
      <c r="H3585" s="1">
        <f t="shared" si="176"/>
        <v>2910.6120685000001</v>
      </c>
      <c r="I3585" s="1">
        <f t="shared" si="177"/>
        <v>57555.582493090973</v>
      </c>
      <c r="J3585" s="1">
        <v>9.3879315000000005</v>
      </c>
      <c r="K3585">
        <f t="shared" si="178"/>
        <v>112.65517800000001</v>
      </c>
      <c r="N3585" s="7"/>
      <c r="O3585" s="7"/>
    </row>
    <row r="3586" spans="1:15" ht="15">
      <c r="A3586">
        <v>2005</v>
      </c>
      <c r="B3586">
        <v>5</v>
      </c>
      <c r="C3586">
        <v>30</v>
      </c>
      <c r="D3586">
        <v>7</v>
      </c>
      <c r="E3586">
        <v>3291</v>
      </c>
      <c r="F3586" s="1">
        <v>295</v>
      </c>
      <c r="G3586" s="1">
        <v>16.680784500000001</v>
      </c>
      <c r="H3586" s="1">
        <f t="shared" si="176"/>
        <v>2979.3192155000002</v>
      </c>
      <c r="I3586" s="1">
        <f t="shared" si="177"/>
        <v>61481.491759463999</v>
      </c>
      <c r="J3586" s="1">
        <v>16.680784500000001</v>
      </c>
      <c r="K3586">
        <f t="shared" si="178"/>
        <v>200.16941400000002</v>
      </c>
      <c r="N3586" s="7"/>
      <c r="O3586" s="7"/>
    </row>
    <row r="3587" spans="1:15" ht="15">
      <c r="A3587">
        <v>2005</v>
      </c>
      <c r="B3587">
        <v>5</v>
      </c>
      <c r="C3587">
        <v>30</v>
      </c>
      <c r="D3587">
        <v>8</v>
      </c>
      <c r="E3587">
        <v>3456</v>
      </c>
      <c r="F3587" s="1">
        <v>287</v>
      </c>
      <c r="G3587" s="1">
        <v>38.858300999999997</v>
      </c>
      <c r="H3587" s="1">
        <f t="shared" si="176"/>
        <v>3130.1416989999998</v>
      </c>
      <c r="I3587" s="1">
        <f t="shared" si="177"/>
        <v>70172.201884239446</v>
      </c>
      <c r="J3587" s="1">
        <v>38.858300999999997</v>
      </c>
      <c r="K3587">
        <f t="shared" si="178"/>
        <v>466.29961199999997</v>
      </c>
      <c r="N3587" s="7"/>
      <c r="O3587" s="7"/>
    </row>
    <row r="3588" spans="1:15" ht="15">
      <c r="A3588">
        <v>2005</v>
      </c>
      <c r="B3588">
        <v>5</v>
      </c>
      <c r="C3588">
        <v>30</v>
      </c>
      <c r="D3588">
        <v>9</v>
      </c>
      <c r="E3588">
        <v>3707</v>
      </c>
      <c r="F3588" s="1">
        <v>386</v>
      </c>
      <c r="G3588" s="1">
        <v>77.595336000000003</v>
      </c>
      <c r="H3588" s="1">
        <f t="shared" ref="H3588:H3651" si="179">E3588-SUM(F3588:G3588)</f>
        <v>3243.4046640000001</v>
      </c>
      <c r="I3588" s="1">
        <f t="shared" si="177"/>
        <v>76974.3896142913</v>
      </c>
      <c r="J3588" s="1">
        <v>77.595336000000003</v>
      </c>
      <c r="K3588">
        <f t="shared" si="178"/>
        <v>931.14403200000004</v>
      </c>
      <c r="N3588" s="7"/>
      <c r="O3588" s="7"/>
    </row>
    <row r="3589" spans="1:15" ht="15">
      <c r="A3589">
        <v>2005</v>
      </c>
      <c r="B3589">
        <v>5</v>
      </c>
      <c r="C3589">
        <v>30</v>
      </c>
      <c r="D3589">
        <v>10</v>
      </c>
      <c r="E3589">
        <v>3944</v>
      </c>
      <c r="F3589" s="1">
        <v>465</v>
      </c>
      <c r="G3589" s="1">
        <v>37.405739999999994</v>
      </c>
      <c r="H3589" s="1">
        <f t="shared" si="179"/>
        <v>3441.5942599999998</v>
      </c>
      <c r="I3589" s="1">
        <f t="shared" ref="I3589:I3652" si="180">IF(H3589&lt;$S$22,H3589*$Q$22,IF(H3589&lt;$S$23,((H3589-$S$22)*$Q$23)+$U$22,IF(H3589&lt;$S$24,((H3589-$S$23)*$Q$24)+$U$23,IF(H3589&lt;$S$25,((H3589-$S$24)*$Q$25)+$U$24,IF(H3589&lt;$S$26,((H3589-$S$25)*$Q$26)+$U$25,IF(H3589&lt;$S$27,((H3589-$S$26)*$Q$27)+$U$26,IF(H3589&lt;$S$28,((H3589-$S$27)*$Q$28)+$U$27,IF(H3589&lt;$S$29,((H3589-$S$28)*$Q$29)+$U$28,IF(H3589&lt;$S$30,((H3589-$S$29)*$Q$30)+$U$29,IF(H3589&lt;$S$31,((H3589-$S$30)*$Q$31)+$U$30,IF(H3589&lt;$S$32,((H3589-$S$31)*$Q$32)+$U$31,IF(H3589&lt;$S$33,((H3589-$S$32)*$Q$33)+$U$32,IF(H3589&lt;$S$34,((H3589-$S$33)*$Q$34)+$U$33,IF(H3589&lt;$S$35,((H3589-$S$34)*$Q$35)+$U$34,IF(H3589&gt;$S$35,(($S$34-H3589)*$Q$35)+$U$35)))))))))))))))</f>
        <v>88876.981411487563</v>
      </c>
      <c r="J3589" s="1">
        <v>37.405739999999994</v>
      </c>
      <c r="K3589">
        <f t="shared" ref="K3589:K3652" si="181">J3589*12</f>
        <v>448.86887999999993</v>
      </c>
      <c r="N3589" s="7"/>
      <c r="O3589" s="7"/>
    </row>
    <row r="3590" spans="1:15" ht="15">
      <c r="A3590">
        <v>2005</v>
      </c>
      <c r="B3590">
        <v>5</v>
      </c>
      <c r="C3590">
        <v>30</v>
      </c>
      <c r="D3590">
        <v>11</v>
      </c>
      <c r="E3590">
        <v>4090</v>
      </c>
      <c r="F3590" s="1">
        <v>581</v>
      </c>
      <c r="G3590" s="1">
        <v>108.88490399999999</v>
      </c>
      <c r="H3590" s="1">
        <f t="shared" si="179"/>
        <v>3400.115096</v>
      </c>
      <c r="I3590" s="1">
        <f t="shared" si="180"/>
        <v>86385.884163471783</v>
      </c>
      <c r="J3590" s="1">
        <v>108.88490399999999</v>
      </c>
      <c r="K3590">
        <f t="shared" si="181"/>
        <v>1306.6188479999998</v>
      </c>
      <c r="N3590" s="7"/>
      <c r="O3590" s="7"/>
    </row>
    <row r="3591" spans="1:15" ht="15">
      <c r="A3591">
        <v>2005</v>
      </c>
      <c r="B3591">
        <v>5</v>
      </c>
      <c r="C3591">
        <v>30</v>
      </c>
      <c r="D3591">
        <v>12</v>
      </c>
      <c r="E3591">
        <v>4156</v>
      </c>
      <c r="F3591" s="1">
        <v>678</v>
      </c>
      <c r="G3591" s="1">
        <v>134.04290399999999</v>
      </c>
      <c r="H3591" s="1">
        <f t="shared" si="179"/>
        <v>3343.9570960000001</v>
      </c>
      <c r="I3591" s="1">
        <f t="shared" si="180"/>
        <v>83013.226043986302</v>
      </c>
      <c r="J3591" s="1">
        <v>134.04290399999999</v>
      </c>
      <c r="K3591">
        <f t="shared" si="181"/>
        <v>1608.5148479999998</v>
      </c>
      <c r="N3591" s="7"/>
      <c r="O3591" s="7"/>
    </row>
    <row r="3592" spans="1:15" ht="15">
      <c r="A3592">
        <v>2005</v>
      </c>
      <c r="B3592">
        <v>5</v>
      </c>
      <c r="C3592">
        <v>30</v>
      </c>
      <c r="D3592">
        <v>13</v>
      </c>
      <c r="E3592">
        <v>4162</v>
      </c>
      <c r="F3592" s="1">
        <v>855.5</v>
      </c>
      <c r="G3592" s="1">
        <v>113.681388</v>
      </c>
      <c r="H3592" s="1">
        <f t="shared" si="179"/>
        <v>3192.818612</v>
      </c>
      <c r="I3592" s="1">
        <f t="shared" si="180"/>
        <v>73936.363705061696</v>
      </c>
      <c r="J3592" s="1">
        <v>113.681388</v>
      </c>
      <c r="K3592">
        <f t="shared" si="181"/>
        <v>1364.1766560000001</v>
      </c>
      <c r="N3592" s="7"/>
      <c r="O3592" s="7"/>
    </row>
    <row r="3593" spans="1:15" ht="15">
      <c r="A3593">
        <v>2005</v>
      </c>
      <c r="B3593">
        <v>5</v>
      </c>
      <c r="C3593">
        <v>30</v>
      </c>
      <c r="D3593">
        <v>14</v>
      </c>
      <c r="E3593">
        <v>4140</v>
      </c>
      <c r="F3593" s="1">
        <v>1061.5</v>
      </c>
      <c r="G3593" s="1">
        <v>66.131063999999995</v>
      </c>
      <c r="H3593" s="1">
        <f t="shared" si="179"/>
        <v>3012.3689359999998</v>
      </c>
      <c r="I3593" s="1">
        <f t="shared" si="180"/>
        <v>63369.94455698719</v>
      </c>
      <c r="J3593" s="1">
        <v>66.131063999999995</v>
      </c>
      <c r="K3593">
        <f t="shared" si="181"/>
        <v>793.572768</v>
      </c>
      <c r="N3593" s="7"/>
      <c r="O3593" s="7"/>
    </row>
    <row r="3594" spans="1:15" ht="15">
      <c r="A3594">
        <v>2005</v>
      </c>
      <c r="B3594">
        <v>5</v>
      </c>
      <c r="C3594">
        <v>30</v>
      </c>
      <c r="D3594">
        <v>15</v>
      </c>
      <c r="E3594">
        <v>4155</v>
      </c>
      <c r="F3594" s="1">
        <v>1073.5</v>
      </c>
      <c r="G3594" s="1">
        <v>119.00881200000001</v>
      </c>
      <c r="H3594" s="1">
        <f t="shared" si="179"/>
        <v>2962.491188</v>
      </c>
      <c r="I3594" s="1">
        <f t="shared" si="180"/>
        <v>60519.942459548649</v>
      </c>
      <c r="J3594" s="1">
        <v>119.00881200000001</v>
      </c>
      <c r="K3594">
        <f t="shared" si="181"/>
        <v>1428.105744</v>
      </c>
      <c r="N3594" s="7"/>
      <c r="O3594" s="7"/>
    </row>
    <row r="3595" spans="1:15" ht="15">
      <c r="A3595">
        <v>2005</v>
      </c>
      <c r="B3595">
        <v>5</v>
      </c>
      <c r="C3595">
        <v>30</v>
      </c>
      <c r="D3595">
        <v>16</v>
      </c>
      <c r="E3595">
        <v>4181</v>
      </c>
      <c r="F3595" s="1">
        <v>1031</v>
      </c>
      <c r="G3595" s="1">
        <v>73.789685999999989</v>
      </c>
      <c r="H3595" s="1">
        <f t="shared" si="179"/>
        <v>3076.2103139999999</v>
      </c>
      <c r="I3595" s="1">
        <f t="shared" si="180"/>
        <v>67017.824994639814</v>
      </c>
      <c r="J3595" s="1">
        <v>73.789685999999989</v>
      </c>
      <c r="K3595">
        <f t="shared" si="181"/>
        <v>885.47623199999987</v>
      </c>
      <c r="N3595" s="7"/>
      <c r="O3595" s="7"/>
    </row>
    <row r="3596" spans="1:15" ht="15">
      <c r="A3596">
        <v>2005</v>
      </c>
      <c r="B3596">
        <v>5</v>
      </c>
      <c r="C3596">
        <v>30</v>
      </c>
      <c r="D3596">
        <v>17</v>
      </c>
      <c r="E3596">
        <v>4260</v>
      </c>
      <c r="F3596" s="1">
        <v>1063</v>
      </c>
      <c r="G3596" s="1">
        <v>42.516599999999997</v>
      </c>
      <c r="H3596" s="1">
        <f t="shared" si="179"/>
        <v>3154.4834000000001</v>
      </c>
      <c r="I3596" s="1">
        <f t="shared" si="180"/>
        <v>71634.081501030261</v>
      </c>
      <c r="J3596" s="1">
        <v>42.516599999999997</v>
      </c>
      <c r="K3596">
        <f t="shared" si="181"/>
        <v>510.19919999999996</v>
      </c>
      <c r="N3596" s="7"/>
      <c r="O3596" s="7"/>
    </row>
    <row r="3597" spans="1:15" ht="15">
      <c r="A3597">
        <v>2005</v>
      </c>
      <c r="B3597">
        <v>5</v>
      </c>
      <c r="C3597">
        <v>30</v>
      </c>
      <c r="D3597">
        <v>18</v>
      </c>
      <c r="E3597">
        <v>4368</v>
      </c>
      <c r="F3597" s="1">
        <v>1073.5</v>
      </c>
      <c r="G3597" s="1">
        <v>17.755161000000001</v>
      </c>
      <c r="H3597" s="1">
        <f t="shared" si="179"/>
        <v>3276.744839</v>
      </c>
      <c r="I3597" s="1">
        <f t="shared" si="180"/>
        <v>78976.686916880717</v>
      </c>
      <c r="J3597" s="1">
        <v>17.755161000000001</v>
      </c>
      <c r="K3597">
        <f t="shared" si="181"/>
        <v>213.06193200000001</v>
      </c>
      <c r="N3597" s="7"/>
      <c r="O3597" s="7"/>
    </row>
    <row r="3598" spans="1:15" ht="15">
      <c r="A3598">
        <v>2005</v>
      </c>
      <c r="B3598">
        <v>5</v>
      </c>
      <c r="C3598">
        <v>30</v>
      </c>
      <c r="D3598">
        <v>19</v>
      </c>
      <c r="E3598">
        <v>4352</v>
      </c>
      <c r="F3598" s="1">
        <v>1092</v>
      </c>
      <c r="G3598" s="1">
        <v>13.728528000000001</v>
      </c>
      <c r="H3598" s="1">
        <f t="shared" si="179"/>
        <v>3246.2714719999999</v>
      </c>
      <c r="I3598" s="1">
        <f t="shared" si="180"/>
        <v>77146.560334014313</v>
      </c>
      <c r="J3598" s="1">
        <v>13.728528000000001</v>
      </c>
      <c r="K3598">
        <f t="shared" si="181"/>
        <v>164.74233600000002</v>
      </c>
      <c r="N3598" s="7"/>
      <c r="O3598" s="7"/>
    </row>
    <row r="3599" spans="1:15" ht="15">
      <c r="A3599">
        <v>2005</v>
      </c>
      <c r="B3599">
        <v>5</v>
      </c>
      <c r="C3599">
        <v>30</v>
      </c>
      <c r="D3599">
        <v>20</v>
      </c>
      <c r="E3599">
        <v>4333</v>
      </c>
      <c r="F3599" s="1">
        <v>1157.5</v>
      </c>
      <c r="G3599" s="1">
        <v>1.8207134999999999</v>
      </c>
      <c r="H3599" s="1">
        <f t="shared" si="179"/>
        <v>3173.6792864999998</v>
      </c>
      <c r="I3599" s="1">
        <f t="shared" si="180"/>
        <v>72786.92103350909</v>
      </c>
      <c r="J3599" s="1">
        <v>1.8207134999999999</v>
      </c>
      <c r="K3599">
        <f t="shared" si="181"/>
        <v>21.848561999999998</v>
      </c>
      <c r="N3599" s="7"/>
      <c r="O3599" s="7"/>
    </row>
    <row r="3600" spans="1:15" ht="15">
      <c r="A3600">
        <v>2005</v>
      </c>
      <c r="B3600">
        <v>5</v>
      </c>
      <c r="C3600">
        <v>30</v>
      </c>
      <c r="D3600">
        <v>21</v>
      </c>
      <c r="E3600">
        <v>4402</v>
      </c>
      <c r="F3600" s="1">
        <v>1189.5</v>
      </c>
      <c r="G3600" s="1">
        <v>0</v>
      </c>
      <c r="H3600" s="1">
        <f t="shared" si="179"/>
        <v>3212.5</v>
      </c>
      <c r="I3600" s="1">
        <f t="shared" si="180"/>
        <v>75118.360803265765</v>
      </c>
      <c r="J3600" s="1">
        <v>0</v>
      </c>
      <c r="K3600">
        <f t="shared" si="181"/>
        <v>0</v>
      </c>
      <c r="N3600" s="7"/>
      <c r="O3600" s="7"/>
    </row>
    <row r="3601" spans="1:15" ht="15">
      <c r="A3601">
        <v>2005</v>
      </c>
      <c r="B3601">
        <v>5</v>
      </c>
      <c r="C3601">
        <v>30</v>
      </c>
      <c r="D3601">
        <v>22</v>
      </c>
      <c r="E3601">
        <v>4310</v>
      </c>
      <c r="F3601" s="1">
        <v>1178</v>
      </c>
      <c r="G3601" s="1">
        <v>0</v>
      </c>
      <c r="H3601" s="1">
        <f t="shared" si="179"/>
        <v>3132</v>
      </c>
      <c r="I3601" s="1">
        <f t="shared" si="180"/>
        <v>70283.805110068337</v>
      </c>
      <c r="J3601" s="1">
        <v>0</v>
      </c>
      <c r="K3601">
        <f t="shared" si="181"/>
        <v>0</v>
      </c>
      <c r="N3601" s="7"/>
      <c r="O3601" s="7"/>
    </row>
    <row r="3602" spans="1:15" ht="15">
      <c r="A3602">
        <v>2005</v>
      </c>
      <c r="B3602">
        <v>5</v>
      </c>
      <c r="C3602">
        <v>30</v>
      </c>
      <c r="D3602">
        <v>23</v>
      </c>
      <c r="E3602">
        <v>3928</v>
      </c>
      <c r="F3602" s="1">
        <v>1278</v>
      </c>
      <c r="G3602" s="1">
        <v>0</v>
      </c>
      <c r="H3602" s="1">
        <f t="shared" si="179"/>
        <v>2650</v>
      </c>
      <c r="I3602" s="1">
        <f t="shared" si="180"/>
        <v>42664.273810854618</v>
      </c>
      <c r="J3602" s="1">
        <v>0</v>
      </c>
      <c r="K3602">
        <f t="shared" si="181"/>
        <v>0</v>
      </c>
      <c r="N3602" s="7"/>
      <c r="O3602" s="7"/>
    </row>
    <row r="3603" spans="1:15" ht="15">
      <c r="A3603">
        <v>2005</v>
      </c>
      <c r="B3603">
        <v>5</v>
      </c>
      <c r="C3603">
        <v>30</v>
      </c>
      <c r="D3603">
        <v>24</v>
      </c>
      <c r="E3603">
        <v>3590</v>
      </c>
      <c r="F3603" s="1">
        <v>1284</v>
      </c>
      <c r="G3603" s="1">
        <v>0</v>
      </c>
      <c r="H3603" s="1">
        <f t="shared" si="179"/>
        <v>2306</v>
      </c>
      <c r="I3603" s="1">
        <f t="shared" si="180"/>
        <v>26668.738413961673</v>
      </c>
      <c r="J3603" s="1">
        <v>0</v>
      </c>
      <c r="K3603">
        <f t="shared" si="181"/>
        <v>0</v>
      </c>
      <c r="N3603" s="7"/>
      <c r="O3603" s="7"/>
    </row>
    <row r="3604" spans="1:15" ht="15">
      <c r="A3604">
        <v>2005</v>
      </c>
      <c r="B3604">
        <v>5</v>
      </c>
      <c r="C3604">
        <v>31</v>
      </c>
      <c r="D3604">
        <v>1</v>
      </c>
      <c r="E3604">
        <v>3359</v>
      </c>
      <c r="F3604" s="1">
        <v>1095</v>
      </c>
      <c r="G3604" s="1">
        <v>0</v>
      </c>
      <c r="H3604" s="1">
        <f t="shared" si="179"/>
        <v>2264</v>
      </c>
      <c r="I3604" s="1">
        <f t="shared" si="180"/>
        <v>26116.73708062834</v>
      </c>
      <c r="J3604" s="1">
        <v>0</v>
      </c>
      <c r="K3604">
        <f t="shared" si="181"/>
        <v>0</v>
      </c>
      <c r="N3604" s="7"/>
      <c r="O3604" s="7"/>
    </row>
    <row r="3605" spans="1:15" ht="15">
      <c r="A3605">
        <v>2005</v>
      </c>
      <c r="B3605">
        <v>5</v>
      </c>
      <c r="C3605">
        <v>31</v>
      </c>
      <c r="D3605">
        <v>2</v>
      </c>
      <c r="E3605">
        <v>3279</v>
      </c>
      <c r="F3605" s="1">
        <v>1079</v>
      </c>
      <c r="G3605" s="1">
        <v>0</v>
      </c>
      <c r="H3605" s="1">
        <f t="shared" si="179"/>
        <v>2200</v>
      </c>
      <c r="I3605" s="1">
        <f t="shared" si="180"/>
        <v>25310.00310443234</v>
      </c>
      <c r="J3605" s="1">
        <v>0</v>
      </c>
      <c r="K3605">
        <f t="shared" si="181"/>
        <v>0</v>
      </c>
      <c r="N3605" s="7"/>
      <c r="O3605" s="7"/>
    </row>
    <row r="3606" spans="1:15" ht="15">
      <c r="A3606">
        <v>2005</v>
      </c>
      <c r="B3606">
        <v>5</v>
      </c>
      <c r="C3606">
        <v>31</v>
      </c>
      <c r="D3606">
        <v>3</v>
      </c>
      <c r="E3606">
        <v>3219</v>
      </c>
      <c r="F3606" s="1">
        <v>969</v>
      </c>
      <c r="G3606" s="1">
        <v>0</v>
      </c>
      <c r="H3606" s="1">
        <f t="shared" si="179"/>
        <v>2250</v>
      </c>
      <c r="I3606" s="1">
        <f t="shared" si="180"/>
        <v>25932.736636183894</v>
      </c>
      <c r="J3606" s="1">
        <v>0</v>
      </c>
      <c r="K3606">
        <f t="shared" si="181"/>
        <v>0</v>
      </c>
      <c r="N3606" s="7"/>
      <c r="O3606" s="7"/>
    </row>
    <row r="3607" spans="1:15" ht="15">
      <c r="A3607">
        <v>2005</v>
      </c>
      <c r="B3607">
        <v>5</v>
      </c>
      <c r="C3607">
        <v>31</v>
      </c>
      <c r="D3607">
        <v>4</v>
      </c>
      <c r="E3607">
        <v>3219</v>
      </c>
      <c r="F3607" s="1">
        <v>827</v>
      </c>
      <c r="G3607" s="1">
        <v>0</v>
      </c>
      <c r="H3607" s="1">
        <f t="shared" si="179"/>
        <v>2392</v>
      </c>
      <c r="I3607" s="1">
        <f t="shared" si="180"/>
        <v>27922.218072108284</v>
      </c>
      <c r="J3607" s="1">
        <v>0</v>
      </c>
      <c r="K3607">
        <f t="shared" si="181"/>
        <v>0</v>
      </c>
      <c r="N3607" s="7"/>
      <c r="O3607" s="7"/>
    </row>
    <row r="3608" spans="1:15" ht="15">
      <c r="A3608">
        <v>2005</v>
      </c>
      <c r="B3608">
        <v>5</v>
      </c>
      <c r="C3608">
        <v>31</v>
      </c>
      <c r="D3608">
        <v>5</v>
      </c>
      <c r="E3608">
        <v>3277</v>
      </c>
      <c r="F3608" s="1">
        <v>760.5</v>
      </c>
      <c r="G3608" s="1">
        <v>0.86213850000000003</v>
      </c>
      <c r="H3608" s="1">
        <f t="shared" si="179"/>
        <v>2515.6378614999999</v>
      </c>
      <c r="I3608" s="1">
        <f t="shared" si="180"/>
        <v>34986.854683164092</v>
      </c>
      <c r="J3608" s="1">
        <v>0.86213850000000003</v>
      </c>
      <c r="K3608">
        <f t="shared" si="181"/>
        <v>10.345662000000001</v>
      </c>
      <c r="N3608" s="7"/>
      <c r="O3608" s="7"/>
    </row>
    <row r="3609" spans="1:15" ht="15">
      <c r="A3609">
        <v>2005</v>
      </c>
      <c r="B3609">
        <v>5</v>
      </c>
      <c r="C3609">
        <v>31</v>
      </c>
      <c r="D3609">
        <v>6</v>
      </c>
      <c r="E3609">
        <v>3474</v>
      </c>
      <c r="F3609" s="1">
        <v>697.5</v>
      </c>
      <c r="G3609" s="1">
        <v>7.6651634999999994</v>
      </c>
      <c r="H3609" s="1">
        <f t="shared" si="179"/>
        <v>2768.8348365000002</v>
      </c>
      <c r="I3609" s="1">
        <f t="shared" si="180"/>
        <v>49454.466769722101</v>
      </c>
      <c r="J3609" s="1">
        <v>7.6651634999999994</v>
      </c>
      <c r="K3609">
        <f t="shared" si="181"/>
        <v>91.981961999999996</v>
      </c>
      <c r="N3609" s="7"/>
      <c r="O3609" s="7"/>
    </row>
    <row r="3610" spans="1:15" ht="15">
      <c r="A3610">
        <v>2005</v>
      </c>
      <c r="B3610">
        <v>5</v>
      </c>
      <c r="C3610">
        <v>31</v>
      </c>
      <c r="D3610">
        <v>7</v>
      </c>
      <c r="E3610">
        <v>3728</v>
      </c>
      <c r="F3610" s="1">
        <v>558.5</v>
      </c>
      <c r="G3610" s="1">
        <v>18.166710000000002</v>
      </c>
      <c r="H3610" s="1">
        <f t="shared" si="179"/>
        <v>3151.33329</v>
      </c>
      <c r="I3610" s="1">
        <f t="shared" si="180"/>
        <v>71444.896628549541</v>
      </c>
      <c r="J3610" s="1">
        <v>18.166710000000002</v>
      </c>
      <c r="K3610">
        <f t="shared" si="181"/>
        <v>218.00052000000002</v>
      </c>
      <c r="N3610" s="7"/>
      <c r="O3610" s="7"/>
    </row>
    <row r="3611" spans="1:15" ht="15">
      <c r="A3611">
        <v>2005</v>
      </c>
      <c r="B3611">
        <v>5</v>
      </c>
      <c r="C3611">
        <v>31</v>
      </c>
      <c r="D3611">
        <v>8</v>
      </c>
      <c r="E3611">
        <v>4023</v>
      </c>
      <c r="F3611" s="1">
        <v>516.5</v>
      </c>
      <c r="G3611" s="1">
        <v>44.895504000000003</v>
      </c>
      <c r="H3611" s="1">
        <f t="shared" si="179"/>
        <v>3461.6044959999999</v>
      </c>
      <c r="I3611" s="1">
        <f t="shared" si="180"/>
        <v>90078.728000009607</v>
      </c>
      <c r="J3611" s="1">
        <v>44.895504000000003</v>
      </c>
      <c r="K3611">
        <f t="shared" si="181"/>
        <v>538.74604799999997</v>
      </c>
      <c r="N3611" s="7"/>
      <c r="O3611" s="7"/>
    </row>
    <row r="3612" spans="1:15" ht="15">
      <c r="A3612">
        <v>2005</v>
      </c>
      <c r="B3612">
        <v>5</v>
      </c>
      <c r="C3612">
        <v>31</v>
      </c>
      <c r="D3612">
        <v>9</v>
      </c>
      <c r="E3612">
        <v>4260</v>
      </c>
      <c r="F3612" s="1">
        <v>531.5</v>
      </c>
      <c r="G3612" s="1">
        <v>77.667966000000007</v>
      </c>
      <c r="H3612" s="1">
        <f t="shared" si="179"/>
        <v>3650.832034</v>
      </c>
      <c r="I3612" s="1">
        <f t="shared" si="180"/>
        <v>101443.08913227837</v>
      </c>
      <c r="J3612" s="1">
        <v>77.667966000000007</v>
      </c>
      <c r="K3612">
        <f t="shared" si="181"/>
        <v>932.01559200000008</v>
      </c>
      <c r="N3612" s="7"/>
      <c r="O3612" s="7"/>
    </row>
    <row r="3613" spans="1:15" ht="15">
      <c r="A3613">
        <v>2005</v>
      </c>
      <c r="B3613">
        <v>5</v>
      </c>
      <c r="C3613">
        <v>31</v>
      </c>
      <c r="D3613">
        <v>10</v>
      </c>
      <c r="E3613">
        <v>4476</v>
      </c>
      <c r="F3613" s="1">
        <v>541.5</v>
      </c>
      <c r="G3613" s="1">
        <v>90.225923999999992</v>
      </c>
      <c r="H3613" s="1">
        <f t="shared" si="179"/>
        <v>3844.2740760000002</v>
      </c>
      <c r="I3613" s="1">
        <f t="shared" si="180"/>
        <v>113084.24556338348</v>
      </c>
      <c r="J3613" s="1">
        <v>90.225923999999992</v>
      </c>
      <c r="K3613">
        <f t="shared" si="181"/>
        <v>1082.711088</v>
      </c>
      <c r="N3613" s="7"/>
      <c r="O3613" s="7"/>
    </row>
    <row r="3614" spans="1:15" ht="15">
      <c r="A3614">
        <v>2005</v>
      </c>
      <c r="B3614">
        <v>5</v>
      </c>
      <c r="C3614">
        <v>31</v>
      </c>
      <c r="D3614">
        <v>11</v>
      </c>
      <c r="E3614">
        <v>4570</v>
      </c>
      <c r="F3614" s="1">
        <v>615</v>
      </c>
      <c r="G3614" s="1">
        <v>106.180488</v>
      </c>
      <c r="H3614" s="1">
        <f t="shared" si="179"/>
        <v>3848.819512</v>
      </c>
      <c r="I3614" s="1">
        <f t="shared" si="180"/>
        <v>113358.14080952267</v>
      </c>
      <c r="J3614" s="1">
        <v>106.180488</v>
      </c>
      <c r="K3614">
        <f t="shared" si="181"/>
        <v>1274.1658560000001</v>
      </c>
      <c r="N3614" s="7"/>
      <c r="O3614" s="7"/>
    </row>
    <row r="3615" spans="1:15" ht="15">
      <c r="A3615">
        <v>2005</v>
      </c>
      <c r="B3615">
        <v>5</v>
      </c>
      <c r="C3615">
        <v>31</v>
      </c>
      <c r="D3615">
        <v>12</v>
      </c>
      <c r="E3615">
        <v>4652</v>
      </c>
      <c r="F3615" s="1">
        <v>705</v>
      </c>
      <c r="G3615" s="1">
        <v>117.48333600000001</v>
      </c>
      <c r="H3615" s="1">
        <f t="shared" si="179"/>
        <v>3829.5166639999998</v>
      </c>
      <c r="I3615" s="1">
        <f t="shared" si="180"/>
        <v>112195.00523701706</v>
      </c>
      <c r="J3615" s="1">
        <v>117.48333600000001</v>
      </c>
      <c r="K3615">
        <f t="shared" si="181"/>
        <v>1409.8000320000001</v>
      </c>
      <c r="N3615" s="7"/>
      <c r="O3615" s="7"/>
    </row>
    <row r="3616" spans="1:15" ht="15">
      <c r="A3616">
        <v>2005</v>
      </c>
      <c r="B3616">
        <v>5</v>
      </c>
      <c r="C3616">
        <v>31</v>
      </c>
      <c r="D3616">
        <v>13</v>
      </c>
      <c r="E3616">
        <v>4679</v>
      </c>
      <c r="F3616" s="1">
        <v>939.5</v>
      </c>
      <c r="G3616" s="1">
        <v>91.924686000000008</v>
      </c>
      <c r="H3616" s="1">
        <f t="shared" si="179"/>
        <v>3647.5753139999997</v>
      </c>
      <c r="I3616" s="1">
        <f t="shared" si="180"/>
        <v>101247.50162647525</v>
      </c>
      <c r="J3616" s="1">
        <v>91.924686000000008</v>
      </c>
      <c r="K3616">
        <f t="shared" si="181"/>
        <v>1103.0962320000001</v>
      </c>
      <c r="N3616" s="7"/>
      <c r="O3616" s="7"/>
    </row>
    <row r="3617" spans="1:15" ht="15">
      <c r="A3617">
        <v>2005</v>
      </c>
      <c r="B3617">
        <v>5</v>
      </c>
      <c r="C3617">
        <v>31</v>
      </c>
      <c r="D3617">
        <v>14</v>
      </c>
      <c r="E3617">
        <v>4716</v>
      </c>
      <c r="F3617" s="1">
        <v>974</v>
      </c>
      <c r="G3617" s="1">
        <v>99.464202</v>
      </c>
      <c r="H3617" s="1">
        <f t="shared" si="179"/>
        <v>3642.5357979999999</v>
      </c>
      <c r="I3617" s="1">
        <f t="shared" si="180"/>
        <v>100944.84546785713</v>
      </c>
      <c r="J3617" s="1">
        <v>99.464202</v>
      </c>
      <c r="K3617">
        <f t="shared" si="181"/>
        <v>1193.570424</v>
      </c>
      <c r="N3617" s="7"/>
      <c r="O3617" s="7"/>
    </row>
    <row r="3618" spans="1:15" ht="15">
      <c r="A3618">
        <v>2005</v>
      </c>
      <c r="B3618">
        <v>5</v>
      </c>
      <c r="C3618">
        <v>31</v>
      </c>
      <c r="D3618">
        <v>15</v>
      </c>
      <c r="E3618">
        <v>4746</v>
      </c>
      <c r="F3618" s="1">
        <v>887.5</v>
      </c>
      <c r="G3618" s="1">
        <v>63.803688000000001</v>
      </c>
      <c r="H3618" s="1">
        <f t="shared" si="179"/>
        <v>3794.696312</v>
      </c>
      <c r="I3618" s="1">
        <f t="shared" si="180"/>
        <v>110096.82832248267</v>
      </c>
      <c r="J3618" s="1">
        <v>63.803688000000001</v>
      </c>
      <c r="K3618">
        <f t="shared" si="181"/>
        <v>765.64425600000004</v>
      </c>
      <c r="N3618" s="7"/>
      <c r="O3618" s="7"/>
    </row>
    <row r="3619" spans="1:15" ht="15">
      <c r="A3619">
        <v>2005</v>
      </c>
      <c r="B3619">
        <v>5</v>
      </c>
      <c r="C3619">
        <v>31</v>
      </c>
      <c r="D3619">
        <v>16</v>
      </c>
      <c r="E3619">
        <v>4730</v>
      </c>
      <c r="F3619" s="1">
        <v>854</v>
      </c>
      <c r="G3619" s="1">
        <v>70.185864000000009</v>
      </c>
      <c r="H3619" s="1">
        <f t="shared" si="179"/>
        <v>3805.814136</v>
      </c>
      <c r="I3619" s="1">
        <f t="shared" si="180"/>
        <v>110766.75726681546</v>
      </c>
      <c r="J3619" s="1">
        <v>70.185864000000009</v>
      </c>
      <c r="K3619">
        <f t="shared" si="181"/>
        <v>842.23036800000011</v>
      </c>
      <c r="N3619" s="7"/>
      <c r="O3619" s="7"/>
    </row>
    <row r="3620" spans="1:15" ht="15">
      <c r="A3620">
        <v>2005</v>
      </c>
      <c r="B3620">
        <v>5</v>
      </c>
      <c r="C3620">
        <v>31</v>
      </c>
      <c r="D3620">
        <v>17</v>
      </c>
      <c r="E3620">
        <v>4791</v>
      </c>
      <c r="F3620" s="1">
        <v>925</v>
      </c>
      <c r="G3620" s="1">
        <v>45.008343000000004</v>
      </c>
      <c r="H3620" s="1">
        <f t="shared" si="179"/>
        <v>3820.991657</v>
      </c>
      <c r="I3620" s="1">
        <f t="shared" si="180"/>
        <v>111681.31218521667</v>
      </c>
      <c r="J3620" s="1">
        <v>45.008343000000004</v>
      </c>
      <c r="K3620">
        <f t="shared" si="181"/>
        <v>540.10011600000007</v>
      </c>
      <c r="N3620" s="7"/>
      <c r="O3620" s="7"/>
    </row>
    <row r="3621" spans="1:15" ht="15">
      <c r="A3621">
        <v>2005</v>
      </c>
      <c r="B3621">
        <v>5</v>
      </c>
      <c r="C3621">
        <v>31</v>
      </c>
      <c r="D3621">
        <v>18</v>
      </c>
      <c r="E3621">
        <v>4796</v>
      </c>
      <c r="F3621" s="1">
        <v>891</v>
      </c>
      <c r="G3621" s="1">
        <v>19.239420000000003</v>
      </c>
      <c r="H3621" s="1">
        <f t="shared" si="179"/>
        <v>3885.7605800000001</v>
      </c>
      <c r="I3621" s="1">
        <f t="shared" si="180"/>
        <v>115584.10613221227</v>
      </c>
      <c r="J3621" s="1">
        <v>19.239420000000003</v>
      </c>
      <c r="K3621">
        <f t="shared" si="181"/>
        <v>230.87304000000003</v>
      </c>
      <c r="N3621" s="7"/>
      <c r="O3621" s="7"/>
    </row>
    <row r="3622" spans="1:15" ht="15">
      <c r="A3622">
        <v>2005</v>
      </c>
      <c r="B3622">
        <v>5</v>
      </c>
      <c r="C3622">
        <v>31</v>
      </c>
      <c r="D3622">
        <v>19</v>
      </c>
      <c r="E3622">
        <v>4697</v>
      </c>
      <c r="F3622" s="1">
        <v>772.5</v>
      </c>
      <c r="G3622" s="1">
        <v>7.8034739999999996</v>
      </c>
      <c r="H3622" s="1">
        <f t="shared" si="179"/>
        <v>3916.6965259999997</v>
      </c>
      <c r="I3622" s="1">
        <f t="shared" si="180"/>
        <v>117448.21961752346</v>
      </c>
      <c r="J3622" s="1">
        <v>7.8034739999999996</v>
      </c>
      <c r="K3622">
        <f t="shared" si="181"/>
        <v>93.641687999999988</v>
      </c>
      <c r="N3622" s="7"/>
      <c r="O3622" s="7"/>
    </row>
    <row r="3623" spans="1:15" ht="15">
      <c r="A3623">
        <v>2005</v>
      </c>
      <c r="B3623">
        <v>5</v>
      </c>
      <c r="C3623">
        <v>31</v>
      </c>
      <c r="D3623">
        <v>20</v>
      </c>
      <c r="E3623">
        <v>4625</v>
      </c>
      <c r="F3623" s="1">
        <v>693</v>
      </c>
      <c r="G3623" s="1">
        <v>0.94757437800000011</v>
      </c>
      <c r="H3623" s="1">
        <f t="shared" si="179"/>
        <v>3931.0524256220001</v>
      </c>
      <c r="I3623" s="1">
        <f t="shared" si="180"/>
        <v>118313.26593222625</v>
      </c>
      <c r="J3623" s="1">
        <v>0.94757437800000011</v>
      </c>
      <c r="K3623">
        <f t="shared" si="181"/>
        <v>11.370892536000001</v>
      </c>
      <c r="N3623" s="7"/>
      <c r="O3623" s="7"/>
    </row>
    <row r="3624" spans="1:15" ht="15">
      <c r="A3624">
        <v>2005</v>
      </c>
      <c r="B3624">
        <v>5</v>
      </c>
      <c r="C3624">
        <v>31</v>
      </c>
      <c r="D3624">
        <v>21</v>
      </c>
      <c r="E3624">
        <v>4719</v>
      </c>
      <c r="F3624" s="1">
        <v>641.5</v>
      </c>
      <c r="G3624" s="1">
        <v>0</v>
      </c>
      <c r="H3624" s="1">
        <f t="shared" si="179"/>
        <v>4077.5</v>
      </c>
      <c r="I3624" s="1">
        <f t="shared" si="180"/>
        <v>127137.78671103627</v>
      </c>
      <c r="J3624" s="1">
        <v>0</v>
      </c>
      <c r="K3624">
        <f t="shared" si="181"/>
        <v>0</v>
      </c>
      <c r="N3624" s="7"/>
      <c r="O3624" s="7"/>
    </row>
    <row r="3625" spans="1:15" ht="15">
      <c r="A3625">
        <v>2005</v>
      </c>
      <c r="B3625">
        <v>5</v>
      </c>
      <c r="C3625">
        <v>31</v>
      </c>
      <c r="D3625">
        <v>22</v>
      </c>
      <c r="E3625">
        <v>4660</v>
      </c>
      <c r="F3625" s="1">
        <v>536.5</v>
      </c>
      <c r="G3625" s="1">
        <v>0</v>
      </c>
      <c r="H3625" s="1">
        <f t="shared" si="179"/>
        <v>4123.5</v>
      </c>
      <c r="I3625" s="1">
        <f t="shared" si="180"/>
        <v>129909.61791103627</v>
      </c>
      <c r="J3625" s="1">
        <v>0</v>
      </c>
      <c r="K3625">
        <f t="shared" si="181"/>
        <v>0</v>
      </c>
      <c r="N3625" s="7"/>
      <c r="O3625" s="7"/>
    </row>
    <row r="3626" spans="1:15" ht="15">
      <c r="A3626">
        <v>2005</v>
      </c>
      <c r="B3626">
        <v>5</v>
      </c>
      <c r="C3626">
        <v>31</v>
      </c>
      <c r="D3626">
        <v>23</v>
      </c>
      <c r="E3626">
        <v>4174</v>
      </c>
      <c r="F3626" s="1">
        <v>496</v>
      </c>
      <c r="G3626" s="1">
        <v>0</v>
      </c>
      <c r="H3626" s="1">
        <f t="shared" si="179"/>
        <v>3678</v>
      </c>
      <c r="I3626" s="1">
        <f t="shared" si="180"/>
        <v>103074.70459436401</v>
      </c>
      <c r="J3626" s="1">
        <v>0</v>
      </c>
      <c r="K3626">
        <f t="shared" si="181"/>
        <v>0</v>
      </c>
      <c r="N3626" s="7"/>
      <c r="O3626" s="7"/>
    </row>
    <row r="3627" spans="1:15" ht="15">
      <c r="A3627">
        <v>2005</v>
      </c>
      <c r="B3627">
        <v>5</v>
      </c>
      <c r="C3627">
        <v>31</v>
      </c>
      <c r="D3627">
        <v>24</v>
      </c>
      <c r="E3627">
        <v>3769</v>
      </c>
      <c r="F3627" s="1">
        <v>446.5</v>
      </c>
      <c r="G3627" s="1">
        <v>0</v>
      </c>
      <c r="H3627" s="1">
        <f t="shared" si="179"/>
        <v>3322.5</v>
      </c>
      <c r="I3627" s="1">
        <f t="shared" si="180"/>
        <v>81724.585974094574</v>
      </c>
      <c r="J3627" s="1">
        <v>0</v>
      </c>
      <c r="K3627">
        <f t="shared" si="181"/>
        <v>0</v>
      </c>
      <c r="N3627" s="7"/>
      <c r="O3627" s="7"/>
    </row>
    <row r="3628" spans="1:15" ht="15">
      <c r="A3628">
        <v>2005</v>
      </c>
      <c r="B3628">
        <v>6</v>
      </c>
      <c r="C3628">
        <v>1</v>
      </c>
      <c r="D3628">
        <v>1</v>
      </c>
      <c r="E3628">
        <v>3486</v>
      </c>
      <c r="F3628" s="1">
        <v>416</v>
      </c>
      <c r="G3628" s="1">
        <v>0</v>
      </c>
      <c r="H3628" s="1">
        <f t="shared" si="179"/>
        <v>3070</v>
      </c>
      <c r="I3628" s="1">
        <f t="shared" si="180"/>
        <v>66662.969199511455</v>
      </c>
      <c r="J3628" s="1">
        <v>0</v>
      </c>
      <c r="K3628">
        <f t="shared" si="181"/>
        <v>0</v>
      </c>
      <c r="N3628" s="7"/>
      <c r="O3628" s="7"/>
    </row>
    <row r="3629" spans="1:15" ht="15">
      <c r="A3629">
        <v>2005</v>
      </c>
      <c r="B3629">
        <v>6</v>
      </c>
      <c r="C3629">
        <v>1</v>
      </c>
      <c r="D3629">
        <v>2</v>
      </c>
      <c r="E3629">
        <v>3354</v>
      </c>
      <c r="F3629" s="1">
        <v>436.5</v>
      </c>
      <c r="G3629" s="1">
        <v>0</v>
      </c>
      <c r="H3629" s="1">
        <f t="shared" si="179"/>
        <v>2917.5</v>
      </c>
      <c r="I3629" s="1">
        <f t="shared" si="180"/>
        <v>57949.157183392002</v>
      </c>
      <c r="J3629" s="1">
        <v>0</v>
      </c>
      <c r="K3629">
        <f t="shared" si="181"/>
        <v>0</v>
      </c>
      <c r="N3629" s="7"/>
      <c r="O3629" s="7"/>
    </row>
    <row r="3630" spans="1:15" ht="15">
      <c r="A3630">
        <v>2005</v>
      </c>
      <c r="B3630">
        <v>6</v>
      </c>
      <c r="C3630">
        <v>1</v>
      </c>
      <c r="D3630">
        <v>3</v>
      </c>
      <c r="E3630">
        <v>3307</v>
      </c>
      <c r="F3630" s="1">
        <v>396</v>
      </c>
      <c r="G3630" s="1">
        <v>0</v>
      </c>
      <c r="H3630" s="1">
        <f t="shared" si="179"/>
        <v>2911</v>
      </c>
      <c r="I3630" s="1">
        <f t="shared" si="180"/>
        <v>57577.748802377086</v>
      </c>
      <c r="J3630" s="1">
        <v>0</v>
      </c>
      <c r="K3630">
        <f t="shared" si="181"/>
        <v>0</v>
      </c>
      <c r="N3630" s="7"/>
      <c r="O3630" s="7"/>
    </row>
    <row r="3631" spans="1:15" ht="15">
      <c r="A3631">
        <v>2005</v>
      </c>
      <c r="B3631">
        <v>6</v>
      </c>
      <c r="C3631">
        <v>1</v>
      </c>
      <c r="D3631">
        <v>4</v>
      </c>
      <c r="E3631">
        <v>3276</v>
      </c>
      <c r="F3631" s="1">
        <v>358.5</v>
      </c>
      <c r="G3631" s="1">
        <v>0</v>
      </c>
      <c r="H3631" s="1">
        <f t="shared" si="179"/>
        <v>2917.5</v>
      </c>
      <c r="I3631" s="1">
        <f t="shared" si="180"/>
        <v>57949.157183392002</v>
      </c>
      <c r="J3631" s="1">
        <v>0</v>
      </c>
      <c r="K3631">
        <f t="shared" si="181"/>
        <v>0</v>
      </c>
      <c r="N3631" s="7"/>
      <c r="O3631" s="7"/>
    </row>
    <row r="3632" spans="1:15" ht="15">
      <c r="A3632">
        <v>2005</v>
      </c>
      <c r="B3632">
        <v>6</v>
      </c>
      <c r="C3632">
        <v>1</v>
      </c>
      <c r="D3632">
        <v>5</v>
      </c>
      <c r="E3632">
        <v>3358</v>
      </c>
      <c r="F3632" s="1">
        <v>359.5</v>
      </c>
      <c r="G3632" s="1">
        <v>2.623434</v>
      </c>
      <c r="H3632" s="1">
        <f t="shared" si="179"/>
        <v>2995.8765659999999</v>
      </c>
      <c r="I3632" s="1">
        <f t="shared" si="180"/>
        <v>62427.574643018095</v>
      </c>
      <c r="J3632" s="1">
        <v>2.623434</v>
      </c>
      <c r="K3632">
        <f t="shared" si="181"/>
        <v>31.481208000000002</v>
      </c>
      <c r="N3632" s="7"/>
      <c r="O3632" s="7"/>
    </row>
    <row r="3633" spans="1:15" ht="15">
      <c r="A3633">
        <v>2005</v>
      </c>
      <c r="B3633">
        <v>6</v>
      </c>
      <c r="C3633">
        <v>1</v>
      </c>
      <c r="D3633">
        <v>6</v>
      </c>
      <c r="E3633">
        <v>3559</v>
      </c>
      <c r="F3633" s="1">
        <v>306</v>
      </c>
      <c r="G3633" s="1">
        <v>17.834011499999999</v>
      </c>
      <c r="H3633" s="1">
        <f t="shared" si="179"/>
        <v>3235.1659884999999</v>
      </c>
      <c r="I3633" s="1">
        <f t="shared" si="180"/>
        <v>76479.602837360464</v>
      </c>
      <c r="J3633" s="1">
        <v>17.834011499999999</v>
      </c>
      <c r="K3633">
        <f t="shared" si="181"/>
        <v>214.00813799999997</v>
      </c>
      <c r="N3633" s="7"/>
      <c r="O3633" s="7"/>
    </row>
    <row r="3634" spans="1:15" ht="15">
      <c r="A3634">
        <v>2005</v>
      </c>
      <c r="B3634">
        <v>6</v>
      </c>
      <c r="C3634">
        <v>1</v>
      </c>
      <c r="D3634">
        <v>7</v>
      </c>
      <c r="E3634">
        <v>3874</v>
      </c>
      <c r="F3634" s="1">
        <v>204</v>
      </c>
      <c r="G3634" s="1">
        <v>8.6137784999999987</v>
      </c>
      <c r="H3634" s="1">
        <f t="shared" si="179"/>
        <v>3661.3862214999999</v>
      </c>
      <c r="I3634" s="1">
        <f t="shared" si="180"/>
        <v>102076.93766973424</v>
      </c>
      <c r="J3634" s="1">
        <v>8.6137784999999987</v>
      </c>
      <c r="K3634">
        <f t="shared" si="181"/>
        <v>103.36534199999998</v>
      </c>
      <c r="N3634" s="7"/>
      <c r="O3634" s="7"/>
    </row>
    <row r="3635" spans="1:15" ht="15">
      <c r="A3635">
        <v>2005</v>
      </c>
      <c r="B3635">
        <v>6</v>
      </c>
      <c r="C3635">
        <v>1</v>
      </c>
      <c r="D3635">
        <v>8</v>
      </c>
      <c r="E3635">
        <v>4262</v>
      </c>
      <c r="F3635" s="1">
        <v>200</v>
      </c>
      <c r="G3635" s="1">
        <v>43.505769000000001</v>
      </c>
      <c r="H3635" s="1">
        <f t="shared" si="179"/>
        <v>4018.4942310000001</v>
      </c>
      <c r="I3635" s="1">
        <f t="shared" si="180"/>
        <v>123582.26428724948</v>
      </c>
      <c r="J3635" s="1">
        <v>43.505769000000001</v>
      </c>
      <c r="K3635">
        <f t="shared" si="181"/>
        <v>522.06922800000007</v>
      </c>
      <c r="N3635" s="7"/>
      <c r="O3635" s="7"/>
    </row>
    <row r="3636" spans="1:15" ht="15">
      <c r="A3636">
        <v>2005</v>
      </c>
      <c r="B3636">
        <v>6</v>
      </c>
      <c r="C3636">
        <v>1</v>
      </c>
      <c r="D3636">
        <v>9</v>
      </c>
      <c r="E3636">
        <v>4492</v>
      </c>
      <c r="F3636" s="1">
        <v>262</v>
      </c>
      <c r="G3636" s="1">
        <v>80.823654000000005</v>
      </c>
      <c r="H3636" s="1">
        <f t="shared" si="179"/>
        <v>4149.1763460000002</v>
      </c>
      <c r="I3636" s="1">
        <f t="shared" si="180"/>
        <v>131456.80262722747</v>
      </c>
      <c r="J3636" s="1">
        <v>80.823654000000005</v>
      </c>
      <c r="K3636">
        <f t="shared" si="181"/>
        <v>969.88384800000006</v>
      </c>
      <c r="N3636" s="7"/>
      <c r="O3636" s="7"/>
    </row>
    <row r="3637" spans="1:15" ht="15">
      <c r="A3637">
        <v>2005</v>
      </c>
      <c r="B3637">
        <v>6</v>
      </c>
      <c r="C3637">
        <v>1</v>
      </c>
      <c r="D3637">
        <v>10</v>
      </c>
      <c r="E3637">
        <v>4686</v>
      </c>
      <c r="F3637" s="1">
        <v>340</v>
      </c>
      <c r="G3637" s="1">
        <v>108.35947200000001</v>
      </c>
      <c r="H3637" s="1">
        <f t="shared" si="179"/>
        <v>4237.6405279999999</v>
      </c>
      <c r="I3637" s="1">
        <f t="shared" si="180"/>
        <v>136787.40653483785</v>
      </c>
      <c r="J3637" s="1">
        <v>108.35947200000001</v>
      </c>
      <c r="K3637">
        <f t="shared" si="181"/>
        <v>1300.3136640000002</v>
      </c>
      <c r="N3637" s="7"/>
      <c r="O3637" s="7"/>
    </row>
    <row r="3638" spans="1:15" ht="15">
      <c r="A3638">
        <v>2005</v>
      </c>
      <c r="B3638">
        <v>6</v>
      </c>
      <c r="C3638">
        <v>1</v>
      </c>
      <c r="D3638">
        <v>11</v>
      </c>
      <c r="E3638">
        <v>4872</v>
      </c>
      <c r="F3638" s="1">
        <v>404.5</v>
      </c>
      <c r="G3638" s="1">
        <v>122.59653600000001</v>
      </c>
      <c r="H3638" s="1">
        <f t="shared" si="179"/>
        <v>4344.903464</v>
      </c>
      <c r="I3638" s="1">
        <f t="shared" si="180"/>
        <v>143250.77072197705</v>
      </c>
      <c r="J3638" s="1">
        <v>122.59653600000001</v>
      </c>
      <c r="K3638">
        <f t="shared" si="181"/>
        <v>1471.1584320000002</v>
      </c>
      <c r="N3638" s="7"/>
      <c r="O3638" s="7"/>
    </row>
    <row r="3639" spans="1:15" ht="15">
      <c r="A3639">
        <v>2005</v>
      </c>
      <c r="B3639">
        <v>6</v>
      </c>
      <c r="C3639">
        <v>1</v>
      </c>
      <c r="D3639">
        <v>12</v>
      </c>
      <c r="E3639">
        <v>4952</v>
      </c>
      <c r="F3639" s="1">
        <v>476.5</v>
      </c>
      <c r="G3639" s="1">
        <v>134.55508799999998</v>
      </c>
      <c r="H3639" s="1">
        <f t="shared" si="179"/>
        <v>4340.9449119999999</v>
      </c>
      <c r="I3639" s="1">
        <f t="shared" si="180"/>
        <v>143012.23946240265</v>
      </c>
      <c r="J3639" s="1">
        <v>134.55508799999998</v>
      </c>
      <c r="K3639">
        <f t="shared" si="181"/>
        <v>1614.6610559999999</v>
      </c>
      <c r="N3639" s="7"/>
      <c r="O3639" s="7"/>
    </row>
    <row r="3640" spans="1:15" ht="15">
      <c r="A3640">
        <v>2005</v>
      </c>
      <c r="B3640">
        <v>6</v>
      </c>
      <c r="C3640">
        <v>1</v>
      </c>
      <c r="D3640">
        <v>13</v>
      </c>
      <c r="E3640">
        <v>5027</v>
      </c>
      <c r="F3640" s="1">
        <v>618.5</v>
      </c>
      <c r="G3640" s="1">
        <v>120.41058</v>
      </c>
      <c r="H3640" s="1">
        <f t="shared" si="179"/>
        <v>4288.0894200000002</v>
      </c>
      <c r="I3640" s="1">
        <f t="shared" si="180"/>
        <v>139827.31550986029</v>
      </c>
      <c r="J3640" s="1">
        <v>120.41058</v>
      </c>
      <c r="K3640">
        <f t="shared" si="181"/>
        <v>1444.92696</v>
      </c>
      <c r="N3640" s="7"/>
      <c r="O3640" s="7"/>
    </row>
    <row r="3641" spans="1:15" ht="15">
      <c r="A3641">
        <v>2005</v>
      </c>
      <c r="B3641">
        <v>6</v>
      </c>
      <c r="C3641">
        <v>1</v>
      </c>
      <c r="D3641">
        <v>14</v>
      </c>
      <c r="E3641">
        <v>5117</v>
      </c>
      <c r="F3641" s="1">
        <v>681.5</v>
      </c>
      <c r="G3641" s="1">
        <v>125.64441600000001</v>
      </c>
      <c r="H3641" s="1">
        <f t="shared" si="179"/>
        <v>4309.8555839999999</v>
      </c>
      <c r="I3641" s="1">
        <f t="shared" si="180"/>
        <v>141138.88360724106</v>
      </c>
      <c r="J3641" s="1">
        <v>125.64441600000001</v>
      </c>
      <c r="K3641">
        <f t="shared" si="181"/>
        <v>1507.7329920000002</v>
      </c>
      <c r="N3641" s="7"/>
      <c r="O3641" s="7"/>
    </row>
    <row r="3642" spans="1:15" ht="15">
      <c r="A3642">
        <v>2005</v>
      </c>
      <c r="B3642">
        <v>6</v>
      </c>
      <c r="C3642">
        <v>1</v>
      </c>
      <c r="D3642">
        <v>15</v>
      </c>
      <c r="E3642">
        <v>5211</v>
      </c>
      <c r="F3642" s="1">
        <v>694.5</v>
      </c>
      <c r="G3642" s="1">
        <v>102.12406799999999</v>
      </c>
      <c r="H3642" s="1">
        <f t="shared" si="179"/>
        <v>4414.3759319999999</v>
      </c>
      <c r="I3642" s="1">
        <f t="shared" si="180"/>
        <v>147577.28468273883</v>
      </c>
      <c r="J3642" s="1">
        <v>102.12406799999999</v>
      </c>
      <c r="K3642">
        <f t="shared" si="181"/>
        <v>1225.488816</v>
      </c>
      <c r="N3642" s="7"/>
      <c r="O3642" s="7"/>
    </row>
    <row r="3643" spans="1:15" ht="15">
      <c r="A3643">
        <v>2005</v>
      </c>
      <c r="B3643">
        <v>6</v>
      </c>
      <c r="C3643">
        <v>1</v>
      </c>
      <c r="D3643">
        <v>16</v>
      </c>
      <c r="E3643">
        <v>5217</v>
      </c>
      <c r="F3643" s="1">
        <v>715.5</v>
      </c>
      <c r="G3643" s="1">
        <v>69.061944000000011</v>
      </c>
      <c r="H3643" s="1">
        <f t="shared" si="179"/>
        <v>4432.438056</v>
      </c>
      <c r="I3643" s="1">
        <f t="shared" si="180"/>
        <v>148732.03648548672</v>
      </c>
      <c r="J3643" s="1">
        <v>69.061944000000011</v>
      </c>
      <c r="K3643">
        <f t="shared" si="181"/>
        <v>828.74332800000013</v>
      </c>
      <c r="N3643" s="7"/>
      <c r="O3643" s="7"/>
    </row>
    <row r="3644" spans="1:15" ht="15">
      <c r="A3644">
        <v>2005</v>
      </c>
      <c r="B3644">
        <v>6</v>
      </c>
      <c r="C3644">
        <v>1</v>
      </c>
      <c r="D3644">
        <v>17</v>
      </c>
      <c r="E3644">
        <v>5231</v>
      </c>
      <c r="F3644" s="1">
        <v>749.5</v>
      </c>
      <c r="G3644" s="1">
        <v>40.41966</v>
      </c>
      <c r="H3644" s="1">
        <f t="shared" si="179"/>
        <v>4441.0803400000004</v>
      </c>
      <c r="I3644" s="1">
        <f t="shared" si="180"/>
        <v>149284.55694370414</v>
      </c>
      <c r="J3644" s="1">
        <v>40.41966</v>
      </c>
      <c r="K3644">
        <f t="shared" si="181"/>
        <v>485.03592000000003</v>
      </c>
      <c r="N3644" s="7"/>
      <c r="O3644" s="7"/>
    </row>
    <row r="3645" spans="1:15" ht="15">
      <c r="A3645">
        <v>2005</v>
      </c>
      <c r="B3645">
        <v>6</v>
      </c>
      <c r="C3645">
        <v>1</v>
      </c>
      <c r="D3645">
        <v>18</v>
      </c>
      <c r="E3645">
        <v>5153</v>
      </c>
      <c r="F3645" s="1">
        <v>777.5</v>
      </c>
      <c r="G3645" s="1">
        <v>13.802484</v>
      </c>
      <c r="H3645" s="1">
        <f t="shared" si="179"/>
        <v>4361.6975160000002</v>
      </c>
      <c r="I3645" s="1">
        <f t="shared" si="180"/>
        <v>144262.73327215147</v>
      </c>
      <c r="J3645" s="1">
        <v>13.802484</v>
      </c>
      <c r="K3645">
        <f t="shared" si="181"/>
        <v>165.629808</v>
      </c>
      <c r="N3645" s="7"/>
      <c r="O3645" s="7"/>
    </row>
    <row r="3646" spans="1:15" ht="15">
      <c r="A3646">
        <v>2005</v>
      </c>
      <c r="B3646">
        <v>6</v>
      </c>
      <c r="C3646">
        <v>1</v>
      </c>
      <c r="D3646">
        <v>19</v>
      </c>
      <c r="E3646">
        <v>5036</v>
      </c>
      <c r="F3646" s="1">
        <v>744.5</v>
      </c>
      <c r="G3646" s="1">
        <v>9.2238869999999995</v>
      </c>
      <c r="H3646" s="1">
        <f t="shared" si="179"/>
        <v>4282.2761129999999</v>
      </c>
      <c r="I3646" s="1">
        <f t="shared" si="180"/>
        <v>139477.02190729987</v>
      </c>
      <c r="J3646" s="1">
        <v>9.2238869999999995</v>
      </c>
      <c r="K3646">
        <f t="shared" si="181"/>
        <v>110.686644</v>
      </c>
      <c r="N3646" s="7"/>
      <c r="O3646" s="7"/>
    </row>
    <row r="3647" spans="1:15" ht="15">
      <c r="A3647">
        <v>2005</v>
      </c>
      <c r="B3647">
        <v>6</v>
      </c>
      <c r="C3647">
        <v>1</v>
      </c>
      <c r="D3647">
        <v>20</v>
      </c>
      <c r="E3647">
        <v>4919</v>
      </c>
      <c r="F3647" s="1">
        <v>713.5</v>
      </c>
      <c r="G3647" s="1">
        <v>1.856390064</v>
      </c>
      <c r="H3647" s="1">
        <f t="shared" si="179"/>
        <v>4203.6436099359998</v>
      </c>
      <c r="I3647" s="1">
        <f t="shared" si="180"/>
        <v>134738.84744367181</v>
      </c>
      <c r="J3647" s="1">
        <v>1.856390064</v>
      </c>
      <c r="K3647">
        <f t="shared" si="181"/>
        <v>22.276680767999999</v>
      </c>
      <c r="N3647" s="7"/>
      <c r="O3647" s="7"/>
    </row>
    <row r="3648" spans="1:15" ht="15">
      <c r="A3648">
        <v>2005</v>
      </c>
      <c r="B3648">
        <v>6</v>
      </c>
      <c r="C3648">
        <v>1</v>
      </c>
      <c r="D3648">
        <v>21</v>
      </c>
      <c r="E3648">
        <v>5056</v>
      </c>
      <c r="F3648" s="1">
        <v>698.5</v>
      </c>
      <c r="G3648" s="1">
        <v>0</v>
      </c>
      <c r="H3648" s="1">
        <f t="shared" si="179"/>
        <v>4357.5</v>
      </c>
      <c r="I3648" s="1">
        <f t="shared" si="180"/>
        <v>144009.80271103626</v>
      </c>
      <c r="J3648" s="1">
        <v>0</v>
      </c>
      <c r="K3648">
        <f t="shared" si="181"/>
        <v>0</v>
      </c>
      <c r="N3648" s="7"/>
      <c r="O3648" s="7"/>
    </row>
    <row r="3649" spans="1:15" ht="15">
      <c r="A3649">
        <v>2005</v>
      </c>
      <c r="B3649">
        <v>6</v>
      </c>
      <c r="C3649">
        <v>1</v>
      </c>
      <c r="D3649">
        <v>22</v>
      </c>
      <c r="E3649">
        <v>4973</v>
      </c>
      <c r="F3649" s="1">
        <v>600</v>
      </c>
      <c r="G3649" s="1">
        <v>0</v>
      </c>
      <c r="H3649" s="1">
        <f t="shared" si="179"/>
        <v>4373</v>
      </c>
      <c r="I3649" s="1">
        <f t="shared" si="180"/>
        <v>144943.78931103626</v>
      </c>
      <c r="J3649" s="1">
        <v>0</v>
      </c>
      <c r="K3649">
        <f t="shared" si="181"/>
        <v>0</v>
      </c>
      <c r="N3649" s="7"/>
      <c r="O3649" s="7"/>
    </row>
    <row r="3650" spans="1:15" ht="15">
      <c r="A3650">
        <v>2005</v>
      </c>
      <c r="B3650">
        <v>6</v>
      </c>
      <c r="C3650">
        <v>1</v>
      </c>
      <c r="D3650">
        <v>23</v>
      </c>
      <c r="E3650">
        <v>4427</v>
      </c>
      <c r="F3650" s="1">
        <v>587.5</v>
      </c>
      <c r="G3650" s="1">
        <v>0</v>
      </c>
      <c r="H3650" s="1">
        <f t="shared" si="179"/>
        <v>3839.5</v>
      </c>
      <c r="I3650" s="1">
        <f t="shared" si="180"/>
        <v>112796.57311103627</v>
      </c>
      <c r="J3650" s="1">
        <v>0</v>
      </c>
      <c r="K3650">
        <f t="shared" si="181"/>
        <v>0</v>
      </c>
      <c r="N3650" s="7"/>
      <c r="O3650" s="7"/>
    </row>
    <row r="3651" spans="1:15" ht="15">
      <c r="A3651">
        <v>2005</v>
      </c>
      <c r="B3651">
        <v>6</v>
      </c>
      <c r="C3651">
        <v>1</v>
      </c>
      <c r="D3651">
        <v>24</v>
      </c>
      <c r="E3651">
        <v>3944</v>
      </c>
      <c r="F3651" s="1">
        <v>600</v>
      </c>
      <c r="G3651" s="1">
        <v>0</v>
      </c>
      <c r="H3651" s="1">
        <f t="shared" si="179"/>
        <v>3344</v>
      </c>
      <c r="I3651" s="1">
        <f t="shared" si="180"/>
        <v>83015.802712029297</v>
      </c>
      <c r="J3651" s="1">
        <v>0</v>
      </c>
      <c r="K3651">
        <f t="shared" si="181"/>
        <v>0</v>
      </c>
      <c r="N3651" s="7"/>
      <c r="O3651" s="7"/>
    </row>
    <row r="3652" spans="1:15" ht="15">
      <c r="A3652">
        <v>2005</v>
      </c>
      <c r="B3652">
        <v>6</v>
      </c>
      <c r="C3652">
        <v>2</v>
      </c>
      <c r="D3652">
        <v>1</v>
      </c>
      <c r="E3652">
        <v>3634</v>
      </c>
      <c r="F3652" s="1">
        <v>614</v>
      </c>
      <c r="G3652" s="1">
        <v>0</v>
      </c>
      <c r="H3652" s="1">
        <f t="shared" ref="H3652:H3715" si="182">E3652-SUM(F3652:G3652)</f>
        <v>3020</v>
      </c>
      <c r="I3652" s="1">
        <f t="shared" si="180"/>
        <v>63805.981653242779</v>
      </c>
      <c r="J3652" s="1">
        <v>0</v>
      </c>
      <c r="K3652">
        <f t="shared" si="181"/>
        <v>0</v>
      </c>
      <c r="N3652" s="7"/>
      <c r="O3652" s="7"/>
    </row>
    <row r="3653" spans="1:15" ht="15">
      <c r="A3653">
        <v>2005</v>
      </c>
      <c r="B3653">
        <v>6</v>
      </c>
      <c r="C3653">
        <v>2</v>
      </c>
      <c r="D3653">
        <v>2</v>
      </c>
      <c r="E3653">
        <v>3468</v>
      </c>
      <c r="F3653" s="1">
        <v>598.5</v>
      </c>
      <c r="G3653" s="1">
        <v>0</v>
      </c>
      <c r="H3653" s="1">
        <f t="shared" si="182"/>
        <v>2869.5</v>
      </c>
      <c r="I3653" s="1">
        <f t="shared" ref="I3653:I3716" si="183">IF(H3653&lt;$S$22,H3653*$Q$22,IF(H3653&lt;$S$23,((H3653-$S$22)*$Q$23)+$U$22,IF(H3653&lt;$S$24,((H3653-$S$23)*$Q$24)+$U$23,IF(H3653&lt;$S$25,((H3653-$S$24)*$Q$25)+$U$24,IF(H3653&lt;$S$26,((H3653-$S$25)*$Q$26)+$U$25,IF(H3653&lt;$S$27,((H3653-$S$26)*$Q$27)+$U$26,IF(H3653&lt;$S$28,((H3653-$S$27)*$Q$28)+$U$27,IF(H3653&lt;$S$29,((H3653-$S$28)*$Q$29)+$U$28,IF(H3653&lt;$S$30,((H3653-$S$29)*$Q$30)+$U$29,IF(H3653&lt;$S$31,((H3653-$S$30)*$Q$31)+$U$30,IF(H3653&lt;$S$32,((H3653-$S$31)*$Q$32)+$U$31,IF(H3653&lt;$S$33,((H3653-$S$32)*$Q$33)+$U$32,IF(H3653&lt;$S$34,((H3653-$S$33)*$Q$34)+$U$33,IF(H3653&lt;$S$35,((H3653-$S$34)*$Q$35)+$U$34,IF(H3653&gt;$S$35,(($S$34-H3653)*$Q$35)+$U$35)))))))))))))))</f>
        <v>55206.449138974087</v>
      </c>
      <c r="J3653" s="1">
        <v>0</v>
      </c>
      <c r="K3653">
        <f t="shared" ref="K3653:K3716" si="184">J3653*12</f>
        <v>0</v>
      </c>
      <c r="N3653" s="7"/>
      <c r="O3653" s="7"/>
    </row>
    <row r="3654" spans="1:15" ht="15">
      <c r="A3654">
        <v>2005</v>
      </c>
      <c r="B3654">
        <v>6</v>
      </c>
      <c r="C3654">
        <v>2</v>
      </c>
      <c r="D3654">
        <v>3</v>
      </c>
      <c r="E3654">
        <v>3385</v>
      </c>
      <c r="F3654" s="1">
        <v>605.5</v>
      </c>
      <c r="G3654" s="1">
        <v>0</v>
      </c>
      <c r="H3654" s="1">
        <f t="shared" si="182"/>
        <v>2779.5</v>
      </c>
      <c r="I3654" s="1">
        <f t="shared" si="183"/>
        <v>50063.871555690479</v>
      </c>
      <c r="J3654" s="1">
        <v>0</v>
      </c>
      <c r="K3654">
        <f t="shared" si="184"/>
        <v>0</v>
      </c>
      <c r="N3654" s="7"/>
      <c r="O3654" s="7"/>
    </row>
    <row r="3655" spans="1:15" ht="15">
      <c r="A3655">
        <v>2005</v>
      </c>
      <c r="B3655">
        <v>6</v>
      </c>
      <c r="C3655">
        <v>2</v>
      </c>
      <c r="D3655">
        <v>4</v>
      </c>
      <c r="E3655">
        <v>3338</v>
      </c>
      <c r="F3655" s="1">
        <v>665</v>
      </c>
      <c r="G3655" s="1">
        <v>0</v>
      </c>
      <c r="H3655" s="1">
        <f t="shared" si="182"/>
        <v>2673</v>
      </c>
      <c r="I3655" s="1">
        <f t="shared" si="183"/>
        <v>43978.48808213821</v>
      </c>
      <c r="J3655" s="1">
        <v>0</v>
      </c>
      <c r="K3655">
        <f t="shared" si="184"/>
        <v>0</v>
      </c>
      <c r="N3655" s="7"/>
      <c r="O3655" s="7"/>
    </row>
    <row r="3656" spans="1:15" ht="15">
      <c r="A3656">
        <v>2005</v>
      </c>
      <c r="B3656">
        <v>6</v>
      </c>
      <c r="C3656">
        <v>2</v>
      </c>
      <c r="D3656">
        <v>5</v>
      </c>
      <c r="E3656">
        <v>3409</v>
      </c>
      <c r="F3656" s="1">
        <v>597</v>
      </c>
      <c r="G3656" s="1">
        <v>3.0273065639999999</v>
      </c>
      <c r="H3656" s="1">
        <f t="shared" si="182"/>
        <v>2808.9726934360001</v>
      </c>
      <c r="I3656" s="1">
        <f t="shared" si="183"/>
        <v>51747.933917723407</v>
      </c>
      <c r="J3656" s="1">
        <v>3.0273065639999999</v>
      </c>
      <c r="K3656">
        <f t="shared" si="184"/>
        <v>36.327678767999998</v>
      </c>
      <c r="N3656" s="7"/>
      <c r="O3656" s="7"/>
    </row>
    <row r="3657" spans="1:15" ht="15">
      <c r="A3657">
        <v>2005</v>
      </c>
      <c r="B3657">
        <v>6</v>
      </c>
      <c r="C3657">
        <v>2</v>
      </c>
      <c r="D3657">
        <v>6</v>
      </c>
      <c r="E3657">
        <v>3576</v>
      </c>
      <c r="F3657" s="1">
        <v>556.5</v>
      </c>
      <c r="G3657" s="1">
        <v>18.000654000000001</v>
      </c>
      <c r="H3657" s="1">
        <f t="shared" si="182"/>
        <v>3001.4993460000001</v>
      </c>
      <c r="I3657" s="1">
        <f t="shared" si="183"/>
        <v>62748.858891726275</v>
      </c>
      <c r="J3657" s="1">
        <v>18.000654000000001</v>
      </c>
      <c r="K3657">
        <f t="shared" si="184"/>
        <v>216.00784800000002</v>
      </c>
      <c r="N3657" s="7"/>
      <c r="O3657" s="7"/>
    </row>
    <row r="3658" spans="1:15" ht="15">
      <c r="A3658">
        <v>2005</v>
      </c>
      <c r="B3658">
        <v>6</v>
      </c>
      <c r="C3658">
        <v>2</v>
      </c>
      <c r="D3658">
        <v>7</v>
      </c>
      <c r="E3658">
        <v>3882</v>
      </c>
      <c r="F3658" s="1">
        <v>519.5</v>
      </c>
      <c r="G3658" s="1">
        <v>8.2356584999999995</v>
      </c>
      <c r="H3658" s="1">
        <f t="shared" si="182"/>
        <v>3354.2643415000002</v>
      </c>
      <c r="I3658" s="1">
        <f t="shared" si="183"/>
        <v>83632.244086386418</v>
      </c>
      <c r="J3658" s="1">
        <v>8.2356584999999995</v>
      </c>
      <c r="K3658">
        <f t="shared" si="184"/>
        <v>98.827901999999995</v>
      </c>
      <c r="N3658" s="7"/>
      <c r="O3658" s="7"/>
    </row>
    <row r="3659" spans="1:15" ht="15">
      <c r="A3659">
        <v>2005</v>
      </c>
      <c r="B3659">
        <v>6</v>
      </c>
      <c r="C3659">
        <v>2</v>
      </c>
      <c r="D3659">
        <v>8</v>
      </c>
      <c r="E3659">
        <v>4274</v>
      </c>
      <c r="F3659" s="1">
        <v>593.5</v>
      </c>
      <c r="G3659" s="1">
        <v>43.384059000000001</v>
      </c>
      <c r="H3659" s="1">
        <f t="shared" si="182"/>
        <v>3637.115941</v>
      </c>
      <c r="I3659" s="1">
        <f t="shared" si="183"/>
        <v>100619.34732480538</v>
      </c>
      <c r="J3659" s="1">
        <v>43.384059000000001</v>
      </c>
      <c r="K3659">
        <f t="shared" si="184"/>
        <v>520.60870799999998</v>
      </c>
      <c r="N3659" s="7"/>
      <c r="O3659" s="7"/>
    </row>
    <row r="3660" spans="1:15" ht="15">
      <c r="A3660">
        <v>2005</v>
      </c>
      <c r="B3660">
        <v>6</v>
      </c>
      <c r="C3660">
        <v>2</v>
      </c>
      <c r="D3660">
        <v>9</v>
      </c>
      <c r="E3660">
        <v>4548</v>
      </c>
      <c r="F3660" s="1">
        <v>660</v>
      </c>
      <c r="G3660" s="1">
        <v>79.823543999999998</v>
      </c>
      <c r="H3660" s="1">
        <f t="shared" si="182"/>
        <v>3808.1764560000001</v>
      </c>
      <c r="I3660" s="1">
        <f t="shared" si="183"/>
        <v>110909.10405551948</v>
      </c>
      <c r="J3660" s="1">
        <v>79.823543999999998</v>
      </c>
      <c r="K3660">
        <f t="shared" si="184"/>
        <v>957.88252799999998</v>
      </c>
      <c r="N3660" s="7"/>
      <c r="O3660" s="7"/>
    </row>
    <row r="3661" spans="1:15" ht="15">
      <c r="A3661">
        <v>2005</v>
      </c>
      <c r="B3661">
        <v>6</v>
      </c>
      <c r="C3661">
        <v>2</v>
      </c>
      <c r="D3661">
        <v>10</v>
      </c>
      <c r="E3661">
        <v>4753</v>
      </c>
      <c r="F3661" s="1">
        <v>665.5</v>
      </c>
      <c r="G3661" s="1">
        <v>94.729529999999997</v>
      </c>
      <c r="H3661" s="1">
        <f t="shared" si="182"/>
        <v>3992.7704699999999</v>
      </c>
      <c r="I3661" s="1">
        <f t="shared" si="183"/>
        <v>122032.22247592027</v>
      </c>
      <c r="J3661" s="1">
        <v>94.729529999999997</v>
      </c>
      <c r="K3661">
        <f t="shared" si="184"/>
        <v>1136.7543599999999</v>
      </c>
      <c r="N3661" s="7"/>
      <c r="O3661" s="7"/>
    </row>
    <row r="3662" spans="1:15" ht="15">
      <c r="A3662">
        <v>2005</v>
      </c>
      <c r="B3662">
        <v>6</v>
      </c>
      <c r="C3662">
        <v>2</v>
      </c>
      <c r="D3662">
        <v>11</v>
      </c>
      <c r="E3662">
        <v>4932</v>
      </c>
      <c r="F3662" s="1">
        <v>712.5</v>
      </c>
      <c r="G3662" s="1">
        <v>103.634604</v>
      </c>
      <c r="H3662" s="1">
        <f t="shared" si="182"/>
        <v>4115.8653960000001</v>
      </c>
      <c r="I3662" s="1">
        <f t="shared" si="183"/>
        <v>129449.57805088747</v>
      </c>
      <c r="J3662" s="1">
        <v>103.634604</v>
      </c>
      <c r="K3662">
        <f t="shared" si="184"/>
        <v>1243.6152480000001</v>
      </c>
      <c r="N3662" s="7"/>
      <c r="O3662" s="7"/>
    </row>
    <row r="3663" spans="1:15" ht="15">
      <c r="A3663">
        <v>2005</v>
      </c>
      <c r="B3663">
        <v>6</v>
      </c>
      <c r="C3663">
        <v>2</v>
      </c>
      <c r="D3663">
        <v>12</v>
      </c>
      <c r="E3663">
        <v>5031</v>
      </c>
      <c r="F3663" s="1">
        <v>783.5</v>
      </c>
      <c r="G3663" s="1">
        <v>92.758853999999999</v>
      </c>
      <c r="H3663" s="1">
        <f t="shared" si="182"/>
        <v>4154.7411460000003</v>
      </c>
      <c r="I3663" s="1">
        <f t="shared" si="183"/>
        <v>131792.12189378749</v>
      </c>
      <c r="J3663" s="1">
        <v>92.758853999999999</v>
      </c>
      <c r="K3663">
        <f t="shared" si="184"/>
        <v>1113.1062480000001</v>
      </c>
      <c r="N3663" s="7"/>
      <c r="O3663" s="7"/>
    </row>
    <row r="3664" spans="1:15" ht="15">
      <c r="A3664">
        <v>2005</v>
      </c>
      <c r="B3664">
        <v>6</v>
      </c>
      <c r="C3664">
        <v>2</v>
      </c>
      <c r="D3664">
        <v>13</v>
      </c>
      <c r="E3664">
        <v>5101</v>
      </c>
      <c r="F3664" s="1">
        <v>944</v>
      </c>
      <c r="G3664" s="1">
        <v>80.368848</v>
      </c>
      <c r="H3664" s="1">
        <f t="shared" si="182"/>
        <v>4076.6311519999999</v>
      </c>
      <c r="I3664" s="1">
        <f t="shared" si="183"/>
        <v>127085.43236333066</v>
      </c>
      <c r="J3664" s="1">
        <v>80.368848</v>
      </c>
      <c r="K3664">
        <f t="shared" si="184"/>
        <v>964.42617599999994</v>
      </c>
      <c r="N3664" s="7"/>
      <c r="O3664" s="7"/>
    </row>
    <row r="3665" spans="1:15" ht="15">
      <c r="A3665">
        <v>2005</v>
      </c>
      <c r="B3665">
        <v>6</v>
      </c>
      <c r="C3665">
        <v>2</v>
      </c>
      <c r="D3665">
        <v>14</v>
      </c>
      <c r="E3665">
        <v>5135</v>
      </c>
      <c r="F3665" s="1">
        <v>1023.5</v>
      </c>
      <c r="G3665" s="1">
        <v>78.091247999999993</v>
      </c>
      <c r="H3665" s="1">
        <f t="shared" si="182"/>
        <v>4033.4087520000003</v>
      </c>
      <c r="I3665" s="1">
        <f t="shared" si="183"/>
        <v>124480.97156205069</v>
      </c>
      <c r="J3665" s="1">
        <v>78.091247999999993</v>
      </c>
      <c r="K3665">
        <f t="shared" si="184"/>
        <v>937.09497599999986</v>
      </c>
      <c r="N3665" s="7"/>
      <c r="O3665" s="7"/>
    </row>
    <row r="3666" spans="1:15" ht="15">
      <c r="A3666">
        <v>2005</v>
      </c>
      <c r="B3666">
        <v>6</v>
      </c>
      <c r="C3666">
        <v>2</v>
      </c>
      <c r="D3666">
        <v>15</v>
      </c>
      <c r="E3666">
        <v>5124</v>
      </c>
      <c r="F3666" s="1">
        <v>1304</v>
      </c>
      <c r="G3666" s="1">
        <v>95.791511999999997</v>
      </c>
      <c r="H3666" s="1">
        <f t="shared" si="182"/>
        <v>3724.2084880000002</v>
      </c>
      <c r="I3666" s="1">
        <f t="shared" si="183"/>
        <v>105849.82892646894</v>
      </c>
      <c r="J3666" s="1">
        <v>95.791511999999997</v>
      </c>
      <c r="K3666">
        <f t="shared" si="184"/>
        <v>1149.4981439999999</v>
      </c>
      <c r="N3666" s="7"/>
      <c r="O3666" s="7"/>
    </row>
    <row r="3667" spans="1:15" ht="15">
      <c r="A3667">
        <v>2005</v>
      </c>
      <c r="B3667">
        <v>6</v>
      </c>
      <c r="C3667">
        <v>2</v>
      </c>
      <c r="D3667">
        <v>16</v>
      </c>
      <c r="E3667">
        <v>5083</v>
      </c>
      <c r="F3667" s="1">
        <v>1392</v>
      </c>
      <c r="G3667" s="1">
        <v>62.256665999999996</v>
      </c>
      <c r="H3667" s="1">
        <f t="shared" si="182"/>
        <v>3628.7433339999998</v>
      </c>
      <c r="I3667" s="1">
        <f t="shared" si="183"/>
        <v>100116.51707836121</v>
      </c>
      <c r="J3667" s="1">
        <v>62.256665999999996</v>
      </c>
      <c r="K3667">
        <f t="shared" si="184"/>
        <v>747.07999199999995</v>
      </c>
      <c r="N3667" s="7"/>
      <c r="O3667" s="7"/>
    </row>
    <row r="3668" spans="1:15" ht="15">
      <c r="A3668">
        <v>2005</v>
      </c>
      <c r="B3668">
        <v>6</v>
      </c>
      <c r="C3668">
        <v>2</v>
      </c>
      <c r="D3668">
        <v>17</v>
      </c>
      <c r="E3668">
        <v>5054</v>
      </c>
      <c r="F3668" s="1">
        <v>1276.5</v>
      </c>
      <c r="G3668" s="1">
        <v>37.171517999999999</v>
      </c>
      <c r="H3668" s="1">
        <f t="shared" si="182"/>
        <v>3740.3284819999999</v>
      </c>
      <c r="I3668" s="1">
        <f t="shared" si="183"/>
        <v>106820.77511660666</v>
      </c>
      <c r="J3668" s="1">
        <v>37.171517999999999</v>
      </c>
      <c r="K3668">
        <f t="shared" si="184"/>
        <v>446.05821600000002</v>
      </c>
      <c r="N3668" s="7"/>
      <c r="O3668" s="7"/>
    </row>
    <row r="3669" spans="1:15" ht="15">
      <c r="A3669">
        <v>2005</v>
      </c>
      <c r="B3669">
        <v>6</v>
      </c>
      <c r="C3669">
        <v>2</v>
      </c>
      <c r="D3669">
        <v>18</v>
      </c>
      <c r="E3669">
        <v>4939</v>
      </c>
      <c r="F3669" s="1">
        <v>1230</v>
      </c>
      <c r="G3669" s="1">
        <v>15.869622</v>
      </c>
      <c r="H3669" s="1">
        <f t="shared" si="182"/>
        <v>3693.1303779999998</v>
      </c>
      <c r="I3669" s="1">
        <f t="shared" si="183"/>
        <v>103983.38353970723</v>
      </c>
      <c r="J3669" s="1">
        <v>15.869622</v>
      </c>
      <c r="K3669">
        <f t="shared" si="184"/>
        <v>190.435464</v>
      </c>
      <c r="N3669" s="7"/>
      <c r="O3669" s="7"/>
    </row>
    <row r="3670" spans="1:15" ht="15">
      <c r="A3670">
        <v>2005</v>
      </c>
      <c r="B3670">
        <v>6</v>
      </c>
      <c r="C3670">
        <v>2</v>
      </c>
      <c r="D3670">
        <v>19</v>
      </c>
      <c r="E3670">
        <v>4810</v>
      </c>
      <c r="F3670" s="1">
        <v>1069.5</v>
      </c>
      <c r="G3670" s="1">
        <v>9.8827829999999999</v>
      </c>
      <c r="H3670" s="1">
        <f t="shared" si="182"/>
        <v>3730.617217</v>
      </c>
      <c r="I3670" s="1">
        <f t="shared" si="183"/>
        <v>106235.60147924867</v>
      </c>
      <c r="J3670" s="1">
        <v>9.8827829999999999</v>
      </c>
      <c r="K3670">
        <f t="shared" si="184"/>
        <v>118.593396</v>
      </c>
      <c r="N3670" s="7"/>
      <c r="O3670" s="7"/>
    </row>
    <row r="3671" spans="1:15" ht="15">
      <c r="A3671">
        <v>2005</v>
      </c>
      <c r="B3671">
        <v>6</v>
      </c>
      <c r="C3671">
        <v>2</v>
      </c>
      <c r="D3671">
        <v>20</v>
      </c>
      <c r="E3671">
        <v>4738</v>
      </c>
      <c r="F3671" s="1">
        <v>933</v>
      </c>
      <c r="G3671" s="1">
        <v>1.9253482499999999</v>
      </c>
      <c r="H3671" s="1">
        <f t="shared" si="182"/>
        <v>3803.0746517500002</v>
      </c>
      <c r="I3671" s="1">
        <f t="shared" si="183"/>
        <v>110601.68361646638</v>
      </c>
      <c r="J3671" s="1">
        <v>1.9253482499999999</v>
      </c>
      <c r="K3671">
        <f t="shared" si="184"/>
        <v>23.104178999999998</v>
      </c>
      <c r="N3671" s="7"/>
      <c r="O3671" s="7"/>
    </row>
    <row r="3672" spans="1:15" ht="15">
      <c r="A3672">
        <v>2005</v>
      </c>
      <c r="B3672">
        <v>6</v>
      </c>
      <c r="C3672">
        <v>2</v>
      </c>
      <c r="D3672">
        <v>21</v>
      </c>
      <c r="E3672">
        <v>4863</v>
      </c>
      <c r="F3672" s="1">
        <v>770</v>
      </c>
      <c r="G3672" s="1">
        <v>0</v>
      </c>
      <c r="H3672" s="1">
        <f t="shared" si="182"/>
        <v>4093</v>
      </c>
      <c r="I3672" s="1">
        <f t="shared" si="183"/>
        <v>128071.77331103626</v>
      </c>
      <c r="J3672" s="1">
        <v>0</v>
      </c>
      <c r="K3672">
        <f t="shared" si="184"/>
        <v>0</v>
      </c>
      <c r="N3672" s="7"/>
      <c r="O3672" s="7"/>
    </row>
    <row r="3673" spans="1:15" ht="15">
      <c r="A3673">
        <v>2005</v>
      </c>
      <c r="B3673">
        <v>6</v>
      </c>
      <c r="C3673">
        <v>2</v>
      </c>
      <c r="D3673">
        <v>22</v>
      </c>
      <c r="E3673">
        <v>4776</v>
      </c>
      <c r="F3673" s="1">
        <v>671</v>
      </c>
      <c r="G3673" s="1">
        <v>0</v>
      </c>
      <c r="H3673" s="1">
        <f t="shared" si="182"/>
        <v>4105</v>
      </c>
      <c r="I3673" s="1">
        <f t="shared" si="183"/>
        <v>128794.85971103626</v>
      </c>
      <c r="J3673" s="1">
        <v>0</v>
      </c>
      <c r="K3673">
        <f t="shared" si="184"/>
        <v>0</v>
      </c>
      <c r="N3673" s="7"/>
      <c r="O3673" s="7"/>
    </row>
    <row r="3674" spans="1:15" ht="15">
      <c r="A3674">
        <v>2005</v>
      </c>
      <c r="B3674">
        <v>6</v>
      </c>
      <c r="C3674">
        <v>2</v>
      </c>
      <c r="D3674">
        <v>23</v>
      </c>
      <c r="E3674">
        <v>4300</v>
      </c>
      <c r="F3674" s="1">
        <v>609.5</v>
      </c>
      <c r="G3674" s="1">
        <v>0</v>
      </c>
      <c r="H3674" s="1">
        <f t="shared" si="182"/>
        <v>3690.5</v>
      </c>
      <c r="I3674" s="1">
        <f t="shared" si="183"/>
        <v>103825.41200014002</v>
      </c>
      <c r="J3674" s="1">
        <v>0</v>
      </c>
      <c r="K3674">
        <f t="shared" si="184"/>
        <v>0</v>
      </c>
      <c r="N3674" s="7"/>
      <c r="O3674" s="7"/>
    </row>
    <row r="3675" spans="1:15" ht="15">
      <c r="A3675">
        <v>2005</v>
      </c>
      <c r="B3675">
        <v>6</v>
      </c>
      <c r="C3675">
        <v>2</v>
      </c>
      <c r="D3675">
        <v>24</v>
      </c>
      <c r="E3675">
        <v>3860</v>
      </c>
      <c r="F3675" s="1">
        <v>664.5</v>
      </c>
      <c r="G3675" s="1">
        <v>0</v>
      </c>
      <c r="H3675" s="1">
        <f t="shared" si="182"/>
        <v>3195.5</v>
      </c>
      <c r="I3675" s="1">
        <f t="shared" si="183"/>
        <v>74097.398731410416</v>
      </c>
      <c r="J3675" s="1">
        <v>0</v>
      </c>
      <c r="K3675">
        <f t="shared" si="184"/>
        <v>0</v>
      </c>
      <c r="N3675" s="7"/>
      <c r="O3675" s="7"/>
    </row>
    <row r="3676" spans="1:15" ht="15">
      <c r="A3676">
        <v>2005</v>
      </c>
      <c r="B3676">
        <v>6</v>
      </c>
      <c r="C3676">
        <v>3</v>
      </c>
      <c r="D3676">
        <v>1</v>
      </c>
      <c r="E3676">
        <v>3585</v>
      </c>
      <c r="F3676" s="1">
        <v>755.5</v>
      </c>
      <c r="G3676" s="1">
        <v>0</v>
      </c>
      <c r="H3676" s="1">
        <f t="shared" si="182"/>
        <v>2829.5</v>
      </c>
      <c r="I3676" s="1">
        <f t="shared" si="183"/>
        <v>52920.859101959148</v>
      </c>
      <c r="J3676" s="1">
        <v>0</v>
      </c>
      <c r="K3676">
        <f t="shared" si="184"/>
        <v>0</v>
      </c>
      <c r="N3676" s="7"/>
      <c r="O3676" s="7"/>
    </row>
    <row r="3677" spans="1:15" ht="15">
      <c r="A3677">
        <v>2005</v>
      </c>
      <c r="B3677">
        <v>6</v>
      </c>
      <c r="C3677">
        <v>3</v>
      </c>
      <c r="D3677">
        <v>2</v>
      </c>
      <c r="E3677">
        <v>3474</v>
      </c>
      <c r="F3677" s="1">
        <v>643.5</v>
      </c>
      <c r="G3677" s="1">
        <v>0</v>
      </c>
      <c r="H3677" s="1">
        <f t="shared" si="182"/>
        <v>2830.5</v>
      </c>
      <c r="I3677" s="1">
        <f t="shared" si="183"/>
        <v>52977.998852884521</v>
      </c>
      <c r="J3677" s="1">
        <v>0</v>
      </c>
      <c r="K3677">
        <f t="shared" si="184"/>
        <v>0</v>
      </c>
      <c r="N3677" s="7"/>
      <c r="O3677" s="7"/>
    </row>
    <row r="3678" spans="1:15" ht="15">
      <c r="A3678">
        <v>2005</v>
      </c>
      <c r="B3678">
        <v>6</v>
      </c>
      <c r="C3678">
        <v>3</v>
      </c>
      <c r="D3678">
        <v>3</v>
      </c>
      <c r="E3678">
        <v>3376</v>
      </c>
      <c r="F3678" s="1">
        <v>627.5</v>
      </c>
      <c r="G3678" s="1">
        <v>0</v>
      </c>
      <c r="H3678" s="1">
        <f t="shared" si="182"/>
        <v>2748.5</v>
      </c>
      <c r="I3678" s="1">
        <f t="shared" si="183"/>
        <v>48292.539277003903</v>
      </c>
      <c r="J3678" s="1">
        <v>0</v>
      </c>
      <c r="K3678">
        <f t="shared" si="184"/>
        <v>0</v>
      </c>
      <c r="N3678" s="7"/>
      <c r="O3678" s="7"/>
    </row>
    <row r="3679" spans="1:15" ht="15">
      <c r="A3679">
        <v>2005</v>
      </c>
      <c r="B3679">
        <v>6</v>
      </c>
      <c r="C3679">
        <v>3</v>
      </c>
      <c r="D3679">
        <v>4</v>
      </c>
      <c r="E3679">
        <v>3348</v>
      </c>
      <c r="F3679" s="1">
        <v>554.5</v>
      </c>
      <c r="G3679" s="1">
        <v>0</v>
      </c>
      <c r="H3679" s="1">
        <f t="shared" si="182"/>
        <v>2793.5</v>
      </c>
      <c r="I3679" s="1">
        <f t="shared" si="183"/>
        <v>50863.8280686457</v>
      </c>
      <c r="J3679" s="1">
        <v>0</v>
      </c>
      <c r="K3679">
        <f t="shared" si="184"/>
        <v>0</v>
      </c>
      <c r="N3679" s="7"/>
      <c r="O3679" s="7"/>
    </row>
    <row r="3680" spans="1:15" ht="15">
      <c r="A3680">
        <v>2005</v>
      </c>
      <c r="B3680">
        <v>6</v>
      </c>
      <c r="C3680">
        <v>3</v>
      </c>
      <c r="D3680">
        <v>5</v>
      </c>
      <c r="E3680">
        <v>3405</v>
      </c>
      <c r="F3680" s="1">
        <v>480</v>
      </c>
      <c r="G3680" s="1">
        <v>2.9520354360000001</v>
      </c>
      <c r="H3680" s="1">
        <f t="shared" si="182"/>
        <v>2922.0479645639998</v>
      </c>
      <c r="I3680" s="1">
        <f t="shared" si="183"/>
        <v>58209.026745796378</v>
      </c>
      <c r="J3680" s="1">
        <v>2.9520354360000001</v>
      </c>
      <c r="K3680">
        <f t="shared" si="184"/>
        <v>35.424425232000004</v>
      </c>
      <c r="N3680" s="7"/>
      <c r="O3680" s="7"/>
    </row>
    <row r="3681" spans="1:15" ht="15">
      <c r="A3681">
        <v>2005</v>
      </c>
      <c r="B3681">
        <v>6</v>
      </c>
      <c r="C3681">
        <v>3</v>
      </c>
      <c r="D3681">
        <v>6</v>
      </c>
      <c r="E3681">
        <v>3589</v>
      </c>
      <c r="F3681" s="1">
        <v>404</v>
      </c>
      <c r="G3681" s="1">
        <v>9.0746789999999997</v>
      </c>
      <c r="H3681" s="1">
        <f t="shared" si="182"/>
        <v>3175.9253210000002</v>
      </c>
      <c r="I3681" s="1">
        <f t="shared" si="183"/>
        <v>72921.810212131386</v>
      </c>
      <c r="J3681" s="1">
        <v>9.0746789999999997</v>
      </c>
      <c r="K3681">
        <f t="shared" si="184"/>
        <v>108.896148</v>
      </c>
      <c r="N3681" s="7"/>
      <c r="O3681" s="7"/>
    </row>
    <row r="3682" spans="1:15" ht="15">
      <c r="A3682">
        <v>2005</v>
      </c>
      <c r="B3682">
        <v>6</v>
      </c>
      <c r="C3682">
        <v>3</v>
      </c>
      <c r="D3682">
        <v>7</v>
      </c>
      <c r="E3682">
        <v>3893</v>
      </c>
      <c r="F3682" s="1">
        <v>413.5</v>
      </c>
      <c r="G3682" s="1">
        <v>11.419914</v>
      </c>
      <c r="H3682" s="1">
        <f t="shared" si="182"/>
        <v>3468.0800859999999</v>
      </c>
      <c r="I3682" s="1">
        <f t="shared" si="183"/>
        <v>90467.629869591125</v>
      </c>
      <c r="J3682" s="1">
        <v>11.419914</v>
      </c>
      <c r="K3682">
        <f t="shared" si="184"/>
        <v>137.03896800000001</v>
      </c>
      <c r="N3682" s="7"/>
      <c r="O3682" s="7"/>
    </row>
    <row r="3683" spans="1:15" ht="15">
      <c r="A3683">
        <v>2005</v>
      </c>
      <c r="B3683">
        <v>6</v>
      </c>
      <c r="C3683">
        <v>3</v>
      </c>
      <c r="D3683">
        <v>8</v>
      </c>
      <c r="E3683">
        <v>4262</v>
      </c>
      <c r="F3683" s="1">
        <v>526.5</v>
      </c>
      <c r="G3683" s="1">
        <v>41.995565999999997</v>
      </c>
      <c r="H3683" s="1">
        <f t="shared" si="182"/>
        <v>3693.5044339999999</v>
      </c>
      <c r="I3683" s="1">
        <f t="shared" si="183"/>
        <v>104005.84806845723</v>
      </c>
      <c r="J3683" s="1">
        <v>41.995565999999997</v>
      </c>
      <c r="K3683">
        <f t="shared" si="184"/>
        <v>503.94679199999996</v>
      </c>
      <c r="N3683" s="7"/>
      <c r="O3683" s="7"/>
    </row>
    <row r="3684" spans="1:15" ht="15">
      <c r="A3684">
        <v>2005</v>
      </c>
      <c r="B3684">
        <v>6</v>
      </c>
      <c r="C3684">
        <v>3</v>
      </c>
      <c r="D3684">
        <v>9</v>
      </c>
      <c r="E3684">
        <v>4565</v>
      </c>
      <c r="F3684" s="1">
        <v>574</v>
      </c>
      <c r="G3684" s="1">
        <v>75.933437999999995</v>
      </c>
      <c r="H3684" s="1">
        <f t="shared" si="182"/>
        <v>3915.066562</v>
      </c>
      <c r="I3684" s="1">
        <f t="shared" si="183"/>
        <v>117350.00255078266</v>
      </c>
      <c r="J3684" s="1">
        <v>75.933437999999995</v>
      </c>
      <c r="K3684">
        <f t="shared" si="184"/>
        <v>911.20125599999994</v>
      </c>
      <c r="N3684" s="7"/>
      <c r="O3684" s="7"/>
    </row>
    <row r="3685" spans="1:15" ht="15">
      <c r="A3685">
        <v>2005</v>
      </c>
      <c r="B3685">
        <v>6</v>
      </c>
      <c r="C3685">
        <v>3</v>
      </c>
      <c r="D3685">
        <v>10</v>
      </c>
      <c r="E3685">
        <v>4705</v>
      </c>
      <c r="F3685" s="1">
        <v>585.5</v>
      </c>
      <c r="G3685" s="1">
        <v>92.606544</v>
      </c>
      <c r="H3685" s="1">
        <f t="shared" si="182"/>
        <v>4026.8934559999998</v>
      </c>
      <c r="I3685" s="1">
        <f t="shared" si="183"/>
        <v>124088.37806791946</v>
      </c>
      <c r="J3685" s="1">
        <v>92.606544</v>
      </c>
      <c r="K3685">
        <f t="shared" si="184"/>
        <v>1111.2785280000001</v>
      </c>
      <c r="N3685" s="7"/>
      <c r="O3685" s="7"/>
    </row>
    <row r="3686" spans="1:15" ht="15">
      <c r="A3686">
        <v>2005</v>
      </c>
      <c r="B3686">
        <v>6</v>
      </c>
      <c r="C3686">
        <v>3</v>
      </c>
      <c r="D3686">
        <v>11</v>
      </c>
      <c r="E3686">
        <v>4863</v>
      </c>
      <c r="F3686" s="1">
        <v>687</v>
      </c>
      <c r="G3686" s="1">
        <v>114.37492799999998</v>
      </c>
      <c r="H3686" s="1">
        <f t="shared" si="182"/>
        <v>4061.6250719999998</v>
      </c>
      <c r="I3686" s="1">
        <f t="shared" si="183"/>
        <v>126181.20799955467</v>
      </c>
      <c r="J3686" s="1">
        <v>114.37492799999998</v>
      </c>
      <c r="K3686">
        <f t="shared" si="184"/>
        <v>1372.4991359999999</v>
      </c>
      <c r="N3686" s="7"/>
      <c r="O3686" s="7"/>
    </row>
    <row r="3687" spans="1:15" ht="15">
      <c r="A3687">
        <v>2005</v>
      </c>
      <c r="B3687">
        <v>6</v>
      </c>
      <c r="C3687">
        <v>3</v>
      </c>
      <c r="D3687">
        <v>12</v>
      </c>
      <c r="E3687">
        <v>4940</v>
      </c>
      <c r="F3687" s="1">
        <v>809.5</v>
      </c>
      <c r="G3687" s="1">
        <v>133.64081999999999</v>
      </c>
      <c r="H3687" s="1">
        <f t="shared" si="182"/>
        <v>3996.8591799999999</v>
      </c>
      <c r="I3687" s="1">
        <f t="shared" si="183"/>
        <v>122278.59669213227</v>
      </c>
      <c r="J3687" s="1">
        <v>133.64081999999999</v>
      </c>
      <c r="K3687">
        <f t="shared" si="184"/>
        <v>1603.68984</v>
      </c>
      <c r="N3687" s="7"/>
      <c r="O3687" s="7"/>
    </row>
    <row r="3688" spans="1:15" ht="15">
      <c r="A3688">
        <v>2005</v>
      </c>
      <c r="B3688">
        <v>6</v>
      </c>
      <c r="C3688">
        <v>3</v>
      </c>
      <c r="D3688">
        <v>13</v>
      </c>
      <c r="E3688">
        <v>4998</v>
      </c>
      <c r="F3688" s="1">
        <v>1011</v>
      </c>
      <c r="G3688" s="1">
        <v>105.91789200000001</v>
      </c>
      <c r="H3688" s="1">
        <f t="shared" si="182"/>
        <v>3881.0821080000001</v>
      </c>
      <c r="I3688" s="1">
        <f t="shared" si="183"/>
        <v>115302.19450921388</v>
      </c>
      <c r="J3688" s="1">
        <v>105.91789200000001</v>
      </c>
      <c r="K3688">
        <f t="shared" si="184"/>
        <v>1271.0147040000002</v>
      </c>
      <c r="N3688" s="7"/>
      <c r="O3688" s="7"/>
    </row>
    <row r="3689" spans="1:15" ht="15">
      <c r="A3689">
        <v>2005</v>
      </c>
      <c r="B3689">
        <v>6</v>
      </c>
      <c r="C3689">
        <v>3</v>
      </c>
      <c r="D3689">
        <v>14</v>
      </c>
      <c r="E3689">
        <v>4993</v>
      </c>
      <c r="F3689" s="1">
        <v>1187.5</v>
      </c>
      <c r="G3689" s="1">
        <v>75.298608000000002</v>
      </c>
      <c r="H3689" s="1">
        <f t="shared" si="182"/>
        <v>3730.2013919999999</v>
      </c>
      <c r="I3689" s="1">
        <f t="shared" si="183"/>
        <v>106210.54502905866</v>
      </c>
      <c r="J3689" s="1">
        <v>75.298608000000002</v>
      </c>
      <c r="K3689">
        <f t="shared" si="184"/>
        <v>903.58329600000002</v>
      </c>
      <c r="N3689" s="7"/>
      <c r="O3689" s="7"/>
    </row>
    <row r="3690" spans="1:15" ht="15">
      <c r="A3690">
        <v>2005</v>
      </c>
      <c r="B3690">
        <v>6</v>
      </c>
      <c r="C3690">
        <v>3</v>
      </c>
      <c r="D3690">
        <v>15</v>
      </c>
      <c r="E3690">
        <v>5007</v>
      </c>
      <c r="F3690" s="1">
        <v>1236.5</v>
      </c>
      <c r="G3690" s="1">
        <v>87.336851999999993</v>
      </c>
      <c r="H3690" s="1">
        <f t="shared" si="182"/>
        <v>3683.1631480000001</v>
      </c>
      <c r="I3690" s="1">
        <f t="shared" si="183"/>
        <v>103384.78566962143</v>
      </c>
      <c r="J3690" s="1">
        <v>87.336851999999993</v>
      </c>
      <c r="K3690">
        <f t="shared" si="184"/>
        <v>1048.0422239999998</v>
      </c>
      <c r="N3690" s="7"/>
      <c r="O3690" s="7"/>
    </row>
    <row r="3691" spans="1:15" ht="15">
      <c r="A3691">
        <v>2005</v>
      </c>
      <c r="B3691">
        <v>6</v>
      </c>
      <c r="C3691">
        <v>3</v>
      </c>
      <c r="D3691">
        <v>16</v>
      </c>
      <c r="E3691">
        <v>4904</v>
      </c>
      <c r="F3691" s="1">
        <v>1316</v>
      </c>
      <c r="G3691" s="1">
        <v>54.021798000000004</v>
      </c>
      <c r="H3691" s="1">
        <f t="shared" si="182"/>
        <v>3533.9782020000002</v>
      </c>
      <c r="I3691" s="1">
        <f t="shared" si="183"/>
        <v>94425.246166222016</v>
      </c>
      <c r="J3691" s="1">
        <v>54.021798000000004</v>
      </c>
      <c r="K3691">
        <f t="shared" si="184"/>
        <v>648.2615760000001</v>
      </c>
      <c r="N3691" s="7"/>
      <c r="O3691" s="7"/>
    </row>
    <row r="3692" spans="1:15" ht="15">
      <c r="A3692">
        <v>2005</v>
      </c>
      <c r="B3692">
        <v>6</v>
      </c>
      <c r="C3692">
        <v>3</v>
      </c>
      <c r="D3692">
        <v>17</v>
      </c>
      <c r="E3692">
        <v>4815</v>
      </c>
      <c r="F3692" s="1">
        <v>1227</v>
      </c>
      <c r="G3692" s="1">
        <v>41.129901000000004</v>
      </c>
      <c r="H3692" s="1">
        <f t="shared" si="182"/>
        <v>3546.8700989999998</v>
      </c>
      <c r="I3692" s="1">
        <f t="shared" si="183"/>
        <v>95199.489570414094</v>
      </c>
      <c r="J3692" s="1">
        <v>41.129901000000004</v>
      </c>
      <c r="K3692">
        <f t="shared" si="184"/>
        <v>493.55881200000005</v>
      </c>
      <c r="N3692" s="7"/>
      <c r="O3692" s="7"/>
    </row>
    <row r="3693" spans="1:15" ht="15">
      <c r="A3693">
        <v>2005</v>
      </c>
      <c r="B3693">
        <v>6</v>
      </c>
      <c r="C3693">
        <v>3</v>
      </c>
      <c r="D3693">
        <v>18</v>
      </c>
      <c r="E3693">
        <v>4731</v>
      </c>
      <c r="F3693" s="1">
        <v>1227</v>
      </c>
      <c r="G3693" s="1">
        <v>13.2287505</v>
      </c>
      <c r="H3693" s="1">
        <f t="shared" si="182"/>
        <v>3490.7712495000001</v>
      </c>
      <c r="I3693" s="1">
        <f t="shared" si="183"/>
        <v>91830.383828401056</v>
      </c>
      <c r="J3693" s="1">
        <v>13.2287505</v>
      </c>
      <c r="K3693">
        <f t="shared" si="184"/>
        <v>158.74500599999999</v>
      </c>
      <c r="N3693" s="7"/>
      <c r="O3693" s="7"/>
    </row>
    <row r="3694" spans="1:15" ht="15">
      <c r="A3694">
        <v>2005</v>
      </c>
      <c r="B3694">
        <v>6</v>
      </c>
      <c r="C3694">
        <v>3</v>
      </c>
      <c r="D3694">
        <v>19</v>
      </c>
      <c r="E3694">
        <v>4661</v>
      </c>
      <c r="F3694" s="1">
        <v>1351.5</v>
      </c>
      <c r="G3694" s="1">
        <v>7.71170475</v>
      </c>
      <c r="H3694" s="1">
        <f t="shared" si="182"/>
        <v>3301.7882952499999</v>
      </c>
      <c r="I3694" s="1">
        <f t="shared" si="183"/>
        <v>80480.711562728888</v>
      </c>
      <c r="J3694" s="1">
        <v>7.71170475</v>
      </c>
      <c r="K3694">
        <f t="shared" si="184"/>
        <v>92.540457000000004</v>
      </c>
      <c r="N3694" s="7"/>
      <c r="O3694" s="7"/>
    </row>
    <row r="3695" spans="1:15" ht="15">
      <c r="A3695">
        <v>2005</v>
      </c>
      <c r="B3695">
        <v>6</v>
      </c>
      <c r="C3695">
        <v>3</v>
      </c>
      <c r="D3695">
        <v>20</v>
      </c>
      <c r="E3695">
        <v>4590</v>
      </c>
      <c r="F3695" s="1">
        <v>1340.5</v>
      </c>
      <c r="G3695" s="1">
        <v>1.4928578459999999</v>
      </c>
      <c r="H3695" s="1">
        <f t="shared" si="182"/>
        <v>3248.0071421539997</v>
      </c>
      <c r="I3695" s="1">
        <f t="shared" si="183"/>
        <v>77250.798769101675</v>
      </c>
      <c r="J3695" s="1">
        <v>1.4928578459999999</v>
      </c>
      <c r="K3695">
        <f t="shared" si="184"/>
        <v>17.914294152</v>
      </c>
      <c r="N3695" s="7"/>
      <c r="O3695" s="7"/>
    </row>
    <row r="3696" spans="1:15" ht="15">
      <c r="A3696">
        <v>2005</v>
      </c>
      <c r="B3696">
        <v>6</v>
      </c>
      <c r="C3696">
        <v>3</v>
      </c>
      <c r="D3696">
        <v>21</v>
      </c>
      <c r="E3696">
        <v>4642</v>
      </c>
      <c r="F3696" s="1">
        <v>1400.5</v>
      </c>
      <c r="G3696" s="1">
        <v>0</v>
      </c>
      <c r="H3696" s="1">
        <f t="shared" si="182"/>
        <v>3241.5</v>
      </c>
      <c r="I3696" s="1">
        <f t="shared" si="183"/>
        <v>76860.001984666087</v>
      </c>
      <c r="J3696" s="1">
        <v>0</v>
      </c>
      <c r="K3696">
        <f t="shared" si="184"/>
        <v>0</v>
      </c>
      <c r="N3696" s="7"/>
      <c r="O3696" s="7"/>
    </row>
    <row r="3697" spans="1:15" ht="15">
      <c r="A3697">
        <v>2005</v>
      </c>
      <c r="B3697">
        <v>6</v>
      </c>
      <c r="C3697">
        <v>3</v>
      </c>
      <c r="D3697">
        <v>22</v>
      </c>
      <c r="E3697">
        <v>4496</v>
      </c>
      <c r="F3697" s="1">
        <v>1236</v>
      </c>
      <c r="G3697" s="1">
        <v>0</v>
      </c>
      <c r="H3697" s="1">
        <f t="shared" si="182"/>
        <v>3260</v>
      </c>
      <c r="I3697" s="1">
        <f t="shared" si="183"/>
        <v>77971.04894521457</v>
      </c>
      <c r="J3697" s="1">
        <v>0</v>
      </c>
      <c r="K3697">
        <f t="shared" si="184"/>
        <v>0</v>
      </c>
      <c r="N3697" s="7"/>
      <c r="O3697" s="7"/>
    </row>
    <row r="3698" spans="1:15" ht="15">
      <c r="A3698">
        <v>2005</v>
      </c>
      <c r="B3698">
        <v>6</v>
      </c>
      <c r="C3698">
        <v>3</v>
      </c>
      <c r="D3698">
        <v>23</v>
      </c>
      <c r="E3698">
        <v>4142</v>
      </c>
      <c r="F3698" s="1">
        <v>1145.5</v>
      </c>
      <c r="G3698" s="1">
        <v>0</v>
      </c>
      <c r="H3698" s="1">
        <f t="shared" si="182"/>
        <v>2996.5</v>
      </c>
      <c r="I3698" s="1">
        <f t="shared" si="183"/>
        <v>62463.197506496508</v>
      </c>
      <c r="J3698" s="1">
        <v>0</v>
      </c>
      <c r="K3698">
        <f t="shared" si="184"/>
        <v>0</v>
      </c>
      <c r="N3698" s="7"/>
      <c r="O3698" s="7"/>
    </row>
    <row r="3699" spans="1:15" ht="15">
      <c r="A3699">
        <v>2005</v>
      </c>
      <c r="B3699">
        <v>6</v>
      </c>
      <c r="C3699">
        <v>3</v>
      </c>
      <c r="D3699">
        <v>24</v>
      </c>
      <c r="E3699">
        <v>3740</v>
      </c>
      <c r="F3699" s="1">
        <v>987.5</v>
      </c>
      <c r="G3699" s="1">
        <v>0</v>
      </c>
      <c r="H3699" s="1">
        <f t="shared" si="182"/>
        <v>2752.5</v>
      </c>
      <c r="I3699" s="1">
        <f t="shared" si="183"/>
        <v>48521.098280705395</v>
      </c>
      <c r="J3699" s="1">
        <v>0</v>
      </c>
      <c r="K3699">
        <f t="shared" si="184"/>
        <v>0</v>
      </c>
      <c r="N3699" s="7"/>
      <c r="O3699" s="7"/>
    </row>
    <row r="3700" spans="1:15" ht="15">
      <c r="A3700">
        <v>2005</v>
      </c>
      <c r="B3700">
        <v>6</v>
      </c>
      <c r="C3700">
        <v>4</v>
      </c>
      <c r="D3700">
        <v>1</v>
      </c>
      <c r="E3700">
        <v>3478</v>
      </c>
      <c r="F3700" s="1">
        <v>894</v>
      </c>
      <c r="G3700" s="1">
        <v>0</v>
      </c>
      <c r="H3700" s="1">
        <f t="shared" si="182"/>
        <v>2584</v>
      </c>
      <c r="I3700" s="1">
        <f t="shared" si="183"/>
        <v>38893.050249779975</v>
      </c>
      <c r="J3700" s="1">
        <v>0</v>
      </c>
      <c r="K3700">
        <f t="shared" si="184"/>
        <v>0</v>
      </c>
      <c r="N3700" s="7"/>
      <c r="O3700" s="7"/>
    </row>
    <row r="3701" spans="1:15" ht="15">
      <c r="A3701">
        <v>2005</v>
      </c>
      <c r="B3701">
        <v>6</v>
      </c>
      <c r="C3701">
        <v>4</v>
      </c>
      <c r="D3701">
        <v>2</v>
      </c>
      <c r="E3701">
        <v>3369</v>
      </c>
      <c r="F3701" s="1">
        <v>709.5</v>
      </c>
      <c r="G3701" s="1">
        <v>0</v>
      </c>
      <c r="H3701" s="1">
        <f t="shared" si="182"/>
        <v>2659.5</v>
      </c>
      <c r="I3701" s="1">
        <f t="shared" si="183"/>
        <v>43207.101444645668</v>
      </c>
      <c r="J3701" s="1">
        <v>0</v>
      </c>
      <c r="K3701">
        <f t="shared" si="184"/>
        <v>0</v>
      </c>
      <c r="N3701" s="7"/>
      <c r="O3701" s="7"/>
    </row>
    <row r="3702" spans="1:15" ht="15">
      <c r="A3702">
        <v>2005</v>
      </c>
      <c r="B3702">
        <v>6</v>
      </c>
      <c r="C3702">
        <v>4</v>
      </c>
      <c r="D3702">
        <v>3</v>
      </c>
      <c r="E3702">
        <v>3315</v>
      </c>
      <c r="F3702" s="1">
        <v>676.5</v>
      </c>
      <c r="G3702" s="1">
        <v>0</v>
      </c>
      <c r="H3702" s="1">
        <f t="shared" si="182"/>
        <v>2638.5</v>
      </c>
      <c r="I3702" s="1">
        <f t="shared" si="183"/>
        <v>42007.166675212829</v>
      </c>
      <c r="J3702" s="1">
        <v>0</v>
      </c>
      <c r="K3702">
        <f t="shared" si="184"/>
        <v>0</v>
      </c>
      <c r="N3702" s="7"/>
      <c r="O3702" s="7"/>
    </row>
    <row r="3703" spans="1:15" ht="15">
      <c r="A3703">
        <v>2005</v>
      </c>
      <c r="B3703">
        <v>6</v>
      </c>
      <c r="C3703">
        <v>4</v>
      </c>
      <c r="D3703">
        <v>4</v>
      </c>
      <c r="E3703">
        <v>3271</v>
      </c>
      <c r="F3703" s="1">
        <v>703</v>
      </c>
      <c r="G3703" s="1">
        <v>0</v>
      </c>
      <c r="H3703" s="1">
        <f t="shared" si="182"/>
        <v>2568</v>
      </c>
      <c r="I3703" s="1">
        <f t="shared" si="183"/>
        <v>37978.814234974001</v>
      </c>
      <c r="J3703" s="1">
        <v>0</v>
      </c>
      <c r="K3703">
        <f t="shared" si="184"/>
        <v>0</v>
      </c>
      <c r="N3703" s="7"/>
      <c r="O3703" s="7"/>
    </row>
    <row r="3704" spans="1:15" ht="15">
      <c r="A3704">
        <v>2005</v>
      </c>
      <c r="B3704">
        <v>6</v>
      </c>
      <c r="C3704">
        <v>4</v>
      </c>
      <c r="D3704">
        <v>5</v>
      </c>
      <c r="E3704">
        <v>3286</v>
      </c>
      <c r="F3704" s="1">
        <v>684.5</v>
      </c>
      <c r="G3704" s="1">
        <v>2.5151325</v>
      </c>
      <c r="H3704" s="1">
        <f t="shared" si="182"/>
        <v>2598.9848674999998</v>
      </c>
      <c r="I3704" s="1">
        <f t="shared" si="183"/>
        <v>39749.281846379687</v>
      </c>
      <c r="J3704" s="1">
        <v>2.5151325</v>
      </c>
      <c r="K3704">
        <f t="shared" si="184"/>
        <v>30.18159</v>
      </c>
      <c r="N3704" s="7"/>
      <c r="O3704" s="7"/>
    </row>
    <row r="3705" spans="1:15" ht="15">
      <c r="A3705">
        <v>2005</v>
      </c>
      <c r="B3705">
        <v>6</v>
      </c>
      <c r="C3705">
        <v>4</v>
      </c>
      <c r="D3705">
        <v>6</v>
      </c>
      <c r="E3705">
        <v>3387</v>
      </c>
      <c r="F3705" s="1">
        <v>528</v>
      </c>
      <c r="G3705" s="1">
        <v>17.974791</v>
      </c>
      <c r="H3705" s="1">
        <f t="shared" si="182"/>
        <v>2841.0252089999999</v>
      </c>
      <c r="I3705" s="1">
        <f t="shared" si="183"/>
        <v>53579.406673582009</v>
      </c>
      <c r="J3705" s="1">
        <v>17.974791</v>
      </c>
      <c r="K3705">
        <f t="shared" si="184"/>
        <v>215.69749200000001</v>
      </c>
      <c r="N3705" s="7"/>
      <c r="O3705" s="7"/>
    </row>
    <row r="3706" spans="1:15" ht="15">
      <c r="A3706">
        <v>2005</v>
      </c>
      <c r="B3706">
        <v>6</v>
      </c>
      <c r="C3706">
        <v>4</v>
      </c>
      <c r="D3706">
        <v>7</v>
      </c>
      <c r="E3706">
        <v>3544</v>
      </c>
      <c r="F3706" s="1">
        <v>414</v>
      </c>
      <c r="G3706" s="1">
        <v>9.794982000000001</v>
      </c>
      <c r="H3706" s="1">
        <f t="shared" si="182"/>
        <v>3120.2050180000001</v>
      </c>
      <c r="I3706" s="1">
        <f t="shared" si="183"/>
        <v>69575.43868299677</v>
      </c>
      <c r="J3706" s="1">
        <v>9.794982000000001</v>
      </c>
      <c r="K3706">
        <f t="shared" si="184"/>
        <v>117.53978400000001</v>
      </c>
      <c r="N3706" s="7"/>
      <c r="O3706" s="7"/>
    </row>
    <row r="3707" spans="1:15" ht="15">
      <c r="A3707">
        <v>2005</v>
      </c>
      <c r="B3707">
        <v>6</v>
      </c>
      <c r="C3707">
        <v>4</v>
      </c>
      <c r="D3707">
        <v>8</v>
      </c>
      <c r="E3707">
        <v>3844</v>
      </c>
      <c r="F3707" s="1">
        <v>523</v>
      </c>
      <c r="G3707" s="1">
        <v>43.654068000000002</v>
      </c>
      <c r="H3707" s="1">
        <f t="shared" si="182"/>
        <v>3277.3459320000002</v>
      </c>
      <c r="I3707" s="1">
        <f t="shared" si="183"/>
        <v>79012.786514213542</v>
      </c>
      <c r="J3707" s="1">
        <v>43.654068000000002</v>
      </c>
      <c r="K3707">
        <f t="shared" si="184"/>
        <v>523.84881600000006</v>
      </c>
      <c r="N3707" s="7"/>
      <c r="O3707" s="7"/>
    </row>
    <row r="3708" spans="1:15" ht="15">
      <c r="A3708">
        <v>2005</v>
      </c>
      <c r="B3708">
        <v>6</v>
      </c>
      <c r="C3708">
        <v>4</v>
      </c>
      <c r="D3708">
        <v>9</v>
      </c>
      <c r="E3708">
        <v>4155</v>
      </c>
      <c r="F3708" s="1">
        <v>566.5</v>
      </c>
      <c r="G3708" s="1">
        <v>72.294960000000003</v>
      </c>
      <c r="H3708" s="1">
        <f t="shared" si="182"/>
        <v>3516.2050399999998</v>
      </c>
      <c r="I3708" s="1">
        <f t="shared" si="183"/>
        <v>93357.850619225472</v>
      </c>
      <c r="J3708" s="1">
        <v>72.294960000000003</v>
      </c>
      <c r="K3708">
        <f t="shared" si="184"/>
        <v>867.53952000000004</v>
      </c>
      <c r="N3708" s="7"/>
      <c r="O3708" s="7"/>
    </row>
    <row r="3709" spans="1:15" ht="15">
      <c r="A3709">
        <v>2005</v>
      </c>
      <c r="B3709">
        <v>6</v>
      </c>
      <c r="C3709">
        <v>4</v>
      </c>
      <c r="D3709">
        <v>10</v>
      </c>
      <c r="E3709">
        <v>4361</v>
      </c>
      <c r="F3709" s="1">
        <v>525</v>
      </c>
      <c r="G3709" s="1">
        <v>101.34442799999999</v>
      </c>
      <c r="H3709" s="1">
        <f t="shared" si="182"/>
        <v>3734.6555720000001</v>
      </c>
      <c r="I3709" s="1">
        <f t="shared" si="183"/>
        <v>106478.94144415468</v>
      </c>
      <c r="J3709" s="1">
        <v>101.34442799999999</v>
      </c>
      <c r="K3709">
        <f t="shared" si="184"/>
        <v>1216.1331359999999</v>
      </c>
      <c r="N3709" s="7"/>
      <c r="O3709" s="7"/>
    </row>
    <row r="3710" spans="1:15" ht="15">
      <c r="A3710">
        <v>2005</v>
      </c>
      <c r="B3710">
        <v>6</v>
      </c>
      <c r="C3710">
        <v>4</v>
      </c>
      <c r="D3710">
        <v>11</v>
      </c>
      <c r="E3710">
        <v>4516</v>
      </c>
      <c r="F3710" s="1">
        <v>505.5</v>
      </c>
      <c r="G3710" s="1">
        <v>113.38489200000001</v>
      </c>
      <c r="H3710" s="1">
        <f t="shared" si="182"/>
        <v>3897.115108</v>
      </c>
      <c r="I3710" s="1">
        <f t="shared" si="183"/>
        <v>116268.29819681386</v>
      </c>
      <c r="J3710" s="1">
        <v>113.38489200000001</v>
      </c>
      <c r="K3710">
        <f t="shared" si="184"/>
        <v>1360.618704</v>
      </c>
      <c r="N3710" s="7"/>
      <c r="O3710" s="7"/>
    </row>
    <row r="3711" spans="1:15" ht="15">
      <c r="A3711">
        <v>2005</v>
      </c>
      <c r="B3711">
        <v>6</v>
      </c>
      <c r="C3711">
        <v>4</v>
      </c>
      <c r="D3711">
        <v>12</v>
      </c>
      <c r="E3711">
        <v>4558</v>
      </c>
      <c r="F3711" s="1">
        <v>511.5</v>
      </c>
      <c r="G3711" s="1">
        <v>105.61965600000001</v>
      </c>
      <c r="H3711" s="1">
        <f t="shared" si="182"/>
        <v>3940.8803440000002</v>
      </c>
      <c r="I3711" s="1">
        <f t="shared" si="183"/>
        <v>118905.46877551307</v>
      </c>
      <c r="J3711" s="1">
        <v>105.61965600000001</v>
      </c>
      <c r="K3711">
        <f t="shared" si="184"/>
        <v>1267.435872</v>
      </c>
      <c r="N3711" s="7"/>
      <c r="O3711" s="7"/>
    </row>
    <row r="3712" spans="1:15" ht="15">
      <c r="A3712">
        <v>2005</v>
      </c>
      <c r="B3712">
        <v>6</v>
      </c>
      <c r="C3712">
        <v>4</v>
      </c>
      <c r="D3712">
        <v>13</v>
      </c>
      <c r="E3712">
        <v>4551</v>
      </c>
      <c r="F3712" s="1">
        <v>545</v>
      </c>
      <c r="G3712" s="1">
        <v>107.064072</v>
      </c>
      <c r="H3712" s="1">
        <f t="shared" si="182"/>
        <v>3898.9359279999999</v>
      </c>
      <c r="I3712" s="1">
        <f t="shared" si="183"/>
        <v>116378.01571171786</v>
      </c>
      <c r="J3712" s="1">
        <v>107.064072</v>
      </c>
      <c r="K3712">
        <f t="shared" si="184"/>
        <v>1284.7688639999999</v>
      </c>
      <c r="N3712" s="7"/>
      <c r="O3712" s="7"/>
    </row>
    <row r="3713" spans="1:15" ht="15">
      <c r="A3713">
        <v>2005</v>
      </c>
      <c r="B3713">
        <v>6</v>
      </c>
      <c r="C3713">
        <v>4</v>
      </c>
      <c r="D3713">
        <v>14</v>
      </c>
      <c r="E3713">
        <v>4448</v>
      </c>
      <c r="F3713" s="1">
        <v>548</v>
      </c>
      <c r="G3713" s="1">
        <v>89.18337600000001</v>
      </c>
      <c r="H3713" s="1">
        <f t="shared" si="182"/>
        <v>3810.816624</v>
      </c>
      <c r="I3713" s="1">
        <f t="shared" si="183"/>
        <v>111068.19318672907</v>
      </c>
      <c r="J3713" s="1">
        <v>89.18337600000001</v>
      </c>
      <c r="K3713">
        <f t="shared" si="184"/>
        <v>1070.2005120000001</v>
      </c>
      <c r="N3713" s="7"/>
      <c r="O3713" s="7"/>
    </row>
    <row r="3714" spans="1:15" ht="15">
      <c r="A3714">
        <v>2005</v>
      </c>
      <c r="B3714">
        <v>6</v>
      </c>
      <c r="C3714">
        <v>4</v>
      </c>
      <c r="D3714">
        <v>15</v>
      </c>
      <c r="E3714">
        <v>4376</v>
      </c>
      <c r="F3714" s="1">
        <v>513.5</v>
      </c>
      <c r="G3714" s="1">
        <v>101.35187999999999</v>
      </c>
      <c r="H3714" s="1">
        <f t="shared" si="182"/>
        <v>3761.1481199999998</v>
      </c>
      <c r="I3714" s="1">
        <f t="shared" si="183"/>
        <v>108075.30820750026</v>
      </c>
      <c r="J3714" s="1">
        <v>101.35187999999999</v>
      </c>
      <c r="K3714">
        <f t="shared" si="184"/>
        <v>1216.2225599999999</v>
      </c>
      <c r="N3714" s="7"/>
      <c r="O3714" s="7"/>
    </row>
    <row r="3715" spans="1:15" ht="15">
      <c r="A3715">
        <v>2005</v>
      </c>
      <c r="B3715">
        <v>6</v>
      </c>
      <c r="C3715">
        <v>4</v>
      </c>
      <c r="D3715">
        <v>16</v>
      </c>
      <c r="E3715">
        <v>4321</v>
      </c>
      <c r="F3715" s="1">
        <v>544.5</v>
      </c>
      <c r="G3715" s="1">
        <v>81.163326000000012</v>
      </c>
      <c r="H3715" s="1">
        <f t="shared" si="182"/>
        <v>3695.3366740000001</v>
      </c>
      <c r="I3715" s="1">
        <f t="shared" si="183"/>
        <v>104115.88615942997</v>
      </c>
      <c r="J3715" s="1">
        <v>81.163326000000012</v>
      </c>
      <c r="K3715">
        <f t="shared" si="184"/>
        <v>973.95991200000014</v>
      </c>
      <c r="N3715" s="7"/>
      <c r="O3715" s="7"/>
    </row>
    <row r="3716" spans="1:15" ht="15">
      <c r="A3716">
        <v>2005</v>
      </c>
      <c r="B3716">
        <v>6</v>
      </c>
      <c r="C3716">
        <v>4</v>
      </c>
      <c r="D3716">
        <v>17</v>
      </c>
      <c r="E3716">
        <v>4307</v>
      </c>
      <c r="F3716" s="1">
        <v>598.5</v>
      </c>
      <c r="G3716" s="1">
        <v>48.611184000000009</v>
      </c>
      <c r="H3716" s="1">
        <f t="shared" ref="H3716:H3779" si="185">E3716-SUM(F3716:G3716)</f>
        <v>3659.8888160000001</v>
      </c>
      <c r="I3716" s="1">
        <f t="shared" si="183"/>
        <v>101987.00859787027</v>
      </c>
      <c r="J3716" s="1">
        <v>48.611184000000009</v>
      </c>
      <c r="K3716">
        <f t="shared" si="184"/>
        <v>583.3342080000001</v>
      </c>
      <c r="N3716" s="7"/>
      <c r="O3716" s="7"/>
    </row>
    <row r="3717" spans="1:15" ht="15">
      <c r="A3717">
        <v>2005</v>
      </c>
      <c r="B3717">
        <v>6</v>
      </c>
      <c r="C3717">
        <v>4</v>
      </c>
      <c r="D3717">
        <v>18</v>
      </c>
      <c r="E3717">
        <v>4262</v>
      </c>
      <c r="F3717" s="1">
        <v>648.5</v>
      </c>
      <c r="G3717" s="1">
        <v>16.303227</v>
      </c>
      <c r="H3717" s="1">
        <f t="shared" si="185"/>
        <v>3597.1967730000001</v>
      </c>
      <c r="I3717" s="1">
        <f t="shared" ref="I3717:I3780" si="186">IF(H3717&lt;$S$22,H3717*$Q$22,IF(H3717&lt;$S$23,((H3717-$S$22)*$Q$23)+$U$22,IF(H3717&lt;$S$24,((H3717-$S$23)*$Q$24)+$U$23,IF(H3717&lt;$S$25,((H3717-$S$24)*$Q$25)+$U$24,IF(H3717&lt;$S$26,((H3717-$S$25)*$Q$26)+$U$25,IF(H3717&lt;$S$27,((H3717-$S$26)*$Q$27)+$U$26,IF(H3717&lt;$S$28,((H3717-$S$27)*$Q$28)+$U$27,IF(H3717&lt;$S$29,((H3717-$S$28)*$Q$29)+$U$28,IF(H3717&lt;$S$30,((H3717-$S$29)*$Q$30)+$U$29,IF(H3717&lt;$S$31,((H3717-$S$30)*$Q$31)+$U$30,IF(H3717&lt;$S$32,((H3717-$S$31)*$Q$32)+$U$31,IF(H3717&lt;$S$33,((H3717-$S$32)*$Q$33)+$U$32,IF(H3717&lt;$S$34,((H3717-$S$33)*$Q$34)+$U$33,IF(H3717&lt;$S$35,((H3717-$S$34)*$Q$35)+$U$34,IF(H3717&gt;$S$35,(($S$34-H3717)*$Q$35)+$U$35)))))))))))))))</f>
        <v>98221.938120804087</v>
      </c>
      <c r="J3717" s="1">
        <v>16.303227</v>
      </c>
      <c r="K3717">
        <f t="shared" ref="K3717:K3780" si="187">J3717*12</f>
        <v>195.638724</v>
      </c>
      <c r="N3717" s="7"/>
      <c r="O3717" s="7"/>
    </row>
    <row r="3718" spans="1:15" ht="15">
      <c r="A3718">
        <v>2005</v>
      </c>
      <c r="B3718">
        <v>6</v>
      </c>
      <c r="C3718">
        <v>4</v>
      </c>
      <c r="D3718">
        <v>19</v>
      </c>
      <c r="E3718">
        <v>4238</v>
      </c>
      <c r="F3718" s="1">
        <v>781.5</v>
      </c>
      <c r="G3718" s="1">
        <v>11.29836525</v>
      </c>
      <c r="H3718" s="1">
        <f t="shared" si="185"/>
        <v>3445.2016347500003</v>
      </c>
      <c r="I3718" s="1">
        <f t="shared" si="186"/>
        <v>89093.628046706333</v>
      </c>
      <c r="J3718" s="1">
        <v>11.29836525</v>
      </c>
      <c r="K3718">
        <f t="shared" si="187"/>
        <v>135.58038299999998</v>
      </c>
      <c r="N3718" s="7"/>
      <c r="O3718" s="7"/>
    </row>
    <row r="3719" spans="1:15" ht="15">
      <c r="A3719">
        <v>2005</v>
      </c>
      <c r="B3719">
        <v>6</v>
      </c>
      <c r="C3719">
        <v>4</v>
      </c>
      <c r="D3719">
        <v>20</v>
      </c>
      <c r="E3719">
        <v>4217</v>
      </c>
      <c r="F3719" s="1">
        <v>810</v>
      </c>
      <c r="G3719" s="1">
        <v>2.2135634999999998</v>
      </c>
      <c r="H3719" s="1">
        <f t="shared" si="185"/>
        <v>3404.7864365</v>
      </c>
      <c r="I3719" s="1">
        <f t="shared" si="186"/>
        <v>86666.428956131902</v>
      </c>
      <c r="J3719" s="1">
        <v>2.2135634999999998</v>
      </c>
      <c r="K3719">
        <f t="shared" si="187"/>
        <v>26.562761999999999</v>
      </c>
      <c r="N3719" s="7"/>
      <c r="O3719" s="7"/>
    </row>
    <row r="3720" spans="1:15" ht="15">
      <c r="A3720">
        <v>2005</v>
      </c>
      <c r="B3720">
        <v>6</v>
      </c>
      <c r="C3720">
        <v>4</v>
      </c>
      <c r="D3720">
        <v>21</v>
      </c>
      <c r="E3720">
        <v>4350</v>
      </c>
      <c r="F3720" s="1">
        <v>819.5</v>
      </c>
      <c r="G3720" s="1">
        <v>0</v>
      </c>
      <c r="H3720" s="1">
        <f t="shared" si="185"/>
        <v>3530.5</v>
      </c>
      <c r="I3720" s="1">
        <f t="shared" si="186"/>
        <v>94216.357206207205</v>
      </c>
      <c r="J3720" s="1">
        <v>0</v>
      </c>
      <c r="K3720">
        <f t="shared" si="187"/>
        <v>0</v>
      </c>
      <c r="N3720" s="7"/>
      <c r="O3720" s="7"/>
    </row>
    <row r="3721" spans="1:15" ht="15">
      <c r="A3721">
        <v>2005</v>
      </c>
      <c r="B3721">
        <v>6</v>
      </c>
      <c r="C3721">
        <v>4</v>
      </c>
      <c r="D3721">
        <v>22</v>
      </c>
      <c r="E3721">
        <v>4345</v>
      </c>
      <c r="F3721" s="1">
        <v>733</v>
      </c>
      <c r="G3721" s="1">
        <v>0</v>
      </c>
      <c r="H3721" s="1">
        <f t="shared" si="185"/>
        <v>3612</v>
      </c>
      <c r="I3721" s="1">
        <f t="shared" si="186"/>
        <v>99110.969491866737</v>
      </c>
      <c r="J3721" s="1">
        <v>0</v>
      </c>
      <c r="K3721">
        <f t="shared" si="187"/>
        <v>0</v>
      </c>
      <c r="N3721" s="7"/>
      <c r="O3721" s="7"/>
    </row>
    <row r="3722" spans="1:15" ht="15">
      <c r="A3722">
        <v>2005</v>
      </c>
      <c r="B3722">
        <v>6</v>
      </c>
      <c r="C3722">
        <v>4</v>
      </c>
      <c r="D3722">
        <v>23</v>
      </c>
      <c r="E3722">
        <v>4037</v>
      </c>
      <c r="F3722" s="1">
        <v>613.5</v>
      </c>
      <c r="G3722" s="1">
        <v>0</v>
      </c>
      <c r="H3722" s="1">
        <f t="shared" si="185"/>
        <v>3423.5</v>
      </c>
      <c r="I3722" s="1">
        <f t="shared" si="186"/>
        <v>87790.30181276465</v>
      </c>
      <c r="J3722" s="1">
        <v>0</v>
      </c>
      <c r="K3722">
        <f t="shared" si="187"/>
        <v>0</v>
      </c>
      <c r="N3722" s="7"/>
      <c r="O3722" s="7"/>
    </row>
    <row r="3723" spans="1:15" ht="15">
      <c r="A3723">
        <v>2005</v>
      </c>
      <c r="B3723">
        <v>6</v>
      </c>
      <c r="C3723">
        <v>4</v>
      </c>
      <c r="D3723">
        <v>24</v>
      </c>
      <c r="E3723">
        <v>3706</v>
      </c>
      <c r="F3723" s="1">
        <v>505.5</v>
      </c>
      <c r="G3723" s="1">
        <v>0</v>
      </c>
      <c r="H3723" s="1">
        <f t="shared" si="185"/>
        <v>3200.5</v>
      </c>
      <c r="I3723" s="1">
        <f t="shared" si="186"/>
        <v>74397.681693720806</v>
      </c>
      <c r="J3723" s="1">
        <v>0</v>
      </c>
      <c r="K3723">
        <f t="shared" si="187"/>
        <v>0</v>
      </c>
      <c r="N3723" s="7"/>
      <c r="O3723" s="7"/>
    </row>
    <row r="3724" spans="1:15" ht="15">
      <c r="A3724">
        <v>2005</v>
      </c>
      <c r="B3724">
        <v>6</v>
      </c>
      <c r="C3724">
        <v>5</v>
      </c>
      <c r="D3724">
        <v>1</v>
      </c>
      <c r="E3724">
        <v>3454</v>
      </c>
      <c r="F3724" s="1">
        <v>438</v>
      </c>
      <c r="G3724" s="1">
        <v>0</v>
      </c>
      <c r="H3724" s="1">
        <f t="shared" si="185"/>
        <v>3016</v>
      </c>
      <c r="I3724" s="1">
        <f t="shared" si="186"/>
        <v>63577.422649541288</v>
      </c>
      <c r="J3724" s="1">
        <v>0</v>
      </c>
      <c r="K3724">
        <f t="shared" si="187"/>
        <v>0</v>
      </c>
      <c r="N3724" s="7"/>
      <c r="O3724" s="7"/>
    </row>
    <row r="3725" spans="1:15" ht="15">
      <c r="A3725">
        <v>2005</v>
      </c>
      <c r="B3725">
        <v>6</v>
      </c>
      <c r="C3725">
        <v>5</v>
      </c>
      <c r="D3725">
        <v>2</v>
      </c>
      <c r="E3725">
        <v>3304</v>
      </c>
      <c r="F3725" s="1">
        <v>340</v>
      </c>
      <c r="G3725" s="1">
        <v>0</v>
      </c>
      <c r="H3725" s="1">
        <f t="shared" si="185"/>
        <v>2964</v>
      </c>
      <c r="I3725" s="1">
        <f t="shared" si="186"/>
        <v>60606.155601421873</v>
      </c>
      <c r="J3725" s="1">
        <v>0</v>
      </c>
      <c r="K3725">
        <f t="shared" si="187"/>
        <v>0</v>
      </c>
      <c r="N3725" s="7"/>
      <c r="O3725" s="7"/>
    </row>
    <row r="3726" spans="1:15" ht="15">
      <c r="A3726">
        <v>2005</v>
      </c>
      <c r="B3726">
        <v>6</v>
      </c>
      <c r="C3726">
        <v>5</v>
      </c>
      <c r="D3726">
        <v>3</v>
      </c>
      <c r="E3726">
        <v>3255</v>
      </c>
      <c r="F3726" s="1">
        <v>346.5</v>
      </c>
      <c r="G3726" s="1">
        <v>0</v>
      </c>
      <c r="H3726" s="1">
        <f t="shared" si="185"/>
        <v>2908.5</v>
      </c>
      <c r="I3726" s="1">
        <f t="shared" si="186"/>
        <v>57434.899425063646</v>
      </c>
      <c r="J3726" s="1">
        <v>0</v>
      </c>
      <c r="K3726">
        <f t="shared" si="187"/>
        <v>0</v>
      </c>
      <c r="N3726" s="7"/>
      <c r="O3726" s="7"/>
    </row>
    <row r="3727" spans="1:15" ht="15">
      <c r="A3727">
        <v>2005</v>
      </c>
      <c r="B3727">
        <v>6</v>
      </c>
      <c r="C3727">
        <v>5</v>
      </c>
      <c r="D3727">
        <v>4</v>
      </c>
      <c r="E3727">
        <v>3185</v>
      </c>
      <c r="F3727" s="1">
        <v>390.5</v>
      </c>
      <c r="G3727" s="1">
        <v>0</v>
      </c>
      <c r="H3727" s="1">
        <f t="shared" si="185"/>
        <v>2794.5</v>
      </c>
      <c r="I3727" s="1">
        <f t="shared" si="186"/>
        <v>50920.96781957108</v>
      </c>
      <c r="J3727" s="1">
        <v>0</v>
      </c>
      <c r="K3727">
        <f t="shared" si="187"/>
        <v>0</v>
      </c>
      <c r="N3727" s="7"/>
      <c r="O3727" s="7"/>
    </row>
    <row r="3728" spans="1:15" ht="15">
      <c r="A3728">
        <v>2005</v>
      </c>
      <c r="B3728">
        <v>6</v>
      </c>
      <c r="C3728">
        <v>5</v>
      </c>
      <c r="D3728">
        <v>5</v>
      </c>
      <c r="E3728">
        <v>3172</v>
      </c>
      <c r="F3728" s="1">
        <v>329</v>
      </c>
      <c r="G3728" s="1">
        <v>2.3603881860000002</v>
      </c>
      <c r="H3728" s="1">
        <f t="shared" si="185"/>
        <v>2840.6396118140001</v>
      </c>
      <c r="I3728" s="1">
        <f t="shared" si="186"/>
        <v>53557.373746416459</v>
      </c>
      <c r="J3728" s="1">
        <v>2.3603881860000002</v>
      </c>
      <c r="K3728">
        <f t="shared" si="187"/>
        <v>28.324658232000004</v>
      </c>
      <c r="N3728" s="7"/>
      <c r="O3728" s="7"/>
    </row>
    <row r="3729" spans="1:15" ht="15">
      <c r="A3729">
        <v>2005</v>
      </c>
      <c r="B3729">
        <v>6</v>
      </c>
      <c r="C3729">
        <v>5</v>
      </c>
      <c r="D3729">
        <v>6</v>
      </c>
      <c r="E3729">
        <v>3222</v>
      </c>
      <c r="F3729" s="1">
        <v>248</v>
      </c>
      <c r="G3729" s="1">
        <v>17.505388499999999</v>
      </c>
      <c r="H3729" s="1">
        <f t="shared" si="185"/>
        <v>2956.4946115000002</v>
      </c>
      <c r="I3729" s="1">
        <f t="shared" si="186"/>
        <v>60177.29957193372</v>
      </c>
      <c r="J3729" s="1">
        <v>17.505388499999999</v>
      </c>
      <c r="K3729">
        <f t="shared" si="187"/>
        <v>210.064662</v>
      </c>
      <c r="N3729" s="7"/>
      <c r="O3729" s="7"/>
    </row>
    <row r="3730" spans="1:15" ht="15">
      <c r="A3730">
        <v>2005</v>
      </c>
      <c r="B3730">
        <v>6</v>
      </c>
      <c r="C3730">
        <v>5</v>
      </c>
      <c r="D3730">
        <v>7</v>
      </c>
      <c r="E3730">
        <v>3263</v>
      </c>
      <c r="F3730" s="1">
        <v>167.5</v>
      </c>
      <c r="G3730" s="1">
        <v>8.9797327500000002</v>
      </c>
      <c r="H3730" s="1">
        <f t="shared" si="185"/>
        <v>3086.52026725</v>
      </c>
      <c r="I3730" s="1">
        <f t="shared" si="186"/>
        <v>67606.933155397055</v>
      </c>
      <c r="J3730" s="1">
        <v>8.9797327500000002</v>
      </c>
      <c r="K3730">
        <f t="shared" si="187"/>
        <v>107.756793</v>
      </c>
      <c r="N3730" s="7"/>
      <c r="O3730" s="7"/>
    </row>
    <row r="3731" spans="1:15" ht="15">
      <c r="A3731">
        <v>2005</v>
      </c>
      <c r="B3731">
        <v>6</v>
      </c>
      <c r="C3731">
        <v>5</v>
      </c>
      <c r="D3731">
        <v>8</v>
      </c>
      <c r="E3731">
        <v>3483</v>
      </c>
      <c r="F3731" s="1">
        <v>225.5</v>
      </c>
      <c r="G3731" s="1">
        <v>43.303200000000004</v>
      </c>
      <c r="H3731" s="1">
        <f t="shared" si="185"/>
        <v>3214.1968000000002</v>
      </c>
      <c r="I3731" s="1">
        <f t="shared" si="186"/>
        <v>75220.264829355438</v>
      </c>
      <c r="J3731" s="1">
        <v>43.303200000000004</v>
      </c>
      <c r="K3731">
        <f t="shared" si="187"/>
        <v>519.63840000000005</v>
      </c>
      <c r="N3731" s="7"/>
      <c r="O3731" s="7"/>
    </row>
    <row r="3732" spans="1:15" ht="15">
      <c r="A3732">
        <v>2005</v>
      </c>
      <c r="B3732">
        <v>6</v>
      </c>
      <c r="C3732">
        <v>5</v>
      </c>
      <c r="D3732">
        <v>9</v>
      </c>
      <c r="E3732">
        <v>3747</v>
      </c>
      <c r="F3732" s="1">
        <v>289.5</v>
      </c>
      <c r="G3732" s="1">
        <v>79.38690600000001</v>
      </c>
      <c r="H3732" s="1">
        <f t="shared" si="185"/>
        <v>3378.1130939999998</v>
      </c>
      <c r="I3732" s="1">
        <f t="shared" si="186"/>
        <v>85064.51889600791</v>
      </c>
      <c r="J3732" s="1">
        <v>79.38690600000001</v>
      </c>
      <c r="K3732">
        <f t="shared" si="187"/>
        <v>952.64287200000012</v>
      </c>
      <c r="N3732" s="7"/>
      <c r="O3732" s="7"/>
    </row>
    <row r="3733" spans="1:15" ht="15">
      <c r="A3733">
        <v>2005</v>
      </c>
      <c r="B3733">
        <v>6</v>
      </c>
      <c r="C3733">
        <v>5</v>
      </c>
      <c r="D3733">
        <v>10</v>
      </c>
      <c r="E3733">
        <v>3980</v>
      </c>
      <c r="F3733" s="1">
        <v>312.5</v>
      </c>
      <c r="G3733" s="1">
        <v>107.78928000000001</v>
      </c>
      <c r="H3733" s="1">
        <f t="shared" si="185"/>
        <v>3559.71072</v>
      </c>
      <c r="I3733" s="1">
        <f t="shared" si="186"/>
        <v>95970.653512771154</v>
      </c>
      <c r="J3733" s="1">
        <v>107.78928000000001</v>
      </c>
      <c r="K3733">
        <f t="shared" si="187"/>
        <v>1293.47136</v>
      </c>
      <c r="N3733" s="7"/>
      <c r="O3733" s="7"/>
    </row>
    <row r="3734" spans="1:15" ht="15">
      <c r="A3734">
        <v>2005</v>
      </c>
      <c r="B3734">
        <v>6</v>
      </c>
      <c r="C3734">
        <v>5</v>
      </c>
      <c r="D3734">
        <v>11</v>
      </c>
      <c r="E3734">
        <v>4121</v>
      </c>
      <c r="F3734" s="1">
        <v>312.5</v>
      </c>
      <c r="G3734" s="1">
        <v>125.990832</v>
      </c>
      <c r="H3734" s="1">
        <f t="shared" si="185"/>
        <v>3682.509168</v>
      </c>
      <c r="I3734" s="1">
        <f t="shared" si="186"/>
        <v>103345.50985928308</v>
      </c>
      <c r="J3734" s="1">
        <v>125.990832</v>
      </c>
      <c r="K3734">
        <f t="shared" si="187"/>
        <v>1511.8899839999999</v>
      </c>
      <c r="N3734" s="7"/>
      <c r="O3734" s="7"/>
    </row>
    <row r="3735" spans="1:15" ht="15">
      <c r="A3735">
        <v>2005</v>
      </c>
      <c r="B3735">
        <v>6</v>
      </c>
      <c r="C3735">
        <v>5</v>
      </c>
      <c r="D3735">
        <v>12</v>
      </c>
      <c r="E3735">
        <v>4213</v>
      </c>
      <c r="F3735" s="1">
        <v>307.5</v>
      </c>
      <c r="G3735" s="1">
        <v>128.18212800000001</v>
      </c>
      <c r="H3735" s="1">
        <f t="shared" si="185"/>
        <v>3777.3178720000001</v>
      </c>
      <c r="I3735" s="1">
        <f t="shared" si="186"/>
        <v>109049.65218771467</v>
      </c>
      <c r="J3735" s="1">
        <v>128.18212800000001</v>
      </c>
      <c r="K3735">
        <f t="shared" si="187"/>
        <v>1538.185536</v>
      </c>
      <c r="N3735" s="7"/>
      <c r="O3735" s="7"/>
    </row>
    <row r="3736" spans="1:15" ht="15">
      <c r="A3736">
        <v>2005</v>
      </c>
      <c r="B3736">
        <v>6</v>
      </c>
      <c r="C3736">
        <v>5</v>
      </c>
      <c r="D3736">
        <v>13</v>
      </c>
      <c r="E3736">
        <v>4218</v>
      </c>
      <c r="F3736" s="1">
        <v>321</v>
      </c>
      <c r="G3736" s="1">
        <v>130.266876</v>
      </c>
      <c r="H3736" s="1">
        <f t="shared" si="185"/>
        <v>3766.7331239999999</v>
      </c>
      <c r="I3736" s="1">
        <f t="shared" si="186"/>
        <v>108411.84491052906</v>
      </c>
      <c r="J3736" s="1">
        <v>130.266876</v>
      </c>
      <c r="K3736">
        <f t="shared" si="187"/>
        <v>1563.2025119999998</v>
      </c>
      <c r="N3736" s="7"/>
      <c r="O3736" s="7"/>
    </row>
    <row r="3737" spans="1:15" ht="15">
      <c r="A3737">
        <v>2005</v>
      </c>
      <c r="B3737">
        <v>6</v>
      </c>
      <c r="C3737">
        <v>5</v>
      </c>
      <c r="D3737">
        <v>14</v>
      </c>
      <c r="E3737">
        <v>4196</v>
      </c>
      <c r="F3737" s="1">
        <v>385</v>
      </c>
      <c r="G3737" s="1">
        <v>125.750472</v>
      </c>
      <c r="H3737" s="1">
        <f t="shared" si="185"/>
        <v>3685.2495279999998</v>
      </c>
      <c r="I3737" s="1">
        <f t="shared" si="186"/>
        <v>103510.08654300244</v>
      </c>
      <c r="J3737" s="1">
        <v>125.750472</v>
      </c>
      <c r="K3737">
        <f t="shared" si="187"/>
        <v>1509.005664</v>
      </c>
      <c r="N3737" s="7"/>
      <c r="O3737" s="7"/>
    </row>
    <row r="3738" spans="1:15" ht="15">
      <c r="A3738">
        <v>2005</v>
      </c>
      <c r="B3738">
        <v>6</v>
      </c>
      <c r="C3738">
        <v>5</v>
      </c>
      <c r="D3738">
        <v>15</v>
      </c>
      <c r="E3738">
        <v>4202</v>
      </c>
      <c r="F3738" s="1">
        <v>458</v>
      </c>
      <c r="G3738" s="1">
        <v>77.405280000000005</v>
      </c>
      <c r="H3738" s="1">
        <f t="shared" si="185"/>
        <v>3666.5947200000001</v>
      </c>
      <c r="I3738" s="1">
        <f t="shared" si="186"/>
        <v>102389.74234148811</v>
      </c>
      <c r="J3738" s="1">
        <v>77.405280000000005</v>
      </c>
      <c r="K3738">
        <f t="shared" si="187"/>
        <v>928.86336000000006</v>
      </c>
      <c r="N3738" s="7"/>
      <c r="O3738" s="7"/>
    </row>
    <row r="3739" spans="1:15" ht="15">
      <c r="A3739">
        <v>2005</v>
      </c>
      <c r="B3739">
        <v>6</v>
      </c>
      <c r="C3739">
        <v>5</v>
      </c>
      <c r="D3739">
        <v>16</v>
      </c>
      <c r="E3739">
        <v>4194</v>
      </c>
      <c r="F3739" s="1">
        <v>452.5</v>
      </c>
      <c r="G3739" s="1">
        <v>70.468631999999999</v>
      </c>
      <c r="H3739" s="1">
        <f t="shared" si="185"/>
        <v>3671.0313679999999</v>
      </c>
      <c r="I3739" s="1">
        <f t="shared" si="186"/>
        <v>102656.19230232181</v>
      </c>
      <c r="J3739" s="1">
        <v>70.468631999999999</v>
      </c>
      <c r="K3739">
        <f t="shared" si="187"/>
        <v>845.62358399999994</v>
      </c>
      <c r="N3739" s="7"/>
      <c r="O3739" s="7"/>
    </row>
    <row r="3740" spans="1:15" ht="15">
      <c r="A3740">
        <v>2005</v>
      </c>
      <c r="B3740">
        <v>6</v>
      </c>
      <c r="C3740">
        <v>5</v>
      </c>
      <c r="D3740">
        <v>17</v>
      </c>
      <c r="E3740">
        <v>4264</v>
      </c>
      <c r="F3740" s="1">
        <v>490.5</v>
      </c>
      <c r="G3740" s="1">
        <v>43.872716999999994</v>
      </c>
      <c r="H3740" s="1">
        <f t="shared" si="185"/>
        <v>3729.6272829999998</v>
      </c>
      <c r="I3740" s="1">
        <f t="shared" si="186"/>
        <v>106175.95082822385</v>
      </c>
      <c r="J3740" s="1">
        <v>43.872716999999994</v>
      </c>
      <c r="K3740">
        <f t="shared" si="187"/>
        <v>526.47260399999993</v>
      </c>
      <c r="N3740" s="7"/>
      <c r="O3740" s="7"/>
    </row>
    <row r="3741" spans="1:15" ht="15">
      <c r="A3741">
        <v>2005</v>
      </c>
      <c r="B3741">
        <v>6</v>
      </c>
      <c r="C3741">
        <v>5</v>
      </c>
      <c r="D3741">
        <v>18</v>
      </c>
      <c r="E3741">
        <v>4325</v>
      </c>
      <c r="F3741" s="1">
        <v>495</v>
      </c>
      <c r="G3741" s="1">
        <v>13.015037999999999</v>
      </c>
      <c r="H3741" s="1">
        <f t="shared" si="185"/>
        <v>3816.984962</v>
      </c>
      <c r="I3741" s="1">
        <f t="shared" si="186"/>
        <v>111439.87996326268</v>
      </c>
      <c r="J3741" s="1">
        <v>13.015037999999999</v>
      </c>
      <c r="K3741">
        <f t="shared" si="187"/>
        <v>156.18045599999999</v>
      </c>
      <c r="N3741" s="7"/>
      <c r="O3741" s="7"/>
    </row>
    <row r="3742" spans="1:15" ht="15">
      <c r="A3742">
        <v>2005</v>
      </c>
      <c r="B3742">
        <v>6</v>
      </c>
      <c r="C3742">
        <v>5</v>
      </c>
      <c r="D3742">
        <v>19</v>
      </c>
      <c r="E3742">
        <v>4361</v>
      </c>
      <c r="F3742" s="1">
        <v>520.5</v>
      </c>
      <c r="G3742" s="1">
        <v>12.832399500000001</v>
      </c>
      <c r="H3742" s="1">
        <f t="shared" si="185"/>
        <v>3827.6676004999999</v>
      </c>
      <c r="I3742" s="1">
        <f t="shared" si="186"/>
        <v>112083.58584788487</v>
      </c>
      <c r="J3742" s="1">
        <v>12.832399500000001</v>
      </c>
      <c r="K3742">
        <f t="shared" si="187"/>
        <v>153.98879400000001</v>
      </c>
      <c r="N3742" s="7"/>
      <c r="O3742" s="7"/>
    </row>
    <row r="3743" spans="1:15" ht="15">
      <c r="A3743">
        <v>2005</v>
      </c>
      <c r="B3743">
        <v>6</v>
      </c>
      <c r="C3743">
        <v>5</v>
      </c>
      <c r="D3743">
        <v>20</v>
      </c>
      <c r="E3743">
        <v>4363</v>
      </c>
      <c r="F3743" s="1">
        <v>550</v>
      </c>
      <c r="G3743" s="1">
        <v>3.0067934999999997</v>
      </c>
      <c r="H3743" s="1">
        <f t="shared" si="185"/>
        <v>3809.9932065000003</v>
      </c>
      <c r="I3743" s="1">
        <f t="shared" si="186"/>
        <v>111018.57635374808</v>
      </c>
      <c r="J3743" s="1">
        <v>3.0067934999999997</v>
      </c>
      <c r="K3743">
        <f t="shared" si="187"/>
        <v>36.081521999999993</v>
      </c>
      <c r="N3743" s="7"/>
      <c r="O3743" s="7"/>
    </row>
    <row r="3744" spans="1:15" ht="15">
      <c r="A3744">
        <v>2005</v>
      </c>
      <c r="B3744">
        <v>6</v>
      </c>
      <c r="C3744">
        <v>5</v>
      </c>
      <c r="D3744">
        <v>21</v>
      </c>
      <c r="E3744">
        <v>4473</v>
      </c>
      <c r="F3744" s="1">
        <v>537.5</v>
      </c>
      <c r="G3744" s="1">
        <v>0</v>
      </c>
      <c r="H3744" s="1">
        <f t="shared" si="185"/>
        <v>3935.5</v>
      </c>
      <c r="I3744" s="1">
        <f t="shared" si="186"/>
        <v>118581.26431103627</v>
      </c>
      <c r="J3744" s="1">
        <v>0</v>
      </c>
      <c r="K3744">
        <f t="shared" si="187"/>
        <v>0</v>
      </c>
      <c r="N3744" s="7"/>
      <c r="O3744" s="7"/>
    </row>
    <row r="3745" spans="1:15" ht="15">
      <c r="A3745">
        <v>2005</v>
      </c>
      <c r="B3745">
        <v>6</v>
      </c>
      <c r="C3745">
        <v>5</v>
      </c>
      <c r="D3745">
        <v>22</v>
      </c>
      <c r="E3745">
        <v>4516</v>
      </c>
      <c r="F3745" s="1">
        <v>471</v>
      </c>
      <c r="G3745" s="1">
        <v>0</v>
      </c>
      <c r="H3745" s="1">
        <f t="shared" si="185"/>
        <v>4045</v>
      </c>
      <c r="I3745" s="1">
        <f t="shared" si="186"/>
        <v>125179.42771103627</v>
      </c>
      <c r="J3745" s="1">
        <v>0</v>
      </c>
      <c r="K3745">
        <f t="shared" si="187"/>
        <v>0</v>
      </c>
      <c r="N3745" s="7"/>
      <c r="O3745" s="7"/>
    </row>
    <row r="3746" spans="1:15" ht="15">
      <c r="A3746">
        <v>2005</v>
      </c>
      <c r="B3746">
        <v>6</v>
      </c>
      <c r="C3746">
        <v>5</v>
      </c>
      <c r="D3746">
        <v>23</v>
      </c>
      <c r="E3746">
        <v>4164</v>
      </c>
      <c r="F3746" s="1">
        <v>411</v>
      </c>
      <c r="G3746" s="1">
        <v>0</v>
      </c>
      <c r="H3746" s="1">
        <f t="shared" si="185"/>
        <v>3753</v>
      </c>
      <c r="I3746" s="1">
        <f t="shared" si="186"/>
        <v>107584.32531103627</v>
      </c>
      <c r="J3746" s="1">
        <v>0</v>
      </c>
      <c r="K3746">
        <f t="shared" si="187"/>
        <v>0</v>
      </c>
      <c r="N3746" s="7"/>
      <c r="O3746" s="7"/>
    </row>
    <row r="3747" spans="1:15" ht="15">
      <c r="A3747">
        <v>2005</v>
      </c>
      <c r="B3747">
        <v>6</v>
      </c>
      <c r="C3747">
        <v>5</v>
      </c>
      <c r="D3747">
        <v>24</v>
      </c>
      <c r="E3747">
        <v>3742</v>
      </c>
      <c r="F3747" s="1">
        <v>369.5</v>
      </c>
      <c r="G3747" s="1">
        <v>0</v>
      </c>
      <c r="H3747" s="1">
        <f t="shared" si="185"/>
        <v>3372.5</v>
      </c>
      <c r="I3747" s="1">
        <f t="shared" si="186"/>
        <v>84727.415597198575</v>
      </c>
      <c r="J3747" s="1">
        <v>0</v>
      </c>
      <c r="K3747">
        <f t="shared" si="187"/>
        <v>0</v>
      </c>
      <c r="N3747" s="7"/>
      <c r="O3747" s="7"/>
    </row>
    <row r="3748" spans="1:15" ht="15">
      <c r="A3748">
        <v>2005</v>
      </c>
      <c r="B3748">
        <v>6</v>
      </c>
      <c r="C3748">
        <v>6</v>
      </c>
      <c r="D3748">
        <v>1</v>
      </c>
      <c r="E3748">
        <v>3475</v>
      </c>
      <c r="F3748" s="1">
        <v>347.5</v>
      </c>
      <c r="G3748" s="1">
        <v>0</v>
      </c>
      <c r="H3748" s="1">
        <f t="shared" si="185"/>
        <v>3127.5</v>
      </c>
      <c r="I3748" s="1">
        <f t="shared" si="186"/>
        <v>70013.550443988977</v>
      </c>
      <c r="J3748" s="1">
        <v>0</v>
      </c>
      <c r="K3748">
        <f t="shared" si="187"/>
        <v>0</v>
      </c>
      <c r="N3748" s="7"/>
      <c r="O3748" s="7"/>
    </row>
    <row r="3749" spans="1:15" ht="15">
      <c r="A3749">
        <v>2005</v>
      </c>
      <c r="B3749">
        <v>6</v>
      </c>
      <c r="C3749">
        <v>6</v>
      </c>
      <c r="D3749">
        <v>2</v>
      </c>
      <c r="E3749">
        <v>3300</v>
      </c>
      <c r="F3749" s="1">
        <v>318</v>
      </c>
      <c r="G3749" s="1">
        <v>0</v>
      </c>
      <c r="H3749" s="1">
        <f t="shared" si="185"/>
        <v>2982</v>
      </c>
      <c r="I3749" s="1">
        <f t="shared" si="186"/>
        <v>61634.671118078593</v>
      </c>
      <c r="J3749" s="1">
        <v>0</v>
      </c>
      <c r="K3749">
        <f t="shared" si="187"/>
        <v>0</v>
      </c>
      <c r="N3749" s="7"/>
      <c r="O3749" s="7"/>
    </row>
    <row r="3750" spans="1:15" ht="15">
      <c r="A3750">
        <v>2005</v>
      </c>
      <c r="B3750">
        <v>6</v>
      </c>
      <c r="C3750">
        <v>6</v>
      </c>
      <c r="D3750">
        <v>3</v>
      </c>
      <c r="E3750">
        <v>3259</v>
      </c>
      <c r="F3750" s="1">
        <v>326</v>
      </c>
      <c r="G3750" s="1">
        <v>0</v>
      </c>
      <c r="H3750" s="1">
        <f t="shared" si="185"/>
        <v>2933</v>
      </c>
      <c r="I3750" s="1">
        <f t="shared" si="186"/>
        <v>58834.82332273529</v>
      </c>
      <c r="J3750" s="1">
        <v>0</v>
      </c>
      <c r="K3750">
        <f t="shared" si="187"/>
        <v>0</v>
      </c>
      <c r="N3750" s="7"/>
      <c r="O3750" s="7"/>
    </row>
    <row r="3751" spans="1:15" ht="15">
      <c r="A3751">
        <v>2005</v>
      </c>
      <c r="B3751">
        <v>6</v>
      </c>
      <c r="C3751">
        <v>6</v>
      </c>
      <c r="D3751">
        <v>4</v>
      </c>
      <c r="E3751">
        <v>3227</v>
      </c>
      <c r="F3751" s="1">
        <v>356.5</v>
      </c>
      <c r="G3751" s="1">
        <v>0</v>
      </c>
      <c r="H3751" s="1">
        <f t="shared" si="185"/>
        <v>2870.5</v>
      </c>
      <c r="I3751" s="1">
        <f t="shared" si="186"/>
        <v>55263.58888989946</v>
      </c>
      <c r="J3751" s="1">
        <v>0</v>
      </c>
      <c r="K3751">
        <f t="shared" si="187"/>
        <v>0</v>
      </c>
      <c r="N3751" s="7"/>
      <c r="O3751" s="7"/>
    </row>
    <row r="3752" spans="1:15" ht="15">
      <c r="A3752">
        <v>2005</v>
      </c>
      <c r="B3752">
        <v>6</v>
      </c>
      <c r="C3752">
        <v>6</v>
      </c>
      <c r="D3752">
        <v>5</v>
      </c>
      <c r="E3752">
        <v>3259</v>
      </c>
      <c r="F3752" s="1">
        <v>384</v>
      </c>
      <c r="G3752" s="1">
        <v>3.3024176279999997</v>
      </c>
      <c r="H3752" s="1">
        <f t="shared" si="185"/>
        <v>2871.6975823719999</v>
      </c>
      <c r="I3752" s="1">
        <f t="shared" si="186"/>
        <v>55332.018448348157</v>
      </c>
      <c r="J3752" s="1">
        <v>3.3024176279999997</v>
      </c>
      <c r="K3752">
        <f t="shared" si="187"/>
        <v>39.629011535999993</v>
      </c>
      <c r="N3752" s="7"/>
      <c r="O3752" s="7"/>
    </row>
    <row r="3753" spans="1:15" ht="15">
      <c r="A3753">
        <v>2005</v>
      </c>
      <c r="B3753">
        <v>6</v>
      </c>
      <c r="C3753">
        <v>6</v>
      </c>
      <c r="D3753">
        <v>6</v>
      </c>
      <c r="E3753">
        <v>3376</v>
      </c>
      <c r="F3753" s="1">
        <v>346</v>
      </c>
      <c r="G3753" s="1">
        <v>18.866494499999998</v>
      </c>
      <c r="H3753" s="1">
        <f t="shared" si="185"/>
        <v>3011.1335055</v>
      </c>
      <c r="I3753" s="1">
        <f t="shared" si="186"/>
        <v>63299.352365931583</v>
      </c>
      <c r="J3753" s="1">
        <v>18.866494499999998</v>
      </c>
      <c r="K3753">
        <f t="shared" si="187"/>
        <v>226.39793399999996</v>
      </c>
      <c r="N3753" s="7"/>
      <c r="O3753" s="7"/>
    </row>
    <row r="3754" spans="1:15" ht="15">
      <c r="A3754">
        <v>2005</v>
      </c>
      <c r="B3754">
        <v>6</v>
      </c>
      <c r="C3754">
        <v>6</v>
      </c>
      <c r="D3754">
        <v>7</v>
      </c>
      <c r="E3754">
        <v>3674</v>
      </c>
      <c r="F3754" s="1">
        <v>273.5</v>
      </c>
      <c r="G3754" s="1">
        <v>7.8709522500000002</v>
      </c>
      <c r="H3754" s="1">
        <f t="shared" si="185"/>
        <v>3392.6290477500002</v>
      </c>
      <c r="I3754" s="1">
        <f t="shared" si="186"/>
        <v>85936.297614570081</v>
      </c>
      <c r="J3754" s="1">
        <v>7.8709522500000002</v>
      </c>
      <c r="K3754">
        <f t="shared" si="187"/>
        <v>94.451426999999995</v>
      </c>
      <c r="N3754" s="7"/>
      <c r="O3754" s="7"/>
    </row>
    <row r="3755" spans="1:15" ht="15">
      <c r="A3755">
        <v>2005</v>
      </c>
      <c r="B3755">
        <v>6</v>
      </c>
      <c r="C3755">
        <v>6</v>
      </c>
      <c r="D3755">
        <v>8</v>
      </c>
      <c r="E3755">
        <v>4041</v>
      </c>
      <c r="F3755" s="1">
        <v>394</v>
      </c>
      <c r="G3755" s="1">
        <v>43.721043000000002</v>
      </c>
      <c r="H3755" s="1">
        <f t="shared" si="185"/>
        <v>3603.278957</v>
      </c>
      <c r="I3755" s="1">
        <f t="shared" si="186"/>
        <v>98587.213366571465</v>
      </c>
      <c r="J3755" s="1">
        <v>43.721043000000002</v>
      </c>
      <c r="K3755">
        <f t="shared" si="187"/>
        <v>524.65251599999999</v>
      </c>
      <c r="N3755" s="7"/>
      <c r="O3755" s="7"/>
    </row>
    <row r="3756" spans="1:15" ht="15">
      <c r="A3756">
        <v>2005</v>
      </c>
      <c r="B3756">
        <v>6</v>
      </c>
      <c r="C3756">
        <v>6</v>
      </c>
      <c r="D3756">
        <v>9</v>
      </c>
      <c r="E3756">
        <v>4362</v>
      </c>
      <c r="F3756" s="1">
        <v>584</v>
      </c>
      <c r="G3756" s="1">
        <v>82.604472000000001</v>
      </c>
      <c r="H3756" s="1">
        <f t="shared" si="185"/>
        <v>3695.395528</v>
      </c>
      <c r="I3756" s="1">
        <f t="shared" si="186"/>
        <v>104119.42073012271</v>
      </c>
      <c r="J3756" s="1">
        <v>82.604472000000001</v>
      </c>
      <c r="K3756">
        <f t="shared" si="187"/>
        <v>991.25366400000007</v>
      </c>
      <c r="N3756" s="7"/>
      <c r="O3756" s="7"/>
    </row>
    <row r="3757" spans="1:15" ht="15">
      <c r="A3757">
        <v>2005</v>
      </c>
      <c r="B3757">
        <v>6</v>
      </c>
      <c r="C3757">
        <v>6</v>
      </c>
      <c r="D3757">
        <v>10</v>
      </c>
      <c r="E3757">
        <v>4638</v>
      </c>
      <c r="F3757" s="1">
        <v>834.5</v>
      </c>
      <c r="G3757" s="1">
        <v>112.86617999999999</v>
      </c>
      <c r="H3757" s="1">
        <f t="shared" si="185"/>
        <v>3690.63382</v>
      </c>
      <c r="I3757" s="1">
        <f t="shared" si="186"/>
        <v>103833.44877334329</v>
      </c>
      <c r="J3757" s="1">
        <v>112.86617999999999</v>
      </c>
      <c r="K3757">
        <f t="shared" si="187"/>
        <v>1354.3941599999998</v>
      </c>
      <c r="N3757" s="7"/>
      <c r="O3757" s="7"/>
    </row>
    <row r="3758" spans="1:15" ht="15">
      <c r="A3758">
        <v>2005</v>
      </c>
      <c r="B3758">
        <v>6</v>
      </c>
      <c r="C3758">
        <v>6</v>
      </c>
      <c r="D3758">
        <v>11</v>
      </c>
      <c r="E3758">
        <v>4825</v>
      </c>
      <c r="F3758" s="1">
        <v>1007</v>
      </c>
      <c r="G3758" s="1">
        <v>128.31077999999999</v>
      </c>
      <c r="H3758" s="1">
        <f t="shared" si="185"/>
        <v>3689.6892200000002</v>
      </c>
      <c r="I3758" s="1">
        <f t="shared" si="186"/>
        <v>103776.71931610361</v>
      </c>
      <c r="J3758" s="1">
        <v>128.31077999999999</v>
      </c>
      <c r="K3758">
        <f t="shared" si="187"/>
        <v>1539.7293599999998</v>
      </c>
      <c r="N3758" s="7"/>
      <c r="O3758" s="7"/>
    </row>
    <row r="3759" spans="1:15" ht="15">
      <c r="A3759">
        <v>2005</v>
      </c>
      <c r="B3759">
        <v>6</v>
      </c>
      <c r="C3759">
        <v>6</v>
      </c>
      <c r="D3759">
        <v>12</v>
      </c>
      <c r="E3759">
        <v>4971</v>
      </c>
      <c r="F3759" s="1">
        <v>1103.5</v>
      </c>
      <c r="G3759" s="1">
        <v>132.49821600000001</v>
      </c>
      <c r="H3759" s="1">
        <f t="shared" si="185"/>
        <v>3735.001784</v>
      </c>
      <c r="I3759" s="1">
        <f t="shared" si="186"/>
        <v>106499.80320988108</v>
      </c>
      <c r="J3759" s="1">
        <v>132.49821600000001</v>
      </c>
      <c r="K3759">
        <f t="shared" si="187"/>
        <v>1589.9785920000002</v>
      </c>
      <c r="N3759" s="7"/>
      <c r="O3759" s="7"/>
    </row>
    <row r="3760" spans="1:15" ht="15">
      <c r="A3760">
        <v>2005</v>
      </c>
      <c r="B3760">
        <v>6</v>
      </c>
      <c r="C3760">
        <v>6</v>
      </c>
      <c r="D3760">
        <v>13</v>
      </c>
      <c r="E3760">
        <v>5027</v>
      </c>
      <c r="F3760" s="1">
        <v>1228.5</v>
      </c>
      <c r="G3760" s="1">
        <v>137.99886000000001</v>
      </c>
      <c r="H3760" s="1">
        <f t="shared" si="185"/>
        <v>3660.5011400000003</v>
      </c>
      <c r="I3760" s="1">
        <f t="shared" si="186"/>
        <v>102023.78269079304</v>
      </c>
      <c r="J3760" s="1">
        <v>137.99886000000001</v>
      </c>
      <c r="K3760">
        <f t="shared" si="187"/>
        <v>1655.98632</v>
      </c>
      <c r="N3760" s="7"/>
      <c r="O3760" s="7"/>
    </row>
    <row r="3761" spans="1:15" ht="15">
      <c r="A3761">
        <v>2005</v>
      </c>
      <c r="B3761">
        <v>6</v>
      </c>
      <c r="C3761">
        <v>6</v>
      </c>
      <c r="D3761">
        <v>14</v>
      </c>
      <c r="E3761">
        <v>5144</v>
      </c>
      <c r="F3761" s="1">
        <v>1359</v>
      </c>
      <c r="G3761" s="1">
        <v>129.15861599999999</v>
      </c>
      <c r="H3761" s="1">
        <f t="shared" si="185"/>
        <v>3655.8413840000003</v>
      </c>
      <c r="I3761" s="1">
        <f t="shared" si="186"/>
        <v>101743.93362372831</v>
      </c>
      <c r="J3761" s="1">
        <v>129.15861599999999</v>
      </c>
      <c r="K3761">
        <f t="shared" si="187"/>
        <v>1549.9033919999999</v>
      </c>
      <c r="N3761" s="7"/>
      <c r="O3761" s="7"/>
    </row>
    <row r="3762" spans="1:15" ht="15">
      <c r="A3762">
        <v>2005</v>
      </c>
      <c r="B3762">
        <v>6</v>
      </c>
      <c r="C3762">
        <v>6</v>
      </c>
      <c r="D3762">
        <v>15</v>
      </c>
      <c r="E3762">
        <v>5175</v>
      </c>
      <c r="F3762" s="1">
        <v>1436.5</v>
      </c>
      <c r="G3762" s="1">
        <v>104.960172</v>
      </c>
      <c r="H3762" s="1">
        <f t="shared" si="185"/>
        <v>3633.5398279999999</v>
      </c>
      <c r="I3762" s="1">
        <f t="shared" si="186"/>
        <v>100404.57816376603</v>
      </c>
      <c r="J3762" s="1">
        <v>104.960172</v>
      </c>
      <c r="K3762">
        <f t="shared" si="187"/>
        <v>1259.522064</v>
      </c>
      <c r="N3762" s="7"/>
      <c r="O3762" s="7"/>
    </row>
    <row r="3763" spans="1:15" ht="15">
      <c r="A3763">
        <v>2005</v>
      </c>
      <c r="B3763">
        <v>6</v>
      </c>
      <c r="C3763">
        <v>6</v>
      </c>
      <c r="D3763">
        <v>16</v>
      </c>
      <c r="E3763">
        <v>5214</v>
      </c>
      <c r="F3763" s="1">
        <v>1319</v>
      </c>
      <c r="G3763" s="1">
        <v>81.620418000000001</v>
      </c>
      <c r="H3763" s="1">
        <f t="shared" si="185"/>
        <v>3813.379582</v>
      </c>
      <c r="I3763" s="1">
        <f t="shared" si="186"/>
        <v>111222.62985952667</v>
      </c>
      <c r="J3763" s="1">
        <v>81.620418000000001</v>
      </c>
      <c r="K3763">
        <f t="shared" si="187"/>
        <v>979.44501600000001</v>
      </c>
      <c r="N3763" s="7"/>
      <c r="O3763" s="7"/>
    </row>
    <row r="3764" spans="1:15" ht="15">
      <c r="A3764">
        <v>2005</v>
      </c>
      <c r="B3764">
        <v>6</v>
      </c>
      <c r="C3764">
        <v>6</v>
      </c>
      <c r="D3764">
        <v>17</v>
      </c>
      <c r="E3764">
        <v>5196</v>
      </c>
      <c r="F3764" s="1">
        <v>1131</v>
      </c>
      <c r="G3764" s="1">
        <v>46.903272000000001</v>
      </c>
      <c r="H3764" s="1">
        <f t="shared" si="185"/>
        <v>4018.096728</v>
      </c>
      <c r="I3764" s="1">
        <f t="shared" si="186"/>
        <v>123558.31186947787</v>
      </c>
      <c r="J3764" s="1">
        <v>46.903272000000001</v>
      </c>
      <c r="K3764">
        <f t="shared" si="187"/>
        <v>562.83926399999996</v>
      </c>
      <c r="N3764" s="7"/>
      <c r="O3764" s="7"/>
    </row>
    <row r="3765" spans="1:15" ht="15">
      <c r="A3765">
        <v>2005</v>
      </c>
      <c r="B3765">
        <v>6</v>
      </c>
      <c r="C3765">
        <v>6</v>
      </c>
      <c r="D3765">
        <v>18</v>
      </c>
      <c r="E3765">
        <v>5186</v>
      </c>
      <c r="F3765" s="1">
        <v>1007</v>
      </c>
      <c r="G3765" s="1">
        <v>11.50566375</v>
      </c>
      <c r="H3765" s="1">
        <f t="shared" si="185"/>
        <v>4167.4943362499998</v>
      </c>
      <c r="I3765" s="1">
        <f t="shared" si="186"/>
        <v>132560.59342931976</v>
      </c>
      <c r="J3765" s="1">
        <v>11.50566375</v>
      </c>
      <c r="K3765">
        <f t="shared" si="187"/>
        <v>138.06796500000002</v>
      </c>
      <c r="N3765" s="7"/>
      <c r="O3765" s="7"/>
    </row>
    <row r="3766" spans="1:15" ht="15">
      <c r="A3766">
        <v>2005</v>
      </c>
      <c r="B3766">
        <v>6</v>
      </c>
      <c r="C3766">
        <v>6</v>
      </c>
      <c r="D3766">
        <v>19</v>
      </c>
      <c r="E3766">
        <v>5082</v>
      </c>
      <c r="F3766" s="1">
        <v>1021</v>
      </c>
      <c r="G3766" s="1">
        <v>12.2775195</v>
      </c>
      <c r="H3766" s="1">
        <f t="shared" si="185"/>
        <v>4048.7224805000001</v>
      </c>
      <c r="I3766" s="1">
        <f t="shared" si="186"/>
        <v>125403.73396302087</v>
      </c>
      <c r="J3766" s="1">
        <v>12.2775195</v>
      </c>
      <c r="K3766">
        <f t="shared" si="187"/>
        <v>147.33023400000002</v>
      </c>
      <c r="N3766" s="7"/>
      <c r="O3766" s="7"/>
    </row>
    <row r="3767" spans="1:15" ht="15">
      <c r="A3767">
        <v>2005</v>
      </c>
      <c r="B3767">
        <v>6</v>
      </c>
      <c r="C3767">
        <v>6</v>
      </c>
      <c r="D3767">
        <v>20</v>
      </c>
      <c r="E3767">
        <v>4950</v>
      </c>
      <c r="F3767" s="1">
        <v>982.5</v>
      </c>
      <c r="G3767" s="1">
        <v>2.3625241859999999</v>
      </c>
      <c r="H3767" s="1">
        <f t="shared" si="185"/>
        <v>3965.137475814</v>
      </c>
      <c r="I3767" s="1">
        <f t="shared" si="186"/>
        <v>120367.13561865564</v>
      </c>
      <c r="J3767" s="1">
        <v>2.3625241859999999</v>
      </c>
      <c r="K3767">
        <f t="shared" si="187"/>
        <v>28.350290231999999</v>
      </c>
      <c r="N3767" s="7"/>
      <c r="O3767" s="7"/>
    </row>
    <row r="3768" spans="1:15" ht="15">
      <c r="A3768">
        <v>2005</v>
      </c>
      <c r="B3768">
        <v>6</v>
      </c>
      <c r="C3768">
        <v>6</v>
      </c>
      <c r="D3768">
        <v>21</v>
      </c>
      <c r="E3768">
        <v>5000</v>
      </c>
      <c r="F3768" s="1">
        <v>896</v>
      </c>
      <c r="G3768" s="1">
        <v>0</v>
      </c>
      <c r="H3768" s="1">
        <f t="shared" si="185"/>
        <v>4104</v>
      </c>
      <c r="I3768" s="1">
        <f t="shared" si="186"/>
        <v>128734.60251103627</v>
      </c>
      <c r="J3768" s="1">
        <v>0</v>
      </c>
      <c r="K3768">
        <f t="shared" si="187"/>
        <v>0</v>
      </c>
      <c r="N3768" s="7"/>
      <c r="O3768" s="7"/>
    </row>
    <row r="3769" spans="1:15" ht="15">
      <c r="A3769">
        <v>2005</v>
      </c>
      <c r="B3769">
        <v>6</v>
      </c>
      <c r="C3769">
        <v>6</v>
      </c>
      <c r="D3769">
        <v>22</v>
      </c>
      <c r="E3769">
        <v>4950</v>
      </c>
      <c r="F3769" s="1">
        <v>850</v>
      </c>
      <c r="G3769" s="1">
        <v>0</v>
      </c>
      <c r="H3769" s="1">
        <f t="shared" si="185"/>
        <v>4100</v>
      </c>
      <c r="I3769" s="1">
        <f t="shared" si="186"/>
        <v>128493.57371103627</v>
      </c>
      <c r="J3769" s="1">
        <v>0</v>
      </c>
      <c r="K3769">
        <f t="shared" si="187"/>
        <v>0</v>
      </c>
      <c r="N3769" s="7"/>
      <c r="O3769" s="7"/>
    </row>
    <row r="3770" spans="1:15" ht="15">
      <c r="A3770">
        <v>2005</v>
      </c>
      <c r="B3770">
        <v>6</v>
      </c>
      <c r="C3770">
        <v>6</v>
      </c>
      <c r="D3770">
        <v>23</v>
      </c>
      <c r="E3770">
        <v>4454</v>
      </c>
      <c r="F3770" s="1">
        <v>789.5</v>
      </c>
      <c r="G3770" s="1">
        <v>0</v>
      </c>
      <c r="H3770" s="1">
        <f t="shared" si="185"/>
        <v>3664.5</v>
      </c>
      <c r="I3770" s="1">
        <f t="shared" si="186"/>
        <v>102263.94059612593</v>
      </c>
      <c r="J3770" s="1">
        <v>0</v>
      </c>
      <c r="K3770">
        <f t="shared" si="187"/>
        <v>0</v>
      </c>
      <c r="N3770" s="7"/>
      <c r="O3770" s="7"/>
    </row>
    <row r="3771" spans="1:15" ht="15">
      <c r="A3771">
        <v>2005</v>
      </c>
      <c r="B3771">
        <v>6</v>
      </c>
      <c r="C3771">
        <v>6</v>
      </c>
      <c r="D3771">
        <v>24</v>
      </c>
      <c r="E3771">
        <v>3932</v>
      </c>
      <c r="F3771" s="1">
        <v>739.5</v>
      </c>
      <c r="G3771" s="1">
        <v>0</v>
      </c>
      <c r="H3771" s="1">
        <f t="shared" si="185"/>
        <v>3192.5</v>
      </c>
      <c r="I3771" s="1">
        <f t="shared" si="186"/>
        <v>73917.228954024176</v>
      </c>
      <c r="J3771" s="1">
        <v>0</v>
      </c>
      <c r="K3771">
        <f t="shared" si="187"/>
        <v>0</v>
      </c>
      <c r="N3771" s="7"/>
      <c r="O3771" s="7"/>
    </row>
    <row r="3772" spans="1:15" ht="15">
      <c r="A3772">
        <v>2005</v>
      </c>
      <c r="B3772">
        <v>6</v>
      </c>
      <c r="C3772">
        <v>7</v>
      </c>
      <c r="D3772">
        <v>1</v>
      </c>
      <c r="E3772">
        <v>3658</v>
      </c>
      <c r="F3772" s="1">
        <v>750.5</v>
      </c>
      <c r="G3772" s="1">
        <v>0</v>
      </c>
      <c r="H3772" s="1">
        <f t="shared" si="185"/>
        <v>2907.5</v>
      </c>
      <c r="I3772" s="1">
        <f t="shared" si="186"/>
        <v>57377.759674138273</v>
      </c>
      <c r="J3772" s="1">
        <v>0</v>
      </c>
      <c r="K3772">
        <f t="shared" si="187"/>
        <v>0</v>
      </c>
      <c r="N3772" s="7"/>
      <c r="O3772" s="7"/>
    </row>
    <row r="3773" spans="1:15" ht="15">
      <c r="A3773">
        <v>2005</v>
      </c>
      <c r="B3773">
        <v>6</v>
      </c>
      <c r="C3773">
        <v>7</v>
      </c>
      <c r="D3773">
        <v>2</v>
      </c>
      <c r="E3773">
        <v>3451</v>
      </c>
      <c r="F3773" s="1">
        <v>741.5</v>
      </c>
      <c r="G3773" s="1">
        <v>0</v>
      </c>
      <c r="H3773" s="1">
        <f t="shared" si="185"/>
        <v>2709.5</v>
      </c>
      <c r="I3773" s="1">
        <f t="shared" si="186"/>
        <v>46064.088990914344</v>
      </c>
      <c r="J3773" s="1">
        <v>0</v>
      </c>
      <c r="K3773">
        <f t="shared" si="187"/>
        <v>0</v>
      </c>
      <c r="N3773" s="7"/>
      <c r="O3773" s="7"/>
    </row>
    <row r="3774" spans="1:15" ht="15">
      <c r="A3774">
        <v>2005</v>
      </c>
      <c r="B3774">
        <v>6</v>
      </c>
      <c r="C3774">
        <v>7</v>
      </c>
      <c r="D3774">
        <v>3</v>
      </c>
      <c r="E3774">
        <v>3356</v>
      </c>
      <c r="F3774" s="1">
        <v>678</v>
      </c>
      <c r="G3774" s="1">
        <v>0</v>
      </c>
      <c r="H3774" s="1">
        <f t="shared" si="185"/>
        <v>2678</v>
      </c>
      <c r="I3774" s="1">
        <f t="shared" si="186"/>
        <v>44264.186836765075</v>
      </c>
      <c r="J3774" s="1">
        <v>0</v>
      </c>
      <c r="K3774">
        <f t="shared" si="187"/>
        <v>0</v>
      </c>
      <c r="N3774" s="7"/>
      <c r="O3774" s="7"/>
    </row>
    <row r="3775" spans="1:15" ht="15">
      <c r="A3775">
        <v>2005</v>
      </c>
      <c r="B3775">
        <v>6</v>
      </c>
      <c r="C3775">
        <v>7</v>
      </c>
      <c r="D3775">
        <v>4</v>
      </c>
      <c r="E3775">
        <v>3359</v>
      </c>
      <c r="F3775" s="1">
        <v>639</v>
      </c>
      <c r="G3775" s="1">
        <v>0</v>
      </c>
      <c r="H3775" s="1">
        <f t="shared" si="185"/>
        <v>2720</v>
      </c>
      <c r="I3775" s="1">
        <f t="shared" si="186"/>
        <v>46664.05637563076</v>
      </c>
      <c r="J3775" s="1">
        <v>0</v>
      </c>
      <c r="K3775">
        <f t="shared" si="187"/>
        <v>0</v>
      </c>
      <c r="N3775" s="7"/>
      <c r="O3775" s="7"/>
    </row>
    <row r="3776" spans="1:15" ht="15">
      <c r="A3776">
        <v>2005</v>
      </c>
      <c r="B3776">
        <v>6</v>
      </c>
      <c r="C3776">
        <v>7</v>
      </c>
      <c r="D3776">
        <v>5</v>
      </c>
      <c r="E3776">
        <v>3396</v>
      </c>
      <c r="F3776" s="1">
        <v>585.5</v>
      </c>
      <c r="G3776" s="1">
        <v>3.2246703779999999</v>
      </c>
      <c r="H3776" s="1">
        <f t="shared" si="185"/>
        <v>2807.2753296219998</v>
      </c>
      <c r="I3776" s="1">
        <f t="shared" si="186"/>
        <v>51650.946972161692</v>
      </c>
      <c r="J3776" s="1">
        <v>3.2246703779999999</v>
      </c>
      <c r="K3776">
        <f t="shared" si="187"/>
        <v>38.696044536000002</v>
      </c>
      <c r="N3776" s="7"/>
      <c r="O3776" s="7"/>
    </row>
    <row r="3777" spans="1:15" ht="15">
      <c r="A3777">
        <v>2005</v>
      </c>
      <c r="B3777">
        <v>6</v>
      </c>
      <c r="C3777">
        <v>7</v>
      </c>
      <c r="D3777">
        <v>6</v>
      </c>
      <c r="E3777">
        <v>3551</v>
      </c>
      <c r="F3777" s="1">
        <v>469</v>
      </c>
      <c r="G3777" s="1">
        <v>18.711532499999997</v>
      </c>
      <c r="H3777" s="1">
        <f t="shared" si="185"/>
        <v>3063.2884675</v>
      </c>
      <c r="I3777" s="1">
        <f t="shared" si="186"/>
        <v>66279.473904133905</v>
      </c>
      <c r="J3777" s="1">
        <v>18.711532499999997</v>
      </c>
      <c r="K3777">
        <f t="shared" si="187"/>
        <v>224.53838999999996</v>
      </c>
      <c r="N3777" s="7"/>
      <c r="O3777" s="7"/>
    </row>
    <row r="3778" spans="1:15" ht="15">
      <c r="A3778">
        <v>2005</v>
      </c>
      <c r="B3778">
        <v>6</v>
      </c>
      <c r="C3778">
        <v>7</v>
      </c>
      <c r="D3778">
        <v>7</v>
      </c>
      <c r="E3778">
        <v>3878</v>
      </c>
      <c r="F3778" s="1">
        <v>415</v>
      </c>
      <c r="G3778" s="1">
        <v>8.3160209999999992</v>
      </c>
      <c r="H3778" s="1">
        <f t="shared" si="185"/>
        <v>3454.6839789999999</v>
      </c>
      <c r="I3778" s="1">
        <f t="shared" si="186"/>
        <v>89663.105330913706</v>
      </c>
      <c r="J3778" s="1">
        <v>8.3160209999999992</v>
      </c>
      <c r="K3778">
        <f t="shared" si="187"/>
        <v>99.792251999999991</v>
      </c>
      <c r="N3778" s="7"/>
      <c r="O3778" s="7"/>
    </row>
    <row r="3779" spans="1:15" ht="15">
      <c r="A3779">
        <v>2005</v>
      </c>
      <c r="B3779">
        <v>6</v>
      </c>
      <c r="C3779">
        <v>7</v>
      </c>
      <c r="D3779">
        <v>8</v>
      </c>
      <c r="E3779">
        <v>4307</v>
      </c>
      <c r="F3779" s="1">
        <v>473</v>
      </c>
      <c r="G3779" s="1">
        <v>42.646293</v>
      </c>
      <c r="H3779" s="1">
        <f t="shared" si="185"/>
        <v>3791.3537070000002</v>
      </c>
      <c r="I3779" s="1">
        <f t="shared" si="186"/>
        <v>109895.41230447669</v>
      </c>
      <c r="J3779" s="1">
        <v>42.646293</v>
      </c>
      <c r="K3779">
        <f t="shared" si="187"/>
        <v>511.755516</v>
      </c>
      <c r="N3779" s="7"/>
      <c r="O3779" s="7"/>
    </row>
    <row r="3780" spans="1:15" ht="15">
      <c r="A3780">
        <v>2005</v>
      </c>
      <c r="B3780">
        <v>6</v>
      </c>
      <c r="C3780">
        <v>7</v>
      </c>
      <c r="D3780">
        <v>9</v>
      </c>
      <c r="E3780">
        <v>4632</v>
      </c>
      <c r="F3780" s="1">
        <v>554.5</v>
      </c>
      <c r="G3780" s="1">
        <v>79.040597999999989</v>
      </c>
      <c r="H3780" s="1">
        <f t="shared" ref="H3780:H3843" si="188">E3780-SUM(F3780:G3780)</f>
        <v>3998.459402</v>
      </c>
      <c r="I3780" s="1">
        <f t="shared" si="186"/>
        <v>122375.02158923066</v>
      </c>
      <c r="J3780" s="1">
        <v>79.040597999999989</v>
      </c>
      <c r="K3780">
        <f t="shared" si="187"/>
        <v>948.48717599999986</v>
      </c>
      <c r="N3780" s="7"/>
      <c r="O3780" s="7"/>
    </row>
    <row r="3781" spans="1:15" ht="15">
      <c r="A3781">
        <v>2005</v>
      </c>
      <c r="B3781">
        <v>6</v>
      </c>
      <c r="C3781">
        <v>7</v>
      </c>
      <c r="D3781">
        <v>10</v>
      </c>
      <c r="E3781">
        <v>4907</v>
      </c>
      <c r="F3781" s="1">
        <v>726</v>
      </c>
      <c r="G3781" s="1">
        <v>102.66726</v>
      </c>
      <c r="H3781" s="1">
        <f t="shared" si="188"/>
        <v>4078.3327399999998</v>
      </c>
      <c r="I3781" s="1">
        <f t="shared" ref="I3781:I3844" si="189">IF(H3781&lt;$S$22,H3781*$Q$22,IF(H3781&lt;$S$23,((H3781-$S$22)*$Q$23)+$U$22,IF(H3781&lt;$S$24,((H3781-$S$23)*$Q$24)+$U$23,IF(H3781&lt;$S$25,((H3781-$S$24)*$Q$25)+$U$24,IF(H3781&lt;$S$26,((H3781-$S$25)*$Q$26)+$U$25,IF(H3781&lt;$S$27,((H3781-$S$26)*$Q$27)+$U$26,IF(H3781&lt;$S$28,((H3781-$S$27)*$Q$28)+$U$27,IF(H3781&lt;$S$29,((H3781-$S$28)*$Q$29)+$U$28,IF(H3781&lt;$S$30,((H3781-$S$29)*$Q$30)+$U$29,IF(H3781&lt;$S$31,((H3781-$S$30)*$Q$31)+$U$30,IF(H3781&lt;$S$32,((H3781-$S$31)*$Q$32)+$U$31,IF(H3781&lt;$S$33,((H3781-$S$32)*$Q$33)+$U$32,IF(H3781&lt;$S$34,((H3781-$S$33)*$Q$34)+$U$33,IF(H3781&lt;$S$35,((H3781-$S$34)*$Q$35)+$U$34,IF(H3781&gt;$S$35,(($S$34-H3781)*$Q$35)+$U$35)))))))))))))))</f>
        <v>127187.96529176427</v>
      </c>
      <c r="J3781" s="1">
        <v>102.66726</v>
      </c>
      <c r="K3781">
        <f t="shared" ref="K3781:K3844" si="190">J3781*12</f>
        <v>1232.00712</v>
      </c>
      <c r="N3781" s="7"/>
      <c r="O3781" s="7"/>
    </row>
    <row r="3782" spans="1:15" ht="15">
      <c r="A3782">
        <v>2005</v>
      </c>
      <c r="B3782">
        <v>6</v>
      </c>
      <c r="C3782">
        <v>7</v>
      </c>
      <c r="D3782">
        <v>11</v>
      </c>
      <c r="E3782">
        <v>5120</v>
      </c>
      <c r="F3782" s="1">
        <v>961</v>
      </c>
      <c r="G3782" s="1">
        <v>125.219724</v>
      </c>
      <c r="H3782" s="1">
        <f t="shared" si="188"/>
        <v>4033.780276</v>
      </c>
      <c r="I3782" s="1">
        <f t="shared" si="189"/>
        <v>124503.35855802346</v>
      </c>
      <c r="J3782" s="1">
        <v>125.219724</v>
      </c>
      <c r="K3782">
        <f t="shared" si="190"/>
        <v>1502.636688</v>
      </c>
      <c r="N3782" s="7"/>
      <c r="O3782" s="7"/>
    </row>
    <row r="3783" spans="1:15" ht="15">
      <c r="A3783">
        <v>2005</v>
      </c>
      <c r="B3783">
        <v>6</v>
      </c>
      <c r="C3783">
        <v>7</v>
      </c>
      <c r="D3783">
        <v>12</v>
      </c>
      <c r="E3783">
        <v>5170</v>
      </c>
      <c r="F3783" s="1">
        <v>1148</v>
      </c>
      <c r="G3783" s="1">
        <v>126.73076400000001</v>
      </c>
      <c r="H3783" s="1">
        <f t="shared" si="188"/>
        <v>3895.2692360000001</v>
      </c>
      <c r="I3783" s="1">
        <f t="shared" si="189"/>
        <v>116157.07111853547</v>
      </c>
      <c r="J3783" s="1">
        <v>126.73076400000001</v>
      </c>
      <c r="K3783">
        <f t="shared" si="190"/>
        <v>1520.769168</v>
      </c>
      <c r="N3783" s="7"/>
      <c r="O3783" s="7"/>
    </row>
    <row r="3784" spans="1:15" ht="15">
      <c r="A3784">
        <v>2005</v>
      </c>
      <c r="B3784">
        <v>6</v>
      </c>
      <c r="C3784">
        <v>7</v>
      </c>
      <c r="D3784">
        <v>13</v>
      </c>
      <c r="E3784">
        <v>5212</v>
      </c>
      <c r="F3784" s="1">
        <v>1283.5</v>
      </c>
      <c r="G3784" s="1">
        <v>127.57266</v>
      </c>
      <c r="H3784" s="1">
        <f t="shared" si="188"/>
        <v>3800.9273400000002</v>
      </c>
      <c r="I3784" s="1">
        <f t="shared" si="189"/>
        <v>110472.29262288428</v>
      </c>
      <c r="J3784" s="1">
        <v>127.57266</v>
      </c>
      <c r="K3784">
        <f t="shared" si="190"/>
        <v>1530.87192</v>
      </c>
      <c r="N3784" s="7"/>
      <c r="O3784" s="7"/>
    </row>
    <row r="3785" spans="1:15" ht="15">
      <c r="A3785">
        <v>2005</v>
      </c>
      <c r="B3785">
        <v>6</v>
      </c>
      <c r="C3785">
        <v>7</v>
      </c>
      <c r="D3785">
        <v>14</v>
      </c>
      <c r="E3785">
        <v>5325</v>
      </c>
      <c r="F3785" s="1">
        <v>1269</v>
      </c>
      <c r="G3785" s="1">
        <v>119.59803599999999</v>
      </c>
      <c r="H3785" s="1">
        <f t="shared" si="188"/>
        <v>3936.4019639999997</v>
      </c>
      <c r="I3785" s="1">
        <f t="shared" si="189"/>
        <v>118635.61413617706</v>
      </c>
      <c r="J3785" s="1">
        <v>119.59803599999999</v>
      </c>
      <c r="K3785">
        <f t="shared" si="190"/>
        <v>1435.176432</v>
      </c>
      <c r="N3785" s="7"/>
      <c r="O3785" s="7"/>
    </row>
    <row r="3786" spans="1:15" ht="15">
      <c r="A3786">
        <v>2005</v>
      </c>
      <c r="B3786">
        <v>6</v>
      </c>
      <c r="C3786">
        <v>7</v>
      </c>
      <c r="D3786">
        <v>15</v>
      </c>
      <c r="E3786">
        <v>5374</v>
      </c>
      <c r="F3786" s="1">
        <v>1224</v>
      </c>
      <c r="G3786" s="1">
        <v>96.996396000000004</v>
      </c>
      <c r="H3786" s="1">
        <f t="shared" si="188"/>
        <v>4053.003604</v>
      </c>
      <c r="I3786" s="1">
        <f t="shared" si="189"/>
        <v>125661.70247798506</v>
      </c>
      <c r="J3786" s="1">
        <v>96.996396000000004</v>
      </c>
      <c r="K3786">
        <f t="shared" si="190"/>
        <v>1163.9567520000001</v>
      </c>
      <c r="N3786" s="7"/>
      <c r="O3786" s="7"/>
    </row>
    <row r="3787" spans="1:15" ht="15">
      <c r="A3787">
        <v>2005</v>
      </c>
      <c r="B3787">
        <v>6</v>
      </c>
      <c r="C3787">
        <v>7</v>
      </c>
      <c r="D3787">
        <v>16</v>
      </c>
      <c r="E3787">
        <v>5440</v>
      </c>
      <c r="F3787" s="1">
        <v>1158.5</v>
      </c>
      <c r="G3787" s="1">
        <v>78.145451999999992</v>
      </c>
      <c r="H3787" s="1">
        <f t="shared" si="188"/>
        <v>4203.3545480000002</v>
      </c>
      <c r="I3787" s="1">
        <f t="shared" si="189"/>
        <v>134721.42938078189</v>
      </c>
      <c r="J3787" s="1">
        <v>78.145451999999992</v>
      </c>
      <c r="K3787">
        <f t="shared" si="190"/>
        <v>937.74542399999996</v>
      </c>
      <c r="N3787" s="7"/>
      <c r="O3787" s="7"/>
    </row>
    <row r="3788" spans="1:15" ht="15">
      <c r="A3788">
        <v>2005</v>
      </c>
      <c r="B3788">
        <v>6</v>
      </c>
      <c r="C3788">
        <v>7</v>
      </c>
      <c r="D3788">
        <v>17</v>
      </c>
      <c r="E3788">
        <v>5477</v>
      </c>
      <c r="F3788" s="1">
        <v>1005</v>
      </c>
      <c r="G3788" s="1">
        <v>43.147137000000001</v>
      </c>
      <c r="H3788" s="1">
        <f t="shared" si="188"/>
        <v>4428.8528630000001</v>
      </c>
      <c r="I3788" s="1">
        <f t="shared" si="189"/>
        <v>148502.82711454292</v>
      </c>
      <c r="J3788" s="1">
        <v>43.147137000000001</v>
      </c>
      <c r="K3788">
        <f t="shared" si="190"/>
        <v>517.76564400000007</v>
      </c>
      <c r="N3788" s="7"/>
      <c r="O3788" s="7"/>
    </row>
    <row r="3789" spans="1:15" ht="15">
      <c r="A3789">
        <v>2005</v>
      </c>
      <c r="B3789">
        <v>6</v>
      </c>
      <c r="C3789">
        <v>7</v>
      </c>
      <c r="D3789">
        <v>18</v>
      </c>
      <c r="E3789">
        <v>5470</v>
      </c>
      <c r="F3789" s="1">
        <v>884</v>
      </c>
      <c r="G3789" s="1">
        <v>10.414520250000001</v>
      </c>
      <c r="H3789" s="1">
        <f t="shared" si="188"/>
        <v>4575.5854797499996</v>
      </c>
      <c r="I3789" s="1">
        <f t="shared" si="189"/>
        <v>157883.77000442552</v>
      </c>
      <c r="J3789" s="1">
        <v>10.414520250000001</v>
      </c>
      <c r="K3789">
        <f t="shared" si="190"/>
        <v>124.974243</v>
      </c>
      <c r="N3789" s="7"/>
      <c r="O3789" s="7"/>
    </row>
    <row r="3790" spans="1:15" ht="15">
      <c r="A3790">
        <v>2005</v>
      </c>
      <c r="B3790">
        <v>6</v>
      </c>
      <c r="C3790">
        <v>7</v>
      </c>
      <c r="D3790">
        <v>19</v>
      </c>
      <c r="E3790">
        <v>5332</v>
      </c>
      <c r="F3790" s="1">
        <v>963.5</v>
      </c>
      <c r="G3790" s="1">
        <v>15.114453000000001</v>
      </c>
      <c r="H3790" s="1">
        <f t="shared" si="188"/>
        <v>4353.3855469999999</v>
      </c>
      <c r="I3790" s="1">
        <f t="shared" si="189"/>
        <v>143761.87729372465</v>
      </c>
      <c r="J3790" s="1">
        <v>15.114453000000001</v>
      </c>
      <c r="K3790">
        <f t="shared" si="190"/>
        <v>181.37343600000003</v>
      </c>
      <c r="N3790" s="7"/>
      <c r="O3790" s="7"/>
    </row>
    <row r="3791" spans="1:15" ht="15">
      <c r="A3791">
        <v>2005</v>
      </c>
      <c r="B3791">
        <v>6</v>
      </c>
      <c r="C3791">
        <v>7</v>
      </c>
      <c r="D3791">
        <v>20</v>
      </c>
      <c r="E3791">
        <v>5155</v>
      </c>
      <c r="F3791" s="1">
        <v>969</v>
      </c>
      <c r="G3791" s="1">
        <v>3.3923253779999998</v>
      </c>
      <c r="H3791" s="1">
        <f t="shared" si="188"/>
        <v>4182.6076746219996</v>
      </c>
      <c r="I3791" s="1">
        <f t="shared" si="189"/>
        <v>133471.28088226903</v>
      </c>
      <c r="J3791" s="1">
        <v>3.3923253779999998</v>
      </c>
      <c r="K3791">
        <f t="shared" si="190"/>
        <v>40.707904536000001</v>
      </c>
      <c r="N3791" s="7"/>
      <c r="O3791" s="7"/>
    </row>
    <row r="3792" spans="1:15" ht="15">
      <c r="A3792">
        <v>2005</v>
      </c>
      <c r="B3792">
        <v>6</v>
      </c>
      <c r="C3792">
        <v>7</v>
      </c>
      <c r="D3792">
        <v>21</v>
      </c>
      <c r="E3792">
        <v>5122</v>
      </c>
      <c r="F3792" s="1">
        <v>1004.5</v>
      </c>
      <c r="G3792" s="1">
        <v>0</v>
      </c>
      <c r="H3792" s="1">
        <f t="shared" si="188"/>
        <v>4117.5</v>
      </c>
      <c r="I3792" s="1">
        <f t="shared" si="189"/>
        <v>129548.07471103627</v>
      </c>
      <c r="J3792" s="1">
        <v>0</v>
      </c>
      <c r="K3792">
        <f t="shared" si="190"/>
        <v>0</v>
      </c>
      <c r="N3792" s="7"/>
      <c r="O3792" s="7"/>
    </row>
    <row r="3793" spans="1:15" ht="15">
      <c r="A3793">
        <v>2005</v>
      </c>
      <c r="B3793">
        <v>6</v>
      </c>
      <c r="C3793">
        <v>7</v>
      </c>
      <c r="D3793">
        <v>22</v>
      </c>
      <c r="E3793">
        <v>5093</v>
      </c>
      <c r="F3793" s="1">
        <v>1019.5</v>
      </c>
      <c r="G3793" s="1">
        <v>0</v>
      </c>
      <c r="H3793" s="1">
        <f t="shared" si="188"/>
        <v>4073.5</v>
      </c>
      <c r="I3793" s="1">
        <f t="shared" si="189"/>
        <v>126896.75791103627</v>
      </c>
      <c r="J3793" s="1">
        <v>0</v>
      </c>
      <c r="K3793">
        <f t="shared" si="190"/>
        <v>0</v>
      </c>
      <c r="N3793" s="7"/>
      <c r="O3793" s="7"/>
    </row>
    <row r="3794" spans="1:15" ht="15">
      <c r="A3794">
        <v>2005</v>
      </c>
      <c r="B3794">
        <v>6</v>
      </c>
      <c r="C3794">
        <v>7</v>
      </c>
      <c r="D3794">
        <v>23</v>
      </c>
      <c r="E3794">
        <v>4521</v>
      </c>
      <c r="F3794" s="1">
        <v>1107</v>
      </c>
      <c r="G3794" s="1">
        <v>0</v>
      </c>
      <c r="H3794" s="1">
        <f t="shared" si="188"/>
        <v>3414</v>
      </c>
      <c r="I3794" s="1">
        <f t="shared" si="189"/>
        <v>87219.764184374886</v>
      </c>
      <c r="J3794" s="1">
        <v>0</v>
      </c>
      <c r="K3794">
        <f t="shared" si="190"/>
        <v>0</v>
      </c>
      <c r="N3794" s="7"/>
      <c r="O3794" s="7"/>
    </row>
    <row r="3795" spans="1:15" ht="15">
      <c r="A3795">
        <v>2005</v>
      </c>
      <c r="B3795">
        <v>6</v>
      </c>
      <c r="C3795">
        <v>7</v>
      </c>
      <c r="D3795">
        <v>24</v>
      </c>
      <c r="E3795">
        <v>4005</v>
      </c>
      <c r="F3795" s="1">
        <v>1101</v>
      </c>
      <c r="G3795" s="1">
        <v>0</v>
      </c>
      <c r="H3795" s="1">
        <f t="shared" si="188"/>
        <v>2904</v>
      </c>
      <c r="I3795" s="1">
        <f t="shared" si="189"/>
        <v>57177.770545899468</v>
      </c>
      <c r="J3795" s="1">
        <v>0</v>
      </c>
      <c r="K3795">
        <f t="shared" si="190"/>
        <v>0</v>
      </c>
      <c r="N3795" s="7"/>
      <c r="O3795" s="7"/>
    </row>
    <row r="3796" spans="1:15" ht="15">
      <c r="A3796">
        <v>2005</v>
      </c>
      <c r="B3796">
        <v>6</v>
      </c>
      <c r="C3796">
        <v>8</v>
      </c>
      <c r="D3796">
        <v>1</v>
      </c>
      <c r="E3796">
        <v>3694</v>
      </c>
      <c r="F3796" s="1">
        <v>970</v>
      </c>
      <c r="G3796" s="1">
        <v>0</v>
      </c>
      <c r="H3796" s="1">
        <f t="shared" si="188"/>
        <v>2724</v>
      </c>
      <c r="I3796" s="1">
        <f t="shared" si="189"/>
        <v>46892.615379332252</v>
      </c>
      <c r="J3796" s="1">
        <v>0</v>
      </c>
      <c r="K3796">
        <f t="shared" si="190"/>
        <v>0</v>
      </c>
      <c r="N3796" s="7"/>
      <c r="O3796" s="7"/>
    </row>
    <row r="3797" spans="1:15" ht="15">
      <c r="A3797">
        <v>2005</v>
      </c>
      <c r="B3797">
        <v>6</v>
      </c>
      <c r="C3797">
        <v>8</v>
      </c>
      <c r="D3797">
        <v>2</v>
      </c>
      <c r="E3797">
        <v>3507</v>
      </c>
      <c r="F3797" s="1">
        <v>857</v>
      </c>
      <c r="G3797" s="1">
        <v>0</v>
      </c>
      <c r="H3797" s="1">
        <f t="shared" si="188"/>
        <v>2650</v>
      </c>
      <c r="I3797" s="1">
        <f t="shared" si="189"/>
        <v>42664.273810854618</v>
      </c>
      <c r="J3797" s="1">
        <v>0</v>
      </c>
      <c r="K3797">
        <f t="shared" si="190"/>
        <v>0</v>
      </c>
      <c r="N3797" s="7"/>
      <c r="O3797" s="7"/>
    </row>
    <row r="3798" spans="1:15" ht="15">
      <c r="A3798">
        <v>2005</v>
      </c>
      <c r="B3798">
        <v>6</v>
      </c>
      <c r="C3798">
        <v>8</v>
      </c>
      <c r="D3798">
        <v>3</v>
      </c>
      <c r="E3798">
        <v>3404</v>
      </c>
      <c r="F3798" s="1">
        <v>755</v>
      </c>
      <c r="G3798" s="1">
        <v>0</v>
      </c>
      <c r="H3798" s="1">
        <f t="shared" si="188"/>
        <v>2649</v>
      </c>
      <c r="I3798" s="1">
        <f t="shared" si="189"/>
        <v>42607.134059929245</v>
      </c>
      <c r="J3798" s="1">
        <v>0</v>
      </c>
      <c r="K3798">
        <f t="shared" si="190"/>
        <v>0</v>
      </c>
      <c r="N3798" s="7"/>
      <c r="O3798" s="7"/>
    </row>
    <row r="3799" spans="1:15" ht="15">
      <c r="A3799">
        <v>2005</v>
      </c>
      <c r="B3799">
        <v>6</v>
      </c>
      <c r="C3799">
        <v>8</v>
      </c>
      <c r="D3799">
        <v>4</v>
      </c>
      <c r="E3799">
        <v>3380</v>
      </c>
      <c r="F3799" s="1">
        <v>621.5</v>
      </c>
      <c r="G3799" s="1">
        <v>0</v>
      </c>
      <c r="H3799" s="1">
        <f t="shared" si="188"/>
        <v>2758.5</v>
      </c>
      <c r="I3799" s="1">
        <f t="shared" si="189"/>
        <v>48863.936786257633</v>
      </c>
      <c r="J3799" s="1">
        <v>0</v>
      </c>
      <c r="K3799">
        <f t="shared" si="190"/>
        <v>0</v>
      </c>
      <c r="N3799" s="7"/>
      <c r="O3799" s="7"/>
    </row>
    <row r="3800" spans="1:15" ht="15">
      <c r="A3800">
        <v>2005</v>
      </c>
      <c r="B3800">
        <v>6</v>
      </c>
      <c r="C3800">
        <v>8</v>
      </c>
      <c r="D3800">
        <v>5</v>
      </c>
      <c r="E3800">
        <v>3416</v>
      </c>
      <c r="F3800" s="1">
        <v>570</v>
      </c>
      <c r="G3800" s="1">
        <v>2.0630130000000002</v>
      </c>
      <c r="H3800" s="1">
        <f t="shared" si="188"/>
        <v>2843.936987</v>
      </c>
      <c r="I3800" s="1">
        <f t="shared" si="189"/>
        <v>53745.784943252002</v>
      </c>
      <c r="J3800" s="1">
        <v>2.0630130000000002</v>
      </c>
      <c r="K3800">
        <f t="shared" si="190"/>
        <v>24.756156000000004</v>
      </c>
      <c r="N3800" s="7"/>
      <c r="O3800" s="7"/>
    </row>
    <row r="3801" spans="1:15" ht="15">
      <c r="A3801">
        <v>2005</v>
      </c>
      <c r="B3801">
        <v>6</v>
      </c>
      <c r="C3801">
        <v>8</v>
      </c>
      <c r="D3801">
        <v>6</v>
      </c>
      <c r="E3801">
        <v>3552</v>
      </c>
      <c r="F3801" s="1">
        <v>437.5</v>
      </c>
      <c r="G3801" s="1">
        <v>12.995475000000001</v>
      </c>
      <c r="H3801" s="1">
        <f t="shared" si="188"/>
        <v>3101.5045249999998</v>
      </c>
      <c r="I3801" s="1">
        <f t="shared" si="189"/>
        <v>68463.12991103364</v>
      </c>
      <c r="J3801" s="1">
        <v>12.995475000000001</v>
      </c>
      <c r="K3801">
        <f t="shared" si="190"/>
        <v>155.94570000000002</v>
      </c>
      <c r="N3801" s="7"/>
      <c r="O3801" s="7"/>
    </row>
    <row r="3802" spans="1:15" ht="15">
      <c r="A3802">
        <v>2005</v>
      </c>
      <c r="B3802">
        <v>6</v>
      </c>
      <c r="C3802">
        <v>8</v>
      </c>
      <c r="D3802">
        <v>7</v>
      </c>
      <c r="E3802">
        <v>3843</v>
      </c>
      <c r="F3802" s="1">
        <v>315.5</v>
      </c>
      <c r="G3802" s="1">
        <v>9.7509510000000006</v>
      </c>
      <c r="H3802" s="1">
        <f t="shared" si="188"/>
        <v>3517.749049</v>
      </c>
      <c r="I3802" s="1">
        <f t="shared" si="189"/>
        <v>93450.578538496266</v>
      </c>
      <c r="J3802" s="1">
        <v>9.7509510000000006</v>
      </c>
      <c r="K3802">
        <f t="shared" si="190"/>
        <v>117.01141200000001</v>
      </c>
      <c r="N3802" s="7"/>
      <c r="O3802" s="7"/>
    </row>
    <row r="3803" spans="1:15" ht="15">
      <c r="A3803">
        <v>2005</v>
      </c>
      <c r="B3803">
        <v>6</v>
      </c>
      <c r="C3803">
        <v>8</v>
      </c>
      <c r="D3803">
        <v>8</v>
      </c>
      <c r="E3803">
        <v>4244</v>
      </c>
      <c r="F3803" s="1">
        <v>315</v>
      </c>
      <c r="G3803" s="1">
        <v>40.352345999999997</v>
      </c>
      <c r="H3803" s="1">
        <f t="shared" si="188"/>
        <v>3888.6476539999999</v>
      </c>
      <c r="I3803" s="1">
        <f t="shared" si="189"/>
        <v>115758.07312764507</v>
      </c>
      <c r="J3803" s="1">
        <v>40.352345999999997</v>
      </c>
      <c r="K3803">
        <f t="shared" si="190"/>
        <v>484.22815199999997</v>
      </c>
      <c r="N3803" s="7"/>
      <c r="O3803" s="7"/>
    </row>
    <row r="3804" spans="1:15" ht="15">
      <c r="A3804">
        <v>2005</v>
      </c>
      <c r="B3804">
        <v>6</v>
      </c>
      <c r="C3804">
        <v>8</v>
      </c>
      <c r="D3804">
        <v>9</v>
      </c>
      <c r="E3804">
        <v>4550</v>
      </c>
      <c r="F3804" s="1">
        <v>425</v>
      </c>
      <c r="G3804" s="1">
        <v>76.686474000000004</v>
      </c>
      <c r="H3804" s="1">
        <f t="shared" si="188"/>
        <v>4048.3135259999999</v>
      </c>
      <c r="I3804" s="1">
        <f t="shared" si="189"/>
        <v>125379.09150992346</v>
      </c>
      <c r="J3804" s="1">
        <v>76.686474000000004</v>
      </c>
      <c r="K3804">
        <f t="shared" si="190"/>
        <v>920.23768800000005</v>
      </c>
      <c r="N3804" s="7"/>
      <c r="O3804" s="7"/>
    </row>
    <row r="3805" spans="1:15" ht="15">
      <c r="A3805">
        <v>2005</v>
      </c>
      <c r="B3805">
        <v>6</v>
      </c>
      <c r="C3805">
        <v>8</v>
      </c>
      <c r="D3805">
        <v>10</v>
      </c>
      <c r="E3805">
        <v>4779</v>
      </c>
      <c r="F3805" s="1">
        <v>545.5</v>
      </c>
      <c r="G3805" s="1">
        <v>60.179622000000002</v>
      </c>
      <c r="H3805" s="1">
        <f t="shared" si="188"/>
        <v>4173.3203780000003</v>
      </c>
      <c r="I3805" s="1">
        <f t="shared" si="189"/>
        <v>132911.65439225789</v>
      </c>
      <c r="J3805" s="1">
        <v>60.179622000000002</v>
      </c>
      <c r="K3805">
        <f t="shared" si="190"/>
        <v>722.15546400000005</v>
      </c>
      <c r="N3805" s="7"/>
      <c r="O3805" s="7"/>
    </row>
    <row r="3806" spans="1:15" ht="15">
      <c r="A3806">
        <v>2005</v>
      </c>
      <c r="B3806">
        <v>6</v>
      </c>
      <c r="C3806">
        <v>8</v>
      </c>
      <c r="D3806">
        <v>11</v>
      </c>
      <c r="E3806">
        <v>4984</v>
      </c>
      <c r="F3806" s="1">
        <v>682</v>
      </c>
      <c r="G3806" s="1">
        <v>136.521636</v>
      </c>
      <c r="H3806" s="1">
        <f t="shared" si="188"/>
        <v>4165.4783640000005</v>
      </c>
      <c r="I3806" s="1">
        <f t="shared" si="189"/>
        <v>132439.11658625709</v>
      </c>
      <c r="J3806" s="1">
        <v>136.521636</v>
      </c>
      <c r="K3806">
        <f t="shared" si="190"/>
        <v>1638.259632</v>
      </c>
      <c r="N3806" s="7"/>
      <c r="O3806" s="7"/>
    </row>
    <row r="3807" spans="1:15" ht="15">
      <c r="A3807">
        <v>2005</v>
      </c>
      <c r="B3807">
        <v>6</v>
      </c>
      <c r="C3807">
        <v>8</v>
      </c>
      <c r="D3807">
        <v>12</v>
      </c>
      <c r="E3807">
        <v>5080</v>
      </c>
      <c r="F3807" s="1">
        <v>758</v>
      </c>
      <c r="G3807" s="1">
        <v>95.490132000000003</v>
      </c>
      <c r="H3807" s="1">
        <f t="shared" si="188"/>
        <v>4226.5098680000001</v>
      </c>
      <c r="I3807" s="1">
        <f t="shared" si="189"/>
        <v>136116.70412908588</v>
      </c>
      <c r="J3807" s="1">
        <v>95.490132000000003</v>
      </c>
      <c r="K3807">
        <f t="shared" si="190"/>
        <v>1145.881584</v>
      </c>
      <c r="N3807" s="7"/>
      <c r="O3807" s="7"/>
    </row>
    <row r="3808" spans="1:15" ht="15">
      <c r="A3808">
        <v>2005</v>
      </c>
      <c r="B3808">
        <v>6</v>
      </c>
      <c r="C3808">
        <v>8</v>
      </c>
      <c r="D3808">
        <v>13</v>
      </c>
      <c r="E3808">
        <v>5137</v>
      </c>
      <c r="F3808" s="1">
        <v>801.5</v>
      </c>
      <c r="G3808" s="1">
        <v>102.83487600000001</v>
      </c>
      <c r="H3808" s="1">
        <f t="shared" si="188"/>
        <v>4232.6651240000001</v>
      </c>
      <c r="I3808" s="1">
        <f t="shared" si="189"/>
        <v>136487.60262092907</v>
      </c>
      <c r="J3808" s="1">
        <v>102.83487600000001</v>
      </c>
      <c r="K3808">
        <f t="shared" si="190"/>
        <v>1234.0185120000001</v>
      </c>
      <c r="N3808" s="7"/>
      <c r="O3808" s="7"/>
    </row>
    <row r="3809" spans="1:15" ht="15">
      <c r="A3809">
        <v>2005</v>
      </c>
      <c r="B3809">
        <v>6</v>
      </c>
      <c r="C3809">
        <v>8</v>
      </c>
      <c r="D3809">
        <v>14</v>
      </c>
      <c r="E3809">
        <v>5261</v>
      </c>
      <c r="F3809" s="1">
        <v>830</v>
      </c>
      <c r="G3809" s="1">
        <v>39.189813000000001</v>
      </c>
      <c r="H3809" s="1">
        <f t="shared" si="188"/>
        <v>4391.810187</v>
      </c>
      <c r="I3809" s="1">
        <f t="shared" si="189"/>
        <v>146134.60636212165</v>
      </c>
      <c r="J3809" s="1">
        <v>39.189813000000001</v>
      </c>
      <c r="K3809">
        <f t="shared" si="190"/>
        <v>470.27775600000001</v>
      </c>
      <c r="N3809" s="7"/>
      <c r="O3809" s="7"/>
    </row>
    <row r="3810" spans="1:15" ht="15">
      <c r="A3810">
        <v>2005</v>
      </c>
      <c r="B3810">
        <v>6</v>
      </c>
      <c r="C3810">
        <v>8</v>
      </c>
      <c r="D3810">
        <v>15</v>
      </c>
      <c r="E3810">
        <v>5264</v>
      </c>
      <c r="F3810" s="1">
        <v>832</v>
      </c>
      <c r="G3810" s="1">
        <v>85.783614</v>
      </c>
      <c r="H3810" s="1">
        <f t="shared" si="188"/>
        <v>4346.2163860000001</v>
      </c>
      <c r="I3810" s="1">
        <f t="shared" si="189"/>
        <v>143329.88372551548</v>
      </c>
      <c r="J3810" s="1">
        <v>85.783614</v>
      </c>
      <c r="K3810">
        <f t="shared" si="190"/>
        <v>1029.403368</v>
      </c>
      <c r="N3810" s="7"/>
      <c r="O3810" s="7"/>
    </row>
    <row r="3811" spans="1:15" ht="15">
      <c r="A3811">
        <v>2005</v>
      </c>
      <c r="B3811">
        <v>6</v>
      </c>
      <c r="C3811">
        <v>8</v>
      </c>
      <c r="D3811">
        <v>16</v>
      </c>
      <c r="E3811">
        <v>5318</v>
      </c>
      <c r="F3811" s="1">
        <v>801</v>
      </c>
      <c r="G3811" s="1">
        <v>61.917299999999997</v>
      </c>
      <c r="H3811" s="1">
        <f t="shared" si="188"/>
        <v>4455.0826999999999</v>
      </c>
      <c r="I3811" s="1">
        <f t="shared" si="189"/>
        <v>150179.758994843</v>
      </c>
      <c r="J3811" s="1">
        <v>61.917299999999997</v>
      </c>
      <c r="K3811">
        <f t="shared" si="190"/>
        <v>743.00759999999991</v>
      </c>
      <c r="N3811" s="7"/>
      <c r="O3811" s="7"/>
    </row>
    <row r="3812" spans="1:15" ht="15">
      <c r="A3812">
        <v>2005</v>
      </c>
      <c r="B3812">
        <v>6</v>
      </c>
      <c r="C3812">
        <v>8</v>
      </c>
      <c r="D3812">
        <v>17</v>
      </c>
      <c r="E3812">
        <v>5365</v>
      </c>
      <c r="F3812" s="1">
        <v>735</v>
      </c>
      <c r="G3812" s="1">
        <v>36.242910000000002</v>
      </c>
      <c r="H3812" s="1">
        <f t="shared" si="188"/>
        <v>4593.7570900000001</v>
      </c>
      <c r="I3812" s="1">
        <f t="shared" si="189"/>
        <v>159045.52150690774</v>
      </c>
      <c r="J3812" s="1">
        <v>36.242910000000002</v>
      </c>
      <c r="K3812">
        <f t="shared" si="190"/>
        <v>434.91492000000005</v>
      </c>
      <c r="N3812" s="7"/>
      <c r="O3812" s="7"/>
    </row>
    <row r="3813" spans="1:15" ht="15">
      <c r="A3813">
        <v>2005</v>
      </c>
      <c r="B3813">
        <v>6</v>
      </c>
      <c r="C3813">
        <v>8</v>
      </c>
      <c r="D3813">
        <v>18</v>
      </c>
      <c r="E3813">
        <v>5350</v>
      </c>
      <c r="F3813" s="1">
        <v>711.5</v>
      </c>
      <c r="G3813" s="1">
        <v>12.821248499999999</v>
      </c>
      <c r="H3813" s="1">
        <f t="shared" si="188"/>
        <v>4625.6787514999996</v>
      </c>
      <c r="I3813" s="1">
        <f t="shared" si="189"/>
        <v>161086.34440037434</v>
      </c>
      <c r="J3813" s="1">
        <v>12.821248499999999</v>
      </c>
      <c r="K3813">
        <f t="shared" si="190"/>
        <v>153.85498200000001</v>
      </c>
      <c r="N3813" s="7"/>
      <c r="O3813" s="7"/>
    </row>
    <row r="3814" spans="1:15" ht="15">
      <c r="A3814">
        <v>2005</v>
      </c>
      <c r="B3814">
        <v>6</v>
      </c>
      <c r="C3814">
        <v>8</v>
      </c>
      <c r="D3814">
        <v>19</v>
      </c>
      <c r="E3814">
        <v>5161</v>
      </c>
      <c r="F3814" s="1">
        <v>832.5</v>
      </c>
      <c r="G3814" s="1">
        <v>17.718556500000002</v>
      </c>
      <c r="H3814" s="1">
        <f t="shared" si="188"/>
        <v>4310.7814435</v>
      </c>
      <c r="I3814" s="1">
        <f t="shared" si="189"/>
        <v>141194.67330830445</v>
      </c>
      <c r="J3814" s="1">
        <v>17.718556500000002</v>
      </c>
      <c r="K3814">
        <f t="shared" si="190"/>
        <v>212.62267800000001</v>
      </c>
      <c r="N3814" s="7"/>
      <c r="O3814" s="7"/>
    </row>
    <row r="3815" spans="1:15" ht="15">
      <c r="A3815">
        <v>2005</v>
      </c>
      <c r="B3815">
        <v>6</v>
      </c>
      <c r="C3815">
        <v>8</v>
      </c>
      <c r="D3815">
        <v>20</v>
      </c>
      <c r="E3815">
        <v>5031</v>
      </c>
      <c r="F3815" s="1">
        <v>873.5</v>
      </c>
      <c r="G3815" s="1">
        <v>5.4254051279999995</v>
      </c>
      <c r="H3815" s="1">
        <f t="shared" si="188"/>
        <v>4152.0745948719996</v>
      </c>
      <c r="I3815" s="1">
        <f t="shared" si="189"/>
        <v>131631.44298915734</v>
      </c>
      <c r="J3815" s="1">
        <v>5.4254051279999995</v>
      </c>
      <c r="K3815">
        <f t="shared" si="190"/>
        <v>65.104861535999987</v>
      </c>
      <c r="N3815" s="7"/>
      <c r="O3815" s="7"/>
    </row>
    <row r="3816" spans="1:15" ht="15">
      <c r="A3816">
        <v>2005</v>
      </c>
      <c r="B3816">
        <v>6</v>
      </c>
      <c r="C3816">
        <v>8</v>
      </c>
      <c r="D3816">
        <v>21</v>
      </c>
      <c r="E3816">
        <v>5048</v>
      </c>
      <c r="F3816" s="1">
        <v>816.5</v>
      </c>
      <c r="G3816" s="1">
        <v>0</v>
      </c>
      <c r="H3816" s="1">
        <f t="shared" si="188"/>
        <v>4231.5</v>
      </c>
      <c r="I3816" s="1">
        <f t="shared" si="189"/>
        <v>136417.39551103627</v>
      </c>
      <c r="J3816" s="1">
        <v>0</v>
      </c>
      <c r="K3816">
        <f t="shared" si="190"/>
        <v>0</v>
      </c>
      <c r="N3816" s="7"/>
      <c r="O3816" s="7"/>
    </row>
    <row r="3817" spans="1:15" ht="15">
      <c r="A3817">
        <v>2005</v>
      </c>
      <c r="B3817">
        <v>6</v>
      </c>
      <c r="C3817">
        <v>8</v>
      </c>
      <c r="D3817">
        <v>22</v>
      </c>
      <c r="E3817">
        <v>4983</v>
      </c>
      <c r="F3817" s="1">
        <v>762</v>
      </c>
      <c r="G3817" s="1">
        <v>0</v>
      </c>
      <c r="H3817" s="1">
        <f t="shared" si="188"/>
        <v>4221</v>
      </c>
      <c r="I3817" s="1">
        <f t="shared" si="189"/>
        <v>135784.69491103626</v>
      </c>
      <c r="J3817" s="1">
        <v>0</v>
      </c>
      <c r="K3817">
        <f t="shared" si="190"/>
        <v>0</v>
      </c>
      <c r="N3817" s="7"/>
      <c r="O3817" s="7"/>
    </row>
    <row r="3818" spans="1:15" ht="15">
      <c r="A3818">
        <v>2005</v>
      </c>
      <c r="B3818">
        <v>6</v>
      </c>
      <c r="C3818">
        <v>8</v>
      </c>
      <c r="D3818">
        <v>23</v>
      </c>
      <c r="E3818">
        <v>4461</v>
      </c>
      <c r="F3818" s="1">
        <v>768.5</v>
      </c>
      <c r="G3818" s="1">
        <v>0</v>
      </c>
      <c r="H3818" s="1">
        <f t="shared" si="188"/>
        <v>3692.5</v>
      </c>
      <c r="I3818" s="1">
        <f t="shared" si="189"/>
        <v>103945.52518506418</v>
      </c>
      <c r="J3818" s="1">
        <v>0</v>
      </c>
      <c r="K3818">
        <f t="shared" si="190"/>
        <v>0</v>
      </c>
      <c r="N3818" s="7"/>
      <c r="O3818" s="7"/>
    </row>
    <row r="3819" spans="1:15" ht="15">
      <c r="A3819">
        <v>2005</v>
      </c>
      <c r="B3819">
        <v>6</v>
      </c>
      <c r="C3819">
        <v>8</v>
      </c>
      <c r="D3819">
        <v>24</v>
      </c>
      <c r="E3819">
        <v>3976</v>
      </c>
      <c r="F3819" s="1">
        <v>834.5</v>
      </c>
      <c r="G3819" s="1">
        <v>0</v>
      </c>
      <c r="H3819" s="1">
        <f t="shared" si="188"/>
        <v>3141.5</v>
      </c>
      <c r="I3819" s="1">
        <f t="shared" si="189"/>
        <v>70854.342738458086</v>
      </c>
      <c r="J3819" s="1">
        <v>0</v>
      </c>
      <c r="K3819">
        <f t="shared" si="190"/>
        <v>0</v>
      </c>
      <c r="N3819" s="7"/>
      <c r="O3819" s="7"/>
    </row>
    <row r="3820" spans="1:15" ht="15">
      <c r="A3820">
        <v>2005</v>
      </c>
      <c r="B3820">
        <v>6</v>
      </c>
      <c r="C3820">
        <v>9</v>
      </c>
      <c r="D3820">
        <v>1</v>
      </c>
      <c r="E3820">
        <v>3656</v>
      </c>
      <c r="F3820" s="1">
        <v>750</v>
      </c>
      <c r="G3820" s="1">
        <v>0</v>
      </c>
      <c r="H3820" s="1">
        <f t="shared" si="188"/>
        <v>2906</v>
      </c>
      <c r="I3820" s="1">
        <f t="shared" si="189"/>
        <v>57292.050047750214</v>
      </c>
      <c r="J3820" s="1">
        <v>0</v>
      </c>
      <c r="K3820">
        <f t="shared" si="190"/>
        <v>0</v>
      </c>
      <c r="N3820" s="7"/>
      <c r="O3820" s="7"/>
    </row>
    <row r="3821" spans="1:15" ht="15">
      <c r="A3821">
        <v>2005</v>
      </c>
      <c r="B3821">
        <v>6</v>
      </c>
      <c r="C3821">
        <v>9</v>
      </c>
      <c r="D3821">
        <v>2</v>
      </c>
      <c r="E3821">
        <v>3502</v>
      </c>
      <c r="F3821" s="1">
        <v>704.5</v>
      </c>
      <c r="G3821" s="1">
        <v>0</v>
      </c>
      <c r="H3821" s="1">
        <f t="shared" si="188"/>
        <v>2797.5</v>
      </c>
      <c r="I3821" s="1">
        <f t="shared" si="189"/>
        <v>51092.387072347199</v>
      </c>
      <c r="J3821" s="1">
        <v>0</v>
      </c>
      <c r="K3821">
        <f t="shared" si="190"/>
        <v>0</v>
      </c>
      <c r="N3821" s="7"/>
      <c r="O3821" s="7"/>
    </row>
    <row r="3822" spans="1:15" ht="15">
      <c r="A3822">
        <v>2005</v>
      </c>
      <c r="B3822">
        <v>6</v>
      </c>
      <c r="C3822">
        <v>9</v>
      </c>
      <c r="D3822">
        <v>3</v>
      </c>
      <c r="E3822">
        <v>3365</v>
      </c>
      <c r="F3822" s="1">
        <v>567.5</v>
      </c>
      <c r="G3822" s="1">
        <v>0</v>
      </c>
      <c r="H3822" s="1">
        <f t="shared" si="188"/>
        <v>2797.5</v>
      </c>
      <c r="I3822" s="1">
        <f t="shared" si="189"/>
        <v>51092.387072347199</v>
      </c>
      <c r="J3822" s="1">
        <v>0</v>
      </c>
      <c r="K3822">
        <f t="shared" si="190"/>
        <v>0</v>
      </c>
      <c r="N3822" s="7"/>
      <c r="O3822" s="7"/>
    </row>
    <row r="3823" spans="1:15" ht="15">
      <c r="A3823">
        <v>2005</v>
      </c>
      <c r="B3823">
        <v>6</v>
      </c>
      <c r="C3823">
        <v>9</v>
      </c>
      <c r="D3823">
        <v>4</v>
      </c>
      <c r="E3823">
        <v>3340</v>
      </c>
      <c r="F3823" s="1">
        <v>452.5</v>
      </c>
      <c r="G3823" s="1">
        <v>0</v>
      </c>
      <c r="H3823" s="1">
        <f t="shared" si="188"/>
        <v>2887.5</v>
      </c>
      <c r="I3823" s="1">
        <f t="shared" si="189"/>
        <v>56234.9646556308</v>
      </c>
      <c r="J3823" s="1">
        <v>0</v>
      </c>
      <c r="K3823">
        <f t="shared" si="190"/>
        <v>0</v>
      </c>
      <c r="N3823" s="7"/>
      <c r="O3823" s="7"/>
    </row>
    <row r="3824" spans="1:15" ht="15">
      <c r="A3824">
        <v>2005</v>
      </c>
      <c r="B3824">
        <v>6</v>
      </c>
      <c r="C3824">
        <v>9</v>
      </c>
      <c r="D3824">
        <v>5</v>
      </c>
      <c r="E3824">
        <v>3368</v>
      </c>
      <c r="F3824" s="1">
        <v>426</v>
      </c>
      <c r="G3824" s="1">
        <v>2.8644082500000003</v>
      </c>
      <c r="H3824" s="1">
        <f t="shared" si="188"/>
        <v>2939.13559175</v>
      </c>
      <c r="I3824" s="1">
        <f t="shared" si="189"/>
        <v>59185.409507110075</v>
      </c>
      <c r="J3824" s="1">
        <v>2.8644082500000003</v>
      </c>
      <c r="K3824">
        <f t="shared" si="190"/>
        <v>34.372899000000004</v>
      </c>
      <c r="N3824" s="7"/>
      <c r="O3824" s="7"/>
    </row>
    <row r="3825" spans="1:15" ht="15">
      <c r="A3825">
        <v>2005</v>
      </c>
      <c r="B3825">
        <v>6</v>
      </c>
      <c r="C3825">
        <v>9</v>
      </c>
      <c r="D3825">
        <v>6</v>
      </c>
      <c r="E3825">
        <v>3546</v>
      </c>
      <c r="F3825" s="1">
        <v>360</v>
      </c>
      <c r="G3825" s="1">
        <v>16.281325500000001</v>
      </c>
      <c r="H3825" s="1">
        <f t="shared" si="188"/>
        <v>3169.7186744999999</v>
      </c>
      <c r="I3825" s="1">
        <f t="shared" si="189"/>
        <v>72549.060172724683</v>
      </c>
      <c r="J3825" s="1">
        <v>16.281325500000001</v>
      </c>
      <c r="K3825">
        <f t="shared" si="190"/>
        <v>195.37590600000001</v>
      </c>
      <c r="N3825" s="7"/>
      <c r="O3825" s="7"/>
    </row>
    <row r="3826" spans="1:15" ht="15">
      <c r="A3826">
        <v>2005</v>
      </c>
      <c r="B3826">
        <v>6</v>
      </c>
      <c r="C3826">
        <v>9</v>
      </c>
      <c r="D3826">
        <v>7</v>
      </c>
      <c r="E3826">
        <v>3838</v>
      </c>
      <c r="F3826" s="1">
        <v>257</v>
      </c>
      <c r="G3826" s="1">
        <v>11.86399275</v>
      </c>
      <c r="H3826" s="1">
        <f t="shared" si="188"/>
        <v>3569.1360072500001</v>
      </c>
      <c r="I3826" s="1">
        <f t="shared" si="189"/>
        <v>96536.70414798244</v>
      </c>
      <c r="J3826" s="1">
        <v>11.86399275</v>
      </c>
      <c r="K3826">
        <f t="shared" si="190"/>
        <v>142.36791299999999</v>
      </c>
      <c r="N3826" s="7"/>
      <c r="O3826" s="7"/>
    </row>
    <row r="3827" spans="1:15" ht="15">
      <c r="A3827">
        <v>2005</v>
      </c>
      <c r="B3827">
        <v>6</v>
      </c>
      <c r="C3827">
        <v>9</v>
      </c>
      <c r="D3827">
        <v>8</v>
      </c>
      <c r="E3827">
        <v>4227</v>
      </c>
      <c r="F3827" s="1">
        <v>320.5</v>
      </c>
      <c r="G3827" s="1">
        <v>41.545467000000002</v>
      </c>
      <c r="H3827" s="1">
        <f t="shared" si="188"/>
        <v>3864.9545330000001</v>
      </c>
      <c r="I3827" s="1">
        <f t="shared" si="189"/>
        <v>114330.39199692388</v>
      </c>
      <c r="J3827" s="1">
        <v>41.545467000000002</v>
      </c>
      <c r="K3827">
        <f t="shared" si="190"/>
        <v>498.54560400000003</v>
      </c>
      <c r="N3827" s="7"/>
      <c r="O3827" s="7"/>
    </row>
    <row r="3828" spans="1:15" ht="15">
      <c r="A3828">
        <v>2005</v>
      </c>
      <c r="B3828">
        <v>6</v>
      </c>
      <c r="C3828">
        <v>9</v>
      </c>
      <c r="D3828">
        <v>9</v>
      </c>
      <c r="E3828">
        <v>4522</v>
      </c>
      <c r="F3828" s="1">
        <v>453</v>
      </c>
      <c r="G3828" s="1">
        <v>74.170542000000012</v>
      </c>
      <c r="H3828" s="1">
        <f t="shared" si="188"/>
        <v>3994.8294580000002</v>
      </c>
      <c r="I3828" s="1">
        <f t="shared" si="189"/>
        <v>122156.29132763388</v>
      </c>
      <c r="J3828" s="1">
        <v>74.170542000000012</v>
      </c>
      <c r="K3828">
        <f t="shared" si="190"/>
        <v>890.04650400000014</v>
      </c>
      <c r="N3828" s="7"/>
      <c r="O3828" s="7"/>
    </row>
    <row r="3829" spans="1:15" ht="15">
      <c r="A3829">
        <v>2005</v>
      </c>
      <c r="B3829">
        <v>6</v>
      </c>
      <c r="C3829">
        <v>9</v>
      </c>
      <c r="D3829">
        <v>10</v>
      </c>
      <c r="E3829">
        <v>4738</v>
      </c>
      <c r="F3829" s="1">
        <v>533.5</v>
      </c>
      <c r="G3829" s="1">
        <v>97.011989999999997</v>
      </c>
      <c r="H3829" s="1">
        <f t="shared" si="188"/>
        <v>4107.48801</v>
      </c>
      <c r="I3829" s="1">
        <f t="shared" si="189"/>
        <v>128944.78022720828</v>
      </c>
      <c r="J3829" s="1">
        <v>97.011989999999997</v>
      </c>
      <c r="K3829">
        <f t="shared" si="190"/>
        <v>1164.1438800000001</v>
      </c>
      <c r="N3829" s="7"/>
      <c r="O3829" s="7"/>
    </row>
    <row r="3830" spans="1:15" ht="15">
      <c r="A3830">
        <v>2005</v>
      </c>
      <c r="B3830">
        <v>6</v>
      </c>
      <c r="C3830">
        <v>9</v>
      </c>
      <c r="D3830">
        <v>11</v>
      </c>
      <c r="E3830">
        <v>4898</v>
      </c>
      <c r="F3830" s="1">
        <v>630.5</v>
      </c>
      <c r="G3830" s="1">
        <v>114.47116799999999</v>
      </c>
      <c r="H3830" s="1">
        <f t="shared" si="188"/>
        <v>4153.028832</v>
      </c>
      <c r="I3830" s="1">
        <f t="shared" si="189"/>
        <v>131688.94264662667</v>
      </c>
      <c r="J3830" s="1">
        <v>114.47116799999999</v>
      </c>
      <c r="K3830">
        <f t="shared" si="190"/>
        <v>1373.654016</v>
      </c>
      <c r="N3830" s="7"/>
      <c r="O3830" s="7"/>
    </row>
    <row r="3831" spans="1:15" ht="15">
      <c r="A3831">
        <v>2005</v>
      </c>
      <c r="B3831">
        <v>6</v>
      </c>
      <c r="C3831">
        <v>9</v>
      </c>
      <c r="D3831">
        <v>12</v>
      </c>
      <c r="E3831">
        <v>5021</v>
      </c>
      <c r="F3831" s="1">
        <v>689</v>
      </c>
      <c r="G3831" s="1">
        <v>117.46220400000001</v>
      </c>
      <c r="H3831" s="1">
        <f t="shared" si="188"/>
        <v>4214.5377959999996</v>
      </c>
      <c r="I3831" s="1">
        <f t="shared" si="189"/>
        <v>135395.30059216745</v>
      </c>
      <c r="J3831" s="1">
        <v>117.46220400000001</v>
      </c>
      <c r="K3831">
        <f t="shared" si="190"/>
        <v>1409.5464480000001</v>
      </c>
      <c r="N3831" s="7"/>
      <c r="O3831" s="7"/>
    </row>
    <row r="3832" spans="1:15" ht="15">
      <c r="A3832">
        <v>2005</v>
      </c>
      <c r="B3832">
        <v>6</v>
      </c>
      <c r="C3832">
        <v>9</v>
      </c>
      <c r="D3832">
        <v>13</v>
      </c>
      <c r="E3832">
        <v>5062</v>
      </c>
      <c r="F3832" s="1">
        <v>791.5</v>
      </c>
      <c r="G3832" s="1">
        <v>70.108313999999993</v>
      </c>
      <c r="H3832" s="1">
        <f t="shared" si="188"/>
        <v>4200.3916859999999</v>
      </c>
      <c r="I3832" s="1">
        <f t="shared" si="189"/>
        <v>134542.89561267546</v>
      </c>
      <c r="J3832" s="1">
        <v>70.108313999999993</v>
      </c>
      <c r="K3832">
        <f t="shared" si="190"/>
        <v>841.29976799999986</v>
      </c>
      <c r="N3832" s="7"/>
      <c r="O3832" s="7"/>
    </row>
    <row r="3833" spans="1:15" ht="15">
      <c r="A3833">
        <v>2005</v>
      </c>
      <c r="B3833">
        <v>6</v>
      </c>
      <c r="C3833">
        <v>9</v>
      </c>
      <c r="D3833">
        <v>14</v>
      </c>
      <c r="E3833">
        <v>5115</v>
      </c>
      <c r="F3833" s="1">
        <v>865</v>
      </c>
      <c r="G3833" s="1">
        <v>67.174661999999998</v>
      </c>
      <c r="H3833" s="1">
        <f t="shared" si="188"/>
        <v>4182.8253379999996</v>
      </c>
      <c r="I3833" s="1">
        <f t="shared" si="189"/>
        <v>133484.39666796985</v>
      </c>
      <c r="J3833" s="1">
        <v>67.174661999999998</v>
      </c>
      <c r="K3833">
        <f t="shared" si="190"/>
        <v>806.09594399999992</v>
      </c>
      <c r="N3833" s="7"/>
      <c r="O3833" s="7"/>
    </row>
    <row r="3834" spans="1:15" ht="15">
      <c r="A3834">
        <v>2005</v>
      </c>
      <c r="B3834">
        <v>6</v>
      </c>
      <c r="C3834">
        <v>9</v>
      </c>
      <c r="D3834">
        <v>15</v>
      </c>
      <c r="E3834">
        <v>5135</v>
      </c>
      <c r="F3834" s="1">
        <v>1054</v>
      </c>
      <c r="G3834" s="1">
        <v>46.977288000000001</v>
      </c>
      <c r="H3834" s="1">
        <f t="shared" si="188"/>
        <v>4034.022712</v>
      </c>
      <c r="I3834" s="1">
        <f t="shared" si="189"/>
        <v>124517.96707256266</v>
      </c>
      <c r="J3834" s="1">
        <v>46.977288000000001</v>
      </c>
      <c r="K3834">
        <f t="shared" si="190"/>
        <v>563.72745600000007</v>
      </c>
      <c r="N3834" s="7"/>
      <c r="O3834" s="7"/>
    </row>
    <row r="3835" spans="1:15" ht="15">
      <c r="A3835">
        <v>2005</v>
      </c>
      <c r="B3835">
        <v>6</v>
      </c>
      <c r="C3835">
        <v>9</v>
      </c>
      <c r="D3835">
        <v>16</v>
      </c>
      <c r="E3835">
        <v>5113</v>
      </c>
      <c r="F3835" s="1">
        <v>1118.5</v>
      </c>
      <c r="G3835" s="1">
        <v>68.060502</v>
      </c>
      <c r="H3835" s="1">
        <f t="shared" si="188"/>
        <v>3926.4394979999997</v>
      </c>
      <c r="I3835" s="1">
        <f t="shared" si="189"/>
        <v>118035.30382992185</v>
      </c>
      <c r="J3835" s="1">
        <v>68.060502</v>
      </c>
      <c r="K3835">
        <f t="shared" si="190"/>
        <v>816.72602400000005</v>
      </c>
      <c r="N3835" s="7"/>
      <c r="O3835" s="7"/>
    </row>
    <row r="3836" spans="1:15" ht="15">
      <c r="A3836">
        <v>2005</v>
      </c>
      <c r="B3836">
        <v>6</v>
      </c>
      <c r="C3836">
        <v>9</v>
      </c>
      <c r="D3836">
        <v>17</v>
      </c>
      <c r="E3836">
        <v>5099</v>
      </c>
      <c r="F3836" s="1">
        <v>997.5</v>
      </c>
      <c r="G3836" s="1">
        <v>38.064585000000001</v>
      </c>
      <c r="H3836" s="1">
        <f t="shared" si="188"/>
        <v>4063.4354149999999</v>
      </c>
      <c r="I3836" s="1">
        <f t="shared" si="189"/>
        <v>126290.29419977426</v>
      </c>
      <c r="J3836" s="1">
        <v>38.064585000000001</v>
      </c>
      <c r="K3836">
        <f t="shared" si="190"/>
        <v>456.77502000000004</v>
      </c>
      <c r="N3836" s="7"/>
      <c r="O3836" s="7"/>
    </row>
    <row r="3837" spans="1:15" ht="15">
      <c r="A3837">
        <v>2005</v>
      </c>
      <c r="B3837">
        <v>6</v>
      </c>
      <c r="C3837">
        <v>9</v>
      </c>
      <c r="D3837">
        <v>18</v>
      </c>
      <c r="E3837">
        <v>5019</v>
      </c>
      <c r="F3837" s="1">
        <v>1003.5</v>
      </c>
      <c r="G3837" s="1">
        <v>21.1305105</v>
      </c>
      <c r="H3837" s="1">
        <f t="shared" si="188"/>
        <v>3994.3694894999999</v>
      </c>
      <c r="I3837" s="1">
        <f t="shared" si="189"/>
        <v>122128.57491373566</v>
      </c>
      <c r="J3837" s="1">
        <v>21.1305105</v>
      </c>
      <c r="K3837">
        <f t="shared" si="190"/>
        <v>253.566126</v>
      </c>
      <c r="N3837" s="7"/>
      <c r="O3837" s="7"/>
    </row>
    <row r="3838" spans="1:15" ht="15">
      <c r="A3838">
        <v>2005</v>
      </c>
      <c r="B3838">
        <v>6</v>
      </c>
      <c r="C3838">
        <v>9</v>
      </c>
      <c r="D3838">
        <v>19</v>
      </c>
      <c r="E3838">
        <v>4858</v>
      </c>
      <c r="F3838" s="1">
        <v>996</v>
      </c>
      <c r="G3838" s="1">
        <v>14.860578</v>
      </c>
      <c r="H3838" s="1">
        <f t="shared" si="188"/>
        <v>3847.1394220000002</v>
      </c>
      <c r="I3838" s="1">
        <f t="shared" si="189"/>
        <v>113256.90329037468</v>
      </c>
      <c r="J3838" s="1">
        <v>14.860578</v>
      </c>
      <c r="K3838">
        <f t="shared" si="190"/>
        <v>178.32693599999999</v>
      </c>
      <c r="N3838" s="7"/>
      <c r="O3838" s="7"/>
    </row>
    <row r="3839" spans="1:15" ht="15">
      <c r="A3839">
        <v>2005</v>
      </c>
      <c r="B3839">
        <v>6</v>
      </c>
      <c r="C3839">
        <v>9</v>
      </c>
      <c r="D3839">
        <v>20</v>
      </c>
      <c r="E3839">
        <v>4816</v>
      </c>
      <c r="F3839" s="1">
        <v>998</v>
      </c>
      <c r="G3839" s="1">
        <v>4.1521380000000008</v>
      </c>
      <c r="H3839" s="1">
        <f t="shared" si="188"/>
        <v>3813.8478620000001</v>
      </c>
      <c r="I3839" s="1">
        <f t="shared" si="189"/>
        <v>111250.84710114267</v>
      </c>
      <c r="J3839" s="1">
        <v>4.1521380000000008</v>
      </c>
      <c r="K3839">
        <f t="shared" si="190"/>
        <v>49.825656000000009</v>
      </c>
      <c r="N3839" s="7"/>
      <c r="O3839" s="7"/>
    </row>
    <row r="3840" spans="1:15" ht="15">
      <c r="A3840">
        <v>2005</v>
      </c>
      <c r="B3840">
        <v>6</v>
      </c>
      <c r="C3840">
        <v>9</v>
      </c>
      <c r="D3840">
        <v>21</v>
      </c>
      <c r="E3840">
        <v>4861</v>
      </c>
      <c r="F3840" s="1">
        <v>850.5</v>
      </c>
      <c r="G3840" s="1">
        <v>0</v>
      </c>
      <c r="H3840" s="1">
        <f t="shared" si="188"/>
        <v>4010.5</v>
      </c>
      <c r="I3840" s="1">
        <f t="shared" si="189"/>
        <v>123100.55431103628</v>
      </c>
      <c r="J3840" s="1">
        <v>0</v>
      </c>
      <c r="K3840">
        <f t="shared" si="190"/>
        <v>0</v>
      </c>
      <c r="N3840" s="7"/>
      <c r="O3840" s="7"/>
    </row>
    <row r="3841" spans="1:15" ht="15">
      <c r="A3841">
        <v>2005</v>
      </c>
      <c r="B3841">
        <v>6</v>
      </c>
      <c r="C3841">
        <v>9</v>
      </c>
      <c r="D3841">
        <v>22</v>
      </c>
      <c r="E3841">
        <v>4742</v>
      </c>
      <c r="F3841" s="1">
        <v>648</v>
      </c>
      <c r="G3841" s="1">
        <v>0</v>
      </c>
      <c r="H3841" s="1">
        <f t="shared" si="188"/>
        <v>4094</v>
      </c>
      <c r="I3841" s="1">
        <f t="shared" si="189"/>
        <v>128132.03051103627</v>
      </c>
      <c r="J3841" s="1">
        <v>0</v>
      </c>
      <c r="K3841">
        <f t="shared" si="190"/>
        <v>0</v>
      </c>
      <c r="N3841" s="7"/>
      <c r="O3841" s="7"/>
    </row>
    <row r="3842" spans="1:15" ht="15">
      <c r="A3842">
        <v>2005</v>
      </c>
      <c r="B3842">
        <v>6</v>
      </c>
      <c r="C3842">
        <v>9</v>
      </c>
      <c r="D3842">
        <v>23</v>
      </c>
      <c r="E3842">
        <v>4273</v>
      </c>
      <c r="F3842" s="1">
        <v>498.5</v>
      </c>
      <c r="G3842" s="1">
        <v>0</v>
      </c>
      <c r="H3842" s="1">
        <f t="shared" si="188"/>
        <v>3774.5</v>
      </c>
      <c r="I3842" s="1">
        <f t="shared" si="189"/>
        <v>108879.85511103628</v>
      </c>
      <c r="J3842" s="1">
        <v>0</v>
      </c>
      <c r="K3842">
        <f t="shared" si="190"/>
        <v>0</v>
      </c>
      <c r="N3842" s="7"/>
      <c r="O3842" s="7"/>
    </row>
    <row r="3843" spans="1:15" ht="15">
      <c r="A3843">
        <v>2005</v>
      </c>
      <c r="B3843">
        <v>6</v>
      </c>
      <c r="C3843">
        <v>9</v>
      </c>
      <c r="D3843">
        <v>24</v>
      </c>
      <c r="E3843">
        <v>3839</v>
      </c>
      <c r="F3843" s="1">
        <v>444.5</v>
      </c>
      <c r="G3843" s="1">
        <v>0</v>
      </c>
      <c r="H3843" s="1">
        <f t="shared" si="188"/>
        <v>3394.5</v>
      </c>
      <c r="I3843" s="1">
        <f t="shared" si="189"/>
        <v>86048.660631364328</v>
      </c>
      <c r="J3843" s="1">
        <v>0</v>
      </c>
      <c r="K3843">
        <f t="shared" si="190"/>
        <v>0</v>
      </c>
      <c r="N3843" s="7"/>
      <c r="O3843" s="7"/>
    </row>
    <row r="3844" spans="1:15" ht="15">
      <c r="A3844">
        <v>2005</v>
      </c>
      <c r="B3844">
        <v>6</v>
      </c>
      <c r="C3844">
        <v>10</v>
      </c>
      <c r="D3844">
        <v>1</v>
      </c>
      <c r="E3844">
        <v>3576</v>
      </c>
      <c r="F3844" s="1">
        <v>406</v>
      </c>
      <c r="G3844" s="1">
        <v>0</v>
      </c>
      <c r="H3844" s="1">
        <f t="shared" ref="H3844:H3907" si="191">E3844-SUM(F3844:G3844)</f>
        <v>3170</v>
      </c>
      <c r="I3844" s="1">
        <f t="shared" si="189"/>
        <v>72565.955623627378</v>
      </c>
      <c r="J3844" s="1">
        <v>0</v>
      </c>
      <c r="K3844">
        <f t="shared" si="190"/>
        <v>0</v>
      </c>
      <c r="N3844" s="7"/>
      <c r="O3844" s="7"/>
    </row>
    <row r="3845" spans="1:15" ht="15">
      <c r="A3845">
        <v>2005</v>
      </c>
      <c r="B3845">
        <v>6</v>
      </c>
      <c r="C3845">
        <v>10</v>
      </c>
      <c r="D3845">
        <v>2</v>
      </c>
      <c r="E3845">
        <v>3442</v>
      </c>
      <c r="F3845" s="1">
        <v>409</v>
      </c>
      <c r="G3845" s="1">
        <v>0</v>
      </c>
      <c r="H3845" s="1">
        <f t="shared" si="191"/>
        <v>3033</v>
      </c>
      <c r="I3845" s="1">
        <f t="shared" ref="I3845:I3908" si="192">IF(H3845&lt;$S$22,H3845*$Q$22,IF(H3845&lt;$S$23,((H3845-$S$22)*$Q$23)+$U$22,IF(H3845&lt;$S$24,((H3845-$S$23)*$Q$24)+$U$23,IF(H3845&lt;$S$25,((H3845-$S$24)*$Q$25)+$U$24,IF(H3845&lt;$S$26,((H3845-$S$25)*$Q$26)+$U$25,IF(H3845&lt;$S$27,((H3845-$S$26)*$Q$27)+$U$26,IF(H3845&lt;$S$28,((H3845-$S$27)*$Q$28)+$U$27,IF(H3845&lt;$S$29,((H3845-$S$28)*$Q$29)+$U$28,IF(H3845&lt;$S$30,((H3845-$S$29)*$Q$30)+$U$29,IF(H3845&lt;$S$31,((H3845-$S$30)*$Q$31)+$U$30,IF(H3845&lt;$S$32,((H3845-$S$31)*$Q$32)+$U$31,IF(H3845&lt;$S$33,((H3845-$S$32)*$Q$33)+$U$32,IF(H3845&lt;$S$34,((H3845-$S$33)*$Q$34)+$U$33,IF(H3845&lt;$S$35,((H3845-$S$34)*$Q$35)+$U$34,IF(H3845&gt;$S$35,(($S$34-H3845)*$Q$35)+$U$35)))))))))))))))</f>
        <v>64548.798415272635</v>
      </c>
      <c r="J3845" s="1">
        <v>0</v>
      </c>
      <c r="K3845">
        <f t="shared" ref="K3845:K3908" si="193">J3845*12</f>
        <v>0</v>
      </c>
      <c r="N3845" s="7"/>
      <c r="O3845" s="7"/>
    </row>
    <row r="3846" spans="1:15" ht="15">
      <c r="A3846">
        <v>2005</v>
      </c>
      <c r="B3846">
        <v>6</v>
      </c>
      <c r="C3846">
        <v>10</v>
      </c>
      <c r="D3846">
        <v>3</v>
      </c>
      <c r="E3846">
        <v>3353</v>
      </c>
      <c r="F3846" s="1">
        <v>352.5</v>
      </c>
      <c r="G3846" s="1">
        <v>0</v>
      </c>
      <c r="H3846" s="1">
        <f t="shared" si="191"/>
        <v>3000.5</v>
      </c>
      <c r="I3846" s="1">
        <f t="shared" si="192"/>
        <v>62691.756510198</v>
      </c>
      <c r="J3846" s="1">
        <v>0</v>
      </c>
      <c r="K3846">
        <f t="shared" si="193"/>
        <v>0</v>
      </c>
      <c r="N3846" s="7"/>
      <c r="O3846" s="7"/>
    </row>
    <row r="3847" spans="1:15" ht="15">
      <c r="A3847">
        <v>2005</v>
      </c>
      <c r="B3847">
        <v>6</v>
      </c>
      <c r="C3847">
        <v>10</v>
      </c>
      <c r="D3847">
        <v>4</v>
      </c>
      <c r="E3847">
        <v>3316</v>
      </c>
      <c r="F3847" s="1">
        <v>321.5</v>
      </c>
      <c r="G3847" s="1">
        <v>0</v>
      </c>
      <c r="H3847" s="1">
        <f t="shared" si="191"/>
        <v>2994.5</v>
      </c>
      <c r="I3847" s="1">
        <f t="shared" si="192"/>
        <v>62348.918004645762</v>
      </c>
      <c r="J3847" s="1">
        <v>0</v>
      </c>
      <c r="K3847">
        <f t="shared" si="193"/>
        <v>0</v>
      </c>
      <c r="N3847" s="7"/>
      <c r="O3847" s="7"/>
    </row>
    <row r="3848" spans="1:15" ht="15">
      <c r="A3848">
        <v>2005</v>
      </c>
      <c r="B3848">
        <v>6</v>
      </c>
      <c r="C3848">
        <v>10</v>
      </c>
      <c r="D3848">
        <v>5</v>
      </c>
      <c r="E3848">
        <v>3388</v>
      </c>
      <c r="F3848" s="1">
        <v>313</v>
      </c>
      <c r="G3848" s="1">
        <v>2.7880072500000002</v>
      </c>
      <c r="H3848" s="1">
        <f t="shared" si="191"/>
        <v>3072.2119927499998</v>
      </c>
      <c r="I3848" s="1">
        <f t="shared" si="192"/>
        <v>66789.361914295179</v>
      </c>
      <c r="J3848" s="1">
        <v>2.7880072500000002</v>
      </c>
      <c r="K3848">
        <f t="shared" si="193"/>
        <v>33.456087000000004</v>
      </c>
      <c r="N3848" s="7"/>
      <c r="O3848" s="7"/>
    </row>
    <row r="3849" spans="1:15" ht="15">
      <c r="A3849">
        <v>2005</v>
      </c>
      <c r="B3849">
        <v>6</v>
      </c>
      <c r="C3849">
        <v>10</v>
      </c>
      <c r="D3849">
        <v>6</v>
      </c>
      <c r="E3849">
        <v>3564</v>
      </c>
      <c r="F3849" s="1">
        <v>270.5</v>
      </c>
      <c r="G3849" s="1">
        <v>15.569772</v>
      </c>
      <c r="H3849" s="1">
        <f t="shared" si="191"/>
        <v>3277.9302280000002</v>
      </c>
      <c r="I3849" s="1">
        <f t="shared" si="192"/>
        <v>79047.877340962761</v>
      </c>
      <c r="J3849" s="1">
        <v>15.569772</v>
      </c>
      <c r="K3849">
        <f t="shared" si="193"/>
        <v>186.837264</v>
      </c>
      <c r="N3849" s="7"/>
      <c r="O3849" s="7"/>
    </row>
    <row r="3850" spans="1:15" ht="15">
      <c r="A3850">
        <v>2005</v>
      </c>
      <c r="B3850">
        <v>6</v>
      </c>
      <c r="C3850">
        <v>10</v>
      </c>
      <c r="D3850">
        <v>7</v>
      </c>
      <c r="E3850">
        <v>3861</v>
      </c>
      <c r="F3850" s="1">
        <v>273</v>
      </c>
      <c r="G3850" s="1">
        <v>14.0202195</v>
      </c>
      <c r="H3850" s="1">
        <f t="shared" si="191"/>
        <v>3573.9797804999998</v>
      </c>
      <c r="I3850" s="1">
        <f t="shared" si="192"/>
        <v>96827.604664036393</v>
      </c>
      <c r="J3850" s="1">
        <v>14.0202195</v>
      </c>
      <c r="K3850">
        <f t="shared" si="193"/>
        <v>168.24263400000001</v>
      </c>
      <c r="N3850" s="7"/>
      <c r="O3850" s="7"/>
    </row>
    <row r="3851" spans="1:15" ht="15">
      <c r="A3851">
        <v>2005</v>
      </c>
      <c r="B3851">
        <v>6</v>
      </c>
      <c r="C3851">
        <v>10</v>
      </c>
      <c r="D3851">
        <v>8</v>
      </c>
      <c r="E3851">
        <v>4211</v>
      </c>
      <c r="F3851" s="1">
        <v>362</v>
      </c>
      <c r="G3851" s="1">
        <v>42.234504000000001</v>
      </c>
      <c r="H3851" s="1">
        <f t="shared" si="191"/>
        <v>3806.765496</v>
      </c>
      <c r="I3851" s="1">
        <f t="shared" si="192"/>
        <v>110824.08355660747</v>
      </c>
      <c r="J3851" s="1">
        <v>42.234504000000001</v>
      </c>
      <c r="K3851">
        <f t="shared" si="193"/>
        <v>506.81404800000001</v>
      </c>
      <c r="N3851" s="7"/>
      <c r="O3851" s="7"/>
    </row>
    <row r="3852" spans="1:15" ht="15">
      <c r="A3852">
        <v>2005</v>
      </c>
      <c r="B3852">
        <v>6</v>
      </c>
      <c r="C3852">
        <v>10</v>
      </c>
      <c r="D3852">
        <v>9</v>
      </c>
      <c r="E3852">
        <v>4462</v>
      </c>
      <c r="F3852" s="1">
        <v>501.5</v>
      </c>
      <c r="G3852" s="1">
        <v>73.588595999999995</v>
      </c>
      <c r="H3852" s="1">
        <f t="shared" si="191"/>
        <v>3886.9114039999999</v>
      </c>
      <c r="I3852" s="1">
        <f t="shared" si="192"/>
        <v>115653.45156414507</v>
      </c>
      <c r="J3852" s="1">
        <v>73.588595999999995</v>
      </c>
      <c r="K3852">
        <f t="shared" si="193"/>
        <v>883.06315199999995</v>
      </c>
      <c r="N3852" s="7"/>
      <c r="O3852" s="7"/>
    </row>
    <row r="3853" spans="1:15" ht="15">
      <c r="A3853">
        <v>2005</v>
      </c>
      <c r="B3853">
        <v>6</v>
      </c>
      <c r="C3853">
        <v>10</v>
      </c>
      <c r="D3853">
        <v>10</v>
      </c>
      <c r="E3853">
        <v>4663</v>
      </c>
      <c r="F3853" s="1">
        <v>614</v>
      </c>
      <c r="G3853" s="1">
        <v>96.045281999999986</v>
      </c>
      <c r="H3853" s="1">
        <f t="shared" si="191"/>
        <v>3952.954718</v>
      </c>
      <c r="I3853" s="1">
        <f t="shared" si="192"/>
        <v>119633.03674450587</v>
      </c>
      <c r="J3853" s="1">
        <v>96.045281999999986</v>
      </c>
      <c r="K3853">
        <f t="shared" si="193"/>
        <v>1152.5433839999998</v>
      </c>
      <c r="N3853" s="7"/>
      <c r="O3853" s="7"/>
    </row>
    <row r="3854" spans="1:15" ht="15">
      <c r="A3854">
        <v>2005</v>
      </c>
      <c r="B3854">
        <v>6</v>
      </c>
      <c r="C3854">
        <v>10</v>
      </c>
      <c r="D3854">
        <v>11</v>
      </c>
      <c r="E3854">
        <v>4762</v>
      </c>
      <c r="F3854" s="1">
        <v>719.5</v>
      </c>
      <c r="G3854" s="1">
        <v>119.04386400000001</v>
      </c>
      <c r="H3854" s="1">
        <f t="shared" si="191"/>
        <v>3923.4561359999998</v>
      </c>
      <c r="I3854" s="1">
        <f t="shared" si="192"/>
        <v>117855.53478921545</v>
      </c>
      <c r="J3854" s="1">
        <v>119.04386400000001</v>
      </c>
      <c r="K3854">
        <f t="shared" si="193"/>
        <v>1428.5263680000003</v>
      </c>
      <c r="N3854" s="7"/>
      <c r="O3854" s="7"/>
    </row>
    <row r="3855" spans="1:15" ht="15">
      <c r="A3855">
        <v>2005</v>
      </c>
      <c r="B3855">
        <v>6</v>
      </c>
      <c r="C3855">
        <v>10</v>
      </c>
      <c r="D3855">
        <v>12</v>
      </c>
      <c r="E3855">
        <v>4862</v>
      </c>
      <c r="F3855" s="1">
        <v>799.5</v>
      </c>
      <c r="G3855" s="1">
        <v>100.70656799999999</v>
      </c>
      <c r="H3855" s="1">
        <f t="shared" si="191"/>
        <v>3961.7934319999999</v>
      </c>
      <c r="I3855" s="1">
        <f t="shared" si="192"/>
        <v>120165.63290174666</v>
      </c>
      <c r="J3855" s="1">
        <v>100.70656799999999</v>
      </c>
      <c r="K3855">
        <f t="shared" si="193"/>
        <v>1208.4788159999998</v>
      </c>
      <c r="N3855" s="7"/>
      <c r="O3855" s="7"/>
    </row>
    <row r="3856" spans="1:15" ht="15">
      <c r="A3856">
        <v>2005</v>
      </c>
      <c r="B3856">
        <v>6</v>
      </c>
      <c r="C3856">
        <v>10</v>
      </c>
      <c r="D3856">
        <v>13</v>
      </c>
      <c r="E3856">
        <v>4859</v>
      </c>
      <c r="F3856" s="1">
        <v>879</v>
      </c>
      <c r="G3856" s="1">
        <v>99.187727999999993</v>
      </c>
      <c r="H3856" s="1">
        <f t="shared" si="191"/>
        <v>3880.8122720000001</v>
      </c>
      <c r="I3856" s="1">
        <f t="shared" si="192"/>
        <v>115285.93494739468</v>
      </c>
      <c r="J3856" s="1">
        <v>99.187727999999993</v>
      </c>
      <c r="K3856">
        <f t="shared" si="193"/>
        <v>1190.2527359999999</v>
      </c>
      <c r="N3856" s="7"/>
      <c r="O3856" s="7"/>
    </row>
    <row r="3857" spans="1:15" ht="15">
      <c r="A3857">
        <v>2005</v>
      </c>
      <c r="B3857">
        <v>6</v>
      </c>
      <c r="C3857">
        <v>10</v>
      </c>
      <c r="D3857">
        <v>14</v>
      </c>
      <c r="E3857">
        <v>4880</v>
      </c>
      <c r="F3857" s="1">
        <v>960</v>
      </c>
      <c r="G3857" s="1">
        <v>46.699112999999997</v>
      </c>
      <c r="H3857" s="1">
        <f t="shared" si="191"/>
        <v>3873.3008869999999</v>
      </c>
      <c r="I3857" s="1">
        <f t="shared" si="192"/>
        <v>114833.31991917266</v>
      </c>
      <c r="J3857" s="1">
        <v>46.699112999999997</v>
      </c>
      <c r="K3857">
        <f t="shared" si="193"/>
        <v>560.38935599999991</v>
      </c>
      <c r="N3857" s="7"/>
      <c r="O3857" s="7"/>
    </row>
    <row r="3858" spans="1:15" ht="15">
      <c r="A3858">
        <v>2005</v>
      </c>
      <c r="B3858">
        <v>6</v>
      </c>
      <c r="C3858">
        <v>10</v>
      </c>
      <c r="D3858">
        <v>15</v>
      </c>
      <c r="E3858">
        <v>4894</v>
      </c>
      <c r="F3858" s="1">
        <v>1428.5</v>
      </c>
      <c r="G3858" s="1">
        <v>68.529702</v>
      </c>
      <c r="H3858" s="1">
        <f t="shared" si="191"/>
        <v>3396.9702980000002</v>
      </c>
      <c r="I3858" s="1">
        <f t="shared" si="192"/>
        <v>86197.018311610242</v>
      </c>
      <c r="J3858" s="1">
        <v>68.529702</v>
      </c>
      <c r="K3858">
        <f t="shared" si="193"/>
        <v>822.35642400000006</v>
      </c>
      <c r="N3858" s="7"/>
      <c r="O3858" s="7"/>
    </row>
    <row r="3859" spans="1:15" ht="15">
      <c r="A3859">
        <v>2005</v>
      </c>
      <c r="B3859">
        <v>6</v>
      </c>
      <c r="C3859">
        <v>10</v>
      </c>
      <c r="D3859">
        <v>16</v>
      </c>
      <c r="E3859">
        <v>4792</v>
      </c>
      <c r="F3859" s="1">
        <v>1559.5</v>
      </c>
      <c r="G3859" s="1">
        <v>62.155769999999997</v>
      </c>
      <c r="H3859" s="1">
        <f t="shared" si="191"/>
        <v>3170.3442299999997</v>
      </c>
      <c r="I3859" s="1">
        <f t="shared" si="192"/>
        <v>72586.628904450568</v>
      </c>
      <c r="J3859" s="1">
        <v>62.155769999999997</v>
      </c>
      <c r="K3859">
        <f t="shared" si="193"/>
        <v>745.86923999999999</v>
      </c>
      <c r="N3859" s="7"/>
      <c r="O3859" s="7"/>
    </row>
    <row r="3860" spans="1:15" ht="15">
      <c r="A3860">
        <v>2005</v>
      </c>
      <c r="B3860">
        <v>6</v>
      </c>
      <c r="C3860">
        <v>10</v>
      </c>
      <c r="D3860">
        <v>17</v>
      </c>
      <c r="E3860">
        <v>4730</v>
      </c>
      <c r="F3860" s="1">
        <v>1445</v>
      </c>
      <c r="G3860" s="1">
        <v>44.942684999999997</v>
      </c>
      <c r="H3860" s="1">
        <f t="shared" si="191"/>
        <v>3240.057315</v>
      </c>
      <c r="I3860" s="1">
        <f t="shared" si="192"/>
        <v>76773.359239569938</v>
      </c>
      <c r="J3860" s="1">
        <v>44.942684999999997</v>
      </c>
      <c r="K3860">
        <f t="shared" si="193"/>
        <v>539.31222000000002</v>
      </c>
      <c r="N3860" s="7"/>
      <c r="O3860" s="7"/>
    </row>
    <row r="3861" spans="1:15" ht="15">
      <c r="A3861">
        <v>2005</v>
      </c>
      <c r="B3861">
        <v>6</v>
      </c>
      <c r="C3861">
        <v>10</v>
      </c>
      <c r="D3861">
        <v>18</v>
      </c>
      <c r="E3861">
        <v>4636</v>
      </c>
      <c r="F3861" s="1">
        <v>1355.5</v>
      </c>
      <c r="G3861" s="1">
        <v>15.670948499999998</v>
      </c>
      <c r="H3861" s="1">
        <f t="shared" si="191"/>
        <v>3264.8290514999999</v>
      </c>
      <c r="I3861" s="1">
        <f t="shared" si="192"/>
        <v>78261.065323128467</v>
      </c>
      <c r="J3861" s="1">
        <v>15.670948499999998</v>
      </c>
      <c r="K3861">
        <f t="shared" si="193"/>
        <v>188.05138199999999</v>
      </c>
      <c r="N3861" s="7"/>
      <c r="O3861" s="7"/>
    </row>
    <row r="3862" spans="1:15" ht="15">
      <c r="A3862">
        <v>2005</v>
      </c>
      <c r="B3862">
        <v>6</v>
      </c>
      <c r="C3862">
        <v>10</v>
      </c>
      <c r="D3862">
        <v>19</v>
      </c>
      <c r="E3862">
        <v>4496</v>
      </c>
      <c r="F3862" s="1">
        <v>1154.5</v>
      </c>
      <c r="G3862" s="1">
        <v>15.7367595</v>
      </c>
      <c r="H3862" s="1">
        <f t="shared" si="191"/>
        <v>3325.7632404999999</v>
      </c>
      <c r="I3862" s="1">
        <f t="shared" si="192"/>
        <v>81920.565078908825</v>
      </c>
      <c r="J3862" s="1">
        <v>15.7367595</v>
      </c>
      <c r="K3862">
        <f t="shared" si="193"/>
        <v>188.841114</v>
      </c>
      <c r="N3862" s="7"/>
      <c r="O3862" s="7"/>
    </row>
    <row r="3863" spans="1:15" ht="15">
      <c r="A3863">
        <v>2005</v>
      </c>
      <c r="B3863">
        <v>6</v>
      </c>
      <c r="C3863">
        <v>10</v>
      </c>
      <c r="D3863">
        <v>20</v>
      </c>
      <c r="E3863">
        <v>4419</v>
      </c>
      <c r="F3863" s="1">
        <v>1039.5</v>
      </c>
      <c r="G3863" s="1">
        <v>4.8994976279999998</v>
      </c>
      <c r="H3863" s="1">
        <f t="shared" si="191"/>
        <v>3374.6005023719999</v>
      </c>
      <c r="I3863" s="1">
        <f t="shared" si="192"/>
        <v>84853.5646121194</v>
      </c>
      <c r="J3863" s="1">
        <v>4.8994976279999998</v>
      </c>
      <c r="K3863">
        <f t="shared" si="193"/>
        <v>58.793971536000001</v>
      </c>
      <c r="N3863" s="7"/>
      <c r="O3863" s="7"/>
    </row>
    <row r="3864" spans="1:15" ht="15">
      <c r="A3864">
        <v>2005</v>
      </c>
      <c r="B3864">
        <v>6</v>
      </c>
      <c r="C3864">
        <v>10</v>
      </c>
      <c r="D3864">
        <v>21</v>
      </c>
      <c r="E3864">
        <v>4488</v>
      </c>
      <c r="F3864" s="1">
        <v>826.5</v>
      </c>
      <c r="G3864" s="1">
        <v>0</v>
      </c>
      <c r="H3864" s="1">
        <f t="shared" si="191"/>
        <v>3661.5</v>
      </c>
      <c r="I3864" s="1">
        <f t="shared" si="192"/>
        <v>102083.77081873969</v>
      </c>
      <c r="J3864" s="1">
        <v>0</v>
      </c>
      <c r="K3864">
        <f t="shared" si="193"/>
        <v>0</v>
      </c>
      <c r="N3864" s="7"/>
      <c r="O3864" s="7"/>
    </row>
    <row r="3865" spans="1:15" ht="15">
      <c r="A3865">
        <v>2005</v>
      </c>
      <c r="B3865">
        <v>6</v>
      </c>
      <c r="C3865">
        <v>10</v>
      </c>
      <c r="D3865">
        <v>22</v>
      </c>
      <c r="E3865">
        <v>4492</v>
      </c>
      <c r="F3865" s="1">
        <v>587.5</v>
      </c>
      <c r="G3865" s="1">
        <v>0</v>
      </c>
      <c r="H3865" s="1">
        <f t="shared" si="191"/>
        <v>3904.5</v>
      </c>
      <c r="I3865" s="1">
        <f t="shared" si="192"/>
        <v>116713.29111103626</v>
      </c>
      <c r="J3865" s="1">
        <v>0</v>
      </c>
      <c r="K3865">
        <f t="shared" si="193"/>
        <v>0</v>
      </c>
      <c r="N3865" s="7"/>
      <c r="O3865" s="7"/>
    </row>
    <row r="3866" spans="1:15" ht="15">
      <c r="A3866">
        <v>2005</v>
      </c>
      <c r="B3866">
        <v>6</v>
      </c>
      <c r="C3866">
        <v>10</v>
      </c>
      <c r="D3866">
        <v>23</v>
      </c>
      <c r="E3866">
        <v>4142</v>
      </c>
      <c r="F3866" s="1">
        <v>361</v>
      </c>
      <c r="G3866" s="1">
        <v>0</v>
      </c>
      <c r="H3866" s="1">
        <f t="shared" si="191"/>
        <v>3781</v>
      </c>
      <c r="I3866" s="1">
        <f t="shared" si="192"/>
        <v>109271.52691103627</v>
      </c>
      <c r="J3866" s="1">
        <v>0</v>
      </c>
      <c r="K3866">
        <f t="shared" si="193"/>
        <v>0</v>
      </c>
      <c r="N3866" s="7"/>
      <c r="O3866" s="7"/>
    </row>
    <row r="3867" spans="1:15" ht="15">
      <c r="A3867">
        <v>2005</v>
      </c>
      <c r="B3867">
        <v>6</v>
      </c>
      <c r="C3867">
        <v>10</v>
      </c>
      <c r="D3867">
        <v>24</v>
      </c>
      <c r="E3867">
        <v>3754</v>
      </c>
      <c r="F3867" s="1">
        <v>250.5</v>
      </c>
      <c r="G3867" s="1">
        <v>0</v>
      </c>
      <c r="H3867" s="1">
        <f t="shared" si="191"/>
        <v>3503.5</v>
      </c>
      <c r="I3867" s="1">
        <f t="shared" si="192"/>
        <v>92594.829209731048</v>
      </c>
      <c r="J3867" s="1">
        <v>0</v>
      </c>
      <c r="K3867">
        <f t="shared" si="193"/>
        <v>0</v>
      </c>
      <c r="N3867" s="7"/>
      <c r="O3867" s="7"/>
    </row>
    <row r="3868" spans="1:15" ht="15">
      <c r="A3868">
        <v>2005</v>
      </c>
      <c r="B3868">
        <v>6</v>
      </c>
      <c r="C3868">
        <v>11</v>
      </c>
      <c r="D3868">
        <v>1</v>
      </c>
      <c r="E3868">
        <v>3530</v>
      </c>
      <c r="F3868" s="1">
        <v>198</v>
      </c>
      <c r="G3868" s="1">
        <v>0</v>
      </c>
      <c r="H3868" s="1">
        <f t="shared" si="191"/>
        <v>3332</v>
      </c>
      <c r="I3868" s="1">
        <f t="shared" si="192"/>
        <v>82295.123602484338</v>
      </c>
      <c r="J3868" s="1">
        <v>0</v>
      </c>
      <c r="K3868">
        <f t="shared" si="193"/>
        <v>0</v>
      </c>
      <c r="N3868" s="7"/>
      <c r="O3868" s="7"/>
    </row>
    <row r="3869" spans="1:15" ht="15">
      <c r="A3869">
        <v>2005</v>
      </c>
      <c r="B3869">
        <v>6</v>
      </c>
      <c r="C3869">
        <v>11</v>
      </c>
      <c r="D3869">
        <v>2</v>
      </c>
      <c r="E3869">
        <v>3365</v>
      </c>
      <c r="F3869" s="1">
        <v>174</v>
      </c>
      <c r="G3869" s="1">
        <v>0</v>
      </c>
      <c r="H3869" s="1">
        <f t="shared" si="191"/>
        <v>3191</v>
      </c>
      <c r="I3869" s="1">
        <f t="shared" si="192"/>
        <v>73827.144065331056</v>
      </c>
      <c r="J3869" s="1">
        <v>0</v>
      </c>
      <c r="K3869">
        <f t="shared" si="193"/>
        <v>0</v>
      </c>
      <c r="N3869" s="7"/>
      <c r="O3869" s="7"/>
    </row>
    <row r="3870" spans="1:15" ht="15">
      <c r="A3870">
        <v>2005</v>
      </c>
      <c r="B3870">
        <v>6</v>
      </c>
      <c r="C3870">
        <v>11</v>
      </c>
      <c r="D3870">
        <v>3</v>
      </c>
      <c r="E3870">
        <v>3303</v>
      </c>
      <c r="F3870" s="1">
        <v>191.5</v>
      </c>
      <c r="G3870" s="1">
        <v>0</v>
      </c>
      <c r="H3870" s="1">
        <f t="shared" si="191"/>
        <v>3111.5</v>
      </c>
      <c r="I3870" s="1">
        <f t="shared" si="192"/>
        <v>69052.644964595689</v>
      </c>
      <c r="J3870" s="1">
        <v>0</v>
      </c>
      <c r="K3870">
        <f t="shared" si="193"/>
        <v>0</v>
      </c>
      <c r="N3870" s="7"/>
      <c r="O3870" s="7"/>
    </row>
    <row r="3871" spans="1:15" ht="15">
      <c r="A3871">
        <v>2005</v>
      </c>
      <c r="B3871">
        <v>6</v>
      </c>
      <c r="C3871">
        <v>11</v>
      </c>
      <c r="D3871">
        <v>4</v>
      </c>
      <c r="E3871">
        <v>3260</v>
      </c>
      <c r="F3871" s="1">
        <v>173</v>
      </c>
      <c r="G3871" s="1">
        <v>0</v>
      </c>
      <c r="H3871" s="1">
        <f t="shared" si="191"/>
        <v>3087</v>
      </c>
      <c r="I3871" s="1">
        <f t="shared" si="192"/>
        <v>67634.34496524281</v>
      </c>
      <c r="J3871" s="1">
        <v>0</v>
      </c>
      <c r="K3871">
        <f t="shared" si="193"/>
        <v>0</v>
      </c>
      <c r="N3871" s="7"/>
      <c r="O3871" s="7"/>
    </row>
    <row r="3872" spans="1:15" ht="15">
      <c r="A3872">
        <v>2005</v>
      </c>
      <c r="B3872">
        <v>6</v>
      </c>
      <c r="C3872">
        <v>11</v>
      </c>
      <c r="D3872">
        <v>5</v>
      </c>
      <c r="E3872">
        <v>3275</v>
      </c>
      <c r="F3872" s="1">
        <v>169</v>
      </c>
      <c r="G3872" s="1">
        <v>4.5636194999999997</v>
      </c>
      <c r="H3872" s="1">
        <f t="shared" si="191"/>
        <v>3101.4363804999998</v>
      </c>
      <c r="I3872" s="1">
        <f t="shared" si="192"/>
        <v>68459.236151276709</v>
      </c>
      <c r="J3872" s="1">
        <v>4.5636194999999997</v>
      </c>
      <c r="K3872">
        <f t="shared" si="193"/>
        <v>54.763433999999997</v>
      </c>
      <c r="N3872" s="7"/>
      <c r="O3872" s="7"/>
    </row>
    <row r="3873" spans="1:15" ht="15">
      <c r="A3873">
        <v>2005</v>
      </c>
      <c r="B3873">
        <v>6</v>
      </c>
      <c r="C3873">
        <v>11</v>
      </c>
      <c r="D3873">
        <v>6</v>
      </c>
      <c r="E3873">
        <v>3333</v>
      </c>
      <c r="F3873" s="1">
        <v>124</v>
      </c>
      <c r="G3873" s="1">
        <v>20.692276499999998</v>
      </c>
      <c r="H3873" s="1">
        <f t="shared" si="191"/>
        <v>3188.3077235000001</v>
      </c>
      <c r="I3873" s="1">
        <f t="shared" si="192"/>
        <v>73665.455112775322</v>
      </c>
      <c r="J3873" s="1">
        <v>20.692276499999998</v>
      </c>
      <c r="K3873">
        <f t="shared" si="193"/>
        <v>248.30731799999998</v>
      </c>
      <c r="N3873" s="7"/>
      <c r="O3873" s="7"/>
    </row>
    <row r="3874" spans="1:15" ht="15">
      <c r="A3874">
        <v>2005</v>
      </c>
      <c r="B3874">
        <v>6</v>
      </c>
      <c r="C3874">
        <v>11</v>
      </c>
      <c r="D3874">
        <v>7</v>
      </c>
      <c r="E3874">
        <v>3485</v>
      </c>
      <c r="F3874" s="1">
        <v>115.5</v>
      </c>
      <c r="G3874" s="1">
        <v>7.2280574999999994</v>
      </c>
      <c r="H3874" s="1">
        <f t="shared" si="191"/>
        <v>3362.2719425</v>
      </c>
      <c r="I3874" s="1">
        <f t="shared" si="192"/>
        <v>84113.153316242358</v>
      </c>
      <c r="J3874" s="1">
        <v>7.2280574999999994</v>
      </c>
      <c r="K3874">
        <f t="shared" si="193"/>
        <v>86.736689999999996</v>
      </c>
      <c r="N3874" s="7"/>
      <c r="O3874" s="7"/>
    </row>
    <row r="3875" spans="1:15" ht="15">
      <c r="A3875">
        <v>2005</v>
      </c>
      <c r="B3875">
        <v>6</v>
      </c>
      <c r="C3875">
        <v>11</v>
      </c>
      <c r="D3875">
        <v>8</v>
      </c>
      <c r="E3875">
        <v>3770</v>
      </c>
      <c r="F3875" s="1">
        <v>135.5</v>
      </c>
      <c r="G3875" s="1">
        <v>41.581547999999998</v>
      </c>
      <c r="H3875" s="1">
        <f t="shared" si="191"/>
        <v>3592.9184519999999</v>
      </c>
      <c r="I3875" s="1">
        <f t="shared" si="192"/>
        <v>97964.996740085102</v>
      </c>
      <c r="J3875" s="1">
        <v>41.581547999999998</v>
      </c>
      <c r="K3875">
        <f t="shared" si="193"/>
        <v>498.97857599999998</v>
      </c>
      <c r="N3875" s="7"/>
      <c r="O3875" s="7"/>
    </row>
    <row r="3876" spans="1:15" ht="15">
      <c r="A3876">
        <v>2005</v>
      </c>
      <c r="B3876">
        <v>6</v>
      </c>
      <c r="C3876">
        <v>11</v>
      </c>
      <c r="D3876">
        <v>9</v>
      </c>
      <c r="E3876">
        <v>4008</v>
      </c>
      <c r="F3876" s="1">
        <v>182.5</v>
      </c>
      <c r="G3876" s="1">
        <v>75.116231999999997</v>
      </c>
      <c r="H3876" s="1">
        <f t="shared" si="191"/>
        <v>3750.3837680000001</v>
      </c>
      <c r="I3876" s="1">
        <f t="shared" si="192"/>
        <v>107426.67849616589</v>
      </c>
      <c r="J3876" s="1">
        <v>75.116231999999997</v>
      </c>
      <c r="K3876">
        <f t="shared" si="193"/>
        <v>901.39478399999996</v>
      </c>
      <c r="N3876" s="7"/>
      <c r="O3876" s="7"/>
    </row>
    <row r="3877" spans="1:15" ht="15">
      <c r="A3877">
        <v>2005</v>
      </c>
      <c r="B3877">
        <v>6</v>
      </c>
      <c r="C3877">
        <v>11</v>
      </c>
      <c r="D3877">
        <v>10</v>
      </c>
      <c r="E3877">
        <v>4248</v>
      </c>
      <c r="F3877" s="1">
        <v>241.5</v>
      </c>
      <c r="G3877" s="1">
        <v>100.96455599999999</v>
      </c>
      <c r="H3877" s="1">
        <f t="shared" si="191"/>
        <v>3905.5354440000001</v>
      </c>
      <c r="I3877" s="1">
        <f t="shared" si="192"/>
        <v>116775.68406723307</v>
      </c>
      <c r="J3877" s="1">
        <v>100.96455599999999</v>
      </c>
      <c r="K3877">
        <f t="shared" si="193"/>
        <v>1211.5746719999997</v>
      </c>
      <c r="N3877" s="7"/>
      <c r="O3877" s="7"/>
    </row>
    <row r="3878" spans="1:15" ht="15">
      <c r="A3878">
        <v>2005</v>
      </c>
      <c r="B3878">
        <v>6</v>
      </c>
      <c r="C3878">
        <v>11</v>
      </c>
      <c r="D3878">
        <v>11</v>
      </c>
      <c r="E3878">
        <v>4363</v>
      </c>
      <c r="F3878" s="1">
        <v>287.5</v>
      </c>
      <c r="G3878" s="1">
        <v>127.417272</v>
      </c>
      <c r="H3878" s="1">
        <f t="shared" si="191"/>
        <v>3948.0827279999999</v>
      </c>
      <c r="I3878" s="1">
        <f t="shared" si="192"/>
        <v>119339.46426867787</v>
      </c>
      <c r="J3878" s="1">
        <v>127.417272</v>
      </c>
      <c r="K3878">
        <f t="shared" si="193"/>
        <v>1529.0072639999999</v>
      </c>
      <c r="N3878" s="7"/>
      <c r="O3878" s="7"/>
    </row>
    <row r="3879" spans="1:15" ht="15">
      <c r="A3879">
        <v>2005</v>
      </c>
      <c r="B3879">
        <v>6</v>
      </c>
      <c r="C3879">
        <v>11</v>
      </c>
      <c r="D3879">
        <v>12</v>
      </c>
      <c r="E3879">
        <v>4409</v>
      </c>
      <c r="F3879" s="1">
        <v>340</v>
      </c>
      <c r="G3879" s="1">
        <v>135.763068</v>
      </c>
      <c r="H3879" s="1">
        <f t="shared" si="191"/>
        <v>3933.2369319999998</v>
      </c>
      <c r="I3879" s="1">
        <f t="shared" si="192"/>
        <v>118444.89816994665</v>
      </c>
      <c r="J3879" s="1">
        <v>135.763068</v>
      </c>
      <c r="K3879">
        <f t="shared" si="193"/>
        <v>1629.1568160000002</v>
      </c>
      <c r="N3879" s="7"/>
      <c r="O3879" s="7"/>
    </row>
    <row r="3880" spans="1:15" ht="15">
      <c r="A3880">
        <v>2005</v>
      </c>
      <c r="B3880">
        <v>6</v>
      </c>
      <c r="C3880">
        <v>11</v>
      </c>
      <c r="D3880">
        <v>13</v>
      </c>
      <c r="E3880">
        <v>4404</v>
      </c>
      <c r="F3880" s="1">
        <v>421.5</v>
      </c>
      <c r="G3880" s="1">
        <v>130.87088399999999</v>
      </c>
      <c r="H3880" s="1">
        <f t="shared" si="191"/>
        <v>3851.6291160000001</v>
      </c>
      <c r="I3880" s="1">
        <f t="shared" si="192"/>
        <v>113527.43967967147</v>
      </c>
      <c r="J3880" s="1">
        <v>130.87088399999999</v>
      </c>
      <c r="K3880">
        <f t="shared" si="193"/>
        <v>1570.4506079999999</v>
      </c>
      <c r="N3880" s="7"/>
      <c r="O3880" s="7"/>
    </row>
    <row r="3881" spans="1:15" ht="15">
      <c r="A3881">
        <v>2005</v>
      </c>
      <c r="B3881">
        <v>6</v>
      </c>
      <c r="C3881">
        <v>11</v>
      </c>
      <c r="D3881">
        <v>14</v>
      </c>
      <c r="E3881">
        <v>4401</v>
      </c>
      <c r="F3881" s="1">
        <v>571</v>
      </c>
      <c r="G3881" s="1">
        <v>98.407199999999989</v>
      </c>
      <c r="H3881" s="1">
        <f t="shared" si="191"/>
        <v>3731.5927999999999</v>
      </c>
      <c r="I3881" s="1">
        <f t="shared" si="192"/>
        <v>106294.38737919627</v>
      </c>
      <c r="J3881" s="1">
        <v>98.407199999999989</v>
      </c>
      <c r="K3881">
        <f t="shared" si="193"/>
        <v>1180.8863999999999</v>
      </c>
      <c r="N3881" s="7"/>
      <c r="O3881" s="7"/>
    </row>
    <row r="3882" spans="1:15" ht="15">
      <c r="A3882">
        <v>2005</v>
      </c>
      <c r="B3882">
        <v>6</v>
      </c>
      <c r="C3882">
        <v>11</v>
      </c>
      <c r="D3882">
        <v>15</v>
      </c>
      <c r="E3882">
        <v>4406</v>
      </c>
      <c r="F3882" s="1">
        <v>783</v>
      </c>
      <c r="G3882" s="1">
        <v>111.25801200000001</v>
      </c>
      <c r="H3882" s="1">
        <f t="shared" si="191"/>
        <v>3511.7419879999998</v>
      </c>
      <c r="I3882" s="1">
        <f t="shared" si="192"/>
        <v>93089.814924124395</v>
      </c>
      <c r="J3882" s="1">
        <v>111.25801200000001</v>
      </c>
      <c r="K3882">
        <f t="shared" si="193"/>
        <v>1335.0961440000001</v>
      </c>
      <c r="N3882" s="7"/>
      <c r="O3882" s="7"/>
    </row>
    <row r="3883" spans="1:15" ht="15">
      <c r="A3883">
        <v>2005</v>
      </c>
      <c r="B3883">
        <v>6</v>
      </c>
      <c r="C3883">
        <v>11</v>
      </c>
      <c r="D3883">
        <v>16</v>
      </c>
      <c r="E3883">
        <v>4395</v>
      </c>
      <c r="F3883" s="1">
        <v>772</v>
      </c>
      <c r="G3883" s="1">
        <v>63.524016000000003</v>
      </c>
      <c r="H3883" s="1">
        <f t="shared" si="191"/>
        <v>3559.4759840000002</v>
      </c>
      <c r="I3883" s="1">
        <f t="shared" si="192"/>
        <v>95956.556068482969</v>
      </c>
      <c r="J3883" s="1">
        <v>63.524016000000003</v>
      </c>
      <c r="K3883">
        <f t="shared" si="193"/>
        <v>762.28819199999998</v>
      </c>
      <c r="N3883" s="7"/>
      <c r="O3883" s="7"/>
    </row>
    <row r="3884" spans="1:15" ht="15">
      <c r="A3884">
        <v>2005</v>
      </c>
      <c r="B3884">
        <v>6</v>
      </c>
      <c r="C3884">
        <v>11</v>
      </c>
      <c r="D3884">
        <v>17</v>
      </c>
      <c r="E3884">
        <v>4388</v>
      </c>
      <c r="F3884" s="1">
        <v>688</v>
      </c>
      <c r="G3884" s="1">
        <v>38.472633000000002</v>
      </c>
      <c r="H3884" s="1">
        <f t="shared" si="191"/>
        <v>3661.5273670000001</v>
      </c>
      <c r="I3884" s="1">
        <f t="shared" si="192"/>
        <v>102085.41438750562</v>
      </c>
      <c r="J3884" s="1">
        <v>38.472633000000002</v>
      </c>
      <c r="K3884">
        <f t="shared" si="193"/>
        <v>461.67159600000002</v>
      </c>
      <c r="N3884" s="7"/>
      <c r="O3884" s="7"/>
    </row>
    <row r="3885" spans="1:15" ht="15">
      <c r="A3885">
        <v>2005</v>
      </c>
      <c r="B3885">
        <v>6</v>
      </c>
      <c r="C3885">
        <v>11</v>
      </c>
      <c r="D3885">
        <v>18</v>
      </c>
      <c r="E3885">
        <v>4369</v>
      </c>
      <c r="F3885" s="1">
        <v>645.5</v>
      </c>
      <c r="G3885" s="1">
        <v>17.677342500000002</v>
      </c>
      <c r="H3885" s="1">
        <f t="shared" si="191"/>
        <v>3705.8226574999999</v>
      </c>
      <c r="I3885" s="1">
        <f t="shared" si="192"/>
        <v>104745.63859705353</v>
      </c>
      <c r="J3885" s="1">
        <v>17.677342500000002</v>
      </c>
      <c r="K3885">
        <f t="shared" si="193"/>
        <v>212.12811000000002</v>
      </c>
      <c r="N3885" s="7"/>
      <c r="O3885" s="7"/>
    </row>
    <row r="3886" spans="1:15" ht="15">
      <c r="A3886">
        <v>2005</v>
      </c>
      <c r="B3886">
        <v>6</v>
      </c>
      <c r="C3886">
        <v>11</v>
      </c>
      <c r="D3886">
        <v>19</v>
      </c>
      <c r="E3886">
        <v>4358</v>
      </c>
      <c r="F3886" s="1">
        <v>593.5</v>
      </c>
      <c r="G3886" s="1">
        <v>12.520890000000001</v>
      </c>
      <c r="H3886" s="1">
        <f t="shared" si="191"/>
        <v>3751.9791100000002</v>
      </c>
      <c r="I3886" s="1">
        <f t="shared" si="192"/>
        <v>107522.80933812828</v>
      </c>
      <c r="J3886" s="1">
        <v>12.520890000000001</v>
      </c>
      <c r="K3886">
        <f t="shared" si="193"/>
        <v>150.25068000000002</v>
      </c>
      <c r="N3886" s="7"/>
      <c r="O3886" s="7"/>
    </row>
    <row r="3887" spans="1:15" ht="15">
      <c r="A3887">
        <v>2005</v>
      </c>
      <c r="B3887">
        <v>6</v>
      </c>
      <c r="C3887">
        <v>11</v>
      </c>
      <c r="D3887">
        <v>20</v>
      </c>
      <c r="E3887">
        <v>4242</v>
      </c>
      <c r="F3887" s="1">
        <v>517.5</v>
      </c>
      <c r="G3887" s="1">
        <v>3.0346290000000002</v>
      </c>
      <c r="H3887" s="1">
        <f t="shared" si="191"/>
        <v>3721.4653710000002</v>
      </c>
      <c r="I3887" s="1">
        <f t="shared" si="192"/>
        <v>105685.08666672415</v>
      </c>
      <c r="J3887" s="1">
        <v>3.0346290000000002</v>
      </c>
      <c r="K3887">
        <f t="shared" si="193"/>
        <v>36.415548000000001</v>
      </c>
      <c r="N3887" s="7"/>
      <c r="O3887" s="7"/>
    </row>
    <row r="3888" spans="1:15" ht="15">
      <c r="A3888">
        <v>2005</v>
      </c>
      <c r="B3888">
        <v>6</v>
      </c>
      <c r="C3888">
        <v>11</v>
      </c>
      <c r="D3888">
        <v>21</v>
      </c>
      <c r="E3888">
        <v>4370</v>
      </c>
      <c r="F3888" s="1">
        <v>376</v>
      </c>
      <c r="G3888" s="1">
        <v>0</v>
      </c>
      <c r="H3888" s="1">
        <f t="shared" si="191"/>
        <v>3994</v>
      </c>
      <c r="I3888" s="1">
        <f t="shared" si="192"/>
        <v>122106.31051103627</v>
      </c>
      <c r="J3888" s="1">
        <v>0</v>
      </c>
      <c r="K3888">
        <f t="shared" si="193"/>
        <v>0</v>
      </c>
      <c r="N3888" s="7"/>
      <c r="O3888" s="7"/>
    </row>
    <row r="3889" spans="1:15" ht="15">
      <c r="A3889">
        <v>2005</v>
      </c>
      <c r="B3889">
        <v>6</v>
      </c>
      <c r="C3889">
        <v>11</v>
      </c>
      <c r="D3889">
        <v>22</v>
      </c>
      <c r="E3889">
        <v>4349</v>
      </c>
      <c r="F3889" s="1">
        <v>307.5</v>
      </c>
      <c r="G3889" s="1">
        <v>0</v>
      </c>
      <c r="H3889" s="1">
        <f t="shared" si="191"/>
        <v>4041.5</v>
      </c>
      <c r="I3889" s="1">
        <f t="shared" si="192"/>
        <v>124968.52751103627</v>
      </c>
      <c r="J3889" s="1">
        <v>0</v>
      </c>
      <c r="K3889">
        <f t="shared" si="193"/>
        <v>0</v>
      </c>
      <c r="N3889" s="7"/>
      <c r="O3889" s="7"/>
    </row>
    <row r="3890" spans="1:15" ht="15">
      <c r="A3890">
        <v>2005</v>
      </c>
      <c r="B3890">
        <v>6</v>
      </c>
      <c r="C3890">
        <v>11</v>
      </c>
      <c r="D3890">
        <v>23</v>
      </c>
      <c r="E3890">
        <v>4057</v>
      </c>
      <c r="F3890" s="1">
        <v>215</v>
      </c>
      <c r="G3890" s="1">
        <v>0</v>
      </c>
      <c r="H3890" s="1">
        <f t="shared" si="191"/>
        <v>3842</v>
      </c>
      <c r="I3890" s="1">
        <f t="shared" si="192"/>
        <v>112947.21611103626</v>
      </c>
      <c r="J3890" s="1">
        <v>0</v>
      </c>
      <c r="K3890">
        <f t="shared" si="193"/>
        <v>0</v>
      </c>
      <c r="N3890" s="7"/>
      <c r="O3890" s="7"/>
    </row>
    <row r="3891" spans="1:15" ht="15">
      <c r="A3891">
        <v>2005</v>
      </c>
      <c r="B3891">
        <v>6</v>
      </c>
      <c r="C3891">
        <v>11</v>
      </c>
      <c r="D3891">
        <v>24</v>
      </c>
      <c r="E3891">
        <v>3724</v>
      </c>
      <c r="F3891" s="1">
        <v>225</v>
      </c>
      <c r="G3891" s="1">
        <v>0</v>
      </c>
      <c r="H3891" s="1">
        <f t="shared" si="191"/>
        <v>3499</v>
      </c>
      <c r="I3891" s="1">
        <f t="shared" si="192"/>
        <v>92324.574543651688</v>
      </c>
      <c r="J3891" s="1">
        <v>0</v>
      </c>
      <c r="K3891">
        <f t="shared" si="193"/>
        <v>0</v>
      </c>
      <c r="N3891" s="7"/>
      <c r="O3891" s="7"/>
    </row>
    <row r="3892" spans="1:15" ht="15">
      <c r="A3892">
        <v>2005</v>
      </c>
      <c r="B3892">
        <v>6</v>
      </c>
      <c r="C3892">
        <v>12</v>
      </c>
      <c r="D3892">
        <v>1</v>
      </c>
      <c r="E3892">
        <v>3481</v>
      </c>
      <c r="F3892" s="1">
        <v>293</v>
      </c>
      <c r="G3892" s="1">
        <v>0</v>
      </c>
      <c r="H3892" s="1">
        <f t="shared" si="191"/>
        <v>3188</v>
      </c>
      <c r="I3892" s="1">
        <f t="shared" si="192"/>
        <v>73646.974287944817</v>
      </c>
      <c r="J3892" s="1">
        <v>0</v>
      </c>
      <c r="K3892">
        <f t="shared" si="193"/>
        <v>0</v>
      </c>
      <c r="N3892" s="7"/>
      <c r="O3892" s="7"/>
    </row>
    <row r="3893" spans="1:15" ht="15">
      <c r="A3893">
        <v>2005</v>
      </c>
      <c r="B3893">
        <v>6</v>
      </c>
      <c r="C3893">
        <v>12</v>
      </c>
      <c r="D3893">
        <v>2</v>
      </c>
      <c r="E3893">
        <v>3346</v>
      </c>
      <c r="F3893" s="1">
        <v>314.5</v>
      </c>
      <c r="G3893" s="1">
        <v>0</v>
      </c>
      <c r="H3893" s="1">
        <f t="shared" si="191"/>
        <v>3031.5</v>
      </c>
      <c r="I3893" s="1">
        <f t="shared" si="192"/>
        <v>64463.088788884575</v>
      </c>
      <c r="J3893" s="1">
        <v>0</v>
      </c>
      <c r="K3893">
        <f t="shared" si="193"/>
        <v>0</v>
      </c>
      <c r="N3893" s="7"/>
      <c r="O3893" s="7"/>
    </row>
    <row r="3894" spans="1:15" ht="15">
      <c r="A3894">
        <v>2005</v>
      </c>
      <c r="B3894">
        <v>6</v>
      </c>
      <c r="C3894">
        <v>12</v>
      </c>
      <c r="D3894">
        <v>3</v>
      </c>
      <c r="E3894">
        <v>3255</v>
      </c>
      <c r="F3894" s="1">
        <v>349</v>
      </c>
      <c r="G3894" s="1">
        <v>0</v>
      </c>
      <c r="H3894" s="1">
        <f t="shared" si="191"/>
        <v>2906</v>
      </c>
      <c r="I3894" s="1">
        <f t="shared" si="192"/>
        <v>57292.050047750214</v>
      </c>
      <c r="J3894" s="1">
        <v>0</v>
      </c>
      <c r="K3894">
        <f t="shared" si="193"/>
        <v>0</v>
      </c>
      <c r="N3894" s="7"/>
      <c r="O3894" s="7"/>
    </row>
    <row r="3895" spans="1:15" ht="15">
      <c r="A3895">
        <v>2005</v>
      </c>
      <c r="B3895">
        <v>6</v>
      </c>
      <c r="C3895">
        <v>12</v>
      </c>
      <c r="D3895">
        <v>4</v>
      </c>
      <c r="E3895">
        <v>3223</v>
      </c>
      <c r="F3895" s="1">
        <v>296</v>
      </c>
      <c r="G3895" s="1">
        <v>0</v>
      </c>
      <c r="H3895" s="1">
        <f t="shared" si="191"/>
        <v>2927</v>
      </c>
      <c r="I3895" s="1">
        <f t="shared" si="192"/>
        <v>58491.984817183053</v>
      </c>
      <c r="J3895" s="1">
        <v>0</v>
      </c>
      <c r="K3895">
        <f t="shared" si="193"/>
        <v>0</v>
      </c>
      <c r="N3895" s="7"/>
      <c r="O3895" s="7"/>
    </row>
    <row r="3896" spans="1:15" ht="15">
      <c r="A3896">
        <v>2005</v>
      </c>
      <c r="B3896">
        <v>6</v>
      </c>
      <c r="C3896">
        <v>12</v>
      </c>
      <c r="D3896">
        <v>5</v>
      </c>
      <c r="E3896">
        <v>3202</v>
      </c>
      <c r="F3896" s="1">
        <v>423</v>
      </c>
      <c r="G3896" s="1">
        <v>2.0016397499999998</v>
      </c>
      <c r="H3896" s="1">
        <f t="shared" si="191"/>
        <v>2776.9983602500001</v>
      </c>
      <c r="I3896" s="1">
        <f t="shared" si="192"/>
        <v>49920.928483470474</v>
      </c>
      <c r="J3896" s="1">
        <v>2.0016397499999998</v>
      </c>
      <c r="K3896">
        <f t="shared" si="193"/>
        <v>24.019676999999998</v>
      </c>
      <c r="N3896" s="7"/>
      <c r="O3896" s="7"/>
    </row>
    <row r="3897" spans="1:15" ht="15">
      <c r="A3897">
        <v>2005</v>
      </c>
      <c r="B3897">
        <v>6</v>
      </c>
      <c r="C3897">
        <v>12</v>
      </c>
      <c r="D3897">
        <v>6</v>
      </c>
      <c r="E3897">
        <v>3223</v>
      </c>
      <c r="F3897" s="1">
        <v>182.5</v>
      </c>
      <c r="G3897" s="1">
        <v>10.254954000000001</v>
      </c>
      <c r="H3897" s="1">
        <f t="shared" si="191"/>
        <v>3030.245046</v>
      </c>
      <c r="I3897" s="1">
        <f t="shared" si="192"/>
        <v>64391.381029901771</v>
      </c>
      <c r="J3897" s="1">
        <v>10.254954000000001</v>
      </c>
      <c r="K3897">
        <f t="shared" si="193"/>
        <v>123.05944800000002</v>
      </c>
      <c r="N3897" s="7"/>
      <c r="O3897" s="7"/>
    </row>
    <row r="3898" spans="1:15" ht="15">
      <c r="A3898">
        <v>2005</v>
      </c>
      <c r="B3898">
        <v>6</v>
      </c>
      <c r="C3898">
        <v>12</v>
      </c>
      <c r="D3898">
        <v>7</v>
      </c>
      <c r="E3898">
        <v>3266</v>
      </c>
      <c r="F3898" s="1">
        <v>158</v>
      </c>
      <c r="G3898" s="1">
        <v>14.774939999999999</v>
      </c>
      <c r="H3898" s="1">
        <f t="shared" si="191"/>
        <v>3093.2250600000002</v>
      </c>
      <c r="I3898" s="1">
        <f t="shared" si="192"/>
        <v>67990.043343138314</v>
      </c>
      <c r="J3898" s="1">
        <v>14.774939999999999</v>
      </c>
      <c r="K3898">
        <f t="shared" si="193"/>
        <v>177.29927999999998</v>
      </c>
      <c r="N3898" s="7"/>
      <c r="O3898" s="7"/>
    </row>
    <row r="3899" spans="1:15" ht="15">
      <c r="A3899">
        <v>2005</v>
      </c>
      <c r="B3899">
        <v>6</v>
      </c>
      <c r="C3899">
        <v>12</v>
      </c>
      <c r="D3899">
        <v>8</v>
      </c>
      <c r="E3899">
        <v>3459</v>
      </c>
      <c r="F3899" s="1">
        <v>266</v>
      </c>
      <c r="G3899" s="1">
        <v>38.838801000000004</v>
      </c>
      <c r="H3899" s="1">
        <f t="shared" si="191"/>
        <v>3154.1611990000001</v>
      </c>
      <c r="I3899" s="1">
        <f t="shared" si="192"/>
        <v>71614.731206882396</v>
      </c>
      <c r="J3899" s="1">
        <v>38.838801000000004</v>
      </c>
      <c r="K3899">
        <f t="shared" si="193"/>
        <v>466.06561200000004</v>
      </c>
      <c r="N3899" s="7"/>
      <c r="O3899" s="7"/>
    </row>
    <row r="3900" spans="1:15" ht="15">
      <c r="A3900">
        <v>2005</v>
      </c>
      <c r="B3900">
        <v>6</v>
      </c>
      <c r="C3900">
        <v>12</v>
      </c>
      <c r="D3900">
        <v>9</v>
      </c>
      <c r="E3900">
        <v>3676</v>
      </c>
      <c r="F3900" s="1">
        <v>328</v>
      </c>
      <c r="G3900" s="1">
        <v>69.420498000000009</v>
      </c>
      <c r="H3900" s="1">
        <f t="shared" si="191"/>
        <v>3278.579502</v>
      </c>
      <c r="I3900" s="1">
        <f t="shared" si="192"/>
        <v>79086.87052497697</v>
      </c>
      <c r="J3900" s="1">
        <v>69.420498000000009</v>
      </c>
      <c r="K3900">
        <f t="shared" si="193"/>
        <v>833.04597600000011</v>
      </c>
      <c r="N3900" s="7"/>
      <c r="O3900" s="7"/>
    </row>
    <row r="3901" spans="1:15" ht="15">
      <c r="A3901">
        <v>2005</v>
      </c>
      <c r="B3901">
        <v>6</v>
      </c>
      <c r="C3901">
        <v>12</v>
      </c>
      <c r="D3901">
        <v>10</v>
      </c>
      <c r="E3901">
        <v>3933</v>
      </c>
      <c r="F3901" s="1">
        <v>383</v>
      </c>
      <c r="G3901" s="1">
        <v>106.96779599999999</v>
      </c>
      <c r="H3901" s="1">
        <f t="shared" si="191"/>
        <v>3443.0322040000001</v>
      </c>
      <c r="I3901" s="1">
        <f t="shared" si="192"/>
        <v>88963.339428278865</v>
      </c>
      <c r="J3901" s="1">
        <v>106.96779599999999</v>
      </c>
      <c r="K3901">
        <f t="shared" si="193"/>
        <v>1283.6135519999998</v>
      </c>
      <c r="N3901" s="7"/>
      <c r="O3901" s="7"/>
    </row>
    <row r="3902" spans="1:15" ht="15">
      <c r="A3902">
        <v>2005</v>
      </c>
      <c r="B3902">
        <v>6</v>
      </c>
      <c r="C3902">
        <v>12</v>
      </c>
      <c r="D3902">
        <v>11</v>
      </c>
      <c r="E3902">
        <v>4071</v>
      </c>
      <c r="F3902" s="1">
        <v>427</v>
      </c>
      <c r="G3902" s="1">
        <v>29.527437000000003</v>
      </c>
      <c r="H3902" s="1">
        <f t="shared" si="191"/>
        <v>3614.4725629999998</v>
      </c>
      <c r="I3902" s="1">
        <f t="shared" si="192"/>
        <v>99259.463200294544</v>
      </c>
      <c r="J3902" s="1">
        <v>29.527437000000003</v>
      </c>
      <c r="K3902">
        <f t="shared" si="193"/>
        <v>354.32924400000002</v>
      </c>
      <c r="N3902" s="7"/>
      <c r="O3902" s="7"/>
    </row>
    <row r="3903" spans="1:15" ht="15">
      <c r="A3903">
        <v>2005</v>
      </c>
      <c r="B3903">
        <v>6</v>
      </c>
      <c r="C3903">
        <v>12</v>
      </c>
      <c r="D3903">
        <v>12</v>
      </c>
      <c r="E3903">
        <v>4152</v>
      </c>
      <c r="F3903" s="1">
        <v>517.5</v>
      </c>
      <c r="G3903" s="1">
        <v>26.005029</v>
      </c>
      <c r="H3903" s="1">
        <f t="shared" si="191"/>
        <v>3608.4949710000001</v>
      </c>
      <c r="I3903" s="1">
        <f t="shared" si="192"/>
        <v>98900.469393645966</v>
      </c>
      <c r="J3903" s="1">
        <v>26.005029</v>
      </c>
      <c r="K3903">
        <f t="shared" si="193"/>
        <v>312.06034799999998</v>
      </c>
      <c r="N3903" s="7"/>
      <c r="O3903" s="7"/>
    </row>
    <row r="3904" spans="1:15" ht="15">
      <c r="A3904">
        <v>2005</v>
      </c>
      <c r="B3904">
        <v>6</v>
      </c>
      <c r="C3904">
        <v>12</v>
      </c>
      <c r="D3904">
        <v>13</v>
      </c>
      <c r="E3904">
        <v>4188</v>
      </c>
      <c r="F3904" s="1">
        <v>575</v>
      </c>
      <c r="G3904" s="1">
        <v>52.546499999999995</v>
      </c>
      <c r="H3904" s="1">
        <f t="shared" si="191"/>
        <v>3560.4535000000001</v>
      </c>
      <c r="I3904" s="1">
        <f t="shared" si="192"/>
        <v>96015.262348520133</v>
      </c>
      <c r="J3904" s="1">
        <v>52.546499999999995</v>
      </c>
      <c r="K3904">
        <f t="shared" si="193"/>
        <v>630.55799999999999</v>
      </c>
      <c r="N3904" s="7"/>
      <c r="O3904" s="7"/>
    </row>
    <row r="3905" spans="1:15" ht="15">
      <c r="A3905">
        <v>2005</v>
      </c>
      <c r="B3905">
        <v>6</v>
      </c>
      <c r="C3905">
        <v>12</v>
      </c>
      <c r="D3905">
        <v>14</v>
      </c>
      <c r="E3905">
        <v>4162</v>
      </c>
      <c r="F3905" s="1">
        <v>689</v>
      </c>
      <c r="G3905" s="1">
        <v>56.77563</v>
      </c>
      <c r="H3905" s="1">
        <f t="shared" si="191"/>
        <v>3416.2243699999999</v>
      </c>
      <c r="I3905" s="1">
        <f t="shared" si="192"/>
        <v>87353.352266949762</v>
      </c>
      <c r="J3905" s="1">
        <v>56.77563</v>
      </c>
      <c r="K3905">
        <f t="shared" si="193"/>
        <v>681.30755999999997</v>
      </c>
      <c r="N3905" s="7"/>
      <c r="O3905" s="7"/>
    </row>
    <row r="3906" spans="1:15" ht="15">
      <c r="A3906">
        <v>2005</v>
      </c>
      <c r="B3906">
        <v>6</v>
      </c>
      <c r="C3906">
        <v>12</v>
      </c>
      <c r="D3906">
        <v>15</v>
      </c>
      <c r="E3906">
        <v>4153</v>
      </c>
      <c r="F3906" s="1">
        <v>879.5</v>
      </c>
      <c r="G3906" s="1">
        <v>45.365193000000005</v>
      </c>
      <c r="H3906" s="1">
        <f t="shared" si="191"/>
        <v>3228.1348069999999</v>
      </c>
      <c r="I3906" s="1">
        <f t="shared" si="192"/>
        <v>76057.334035488049</v>
      </c>
      <c r="J3906" s="1">
        <v>45.365193000000005</v>
      </c>
      <c r="K3906">
        <f t="shared" si="193"/>
        <v>544.38231600000006</v>
      </c>
      <c r="N3906" s="7"/>
      <c r="O3906" s="7"/>
    </row>
    <row r="3907" spans="1:15" ht="15">
      <c r="A3907">
        <v>2005</v>
      </c>
      <c r="B3907">
        <v>6</v>
      </c>
      <c r="C3907">
        <v>12</v>
      </c>
      <c r="D3907">
        <v>16</v>
      </c>
      <c r="E3907">
        <v>4135</v>
      </c>
      <c r="F3907" s="1">
        <v>964.5</v>
      </c>
      <c r="G3907" s="1">
        <v>38.601513000000004</v>
      </c>
      <c r="H3907" s="1">
        <f t="shared" si="191"/>
        <v>3131.8984869999999</v>
      </c>
      <c r="I3907" s="1">
        <f t="shared" si="192"/>
        <v>70277.708585197732</v>
      </c>
      <c r="J3907" s="1">
        <v>38.601513000000004</v>
      </c>
      <c r="K3907">
        <f t="shared" si="193"/>
        <v>463.21815600000002</v>
      </c>
      <c r="N3907" s="7"/>
      <c r="O3907" s="7"/>
    </row>
    <row r="3908" spans="1:15" ht="15">
      <c r="A3908">
        <v>2005</v>
      </c>
      <c r="B3908">
        <v>6</v>
      </c>
      <c r="C3908">
        <v>12</v>
      </c>
      <c r="D3908">
        <v>17</v>
      </c>
      <c r="E3908">
        <v>4175</v>
      </c>
      <c r="F3908" s="1">
        <v>863.5</v>
      </c>
      <c r="G3908" s="1">
        <v>29.291477999999998</v>
      </c>
      <c r="H3908" s="1">
        <f t="shared" ref="H3908:H3971" si="194">E3908-SUM(F3908:G3908)</f>
        <v>3282.2085219999999</v>
      </c>
      <c r="I3908" s="1">
        <f t="shared" si="192"/>
        <v>79304.817100153712</v>
      </c>
      <c r="J3908" s="1">
        <v>29.291477999999998</v>
      </c>
      <c r="K3908">
        <f t="shared" si="193"/>
        <v>351.49773599999997</v>
      </c>
      <c r="N3908" s="7"/>
      <c r="O3908" s="7"/>
    </row>
    <row r="3909" spans="1:15" ht="15">
      <c r="A3909">
        <v>2005</v>
      </c>
      <c r="B3909">
        <v>6</v>
      </c>
      <c r="C3909">
        <v>12</v>
      </c>
      <c r="D3909">
        <v>18</v>
      </c>
      <c r="E3909">
        <v>4206</v>
      </c>
      <c r="F3909" s="1">
        <v>778.5</v>
      </c>
      <c r="G3909" s="1">
        <v>16.430964000000003</v>
      </c>
      <c r="H3909" s="1">
        <f t="shared" si="194"/>
        <v>3411.0690359999999</v>
      </c>
      <c r="I3909" s="1">
        <f t="shared" ref="I3909:I3972" si="195">IF(H3909&lt;$S$22,H3909*$Q$22,IF(H3909&lt;$S$23,((H3909-$S$22)*$Q$23)+$U$22,IF(H3909&lt;$S$24,((H3909-$S$23)*$Q$24)+$U$23,IF(H3909&lt;$S$25,((H3909-$S$24)*$Q$25)+$U$24,IF(H3909&lt;$S$26,((H3909-$S$25)*$Q$26)+$U$25,IF(H3909&lt;$S$27,((H3909-$S$26)*$Q$27)+$U$26,IF(H3909&lt;$S$28,((H3909-$S$27)*$Q$28)+$U$27,IF(H3909&lt;$S$29,((H3909-$S$28)*$Q$29)+$U$28,IF(H3909&lt;$S$30,((H3909-$S$29)*$Q$30)+$U$29,IF(H3909&lt;$S$31,((H3909-$S$30)*$Q$31)+$U$30,IF(H3909&lt;$S$32,((H3909-$S$31)*$Q$32)+$U$31,IF(H3909&lt;$S$33,((H3909-$S$32)*$Q$33)+$U$32,IF(H3909&lt;$S$34,((H3909-$S$33)*$Q$34)+$U$33,IF(H3909&lt;$S$35,((H3909-$S$34)*$Q$35)+$U$34,IF(H3909&gt;$S$35,(($S$34-H3909)*$Q$35)+$U$35)))))))))))))))</f>
        <v>87043.740473905855</v>
      </c>
      <c r="J3909" s="1">
        <v>16.430964000000003</v>
      </c>
      <c r="K3909">
        <f t="shared" ref="K3909:K3972" si="196">J3909*12</f>
        <v>197.17156800000004</v>
      </c>
      <c r="N3909" s="7"/>
      <c r="O3909" s="7"/>
    </row>
    <row r="3910" spans="1:15" ht="15">
      <c r="A3910">
        <v>2005</v>
      </c>
      <c r="B3910">
        <v>6</v>
      </c>
      <c r="C3910">
        <v>12</v>
      </c>
      <c r="D3910">
        <v>19</v>
      </c>
      <c r="E3910">
        <v>4195</v>
      </c>
      <c r="F3910" s="1">
        <v>755.5</v>
      </c>
      <c r="G3910" s="1">
        <v>9.7399124999999991</v>
      </c>
      <c r="H3910" s="1">
        <f t="shared" si="194"/>
        <v>3429.7600874999998</v>
      </c>
      <c r="I3910" s="1">
        <f t="shared" si="195"/>
        <v>88166.261336529104</v>
      </c>
      <c r="J3910" s="1">
        <v>9.7399124999999991</v>
      </c>
      <c r="K3910">
        <f t="shared" si="196"/>
        <v>116.87894999999999</v>
      </c>
      <c r="N3910" s="7"/>
      <c r="O3910" s="7"/>
    </row>
    <row r="3911" spans="1:15" ht="15">
      <c r="A3911">
        <v>2005</v>
      </c>
      <c r="B3911">
        <v>6</v>
      </c>
      <c r="C3911">
        <v>12</v>
      </c>
      <c r="D3911">
        <v>20</v>
      </c>
      <c r="E3911">
        <v>4179</v>
      </c>
      <c r="F3911" s="1">
        <v>633.5</v>
      </c>
      <c r="G3911" s="1">
        <v>1.8312489360000002</v>
      </c>
      <c r="H3911" s="1">
        <f t="shared" si="194"/>
        <v>3543.6687510639999</v>
      </c>
      <c r="I3911" s="1">
        <f t="shared" si="195"/>
        <v>95007.227522092435</v>
      </c>
      <c r="J3911" s="1">
        <v>1.8312489360000002</v>
      </c>
      <c r="K3911">
        <f t="shared" si="196"/>
        <v>21.974987232000004</v>
      </c>
      <c r="N3911" s="7"/>
      <c r="O3911" s="7"/>
    </row>
    <row r="3912" spans="1:15" ht="15">
      <c r="A3912">
        <v>2005</v>
      </c>
      <c r="B3912">
        <v>6</v>
      </c>
      <c r="C3912">
        <v>12</v>
      </c>
      <c r="D3912">
        <v>21</v>
      </c>
      <c r="E3912">
        <v>4319</v>
      </c>
      <c r="F3912" s="1">
        <v>638</v>
      </c>
      <c r="G3912" s="1">
        <v>0</v>
      </c>
      <c r="H3912" s="1">
        <f t="shared" si="194"/>
        <v>3681</v>
      </c>
      <c r="I3912" s="1">
        <f t="shared" si="195"/>
        <v>103254.87437175025</v>
      </c>
      <c r="J3912" s="1">
        <v>0</v>
      </c>
      <c r="K3912">
        <f t="shared" si="196"/>
        <v>0</v>
      </c>
      <c r="N3912" s="7"/>
      <c r="O3912" s="7"/>
    </row>
    <row r="3913" spans="1:15" ht="15">
      <c r="A3913">
        <v>2005</v>
      </c>
      <c r="B3913">
        <v>6</v>
      </c>
      <c r="C3913">
        <v>12</v>
      </c>
      <c r="D3913">
        <v>22</v>
      </c>
      <c r="E3913">
        <v>4350</v>
      </c>
      <c r="F3913" s="1">
        <v>776.5</v>
      </c>
      <c r="G3913" s="1">
        <v>0</v>
      </c>
      <c r="H3913" s="1">
        <f t="shared" si="194"/>
        <v>3573.5</v>
      </c>
      <c r="I3913" s="1">
        <f t="shared" si="195"/>
        <v>96798.790682076651</v>
      </c>
      <c r="J3913" s="1">
        <v>0</v>
      </c>
      <c r="K3913">
        <f t="shared" si="196"/>
        <v>0</v>
      </c>
      <c r="N3913" s="7"/>
      <c r="O3913" s="7"/>
    </row>
    <row r="3914" spans="1:15" ht="15">
      <c r="A3914">
        <v>2005</v>
      </c>
      <c r="B3914">
        <v>6</v>
      </c>
      <c r="C3914">
        <v>12</v>
      </c>
      <c r="D3914">
        <v>23</v>
      </c>
      <c r="E3914">
        <v>4005</v>
      </c>
      <c r="F3914" s="1">
        <v>825</v>
      </c>
      <c r="G3914" s="1">
        <v>0</v>
      </c>
      <c r="H3914" s="1">
        <f t="shared" si="194"/>
        <v>3180</v>
      </c>
      <c r="I3914" s="1">
        <f t="shared" si="195"/>
        <v>73166.521548248173</v>
      </c>
      <c r="J3914" s="1">
        <v>0</v>
      </c>
      <c r="K3914">
        <f t="shared" si="196"/>
        <v>0</v>
      </c>
      <c r="N3914" s="7"/>
      <c r="O3914" s="7"/>
    </row>
    <row r="3915" spans="1:15" ht="15">
      <c r="A3915">
        <v>2005</v>
      </c>
      <c r="B3915">
        <v>6</v>
      </c>
      <c r="C3915">
        <v>12</v>
      </c>
      <c r="D3915">
        <v>24</v>
      </c>
      <c r="E3915">
        <v>3643</v>
      </c>
      <c r="F3915" s="1">
        <v>762.5</v>
      </c>
      <c r="G3915" s="1">
        <v>0</v>
      </c>
      <c r="H3915" s="1">
        <f t="shared" si="194"/>
        <v>2880.5</v>
      </c>
      <c r="I3915" s="1">
        <f t="shared" si="195"/>
        <v>55834.986399153189</v>
      </c>
      <c r="J3915" s="1">
        <v>0</v>
      </c>
      <c r="K3915">
        <f t="shared" si="196"/>
        <v>0</v>
      </c>
      <c r="N3915" s="7"/>
      <c r="O3915" s="7"/>
    </row>
    <row r="3916" spans="1:15" ht="15">
      <c r="A3916">
        <v>2005</v>
      </c>
      <c r="B3916">
        <v>6</v>
      </c>
      <c r="C3916">
        <v>13</v>
      </c>
      <c r="D3916">
        <v>1</v>
      </c>
      <c r="E3916">
        <v>3399</v>
      </c>
      <c r="F3916" s="1">
        <v>836</v>
      </c>
      <c r="G3916" s="1">
        <v>0</v>
      </c>
      <c r="H3916" s="1">
        <f t="shared" si="194"/>
        <v>2563</v>
      </c>
      <c r="I3916" s="1">
        <f t="shared" si="195"/>
        <v>37693.115480347136</v>
      </c>
      <c r="J3916" s="1">
        <v>0</v>
      </c>
      <c r="K3916">
        <f t="shared" si="196"/>
        <v>0</v>
      </c>
      <c r="N3916" s="7"/>
      <c r="O3916" s="7"/>
    </row>
    <row r="3917" spans="1:15" ht="15">
      <c r="A3917">
        <v>2005</v>
      </c>
      <c r="B3917">
        <v>6</v>
      </c>
      <c r="C3917">
        <v>13</v>
      </c>
      <c r="D3917">
        <v>2</v>
      </c>
      <c r="E3917">
        <v>3307</v>
      </c>
      <c r="F3917" s="1">
        <v>917</v>
      </c>
      <c r="G3917" s="1">
        <v>0</v>
      </c>
      <c r="H3917" s="1">
        <f t="shared" si="194"/>
        <v>2390</v>
      </c>
      <c r="I3917" s="1">
        <f t="shared" si="195"/>
        <v>27807.938570257535</v>
      </c>
      <c r="J3917" s="1">
        <v>0</v>
      </c>
      <c r="K3917">
        <f t="shared" si="196"/>
        <v>0</v>
      </c>
      <c r="N3917" s="7"/>
      <c r="O3917" s="7"/>
    </row>
    <row r="3918" spans="1:15" ht="15">
      <c r="A3918">
        <v>2005</v>
      </c>
      <c r="B3918">
        <v>6</v>
      </c>
      <c r="C3918">
        <v>13</v>
      </c>
      <c r="D3918">
        <v>3</v>
      </c>
      <c r="E3918">
        <v>3233</v>
      </c>
      <c r="F3918" s="1">
        <v>1012.5</v>
      </c>
      <c r="G3918" s="1">
        <v>0</v>
      </c>
      <c r="H3918" s="1">
        <f t="shared" si="194"/>
        <v>2220.5</v>
      </c>
      <c r="I3918" s="1">
        <f t="shared" si="195"/>
        <v>25559.945483831241</v>
      </c>
      <c r="J3918" s="1">
        <v>0</v>
      </c>
      <c r="K3918">
        <f t="shared" si="196"/>
        <v>0</v>
      </c>
      <c r="N3918" s="7"/>
      <c r="O3918" s="7"/>
    </row>
    <row r="3919" spans="1:15" ht="15">
      <c r="A3919">
        <v>2005</v>
      </c>
      <c r="B3919">
        <v>6</v>
      </c>
      <c r="C3919">
        <v>13</v>
      </c>
      <c r="D3919">
        <v>4</v>
      </c>
      <c r="E3919">
        <v>3230</v>
      </c>
      <c r="F3919" s="1">
        <v>1041</v>
      </c>
      <c r="G3919" s="1">
        <v>0</v>
      </c>
      <c r="H3919" s="1">
        <f t="shared" si="194"/>
        <v>2189</v>
      </c>
      <c r="I3919" s="1">
        <f t="shared" si="195"/>
        <v>25175.887681340253</v>
      </c>
      <c r="J3919" s="1">
        <v>0</v>
      </c>
      <c r="K3919">
        <f t="shared" si="196"/>
        <v>0</v>
      </c>
      <c r="N3919" s="7"/>
      <c r="O3919" s="7"/>
    </row>
    <row r="3920" spans="1:15" ht="15">
      <c r="A3920">
        <v>2005</v>
      </c>
      <c r="B3920">
        <v>6</v>
      </c>
      <c r="C3920">
        <v>13</v>
      </c>
      <c r="D3920">
        <v>5</v>
      </c>
      <c r="E3920">
        <v>3281</v>
      </c>
      <c r="F3920" s="1">
        <v>1075.5</v>
      </c>
      <c r="G3920" s="1">
        <v>2.0179179359999999</v>
      </c>
      <c r="H3920" s="1">
        <f t="shared" si="194"/>
        <v>2203.4820820639998</v>
      </c>
      <c r="I3920" s="1">
        <f t="shared" si="195"/>
        <v>25352.457732546405</v>
      </c>
      <c r="J3920" s="1">
        <v>2.0179179359999999</v>
      </c>
      <c r="K3920">
        <f t="shared" si="196"/>
        <v>24.215015231999999</v>
      </c>
      <c r="N3920" s="7"/>
      <c r="O3920" s="7"/>
    </row>
    <row r="3921" spans="1:15" ht="15">
      <c r="A3921">
        <v>2005</v>
      </c>
      <c r="B3921">
        <v>6</v>
      </c>
      <c r="C3921">
        <v>13</v>
      </c>
      <c r="D3921">
        <v>6</v>
      </c>
      <c r="E3921">
        <v>3418</v>
      </c>
      <c r="F3921" s="1">
        <v>1008.5</v>
      </c>
      <c r="G3921" s="1">
        <v>13.078641000000001</v>
      </c>
      <c r="H3921" s="1">
        <f t="shared" si="194"/>
        <v>2396.4213589999999</v>
      </c>
      <c r="I3921" s="1">
        <f t="shared" si="195"/>
        <v>28174.853424119938</v>
      </c>
      <c r="J3921" s="1">
        <v>13.078641000000001</v>
      </c>
      <c r="K3921">
        <f t="shared" si="196"/>
        <v>156.943692</v>
      </c>
      <c r="N3921" s="7"/>
      <c r="O3921" s="7"/>
    </row>
    <row r="3922" spans="1:15" ht="15">
      <c r="A3922">
        <v>2005</v>
      </c>
      <c r="B3922">
        <v>6</v>
      </c>
      <c r="C3922">
        <v>13</v>
      </c>
      <c r="D3922">
        <v>7</v>
      </c>
      <c r="E3922">
        <v>3639</v>
      </c>
      <c r="F3922" s="1">
        <v>1080.5</v>
      </c>
      <c r="G3922" s="1">
        <v>13.289613000000001</v>
      </c>
      <c r="H3922" s="1">
        <f t="shared" si="194"/>
        <v>2545.2103870000001</v>
      </c>
      <c r="I3922" s="1">
        <f t="shared" si="195"/>
        <v>36676.621424468351</v>
      </c>
      <c r="J3922" s="1">
        <v>13.289613000000001</v>
      </c>
      <c r="K3922">
        <f t="shared" si="196"/>
        <v>159.475356</v>
      </c>
      <c r="N3922" s="7"/>
      <c r="O3922" s="7"/>
    </row>
    <row r="3923" spans="1:15" ht="15">
      <c r="A3923">
        <v>2005</v>
      </c>
      <c r="B3923">
        <v>6</v>
      </c>
      <c r="C3923">
        <v>13</v>
      </c>
      <c r="D3923">
        <v>8</v>
      </c>
      <c r="E3923">
        <v>3931</v>
      </c>
      <c r="F3923" s="1">
        <v>1226.5</v>
      </c>
      <c r="G3923" s="1">
        <v>42.526274999999998</v>
      </c>
      <c r="H3923" s="1">
        <f t="shared" si="194"/>
        <v>2661.9737249999998</v>
      </c>
      <c r="I3923" s="1">
        <f t="shared" si="195"/>
        <v>43348.44947500353</v>
      </c>
      <c r="J3923" s="1">
        <v>42.526274999999998</v>
      </c>
      <c r="K3923">
        <f t="shared" si="196"/>
        <v>510.31529999999998</v>
      </c>
      <c r="N3923" s="7"/>
      <c r="O3923" s="7"/>
    </row>
    <row r="3924" spans="1:15" ht="15">
      <c r="A3924">
        <v>2005</v>
      </c>
      <c r="B3924">
        <v>6</v>
      </c>
      <c r="C3924">
        <v>13</v>
      </c>
      <c r="D3924">
        <v>9</v>
      </c>
      <c r="E3924">
        <v>4178</v>
      </c>
      <c r="F3924" s="1">
        <v>1205.5</v>
      </c>
      <c r="G3924" s="1">
        <v>73.411985999999999</v>
      </c>
      <c r="H3924" s="1">
        <f t="shared" si="194"/>
        <v>2899.0880139999999</v>
      </c>
      <c r="I3924" s="1">
        <f t="shared" si="195"/>
        <v>56897.100889310546</v>
      </c>
      <c r="J3924" s="1">
        <v>73.411985999999999</v>
      </c>
      <c r="K3924">
        <f t="shared" si="196"/>
        <v>880.94383199999993</v>
      </c>
      <c r="N3924" s="7"/>
      <c r="O3924" s="7"/>
    </row>
    <row r="3925" spans="1:15" ht="15">
      <c r="A3925">
        <v>2005</v>
      </c>
      <c r="B3925">
        <v>6</v>
      </c>
      <c r="C3925">
        <v>13</v>
      </c>
      <c r="D3925">
        <v>10</v>
      </c>
      <c r="E3925">
        <v>4433</v>
      </c>
      <c r="F3925" s="1">
        <v>1205</v>
      </c>
      <c r="G3925" s="1">
        <v>104.09264399999999</v>
      </c>
      <c r="H3925" s="1">
        <f t="shared" si="194"/>
        <v>3123.9073559999997</v>
      </c>
      <c r="I3925" s="1">
        <f t="shared" si="195"/>
        <v>69797.788487419617</v>
      </c>
      <c r="J3925" s="1">
        <v>104.09264399999999</v>
      </c>
      <c r="K3925">
        <f t="shared" si="196"/>
        <v>1249.1117279999999</v>
      </c>
      <c r="N3925" s="7"/>
      <c r="O3925" s="7"/>
    </row>
    <row r="3926" spans="1:15" ht="15">
      <c r="A3926">
        <v>2005</v>
      </c>
      <c r="B3926">
        <v>6</v>
      </c>
      <c r="C3926">
        <v>13</v>
      </c>
      <c r="D3926">
        <v>11</v>
      </c>
      <c r="E3926">
        <v>4548</v>
      </c>
      <c r="F3926" s="1">
        <v>1204</v>
      </c>
      <c r="G3926" s="1">
        <v>91.931610000000006</v>
      </c>
      <c r="H3926" s="1">
        <f t="shared" si="194"/>
        <v>3252.0683899999999</v>
      </c>
      <c r="I3926" s="1">
        <f t="shared" si="195"/>
        <v>77494.703475876406</v>
      </c>
      <c r="J3926" s="1">
        <v>91.931610000000006</v>
      </c>
      <c r="K3926">
        <f t="shared" si="196"/>
        <v>1103.1793200000002</v>
      </c>
      <c r="N3926" s="7"/>
      <c r="O3926" s="7"/>
    </row>
    <row r="3927" spans="1:15" ht="15">
      <c r="A3927">
        <v>2005</v>
      </c>
      <c r="B3927">
        <v>6</v>
      </c>
      <c r="C3927">
        <v>13</v>
      </c>
      <c r="D3927">
        <v>12</v>
      </c>
      <c r="E3927">
        <v>4650</v>
      </c>
      <c r="F3927" s="1">
        <v>1218</v>
      </c>
      <c r="G3927" s="1">
        <v>115.7775</v>
      </c>
      <c r="H3927" s="1">
        <f t="shared" si="194"/>
        <v>3316.2224999999999</v>
      </c>
      <c r="I3927" s="1">
        <f t="shared" si="195"/>
        <v>81347.580714913856</v>
      </c>
      <c r="J3927" s="1">
        <v>115.7775</v>
      </c>
      <c r="K3927">
        <f t="shared" si="196"/>
        <v>1389.33</v>
      </c>
      <c r="N3927" s="7"/>
      <c r="O3927" s="7"/>
    </row>
    <row r="3928" spans="1:15" ht="15">
      <c r="A3928">
        <v>2005</v>
      </c>
      <c r="B3928">
        <v>6</v>
      </c>
      <c r="C3928">
        <v>13</v>
      </c>
      <c r="D3928">
        <v>13</v>
      </c>
      <c r="E3928">
        <v>4687</v>
      </c>
      <c r="F3928" s="1">
        <v>1183.5</v>
      </c>
      <c r="G3928" s="1">
        <v>122.51109600000001</v>
      </c>
      <c r="H3928" s="1">
        <f t="shared" si="194"/>
        <v>3380.9889039999998</v>
      </c>
      <c r="I3928" s="1">
        <f t="shared" si="195"/>
        <v>85237.230245176281</v>
      </c>
      <c r="J3928" s="1">
        <v>122.51109600000001</v>
      </c>
      <c r="K3928">
        <f t="shared" si="196"/>
        <v>1470.1331520000001</v>
      </c>
      <c r="N3928" s="7"/>
      <c r="O3928" s="7"/>
    </row>
    <row r="3929" spans="1:15" ht="15">
      <c r="A3929">
        <v>2005</v>
      </c>
      <c r="B3929">
        <v>6</v>
      </c>
      <c r="C3929">
        <v>13</v>
      </c>
      <c r="D3929">
        <v>14</v>
      </c>
      <c r="E3929">
        <v>4717</v>
      </c>
      <c r="F3929" s="1">
        <v>1178.5</v>
      </c>
      <c r="G3929" s="1">
        <v>103.71144000000001</v>
      </c>
      <c r="H3929" s="1">
        <f t="shared" si="194"/>
        <v>3434.78856</v>
      </c>
      <c r="I3929" s="1">
        <f t="shared" si="195"/>
        <v>88468.254260168382</v>
      </c>
      <c r="J3929" s="1">
        <v>103.71144000000001</v>
      </c>
      <c r="K3929">
        <f t="shared" si="196"/>
        <v>1244.53728</v>
      </c>
      <c r="N3929" s="7"/>
      <c r="O3929" s="7"/>
    </row>
    <row r="3930" spans="1:15" ht="15">
      <c r="A3930">
        <v>2005</v>
      </c>
      <c r="B3930">
        <v>6</v>
      </c>
      <c r="C3930">
        <v>13</v>
      </c>
      <c r="D3930">
        <v>15</v>
      </c>
      <c r="E3930">
        <v>4710</v>
      </c>
      <c r="F3930" s="1">
        <v>1181</v>
      </c>
      <c r="G3930" s="1">
        <v>76.419702000000001</v>
      </c>
      <c r="H3930" s="1">
        <f t="shared" si="194"/>
        <v>3452.5802979999999</v>
      </c>
      <c r="I3930" s="1">
        <f t="shared" si="195"/>
        <v>89536.765418426483</v>
      </c>
      <c r="J3930" s="1">
        <v>76.419702000000001</v>
      </c>
      <c r="K3930">
        <f t="shared" si="196"/>
        <v>917.03642400000001</v>
      </c>
      <c r="N3930" s="7"/>
      <c r="O3930" s="7"/>
    </row>
    <row r="3931" spans="1:15" ht="15">
      <c r="A3931">
        <v>2005</v>
      </c>
      <c r="B3931">
        <v>6</v>
      </c>
      <c r="C3931">
        <v>13</v>
      </c>
      <c r="D3931">
        <v>16</v>
      </c>
      <c r="E3931">
        <v>4729</v>
      </c>
      <c r="F3931" s="1">
        <v>1186</v>
      </c>
      <c r="G3931" s="1">
        <v>61.473431999999995</v>
      </c>
      <c r="H3931" s="1">
        <f t="shared" si="194"/>
        <v>3481.5265680000002</v>
      </c>
      <c r="I3931" s="1">
        <f t="shared" si="195"/>
        <v>91275.179759113846</v>
      </c>
      <c r="J3931" s="1">
        <v>61.473431999999995</v>
      </c>
      <c r="K3931">
        <f t="shared" si="196"/>
        <v>737.68118399999992</v>
      </c>
      <c r="N3931" s="7"/>
      <c r="O3931" s="7"/>
    </row>
    <row r="3932" spans="1:15" ht="15">
      <c r="A3932">
        <v>2005</v>
      </c>
      <c r="B3932">
        <v>6</v>
      </c>
      <c r="C3932">
        <v>13</v>
      </c>
      <c r="D3932">
        <v>17</v>
      </c>
      <c r="E3932">
        <v>4746</v>
      </c>
      <c r="F3932" s="1">
        <v>1060</v>
      </c>
      <c r="G3932" s="1">
        <v>24.457417499999998</v>
      </c>
      <c r="H3932" s="1">
        <f t="shared" si="194"/>
        <v>3661.5425825000002</v>
      </c>
      <c r="I3932" s="1">
        <f t="shared" si="195"/>
        <v>102086.32817858821</v>
      </c>
      <c r="J3932" s="1">
        <v>24.457417499999998</v>
      </c>
      <c r="K3932">
        <f t="shared" si="196"/>
        <v>293.48901000000001</v>
      </c>
      <c r="N3932" s="7"/>
      <c r="O3932" s="7"/>
    </row>
    <row r="3933" spans="1:15" ht="15">
      <c r="A3933">
        <v>2005</v>
      </c>
      <c r="B3933">
        <v>6</v>
      </c>
      <c r="C3933">
        <v>13</v>
      </c>
      <c r="D3933">
        <v>18</v>
      </c>
      <c r="E3933">
        <v>4748</v>
      </c>
      <c r="F3933" s="1">
        <v>827</v>
      </c>
      <c r="G3933" s="1">
        <v>12.721001999999999</v>
      </c>
      <c r="H3933" s="1">
        <f t="shared" si="194"/>
        <v>3908.2789979999998</v>
      </c>
      <c r="I3933" s="1">
        <f t="shared" si="195"/>
        <v>116941.00294932186</v>
      </c>
      <c r="J3933" s="1">
        <v>12.721001999999999</v>
      </c>
      <c r="K3933">
        <f t="shared" si="196"/>
        <v>152.65202399999998</v>
      </c>
      <c r="N3933" s="7"/>
      <c r="O3933" s="7"/>
    </row>
    <row r="3934" spans="1:15" ht="15">
      <c r="A3934">
        <v>2005</v>
      </c>
      <c r="B3934">
        <v>6</v>
      </c>
      <c r="C3934">
        <v>13</v>
      </c>
      <c r="D3934">
        <v>19</v>
      </c>
      <c r="E3934">
        <v>4636</v>
      </c>
      <c r="F3934" s="1">
        <v>738.5</v>
      </c>
      <c r="G3934" s="1">
        <v>15.388029000000001</v>
      </c>
      <c r="H3934" s="1">
        <f t="shared" si="194"/>
        <v>3882.1119710000003</v>
      </c>
      <c r="I3934" s="1">
        <f t="shared" si="195"/>
        <v>115364.25116997749</v>
      </c>
      <c r="J3934" s="1">
        <v>15.388029000000001</v>
      </c>
      <c r="K3934">
        <f t="shared" si="196"/>
        <v>184.65634800000001</v>
      </c>
      <c r="N3934" s="7"/>
      <c r="O3934" s="7"/>
    </row>
    <row r="3935" spans="1:15" ht="15">
      <c r="A3935">
        <v>2005</v>
      </c>
      <c r="B3935">
        <v>6</v>
      </c>
      <c r="C3935">
        <v>13</v>
      </c>
      <c r="D3935">
        <v>20</v>
      </c>
      <c r="E3935">
        <v>4571</v>
      </c>
      <c r="F3935" s="1">
        <v>617</v>
      </c>
      <c r="G3935" s="1">
        <v>4.6879469999999994</v>
      </c>
      <c r="H3935" s="1">
        <f t="shared" si="194"/>
        <v>3949.3120530000001</v>
      </c>
      <c r="I3935" s="1">
        <f t="shared" si="195"/>
        <v>119413.53995106788</v>
      </c>
      <c r="J3935" s="1">
        <v>4.6879469999999994</v>
      </c>
      <c r="K3935">
        <f t="shared" si="196"/>
        <v>56.255363999999993</v>
      </c>
      <c r="N3935" s="7"/>
      <c r="O3935" s="7"/>
    </row>
    <row r="3936" spans="1:15" ht="15">
      <c r="A3936">
        <v>2005</v>
      </c>
      <c r="B3936">
        <v>6</v>
      </c>
      <c r="C3936">
        <v>13</v>
      </c>
      <c r="D3936">
        <v>21</v>
      </c>
      <c r="E3936">
        <v>4629</v>
      </c>
      <c r="F3936" s="1">
        <v>595.5</v>
      </c>
      <c r="G3936" s="1">
        <v>0</v>
      </c>
      <c r="H3936" s="1">
        <f t="shared" si="194"/>
        <v>4033.5</v>
      </c>
      <c r="I3936" s="1">
        <f t="shared" si="195"/>
        <v>124486.46991103627</v>
      </c>
      <c r="J3936" s="1">
        <v>0</v>
      </c>
      <c r="K3936">
        <f t="shared" si="196"/>
        <v>0</v>
      </c>
      <c r="N3936" s="7"/>
      <c r="O3936" s="7"/>
    </row>
    <row r="3937" spans="1:15" ht="15">
      <c r="A3937">
        <v>2005</v>
      </c>
      <c r="B3937">
        <v>6</v>
      </c>
      <c r="C3937">
        <v>13</v>
      </c>
      <c r="D3937">
        <v>22</v>
      </c>
      <c r="E3937">
        <v>4619</v>
      </c>
      <c r="F3937" s="1">
        <v>598</v>
      </c>
      <c r="G3937" s="1">
        <v>0</v>
      </c>
      <c r="H3937" s="1">
        <f t="shared" si="194"/>
        <v>4021</v>
      </c>
      <c r="I3937" s="1">
        <f t="shared" si="195"/>
        <v>123733.25491103627</v>
      </c>
      <c r="J3937" s="1">
        <v>0</v>
      </c>
      <c r="K3937">
        <f t="shared" si="196"/>
        <v>0</v>
      </c>
      <c r="N3937" s="7"/>
      <c r="O3937" s="7"/>
    </row>
    <row r="3938" spans="1:15" ht="15">
      <c r="A3938">
        <v>2005</v>
      </c>
      <c r="B3938">
        <v>6</v>
      </c>
      <c r="C3938">
        <v>13</v>
      </c>
      <c r="D3938">
        <v>23</v>
      </c>
      <c r="E3938">
        <v>4186</v>
      </c>
      <c r="F3938" s="1">
        <v>609</v>
      </c>
      <c r="G3938" s="1">
        <v>0</v>
      </c>
      <c r="H3938" s="1">
        <f t="shared" si="194"/>
        <v>3577</v>
      </c>
      <c r="I3938" s="1">
        <f t="shared" si="195"/>
        <v>97008.988755693936</v>
      </c>
      <c r="J3938" s="1">
        <v>0</v>
      </c>
      <c r="K3938">
        <f t="shared" si="196"/>
        <v>0</v>
      </c>
      <c r="N3938" s="7"/>
      <c r="O3938" s="7"/>
    </row>
    <row r="3939" spans="1:15" ht="15">
      <c r="A3939">
        <v>2005</v>
      </c>
      <c r="B3939">
        <v>6</v>
      </c>
      <c r="C3939">
        <v>13</v>
      </c>
      <c r="D3939">
        <v>24</v>
      </c>
      <c r="E3939">
        <v>3762</v>
      </c>
      <c r="F3939" s="1">
        <v>624</v>
      </c>
      <c r="G3939" s="1">
        <v>0</v>
      </c>
      <c r="H3939" s="1">
        <f t="shared" si="194"/>
        <v>3138</v>
      </c>
      <c r="I3939" s="1">
        <f t="shared" si="195"/>
        <v>70644.144664840816</v>
      </c>
      <c r="J3939" s="1">
        <v>0</v>
      </c>
      <c r="K3939">
        <f t="shared" si="196"/>
        <v>0</v>
      </c>
      <c r="N3939" s="7"/>
      <c r="O3939" s="7"/>
    </row>
    <row r="3940" spans="1:15" ht="15">
      <c r="A3940">
        <v>2005</v>
      </c>
      <c r="B3940">
        <v>6</v>
      </c>
      <c r="C3940">
        <v>14</v>
      </c>
      <c r="D3940">
        <v>1</v>
      </c>
      <c r="E3940">
        <v>3485</v>
      </c>
      <c r="F3940" s="1">
        <v>684</v>
      </c>
      <c r="G3940" s="1">
        <v>0</v>
      </c>
      <c r="H3940" s="1">
        <f t="shared" si="194"/>
        <v>2801</v>
      </c>
      <c r="I3940" s="1">
        <f t="shared" si="195"/>
        <v>51292.376200586004</v>
      </c>
      <c r="J3940" s="1">
        <v>0</v>
      </c>
      <c r="K3940">
        <f t="shared" si="196"/>
        <v>0</v>
      </c>
      <c r="N3940" s="7"/>
      <c r="O3940" s="7"/>
    </row>
    <row r="3941" spans="1:15" ht="15">
      <c r="A3941">
        <v>2005</v>
      </c>
      <c r="B3941">
        <v>6</v>
      </c>
      <c r="C3941">
        <v>14</v>
      </c>
      <c r="D3941">
        <v>2</v>
      </c>
      <c r="E3941">
        <v>3359</v>
      </c>
      <c r="F3941" s="1">
        <v>786.5</v>
      </c>
      <c r="G3941" s="1">
        <v>0</v>
      </c>
      <c r="H3941" s="1">
        <f t="shared" si="194"/>
        <v>2572.5</v>
      </c>
      <c r="I3941" s="1">
        <f t="shared" si="195"/>
        <v>38235.943114138179</v>
      </c>
      <c r="J3941" s="1">
        <v>0</v>
      </c>
      <c r="K3941">
        <f t="shared" si="196"/>
        <v>0</v>
      </c>
      <c r="N3941" s="7"/>
      <c r="O3941" s="7"/>
    </row>
    <row r="3942" spans="1:15" ht="15">
      <c r="A3942">
        <v>2005</v>
      </c>
      <c r="B3942">
        <v>6</v>
      </c>
      <c r="C3942">
        <v>14</v>
      </c>
      <c r="D3942">
        <v>3</v>
      </c>
      <c r="E3942">
        <v>3282</v>
      </c>
      <c r="F3942" s="1">
        <v>879.5</v>
      </c>
      <c r="G3942" s="1">
        <v>0</v>
      </c>
      <c r="H3942" s="1">
        <f t="shared" si="194"/>
        <v>2402.5</v>
      </c>
      <c r="I3942" s="1">
        <f t="shared" si="195"/>
        <v>28522.185456824704</v>
      </c>
      <c r="J3942" s="1">
        <v>0</v>
      </c>
      <c r="K3942">
        <f t="shared" si="196"/>
        <v>0</v>
      </c>
      <c r="N3942" s="7"/>
      <c r="O3942" s="7"/>
    </row>
    <row r="3943" spans="1:15" ht="15">
      <c r="A3943">
        <v>2005</v>
      </c>
      <c r="B3943">
        <v>6</v>
      </c>
      <c r="C3943">
        <v>14</v>
      </c>
      <c r="D3943">
        <v>4</v>
      </c>
      <c r="E3943">
        <v>3260</v>
      </c>
      <c r="F3943" s="1">
        <v>936</v>
      </c>
      <c r="G3943" s="1">
        <v>0</v>
      </c>
      <c r="H3943" s="1">
        <f t="shared" si="194"/>
        <v>2324</v>
      </c>
      <c r="I3943" s="1">
        <f t="shared" si="195"/>
        <v>26905.310413961673</v>
      </c>
      <c r="J3943" s="1">
        <v>0</v>
      </c>
      <c r="K3943">
        <f t="shared" si="196"/>
        <v>0</v>
      </c>
      <c r="N3943" s="7"/>
      <c r="O3943" s="7"/>
    </row>
    <row r="3944" spans="1:15" ht="15">
      <c r="A3944">
        <v>2005</v>
      </c>
      <c r="B3944">
        <v>6</v>
      </c>
      <c r="C3944">
        <v>14</v>
      </c>
      <c r="D3944">
        <v>5</v>
      </c>
      <c r="E3944">
        <v>3324</v>
      </c>
      <c r="F3944" s="1">
        <v>918.5</v>
      </c>
      <c r="G3944" s="1">
        <v>1.4607361859999999</v>
      </c>
      <c r="H3944" s="1">
        <f t="shared" si="194"/>
        <v>2404.0392638140002</v>
      </c>
      <c r="I3944" s="1">
        <f t="shared" si="195"/>
        <v>28610.138607765111</v>
      </c>
      <c r="J3944" s="1">
        <v>1.4607361859999999</v>
      </c>
      <c r="K3944">
        <f t="shared" si="196"/>
        <v>17.528834231999998</v>
      </c>
      <c r="N3944" s="7"/>
      <c r="O3944" s="7"/>
    </row>
    <row r="3945" spans="1:15" ht="15">
      <c r="A3945">
        <v>2005</v>
      </c>
      <c r="B3945">
        <v>6</v>
      </c>
      <c r="C3945">
        <v>14</v>
      </c>
      <c r="D3945">
        <v>6</v>
      </c>
      <c r="E3945">
        <v>3496</v>
      </c>
      <c r="F3945" s="1">
        <v>792</v>
      </c>
      <c r="G3945" s="1">
        <v>9.3534389999999998</v>
      </c>
      <c r="H3945" s="1">
        <f t="shared" si="194"/>
        <v>2694.646561</v>
      </c>
      <c r="I3945" s="1">
        <f t="shared" si="195"/>
        <v>45215.36718606911</v>
      </c>
      <c r="J3945" s="1">
        <v>9.3534389999999998</v>
      </c>
      <c r="K3945">
        <f t="shared" si="196"/>
        <v>112.24126799999999</v>
      </c>
      <c r="N3945" s="7"/>
      <c r="O3945" s="7"/>
    </row>
    <row r="3946" spans="1:15" ht="15">
      <c r="A3946">
        <v>2005</v>
      </c>
      <c r="B3946">
        <v>6</v>
      </c>
      <c r="C3946">
        <v>14</v>
      </c>
      <c r="D3946">
        <v>7</v>
      </c>
      <c r="E3946">
        <v>3777</v>
      </c>
      <c r="F3946" s="1">
        <v>707.5</v>
      </c>
      <c r="G3946" s="1">
        <v>11.843627250000001</v>
      </c>
      <c r="H3946" s="1">
        <f t="shared" si="194"/>
        <v>3057.6563727499997</v>
      </c>
      <c r="I3946" s="1">
        <f t="shared" si="195"/>
        <v>65957.657412930785</v>
      </c>
      <c r="J3946" s="1">
        <v>11.843627250000001</v>
      </c>
      <c r="K3946">
        <f t="shared" si="196"/>
        <v>142.12352700000002</v>
      </c>
      <c r="N3946" s="7"/>
      <c r="O3946" s="7"/>
    </row>
    <row r="3947" spans="1:15" ht="15">
      <c r="A3947">
        <v>2005</v>
      </c>
      <c r="B3947">
        <v>6</v>
      </c>
      <c r="C3947">
        <v>14</v>
      </c>
      <c r="D3947">
        <v>8</v>
      </c>
      <c r="E3947">
        <v>4152</v>
      </c>
      <c r="F3947" s="1">
        <v>738</v>
      </c>
      <c r="G3947" s="1">
        <v>43.261524000000001</v>
      </c>
      <c r="H3947" s="1">
        <f t="shared" si="194"/>
        <v>3370.738476</v>
      </c>
      <c r="I3947" s="1">
        <f t="shared" si="195"/>
        <v>84621.624468218404</v>
      </c>
      <c r="J3947" s="1">
        <v>43.261524000000001</v>
      </c>
      <c r="K3947">
        <f t="shared" si="196"/>
        <v>519.13828799999999</v>
      </c>
      <c r="N3947" s="7"/>
      <c r="O3947" s="7"/>
    </row>
    <row r="3948" spans="1:15" ht="15">
      <c r="A3948">
        <v>2005</v>
      </c>
      <c r="B3948">
        <v>6</v>
      </c>
      <c r="C3948">
        <v>14</v>
      </c>
      <c r="D3948">
        <v>9</v>
      </c>
      <c r="E3948">
        <v>4422</v>
      </c>
      <c r="F3948" s="1">
        <v>668</v>
      </c>
      <c r="G3948" s="1">
        <v>72.091266000000005</v>
      </c>
      <c r="H3948" s="1">
        <f t="shared" si="194"/>
        <v>3681.9087340000001</v>
      </c>
      <c r="I3948" s="1">
        <f t="shared" si="195"/>
        <v>103309.4498392447</v>
      </c>
      <c r="J3948" s="1">
        <v>72.091266000000005</v>
      </c>
      <c r="K3948">
        <f t="shared" si="196"/>
        <v>865.095192</v>
      </c>
      <c r="N3948" s="7"/>
      <c r="O3948" s="7"/>
    </row>
    <row r="3949" spans="1:15" ht="15">
      <c r="A3949">
        <v>2005</v>
      </c>
      <c r="B3949">
        <v>6</v>
      </c>
      <c r="C3949">
        <v>14</v>
      </c>
      <c r="D3949">
        <v>10</v>
      </c>
      <c r="E3949">
        <v>4659</v>
      </c>
      <c r="F3949" s="1">
        <v>617</v>
      </c>
      <c r="G3949" s="1">
        <v>99.616985999999997</v>
      </c>
      <c r="H3949" s="1">
        <f t="shared" si="194"/>
        <v>3942.383014</v>
      </c>
      <c r="I3949" s="1">
        <f t="shared" si="195"/>
        <v>118996.01546223708</v>
      </c>
      <c r="J3949" s="1">
        <v>99.616985999999997</v>
      </c>
      <c r="K3949">
        <f t="shared" si="196"/>
        <v>1195.403832</v>
      </c>
      <c r="N3949" s="7"/>
      <c r="O3949" s="7"/>
    </row>
    <row r="3950" spans="1:15" ht="15">
      <c r="A3950">
        <v>2005</v>
      </c>
      <c r="B3950">
        <v>6</v>
      </c>
      <c r="C3950">
        <v>14</v>
      </c>
      <c r="D3950">
        <v>11</v>
      </c>
      <c r="E3950">
        <v>4780</v>
      </c>
      <c r="F3950" s="1">
        <v>573</v>
      </c>
      <c r="G3950" s="1">
        <v>113.45301600000001</v>
      </c>
      <c r="H3950" s="1">
        <f t="shared" si="194"/>
        <v>4093.5469840000001</v>
      </c>
      <c r="I3950" s="1">
        <f t="shared" si="195"/>
        <v>128104.73303532107</v>
      </c>
      <c r="J3950" s="1">
        <v>113.45301600000001</v>
      </c>
      <c r="K3950">
        <f t="shared" si="196"/>
        <v>1361.4361920000001</v>
      </c>
      <c r="N3950" s="7"/>
      <c r="O3950" s="7"/>
    </row>
    <row r="3951" spans="1:15" ht="15">
      <c r="A3951">
        <v>2005</v>
      </c>
      <c r="B3951">
        <v>6</v>
      </c>
      <c r="C3951">
        <v>14</v>
      </c>
      <c r="D3951">
        <v>12</v>
      </c>
      <c r="E3951">
        <v>4927</v>
      </c>
      <c r="F3951" s="1">
        <v>567</v>
      </c>
      <c r="G3951" s="1">
        <v>128.44404</v>
      </c>
      <c r="H3951" s="1">
        <f t="shared" si="194"/>
        <v>4231.5559599999997</v>
      </c>
      <c r="I3951" s="1">
        <f t="shared" si="195"/>
        <v>136420.76750394824</v>
      </c>
      <c r="J3951" s="1">
        <v>128.44404</v>
      </c>
      <c r="K3951">
        <f t="shared" si="196"/>
        <v>1541.3284800000001</v>
      </c>
      <c r="N3951" s="7"/>
      <c r="O3951" s="7"/>
    </row>
    <row r="3952" spans="1:15" ht="15">
      <c r="A3952">
        <v>2005</v>
      </c>
      <c r="B3952">
        <v>6</v>
      </c>
      <c r="C3952">
        <v>14</v>
      </c>
      <c r="D3952">
        <v>13</v>
      </c>
      <c r="E3952">
        <v>4969</v>
      </c>
      <c r="F3952" s="1">
        <v>558.5</v>
      </c>
      <c r="G3952" s="1">
        <v>129.25875600000001</v>
      </c>
      <c r="H3952" s="1">
        <f t="shared" si="194"/>
        <v>4281.2412439999998</v>
      </c>
      <c r="I3952" s="1">
        <f t="shared" si="195"/>
        <v>139414.66359899307</v>
      </c>
      <c r="J3952" s="1">
        <v>129.25875600000001</v>
      </c>
      <c r="K3952">
        <f t="shared" si="196"/>
        <v>1551.1050720000001</v>
      </c>
      <c r="N3952" s="7"/>
      <c r="O3952" s="7"/>
    </row>
    <row r="3953" spans="1:15" ht="15">
      <c r="A3953">
        <v>2005</v>
      </c>
      <c r="B3953">
        <v>6</v>
      </c>
      <c r="C3953">
        <v>14</v>
      </c>
      <c r="D3953">
        <v>14</v>
      </c>
      <c r="E3953">
        <v>5047</v>
      </c>
      <c r="F3953" s="1">
        <v>575</v>
      </c>
      <c r="G3953" s="1">
        <v>115.74293999999999</v>
      </c>
      <c r="H3953" s="1">
        <f t="shared" si="194"/>
        <v>4356.2570599999999</v>
      </c>
      <c r="I3953" s="1">
        <f t="shared" si="195"/>
        <v>143934.90662686827</v>
      </c>
      <c r="J3953" s="1">
        <v>115.74293999999999</v>
      </c>
      <c r="K3953">
        <f t="shared" si="196"/>
        <v>1388.9152799999999</v>
      </c>
      <c r="N3953" s="7"/>
      <c r="O3953" s="7"/>
    </row>
    <row r="3954" spans="1:15" ht="15">
      <c r="A3954">
        <v>2005</v>
      </c>
      <c r="B3954">
        <v>6</v>
      </c>
      <c r="C3954">
        <v>14</v>
      </c>
      <c r="D3954">
        <v>15</v>
      </c>
      <c r="E3954">
        <v>5102</v>
      </c>
      <c r="F3954" s="1">
        <v>608</v>
      </c>
      <c r="G3954" s="1">
        <v>97.112784000000005</v>
      </c>
      <c r="H3954" s="1">
        <f t="shared" si="194"/>
        <v>4396.8872160000001</v>
      </c>
      <c r="I3954" s="1">
        <f t="shared" si="195"/>
        <v>146459.19213012731</v>
      </c>
      <c r="J3954" s="1">
        <v>97.112784000000005</v>
      </c>
      <c r="K3954">
        <f t="shared" si="196"/>
        <v>1165.3534079999999</v>
      </c>
      <c r="N3954" s="7"/>
      <c r="O3954" s="7"/>
    </row>
    <row r="3955" spans="1:15" ht="15">
      <c r="A3955">
        <v>2005</v>
      </c>
      <c r="B3955">
        <v>6</v>
      </c>
      <c r="C3955">
        <v>14</v>
      </c>
      <c r="D3955">
        <v>16</v>
      </c>
      <c r="E3955">
        <v>5147</v>
      </c>
      <c r="F3955" s="1">
        <v>586</v>
      </c>
      <c r="G3955" s="1">
        <v>73.212642000000002</v>
      </c>
      <c r="H3955" s="1">
        <f t="shared" si="194"/>
        <v>4487.7873579999996</v>
      </c>
      <c r="I3955" s="1">
        <f t="shared" si="195"/>
        <v>152270.64059790105</v>
      </c>
      <c r="J3955" s="1">
        <v>73.212642000000002</v>
      </c>
      <c r="K3955">
        <f t="shared" si="196"/>
        <v>878.55170399999997</v>
      </c>
      <c r="N3955" s="7"/>
      <c r="O3955" s="7"/>
    </row>
    <row r="3956" spans="1:15" ht="15">
      <c r="A3956">
        <v>2005</v>
      </c>
      <c r="B3956">
        <v>6</v>
      </c>
      <c r="C3956">
        <v>14</v>
      </c>
      <c r="D3956">
        <v>17</v>
      </c>
      <c r="E3956">
        <v>5214</v>
      </c>
      <c r="F3956" s="1">
        <v>500</v>
      </c>
      <c r="G3956" s="1">
        <v>43.559201999999999</v>
      </c>
      <c r="H3956" s="1">
        <f t="shared" si="194"/>
        <v>4670.4407979999996</v>
      </c>
      <c r="I3956" s="1">
        <f t="shared" si="195"/>
        <v>163948.08169608552</v>
      </c>
      <c r="J3956" s="1">
        <v>43.559201999999999</v>
      </c>
      <c r="K3956">
        <f t="shared" si="196"/>
        <v>522.71042399999999</v>
      </c>
      <c r="N3956" s="7"/>
      <c r="O3956" s="7"/>
    </row>
    <row r="3957" spans="1:15" ht="15">
      <c r="A3957">
        <v>2005</v>
      </c>
      <c r="B3957">
        <v>6</v>
      </c>
      <c r="C3957">
        <v>14</v>
      </c>
      <c r="D3957">
        <v>18</v>
      </c>
      <c r="E3957">
        <v>5188</v>
      </c>
      <c r="F3957" s="1">
        <v>376</v>
      </c>
      <c r="G3957" s="1">
        <v>13.905715499999999</v>
      </c>
      <c r="H3957" s="1">
        <f t="shared" si="194"/>
        <v>4798.0942845</v>
      </c>
      <c r="I3957" s="1">
        <f t="shared" si="195"/>
        <v>172330.78952184986</v>
      </c>
      <c r="J3957" s="1">
        <v>13.905715499999999</v>
      </c>
      <c r="K3957">
        <f t="shared" si="196"/>
        <v>166.86858599999999</v>
      </c>
      <c r="N3957" s="7"/>
      <c r="O3957" s="7"/>
    </row>
    <row r="3958" spans="1:15" ht="15">
      <c r="A3958">
        <v>2005</v>
      </c>
      <c r="B3958">
        <v>6</v>
      </c>
      <c r="C3958">
        <v>14</v>
      </c>
      <c r="D3958">
        <v>19</v>
      </c>
      <c r="E3958">
        <v>5069</v>
      </c>
      <c r="F3958" s="1">
        <v>341</v>
      </c>
      <c r="G3958" s="1">
        <v>13.9450845</v>
      </c>
      <c r="H3958" s="1">
        <f t="shared" si="194"/>
        <v>4714.0549154999999</v>
      </c>
      <c r="I3958" s="1">
        <f t="shared" si="195"/>
        <v>166750.85823677047</v>
      </c>
      <c r="J3958" s="1">
        <v>13.9450845</v>
      </c>
      <c r="K3958">
        <f t="shared" si="196"/>
        <v>167.341014</v>
      </c>
      <c r="N3958" s="7"/>
      <c r="O3958" s="7"/>
    </row>
    <row r="3959" spans="1:15" ht="15">
      <c r="A3959">
        <v>2005</v>
      </c>
      <c r="B3959">
        <v>6</v>
      </c>
      <c r="C3959">
        <v>14</v>
      </c>
      <c r="D3959">
        <v>20</v>
      </c>
      <c r="E3959">
        <v>4960</v>
      </c>
      <c r="F3959" s="1">
        <v>283</v>
      </c>
      <c r="G3959" s="1">
        <v>3.7238760000000002</v>
      </c>
      <c r="H3959" s="1">
        <f t="shared" si="194"/>
        <v>4673.276124</v>
      </c>
      <c r="I3959" s="1">
        <f t="shared" si="195"/>
        <v>164129.35040013597</v>
      </c>
      <c r="J3959" s="1">
        <v>3.7238760000000002</v>
      </c>
      <c r="K3959">
        <f t="shared" si="196"/>
        <v>44.686512</v>
      </c>
      <c r="N3959" s="7"/>
      <c r="O3959" s="7"/>
    </row>
    <row r="3960" spans="1:15" ht="15">
      <c r="A3960">
        <v>2005</v>
      </c>
      <c r="B3960">
        <v>6</v>
      </c>
      <c r="C3960">
        <v>14</v>
      </c>
      <c r="D3960">
        <v>21</v>
      </c>
      <c r="E3960">
        <v>4955</v>
      </c>
      <c r="F3960" s="1">
        <v>255</v>
      </c>
      <c r="G3960" s="1">
        <v>0</v>
      </c>
      <c r="H3960" s="1">
        <f t="shared" si="194"/>
        <v>4700</v>
      </c>
      <c r="I3960" s="1">
        <f t="shared" si="195"/>
        <v>165837.86729368687</v>
      </c>
      <c r="J3960" s="1">
        <v>0</v>
      </c>
      <c r="K3960">
        <f t="shared" si="196"/>
        <v>0</v>
      </c>
      <c r="N3960" s="7"/>
      <c r="O3960" s="7"/>
    </row>
    <row r="3961" spans="1:15" ht="15">
      <c r="A3961">
        <v>2005</v>
      </c>
      <c r="B3961">
        <v>6</v>
      </c>
      <c r="C3961">
        <v>14</v>
      </c>
      <c r="D3961">
        <v>22</v>
      </c>
      <c r="E3961">
        <v>4930</v>
      </c>
      <c r="F3961" s="1">
        <v>292.5</v>
      </c>
      <c r="G3961" s="1">
        <v>0</v>
      </c>
      <c r="H3961" s="1">
        <f t="shared" si="194"/>
        <v>4637.5</v>
      </c>
      <c r="I3961" s="1">
        <f t="shared" si="195"/>
        <v>161842.10313706036</v>
      </c>
      <c r="J3961" s="1">
        <v>0</v>
      </c>
      <c r="K3961">
        <f t="shared" si="196"/>
        <v>0</v>
      </c>
      <c r="N3961" s="7"/>
      <c r="O3961" s="7"/>
    </row>
    <row r="3962" spans="1:15" ht="15">
      <c r="A3962">
        <v>2005</v>
      </c>
      <c r="B3962">
        <v>6</v>
      </c>
      <c r="C3962">
        <v>14</v>
      </c>
      <c r="D3962">
        <v>23</v>
      </c>
      <c r="E3962">
        <v>4407</v>
      </c>
      <c r="F3962" s="1">
        <v>279</v>
      </c>
      <c r="G3962" s="1">
        <v>0</v>
      </c>
      <c r="H3962" s="1">
        <f t="shared" si="194"/>
        <v>4128</v>
      </c>
      <c r="I3962" s="1">
        <f t="shared" si="195"/>
        <v>130180.77531103627</v>
      </c>
      <c r="J3962" s="1">
        <v>0</v>
      </c>
      <c r="K3962">
        <f t="shared" si="196"/>
        <v>0</v>
      </c>
      <c r="N3962" s="7"/>
      <c r="O3962" s="7"/>
    </row>
    <row r="3963" spans="1:15" ht="15">
      <c r="A3963">
        <v>2005</v>
      </c>
      <c r="B3963">
        <v>6</v>
      </c>
      <c r="C3963">
        <v>14</v>
      </c>
      <c r="D3963">
        <v>24</v>
      </c>
      <c r="E3963">
        <v>3941</v>
      </c>
      <c r="F3963" s="1">
        <v>283</v>
      </c>
      <c r="G3963" s="1">
        <v>0</v>
      </c>
      <c r="H3963" s="1">
        <f t="shared" si="194"/>
        <v>3658</v>
      </c>
      <c r="I3963" s="1">
        <f t="shared" si="195"/>
        <v>101873.57274512242</v>
      </c>
      <c r="J3963" s="1">
        <v>0</v>
      </c>
      <c r="K3963">
        <f t="shared" si="196"/>
        <v>0</v>
      </c>
      <c r="N3963" s="7"/>
      <c r="O3963" s="7"/>
    </row>
    <row r="3964" spans="1:15" ht="15">
      <c r="A3964">
        <v>2005</v>
      </c>
      <c r="B3964">
        <v>6</v>
      </c>
      <c r="C3964">
        <v>15</v>
      </c>
      <c r="D3964">
        <v>1</v>
      </c>
      <c r="E3964">
        <v>3632</v>
      </c>
      <c r="F3964" s="1">
        <v>312.5</v>
      </c>
      <c r="G3964" s="1">
        <v>0</v>
      </c>
      <c r="H3964" s="1">
        <f t="shared" si="194"/>
        <v>3319.5</v>
      </c>
      <c r="I3964" s="1">
        <f t="shared" si="195"/>
        <v>81544.416196708335</v>
      </c>
      <c r="J3964" s="1">
        <v>0</v>
      </c>
      <c r="K3964">
        <f t="shared" si="196"/>
        <v>0</v>
      </c>
      <c r="N3964" s="7"/>
      <c r="O3964" s="7"/>
    </row>
    <row r="3965" spans="1:15" ht="15">
      <c r="A3965">
        <v>2005</v>
      </c>
      <c r="B3965">
        <v>6</v>
      </c>
      <c r="C3965">
        <v>15</v>
      </c>
      <c r="D3965">
        <v>2</v>
      </c>
      <c r="E3965">
        <v>3482</v>
      </c>
      <c r="F3965" s="1">
        <v>364</v>
      </c>
      <c r="G3965" s="1">
        <v>0</v>
      </c>
      <c r="H3965" s="1">
        <f t="shared" si="194"/>
        <v>3118</v>
      </c>
      <c r="I3965" s="1">
        <f t="shared" si="195"/>
        <v>69443.012815599213</v>
      </c>
      <c r="J3965" s="1">
        <v>0</v>
      </c>
      <c r="K3965">
        <f t="shared" si="196"/>
        <v>0</v>
      </c>
      <c r="N3965" s="7"/>
      <c r="O3965" s="7"/>
    </row>
    <row r="3966" spans="1:15" ht="15">
      <c r="A3966">
        <v>2005</v>
      </c>
      <c r="B3966">
        <v>6</v>
      </c>
      <c r="C3966">
        <v>15</v>
      </c>
      <c r="D3966">
        <v>3</v>
      </c>
      <c r="E3966">
        <v>3359</v>
      </c>
      <c r="F3966" s="1">
        <v>449.5</v>
      </c>
      <c r="G3966" s="1">
        <v>0</v>
      </c>
      <c r="H3966" s="1">
        <f t="shared" si="194"/>
        <v>2909.5</v>
      </c>
      <c r="I3966" s="1">
        <f t="shared" si="195"/>
        <v>57492.039175989019</v>
      </c>
      <c r="J3966" s="1">
        <v>0</v>
      </c>
      <c r="K3966">
        <f t="shared" si="196"/>
        <v>0</v>
      </c>
      <c r="N3966" s="7"/>
      <c r="O3966" s="7"/>
    </row>
    <row r="3967" spans="1:15" ht="15">
      <c r="A3967">
        <v>2005</v>
      </c>
      <c r="B3967">
        <v>6</v>
      </c>
      <c r="C3967">
        <v>15</v>
      </c>
      <c r="D3967">
        <v>4</v>
      </c>
      <c r="E3967">
        <v>3327</v>
      </c>
      <c r="F3967" s="1">
        <v>500.5</v>
      </c>
      <c r="G3967" s="1">
        <v>0</v>
      </c>
      <c r="H3967" s="1">
        <f t="shared" si="194"/>
        <v>2826.5</v>
      </c>
      <c r="I3967" s="1">
        <f t="shared" si="195"/>
        <v>52749.439849183029</v>
      </c>
      <c r="J3967" s="1">
        <v>0</v>
      </c>
      <c r="K3967">
        <f t="shared" si="196"/>
        <v>0</v>
      </c>
      <c r="N3967" s="7"/>
      <c r="O3967" s="7"/>
    </row>
    <row r="3968" spans="1:15" ht="15">
      <c r="A3968">
        <v>2005</v>
      </c>
      <c r="B3968">
        <v>6</v>
      </c>
      <c r="C3968">
        <v>15</v>
      </c>
      <c r="D3968">
        <v>5</v>
      </c>
      <c r="E3968">
        <v>3384</v>
      </c>
      <c r="F3968" s="1">
        <v>550</v>
      </c>
      <c r="G3968" s="1">
        <v>1.510076814</v>
      </c>
      <c r="H3968" s="1">
        <f t="shared" si="194"/>
        <v>2832.4899231859999</v>
      </c>
      <c r="I3968" s="1">
        <f t="shared" si="195"/>
        <v>53091.702568093184</v>
      </c>
      <c r="J3968" s="1">
        <v>1.510076814</v>
      </c>
      <c r="K3968">
        <f t="shared" si="196"/>
        <v>18.120921768000002</v>
      </c>
      <c r="N3968" s="7"/>
      <c r="O3968" s="7"/>
    </row>
    <row r="3969" spans="1:15" ht="15">
      <c r="A3969">
        <v>2005</v>
      </c>
      <c r="B3969">
        <v>6</v>
      </c>
      <c r="C3969">
        <v>15</v>
      </c>
      <c r="D3969">
        <v>6</v>
      </c>
      <c r="E3969">
        <v>3520</v>
      </c>
      <c r="F3969" s="1">
        <v>437</v>
      </c>
      <c r="G3969" s="1">
        <v>14.1893055</v>
      </c>
      <c r="H3969" s="1">
        <f t="shared" si="194"/>
        <v>3068.8106945</v>
      </c>
      <c r="I3969" s="1">
        <f t="shared" si="195"/>
        <v>66595.012579467264</v>
      </c>
      <c r="J3969" s="1">
        <v>14.1893055</v>
      </c>
      <c r="K3969">
        <f t="shared" si="196"/>
        <v>170.27166599999998</v>
      </c>
      <c r="N3969" s="7"/>
      <c r="O3969" s="7"/>
    </row>
    <row r="3970" spans="1:15" ht="15">
      <c r="A3970">
        <v>2005</v>
      </c>
      <c r="B3970">
        <v>6</v>
      </c>
      <c r="C3970">
        <v>15</v>
      </c>
      <c r="D3970">
        <v>7</v>
      </c>
      <c r="E3970">
        <v>3810</v>
      </c>
      <c r="F3970" s="1">
        <v>290.5</v>
      </c>
      <c r="G3970" s="1">
        <v>11.878001250000001</v>
      </c>
      <c r="H3970" s="1">
        <f t="shared" si="194"/>
        <v>3507.6219987499999</v>
      </c>
      <c r="I3970" s="1">
        <f t="shared" si="195"/>
        <v>92842.382408788995</v>
      </c>
      <c r="J3970" s="1">
        <v>11.878001250000001</v>
      </c>
      <c r="K3970">
        <f t="shared" si="196"/>
        <v>142.53601500000002</v>
      </c>
      <c r="N3970" s="7"/>
      <c r="O3970" s="7"/>
    </row>
    <row r="3971" spans="1:15" ht="15">
      <c r="A3971">
        <v>2005</v>
      </c>
      <c r="B3971">
        <v>6</v>
      </c>
      <c r="C3971">
        <v>15</v>
      </c>
      <c r="D3971">
        <v>8</v>
      </c>
      <c r="E3971">
        <v>4200</v>
      </c>
      <c r="F3971" s="1">
        <v>390</v>
      </c>
      <c r="G3971" s="1">
        <v>43.474466999999997</v>
      </c>
      <c r="H3971" s="1">
        <f t="shared" si="194"/>
        <v>3766.525533</v>
      </c>
      <c r="I3971" s="1">
        <f t="shared" si="195"/>
        <v>108399.33605812387</v>
      </c>
      <c r="J3971" s="1">
        <v>43.474466999999997</v>
      </c>
      <c r="K3971">
        <f t="shared" si="196"/>
        <v>521.69360399999994</v>
      </c>
      <c r="N3971" s="7"/>
      <c r="O3971" s="7"/>
    </row>
    <row r="3972" spans="1:15" ht="15">
      <c r="A3972">
        <v>2005</v>
      </c>
      <c r="B3972">
        <v>6</v>
      </c>
      <c r="C3972">
        <v>15</v>
      </c>
      <c r="D3972">
        <v>9</v>
      </c>
      <c r="E3972">
        <v>4496</v>
      </c>
      <c r="F3972" s="1">
        <v>508</v>
      </c>
      <c r="G3972" s="1">
        <v>77.743842000000001</v>
      </c>
      <c r="H3972" s="1">
        <f t="shared" ref="H3972:H4035" si="197">E3972-SUM(F3972:G3972)</f>
        <v>3910.2561580000001</v>
      </c>
      <c r="I3972" s="1">
        <f t="shared" si="195"/>
        <v>117060.14107487389</v>
      </c>
      <c r="J3972" s="1">
        <v>77.743842000000001</v>
      </c>
      <c r="K3972">
        <f t="shared" si="196"/>
        <v>932.92610400000001</v>
      </c>
      <c r="N3972" s="7"/>
      <c r="O3972" s="7"/>
    </row>
    <row r="3973" spans="1:15" ht="15">
      <c r="A3973">
        <v>2005</v>
      </c>
      <c r="B3973">
        <v>6</v>
      </c>
      <c r="C3973">
        <v>15</v>
      </c>
      <c r="D3973">
        <v>10</v>
      </c>
      <c r="E3973">
        <v>4740</v>
      </c>
      <c r="F3973" s="1">
        <v>585.5</v>
      </c>
      <c r="G3973" s="1">
        <v>106.81708800000001</v>
      </c>
      <c r="H3973" s="1">
        <f t="shared" si="197"/>
        <v>4047.6829120000002</v>
      </c>
      <c r="I3973" s="1">
        <f t="shared" ref="I3973:I4036" si="198">IF(H3973&lt;$S$22,H3973*$Q$22,IF(H3973&lt;$S$23,((H3973-$S$22)*$Q$23)+$U$22,IF(H3973&lt;$S$24,((H3973-$S$23)*$Q$24)+$U$23,IF(H3973&lt;$S$25,((H3973-$S$24)*$Q$25)+$U$24,IF(H3973&lt;$S$26,((H3973-$S$25)*$Q$26)+$U$25,IF(H3973&lt;$S$27,((H3973-$S$26)*$Q$27)+$U$26,IF(H3973&lt;$S$28,((H3973-$S$27)*$Q$28)+$U$27,IF(H3973&lt;$S$29,((H3973-$S$28)*$Q$29)+$U$28,IF(H3973&lt;$S$30,((H3973-$S$29)*$Q$30)+$U$29,IF(H3973&lt;$S$31,((H3973-$S$30)*$Q$31)+$U$30,IF(H3973&lt;$S$32,((H3973-$S$31)*$Q$32)+$U$31,IF(H3973&lt;$S$33,((H3973-$S$32)*$Q$33)+$U$32,IF(H3973&lt;$S$34,((H3973-$S$33)*$Q$34)+$U$33,IF(H3973&lt;$S$35,((H3973-$S$34)*$Q$35)+$U$34,IF(H3973&gt;$S$35,(($S$34-H3973)*$Q$35)+$U$35)))))))))))))))</f>
        <v>125341.09247600268</v>
      </c>
      <c r="J3973" s="1">
        <v>106.81708800000001</v>
      </c>
      <c r="K3973">
        <f t="shared" ref="K3973:K4036" si="199">J3973*12</f>
        <v>1281.8050560000001</v>
      </c>
      <c r="N3973" s="7"/>
      <c r="O3973" s="7"/>
    </row>
    <row r="3974" spans="1:15" ht="15">
      <c r="A3974">
        <v>2005</v>
      </c>
      <c r="B3974">
        <v>6</v>
      </c>
      <c r="C3974">
        <v>15</v>
      </c>
      <c r="D3974">
        <v>11</v>
      </c>
      <c r="E3974">
        <v>4951</v>
      </c>
      <c r="F3974" s="1">
        <v>567.5</v>
      </c>
      <c r="G3974" s="1">
        <v>123.896952</v>
      </c>
      <c r="H3974" s="1">
        <f t="shared" si="197"/>
        <v>4259.6030479999999</v>
      </c>
      <c r="I3974" s="1">
        <f t="shared" si="198"/>
        <v>138110.80649498187</v>
      </c>
      <c r="J3974" s="1">
        <v>123.896952</v>
      </c>
      <c r="K3974">
        <f t="shared" si="199"/>
        <v>1486.763424</v>
      </c>
      <c r="N3974" s="7"/>
      <c r="O3974" s="7"/>
    </row>
    <row r="3975" spans="1:15" ht="15">
      <c r="A3975">
        <v>2005</v>
      </c>
      <c r="B3975">
        <v>6</v>
      </c>
      <c r="C3975">
        <v>15</v>
      </c>
      <c r="D3975">
        <v>12</v>
      </c>
      <c r="E3975">
        <v>5133</v>
      </c>
      <c r="F3975" s="1">
        <v>548</v>
      </c>
      <c r="G3975" s="1">
        <v>123.996612</v>
      </c>
      <c r="H3975" s="1">
        <f t="shared" si="197"/>
        <v>4461.0033880000001</v>
      </c>
      <c r="I3975" s="1">
        <f t="shared" si="198"/>
        <v>150558.28176113052</v>
      </c>
      <c r="J3975" s="1">
        <v>123.996612</v>
      </c>
      <c r="K3975">
        <f t="shared" si="199"/>
        <v>1487.9593439999999</v>
      </c>
      <c r="N3975" s="7"/>
      <c r="O3975" s="7"/>
    </row>
    <row r="3976" spans="1:15" ht="15">
      <c r="A3976">
        <v>2005</v>
      </c>
      <c r="B3976">
        <v>6</v>
      </c>
      <c r="C3976">
        <v>15</v>
      </c>
      <c r="D3976">
        <v>13</v>
      </c>
      <c r="E3976">
        <v>5224</v>
      </c>
      <c r="F3976" s="1">
        <v>539</v>
      </c>
      <c r="G3976" s="1">
        <v>134.30044799999999</v>
      </c>
      <c r="H3976" s="1">
        <f t="shared" si="197"/>
        <v>4550.699552</v>
      </c>
      <c r="I3976" s="1">
        <f t="shared" si="198"/>
        <v>156292.7572347</v>
      </c>
      <c r="J3976" s="1">
        <v>134.30044799999999</v>
      </c>
      <c r="K3976">
        <f t="shared" si="199"/>
        <v>1611.605376</v>
      </c>
      <c r="N3976" s="7"/>
      <c r="O3976" s="7"/>
    </row>
    <row r="3977" spans="1:15" ht="15">
      <c r="A3977">
        <v>2005</v>
      </c>
      <c r="B3977">
        <v>6</v>
      </c>
      <c r="C3977">
        <v>15</v>
      </c>
      <c r="D3977">
        <v>14</v>
      </c>
      <c r="E3977">
        <v>5292</v>
      </c>
      <c r="F3977" s="1">
        <v>541.5</v>
      </c>
      <c r="G3977" s="1">
        <v>124.15984799999998</v>
      </c>
      <c r="H3977" s="1">
        <f t="shared" si="197"/>
        <v>4626.3401519999998</v>
      </c>
      <c r="I3977" s="1">
        <f t="shared" si="198"/>
        <v>161128.62920695153</v>
      </c>
      <c r="J3977" s="1">
        <v>124.15984799999998</v>
      </c>
      <c r="K3977">
        <f t="shared" si="199"/>
        <v>1489.9181759999997</v>
      </c>
      <c r="N3977" s="7"/>
      <c r="O3977" s="7"/>
    </row>
    <row r="3978" spans="1:15" ht="15">
      <c r="A3978">
        <v>2005</v>
      </c>
      <c r="B3978">
        <v>6</v>
      </c>
      <c r="C3978">
        <v>15</v>
      </c>
      <c r="D3978">
        <v>15</v>
      </c>
      <c r="E3978">
        <v>5369</v>
      </c>
      <c r="F3978" s="1">
        <v>544</v>
      </c>
      <c r="G3978" s="1">
        <v>106.85958000000001</v>
      </c>
      <c r="H3978" s="1">
        <f t="shared" si="197"/>
        <v>4718.1404199999997</v>
      </c>
      <c r="I3978" s="1">
        <f t="shared" si="198"/>
        <v>167022.12198667895</v>
      </c>
      <c r="J3978" s="1">
        <v>106.85958000000001</v>
      </c>
      <c r="K3978">
        <f t="shared" si="199"/>
        <v>1282.3149600000002</v>
      </c>
      <c r="N3978" s="7"/>
      <c r="O3978" s="7"/>
    </row>
    <row r="3979" spans="1:15" ht="15">
      <c r="A3979">
        <v>2005</v>
      </c>
      <c r="B3979">
        <v>6</v>
      </c>
      <c r="C3979">
        <v>15</v>
      </c>
      <c r="D3979">
        <v>16</v>
      </c>
      <c r="E3979">
        <v>5347</v>
      </c>
      <c r="F3979" s="1">
        <v>467</v>
      </c>
      <c r="G3979" s="1">
        <v>79.75454400000001</v>
      </c>
      <c r="H3979" s="1">
        <f t="shared" si="197"/>
        <v>4800.2454559999996</v>
      </c>
      <c r="I3979" s="1">
        <f t="shared" si="198"/>
        <v>172473.62007014229</v>
      </c>
      <c r="J3979" s="1">
        <v>79.75454400000001</v>
      </c>
      <c r="K3979">
        <f t="shared" si="199"/>
        <v>957.05452800000012</v>
      </c>
      <c r="N3979" s="7"/>
      <c r="O3979" s="7"/>
    </row>
    <row r="3980" spans="1:15" ht="15">
      <c r="A3980">
        <v>2005</v>
      </c>
      <c r="B3980">
        <v>6</v>
      </c>
      <c r="C3980">
        <v>15</v>
      </c>
      <c r="D3980">
        <v>17</v>
      </c>
      <c r="E3980">
        <v>5378</v>
      </c>
      <c r="F3980" s="1">
        <v>438</v>
      </c>
      <c r="G3980" s="1">
        <v>44.883408000000003</v>
      </c>
      <c r="H3980" s="1">
        <f t="shared" si="197"/>
        <v>4895.1165920000003</v>
      </c>
      <c r="I3980" s="1">
        <f t="shared" si="198"/>
        <v>178772.74423202674</v>
      </c>
      <c r="J3980" s="1">
        <v>44.883408000000003</v>
      </c>
      <c r="K3980">
        <f t="shared" si="199"/>
        <v>538.60089600000003</v>
      </c>
      <c r="N3980" s="7"/>
      <c r="O3980" s="7"/>
    </row>
    <row r="3981" spans="1:15" ht="15">
      <c r="A3981">
        <v>2005</v>
      </c>
      <c r="B3981">
        <v>6</v>
      </c>
      <c r="C3981">
        <v>15</v>
      </c>
      <c r="D3981">
        <v>18</v>
      </c>
      <c r="E3981">
        <v>5349</v>
      </c>
      <c r="F3981" s="1">
        <v>391</v>
      </c>
      <c r="G3981" s="1">
        <v>11.94722325</v>
      </c>
      <c r="H3981" s="1">
        <f t="shared" si="197"/>
        <v>4946.0527767499998</v>
      </c>
      <c r="I3981" s="1">
        <f t="shared" si="198"/>
        <v>182154.73548459201</v>
      </c>
      <c r="J3981" s="1">
        <v>11.94722325</v>
      </c>
      <c r="K3981">
        <f t="shared" si="199"/>
        <v>143.366679</v>
      </c>
      <c r="N3981" s="7"/>
      <c r="O3981" s="7"/>
    </row>
    <row r="3982" spans="1:15" ht="15">
      <c r="A3982">
        <v>2005</v>
      </c>
      <c r="B3982">
        <v>6</v>
      </c>
      <c r="C3982">
        <v>15</v>
      </c>
      <c r="D3982">
        <v>19</v>
      </c>
      <c r="E3982">
        <v>5202</v>
      </c>
      <c r="F3982" s="1">
        <v>437.5</v>
      </c>
      <c r="G3982" s="1">
        <v>14.357880000000002</v>
      </c>
      <c r="H3982" s="1">
        <f t="shared" si="197"/>
        <v>4750.1421200000004</v>
      </c>
      <c r="I3982" s="1">
        <f t="shared" si="198"/>
        <v>169146.9271718027</v>
      </c>
      <c r="J3982" s="1">
        <v>14.357880000000002</v>
      </c>
      <c r="K3982">
        <f t="shared" si="199"/>
        <v>172.29456000000002</v>
      </c>
      <c r="N3982" s="7"/>
      <c r="O3982" s="7"/>
    </row>
    <row r="3983" spans="1:15" ht="15">
      <c r="A3983">
        <v>2005</v>
      </c>
      <c r="B3983">
        <v>6</v>
      </c>
      <c r="C3983">
        <v>15</v>
      </c>
      <c r="D3983">
        <v>20</v>
      </c>
      <c r="E3983">
        <v>5073</v>
      </c>
      <c r="F3983" s="1">
        <v>477.5</v>
      </c>
      <c r="G3983" s="1">
        <v>2.9385813780000003</v>
      </c>
      <c r="H3983" s="1">
        <f t="shared" si="197"/>
        <v>4592.561418622</v>
      </c>
      <c r="I3983" s="1">
        <f t="shared" si="198"/>
        <v>158969.07957354267</v>
      </c>
      <c r="J3983" s="1">
        <v>2.9385813780000003</v>
      </c>
      <c r="K3983">
        <f t="shared" si="199"/>
        <v>35.262976536000004</v>
      </c>
      <c r="N3983" s="7"/>
      <c r="O3983" s="7"/>
    </row>
    <row r="3984" spans="1:15" ht="15">
      <c r="A3984">
        <v>2005</v>
      </c>
      <c r="B3984">
        <v>6</v>
      </c>
      <c r="C3984">
        <v>15</v>
      </c>
      <c r="D3984">
        <v>21</v>
      </c>
      <c r="E3984">
        <v>5104</v>
      </c>
      <c r="F3984" s="1">
        <v>536.5</v>
      </c>
      <c r="G3984" s="1">
        <v>0</v>
      </c>
      <c r="H3984" s="1">
        <f t="shared" si="197"/>
        <v>4567.5</v>
      </c>
      <c r="I3984" s="1">
        <f t="shared" si="198"/>
        <v>157366.84728163868</v>
      </c>
      <c r="J3984" s="1">
        <v>0</v>
      </c>
      <c r="K3984">
        <f t="shared" si="199"/>
        <v>0</v>
      </c>
      <c r="N3984" s="7"/>
      <c r="O3984" s="7"/>
    </row>
    <row r="3985" spans="1:15" ht="15">
      <c r="A3985">
        <v>2005</v>
      </c>
      <c r="B3985">
        <v>6</v>
      </c>
      <c r="C3985">
        <v>15</v>
      </c>
      <c r="D3985">
        <v>22</v>
      </c>
      <c r="E3985">
        <v>5060</v>
      </c>
      <c r="F3985" s="1">
        <v>499</v>
      </c>
      <c r="G3985" s="1">
        <v>0</v>
      </c>
      <c r="H3985" s="1">
        <f t="shared" si="197"/>
        <v>4561</v>
      </c>
      <c r="I3985" s="1">
        <f t="shared" si="198"/>
        <v>156951.28780934951</v>
      </c>
      <c r="J3985" s="1">
        <v>0</v>
      </c>
      <c r="K3985">
        <f t="shared" si="199"/>
        <v>0</v>
      </c>
      <c r="N3985" s="7"/>
      <c r="O3985" s="7"/>
    </row>
    <row r="3986" spans="1:15" ht="15">
      <c r="A3986">
        <v>2005</v>
      </c>
      <c r="B3986">
        <v>6</v>
      </c>
      <c r="C3986">
        <v>15</v>
      </c>
      <c r="D3986">
        <v>23</v>
      </c>
      <c r="E3986">
        <v>4515</v>
      </c>
      <c r="F3986" s="1">
        <v>388.5</v>
      </c>
      <c r="G3986" s="1">
        <v>0</v>
      </c>
      <c r="H3986" s="1">
        <f t="shared" si="197"/>
        <v>4126.5</v>
      </c>
      <c r="I3986" s="1">
        <f t="shared" si="198"/>
        <v>130090.38951103626</v>
      </c>
      <c r="J3986" s="1">
        <v>0</v>
      </c>
      <c r="K3986">
        <f t="shared" si="199"/>
        <v>0</v>
      </c>
      <c r="N3986" s="7"/>
      <c r="O3986" s="7"/>
    </row>
    <row r="3987" spans="1:15" ht="15">
      <c r="A3987">
        <v>2005</v>
      </c>
      <c r="B3987">
        <v>6</v>
      </c>
      <c r="C3987">
        <v>15</v>
      </c>
      <c r="D3987">
        <v>24</v>
      </c>
      <c r="E3987">
        <v>4031</v>
      </c>
      <c r="F3987" s="1">
        <v>299</v>
      </c>
      <c r="G3987" s="1">
        <v>0</v>
      </c>
      <c r="H3987" s="1">
        <f t="shared" si="197"/>
        <v>3732</v>
      </c>
      <c r="I3987" s="1">
        <f t="shared" si="198"/>
        <v>106318.92411103626</v>
      </c>
      <c r="J3987" s="1">
        <v>0</v>
      </c>
      <c r="K3987">
        <f t="shared" si="199"/>
        <v>0</v>
      </c>
      <c r="N3987" s="7"/>
      <c r="O3987" s="7"/>
    </row>
    <row r="3988" spans="1:15" ht="15">
      <c r="A3988">
        <v>2005</v>
      </c>
      <c r="B3988">
        <v>6</v>
      </c>
      <c r="C3988">
        <v>16</v>
      </c>
      <c r="D3988">
        <v>1</v>
      </c>
      <c r="E3988">
        <v>3739</v>
      </c>
      <c r="F3988" s="1">
        <v>236.5</v>
      </c>
      <c r="G3988" s="1">
        <v>0</v>
      </c>
      <c r="H3988" s="1">
        <f t="shared" si="197"/>
        <v>3502.5</v>
      </c>
      <c r="I3988" s="1">
        <f t="shared" si="198"/>
        <v>92534.772617268973</v>
      </c>
      <c r="J3988" s="1">
        <v>0</v>
      </c>
      <c r="K3988">
        <f t="shared" si="199"/>
        <v>0</v>
      </c>
      <c r="N3988" s="7"/>
      <c r="O3988" s="7"/>
    </row>
    <row r="3989" spans="1:15" ht="15">
      <c r="A3989">
        <v>2005</v>
      </c>
      <c r="B3989">
        <v>6</v>
      </c>
      <c r="C3989">
        <v>16</v>
      </c>
      <c r="D3989">
        <v>2</v>
      </c>
      <c r="E3989">
        <v>3539</v>
      </c>
      <c r="F3989" s="1">
        <v>265</v>
      </c>
      <c r="G3989" s="1">
        <v>0</v>
      </c>
      <c r="H3989" s="1">
        <f t="shared" si="197"/>
        <v>3274</v>
      </c>
      <c r="I3989" s="1">
        <f t="shared" si="198"/>
        <v>78811.841239683694</v>
      </c>
      <c r="J3989" s="1">
        <v>0</v>
      </c>
      <c r="K3989">
        <f t="shared" si="199"/>
        <v>0</v>
      </c>
      <c r="N3989" s="7"/>
      <c r="O3989" s="7"/>
    </row>
    <row r="3990" spans="1:15" ht="15">
      <c r="A3990">
        <v>2005</v>
      </c>
      <c r="B3990">
        <v>6</v>
      </c>
      <c r="C3990">
        <v>16</v>
      </c>
      <c r="D3990">
        <v>3</v>
      </c>
      <c r="E3990">
        <v>3435</v>
      </c>
      <c r="F3990" s="1">
        <v>288</v>
      </c>
      <c r="G3990" s="1">
        <v>0</v>
      </c>
      <c r="H3990" s="1">
        <f t="shared" si="197"/>
        <v>3147</v>
      </c>
      <c r="I3990" s="1">
        <f t="shared" si="198"/>
        <v>71184.653996999536</v>
      </c>
      <c r="J3990" s="1">
        <v>0</v>
      </c>
      <c r="K3990">
        <f t="shared" si="199"/>
        <v>0</v>
      </c>
      <c r="N3990" s="7"/>
      <c r="O3990" s="7"/>
    </row>
    <row r="3991" spans="1:15" ht="15">
      <c r="A3991">
        <v>2005</v>
      </c>
      <c r="B3991">
        <v>6</v>
      </c>
      <c r="C3991">
        <v>16</v>
      </c>
      <c r="D3991">
        <v>4</v>
      </c>
      <c r="E3991">
        <v>3358</v>
      </c>
      <c r="F3991" s="1">
        <v>287.5</v>
      </c>
      <c r="G3991" s="1">
        <v>0</v>
      </c>
      <c r="H3991" s="1">
        <f t="shared" si="197"/>
        <v>3070.5</v>
      </c>
      <c r="I3991" s="1">
        <f t="shared" si="198"/>
        <v>66691.539074974135</v>
      </c>
      <c r="J3991" s="1">
        <v>0</v>
      </c>
      <c r="K3991">
        <f t="shared" si="199"/>
        <v>0</v>
      </c>
      <c r="N3991" s="7"/>
      <c r="O3991" s="7"/>
    </row>
    <row r="3992" spans="1:15" ht="15">
      <c r="A3992">
        <v>2005</v>
      </c>
      <c r="B3992">
        <v>6</v>
      </c>
      <c r="C3992">
        <v>16</v>
      </c>
      <c r="D3992">
        <v>5</v>
      </c>
      <c r="E3992">
        <v>3409</v>
      </c>
      <c r="F3992" s="1">
        <v>320</v>
      </c>
      <c r="G3992" s="1">
        <v>2.0651658780000002</v>
      </c>
      <c r="H3992" s="1">
        <f t="shared" si="197"/>
        <v>3086.9348341220002</v>
      </c>
      <c r="I3992" s="1">
        <f t="shared" si="198"/>
        <v>67630.621403205063</v>
      </c>
      <c r="J3992" s="1">
        <v>2.0651658780000002</v>
      </c>
      <c r="K3992">
        <f t="shared" si="199"/>
        <v>24.781990536000002</v>
      </c>
      <c r="N3992" s="7"/>
      <c r="O3992" s="7"/>
    </row>
    <row r="3993" spans="1:15" ht="15">
      <c r="A3993">
        <v>2005</v>
      </c>
      <c r="B3993">
        <v>6</v>
      </c>
      <c r="C3993">
        <v>16</v>
      </c>
      <c r="D3993">
        <v>6</v>
      </c>
      <c r="E3993">
        <v>3568</v>
      </c>
      <c r="F3993" s="1">
        <v>236.5</v>
      </c>
      <c r="G3993" s="1">
        <v>16.830470999999999</v>
      </c>
      <c r="H3993" s="1">
        <f t="shared" si="197"/>
        <v>3314.6695289999998</v>
      </c>
      <c r="I3993" s="1">
        <f t="shared" si="198"/>
        <v>81254.314568461428</v>
      </c>
      <c r="J3993" s="1">
        <v>16.830470999999999</v>
      </c>
      <c r="K3993">
        <f t="shared" si="199"/>
        <v>201.96565199999998</v>
      </c>
      <c r="N3993" s="7"/>
      <c r="O3993" s="7"/>
    </row>
    <row r="3994" spans="1:15" ht="15">
      <c r="A3994">
        <v>2005</v>
      </c>
      <c r="B3994">
        <v>6</v>
      </c>
      <c r="C3994">
        <v>16</v>
      </c>
      <c r="D3994">
        <v>7</v>
      </c>
      <c r="E3994">
        <v>3905</v>
      </c>
      <c r="F3994" s="1">
        <v>139</v>
      </c>
      <c r="G3994" s="1">
        <v>8.1672952500000005</v>
      </c>
      <c r="H3994" s="1">
        <f t="shared" si="197"/>
        <v>3757.8327047500002</v>
      </c>
      <c r="I3994" s="1">
        <f t="shared" si="198"/>
        <v>107875.53056769798</v>
      </c>
      <c r="J3994" s="1">
        <v>8.1672952500000005</v>
      </c>
      <c r="K3994">
        <f t="shared" si="199"/>
        <v>98.007542999999998</v>
      </c>
      <c r="N3994" s="7"/>
      <c r="O3994" s="7"/>
    </row>
    <row r="3995" spans="1:15" ht="15">
      <c r="A3995">
        <v>2005</v>
      </c>
      <c r="B3995">
        <v>6</v>
      </c>
      <c r="C3995">
        <v>16</v>
      </c>
      <c r="D3995">
        <v>8</v>
      </c>
      <c r="E3995">
        <v>4299</v>
      </c>
      <c r="F3995" s="1">
        <v>181.5</v>
      </c>
      <c r="G3995" s="1">
        <v>37.471778999999998</v>
      </c>
      <c r="H3995" s="1">
        <f t="shared" si="197"/>
        <v>4080.028221</v>
      </c>
      <c r="I3995" s="1">
        <f t="shared" si="198"/>
        <v>127290.13022947748</v>
      </c>
      <c r="J3995" s="1">
        <v>37.471778999999998</v>
      </c>
      <c r="K3995">
        <f t="shared" si="199"/>
        <v>449.66134799999998</v>
      </c>
      <c r="N3995" s="7"/>
      <c r="O3995" s="7"/>
    </row>
    <row r="3996" spans="1:15" ht="15">
      <c r="A3996">
        <v>2005</v>
      </c>
      <c r="B3996">
        <v>6</v>
      </c>
      <c r="C3996">
        <v>16</v>
      </c>
      <c r="D3996">
        <v>9</v>
      </c>
      <c r="E3996">
        <v>4690</v>
      </c>
      <c r="F3996" s="1">
        <v>349.5</v>
      </c>
      <c r="G3996" s="1">
        <v>71.269182000000001</v>
      </c>
      <c r="H3996" s="1">
        <f t="shared" si="197"/>
        <v>4269.230818</v>
      </c>
      <c r="I3996" s="1">
        <f t="shared" si="198"/>
        <v>138690.94895742586</v>
      </c>
      <c r="J3996" s="1">
        <v>71.269182000000001</v>
      </c>
      <c r="K3996">
        <f t="shared" si="199"/>
        <v>855.23018400000001</v>
      </c>
      <c r="N3996" s="7"/>
      <c r="O3996" s="7"/>
    </row>
    <row r="3997" spans="1:15" ht="15">
      <c r="A3997">
        <v>2005</v>
      </c>
      <c r="B3997">
        <v>6</v>
      </c>
      <c r="C3997">
        <v>16</v>
      </c>
      <c r="D3997">
        <v>10</v>
      </c>
      <c r="E3997">
        <v>4959</v>
      </c>
      <c r="F3997" s="1">
        <v>476</v>
      </c>
      <c r="G3997" s="1">
        <v>99.910896000000008</v>
      </c>
      <c r="H3997" s="1">
        <f t="shared" si="197"/>
        <v>4383.0891039999997</v>
      </c>
      <c r="I3997" s="1">
        <f t="shared" si="198"/>
        <v>145577.0481083878</v>
      </c>
      <c r="J3997" s="1">
        <v>99.910896000000008</v>
      </c>
      <c r="K3997">
        <f t="shared" si="199"/>
        <v>1198.9307520000002</v>
      </c>
      <c r="N3997" s="7"/>
      <c r="O3997" s="7"/>
    </row>
    <row r="3998" spans="1:15" ht="15">
      <c r="A3998">
        <v>2005</v>
      </c>
      <c r="B3998">
        <v>6</v>
      </c>
      <c r="C3998">
        <v>16</v>
      </c>
      <c r="D3998">
        <v>11</v>
      </c>
      <c r="E3998">
        <v>5199</v>
      </c>
      <c r="F3998" s="1">
        <v>485.5</v>
      </c>
      <c r="G3998" s="1">
        <v>116.311836</v>
      </c>
      <c r="H3998" s="1">
        <f t="shared" si="197"/>
        <v>4597.1881640000001</v>
      </c>
      <c r="I3998" s="1">
        <f t="shared" si="198"/>
        <v>159264.87770703467</v>
      </c>
      <c r="J3998" s="1">
        <v>116.311836</v>
      </c>
      <c r="K3998">
        <f t="shared" si="199"/>
        <v>1395.7420320000001</v>
      </c>
      <c r="N3998" s="7"/>
      <c r="O3998" s="7"/>
    </row>
    <row r="3999" spans="1:15" ht="15">
      <c r="A3999">
        <v>2005</v>
      </c>
      <c r="B3999">
        <v>6</v>
      </c>
      <c r="C3999">
        <v>16</v>
      </c>
      <c r="D3999">
        <v>12</v>
      </c>
      <c r="E3999">
        <v>5396</v>
      </c>
      <c r="F3999" s="1">
        <v>452.5</v>
      </c>
      <c r="G3999" s="1">
        <v>117.24327599999999</v>
      </c>
      <c r="H3999" s="1">
        <f t="shared" si="197"/>
        <v>4826.2567239999998</v>
      </c>
      <c r="I3999" s="1">
        <f t="shared" si="198"/>
        <v>174200.68072998355</v>
      </c>
      <c r="J3999" s="1">
        <v>117.24327599999999</v>
      </c>
      <c r="K3999">
        <f t="shared" si="199"/>
        <v>1406.919312</v>
      </c>
      <c r="N3999" s="7"/>
      <c r="O3999" s="7"/>
    </row>
    <row r="4000" spans="1:15" ht="15">
      <c r="A4000">
        <v>2005</v>
      </c>
      <c r="B4000">
        <v>6</v>
      </c>
      <c r="C4000">
        <v>16</v>
      </c>
      <c r="D4000">
        <v>13</v>
      </c>
      <c r="E4000">
        <v>5548</v>
      </c>
      <c r="F4000" s="1">
        <v>463</v>
      </c>
      <c r="G4000" s="1">
        <v>123.114936</v>
      </c>
      <c r="H4000" s="1">
        <f t="shared" si="197"/>
        <v>4961.8850640000001</v>
      </c>
      <c r="I4000" s="1">
        <f t="shared" si="198"/>
        <v>183205.94607781575</v>
      </c>
      <c r="J4000" s="1">
        <v>123.114936</v>
      </c>
      <c r="K4000">
        <f t="shared" si="199"/>
        <v>1477.379232</v>
      </c>
      <c r="N4000" s="7"/>
      <c r="O4000" s="7"/>
    </row>
    <row r="4001" spans="1:15" ht="15">
      <c r="A4001">
        <v>2005</v>
      </c>
      <c r="B4001">
        <v>6</v>
      </c>
      <c r="C4001">
        <v>16</v>
      </c>
      <c r="D4001">
        <v>14</v>
      </c>
      <c r="E4001">
        <v>5634</v>
      </c>
      <c r="F4001" s="1">
        <v>485.5</v>
      </c>
      <c r="G4001" s="1">
        <v>124.747908</v>
      </c>
      <c r="H4001" s="1">
        <f t="shared" si="197"/>
        <v>5023.7520919999997</v>
      </c>
      <c r="I4001" s="1">
        <f t="shared" si="198"/>
        <v>187313.70853676615</v>
      </c>
      <c r="J4001" s="1">
        <v>124.747908</v>
      </c>
      <c r="K4001">
        <f t="shared" si="199"/>
        <v>1496.9748959999999</v>
      </c>
      <c r="N4001" s="7"/>
      <c r="O4001" s="7"/>
    </row>
    <row r="4002" spans="1:15" ht="15">
      <c r="A4002">
        <v>2005</v>
      </c>
      <c r="B4002">
        <v>6</v>
      </c>
      <c r="C4002">
        <v>16</v>
      </c>
      <c r="D4002">
        <v>15</v>
      </c>
      <c r="E4002">
        <v>5749</v>
      </c>
      <c r="F4002" s="1">
        <v>510</v>
      </c>
      <c r="G4002" s="1">
        <v>105.661968</v>
      </c>
      <c r="H4002" s="1">
        <f t="shared" si="197"/>
        <v>5133.3380319999997</v>
      </c>
      <c r="I4002" s="1">
        <f t="shared" si="198"/>
        <v>194589.84616472514</v>
      </c>
      <c r="J4002" s="1">
        <v>105.661968</v>
      </c>
      <c r="K4002">
        <f t="shared" si="199"/>
        <v>1267.943616</v>
      </c>
      <c r="N4002" s="7"/>
      <c r="O4002" s="7"/>
    </row>
    <row r="4003" spans="1:15" ht="15">
      <c r="A4003">
        <v>2005</v>
      </c>
      <c r="B4003">
        <v>6</v>
      </c>
      <c r="C4003">
        <v>16</v>
      </c>
      <c r="D4003">
        <v>16</v>
      </c>
      <c r="E4003">
        <v>5724</v>
      </c>
      <c r="F4003" s="1">
        <v>627.5</v>
      </c>
      <c r="G4003" s="1">
        <v>70.998024000000001</v>
      </c>
      <c r="H4003" s="1">
        <f t="shared" si="197"/>
        <v>5025.5019759999996</v>
      </c>
      <c r="I4003" s="1">
        <f t="shared" si="198"/>
        <v>187429.89494550583</v>
      </c>
      <c r="J4003" s="1">
        <v>70.998024000000001</v>
      </c>
      <c r="K4003">
        <f t="shared" si="199"/>
        <v>851.97628800000007</v>
      </c>
      <c r="N4003" s="7"/>
      <c r="O4003" s="7"/>
    </row>
    <row r="4004" spans="1:15" ht="15">
      <c r="A4004">
        <v>2005</v>
      </c>
      <c r="B4004">
        <v>6</v>
      </c>
      <c r="C4004">
        <v>16</v>
      </c>
      <c r="D4004">
        <v>17</v>
      </c>
      <c r="E4004">
        <v>5650</v>
      </c>
      <c r="F4004" s="1">
        <v>723</v>
      </c>
      <c r="G4004" s="1">
        <v>44.516007000000002</v>
      </c>
      <c r="H4004" s="1">
        <f t="shared" si="197"/>
        <v>4882.4839929999998</v>
      </c>
      <c r="I4004" s="1">
        <f t="shared" si="198"/>
        <v>177933.98217073656</v>
      </c>
      <c r="J4004" s="1">
        <v>44.516007000000002</v>
      </c>
      <c r="K4004">
        <f t="shared" si="199"/>
        <v>534.19208400000002</v>
      </c>
      <c r="N4004" s="7"/>
      <c r="O4004" s="7"/>
    </row>
    <row r="4005" spans="1:15" ht="15">
      <c r="A4005">
        <v>2005</v>
      </c>
      <c r="B4005">
        <v>6</v>
      </c>
      <c r="C4005">
        <v>16</v>
      </c>
      <c r="D4005">
        <v>18</v>
      </c>
      <c r="E4005">
        <v>5579</v>
      </c>
      <c r="F4005" s="1">
        <v>759</v>
      </c>
      <c r="G4005" s="1">
        <v>11.702818499999999</v>
      </c>
      <c r="H4005" s="1">
        <f t="shared" si="197"/>
        <v>4808.2971815000001</v>
      </c>
      <c r="I4005" s="1">
        <f t="shared" si="198"/>
        <v>173008.22754698238</v>
      </c>
      <c r="J4005" s="1">
        <v>11.702818499999999</v>
      </c>
      <c r="K4005">
        <f t="shared" si="199"/>
        <v>140.43382199999999</v>
      </c>
      <c r="N4005" s="7"/>
      <c r="O4005" s="7"/>
    </row>
    <row r="4006" spans="1:15" ht="15">
      <c r="A4006">
        <v>2005</v>
      </c>
      <c r="B4006">
        <v>6</v>
      </c>
      <c r="C4006">
        <v>16</v>
      </c>
      <c r="D4006">
        <v>19</v>
      </c>
      <c r="E4006">
        <v>5428</v>
      </c>
      <c r="F4006" s="1">
        <v>840</v>
      </c>
      <c r="G4006" s="1">
        <v>12.240130500000001</v>
      </c>
      <c r="H4006" s="1">
        <f t="shared" si="197"/>
        <v>4575.7598694999997</v>
      </c>
      <c r="I4006" s="1">
        <f t="shared" si="198"/>
        <v>157894.91912942287</v>
      </c>
      <c r="J4006" s="1">
        <v>12.240130500000001</v>
      </c>
      <c r="K4006">
        <f t="shared" si="199"/>
        <v>146.88156600000002</v>
      </c>
      <c r="N4006" s="7"/>
      <c r="O4006" s="7"/>
    </row>
    <row r="4007" spans="1:15" ht="15">
      <c r="A4007">
        <v>2005</v>
      </c>
      <c r="B4007">
        <v>6</v>
      </c>
      <c r="C4007">
        <v>16</v>
      </c>
      <c r="D4007">
        <v>20</v>
      </c>
      <c r="E4007">
        <v>5260</v>
      </c>
      <c r="F4007" s="1">
        <v>842.5</v>
      </c>
      <c r="G4007" s="1">
        <v>4.351596378</v>
      </c>
      <c r="H4007" s="1">
        <f t="shared" si="197"/>
        <v>4413.1484036219999</v>
      </c>
      <c r="I4007" s="1">
        <f t="shared" si="198"/>
        <v>147498.80606043397</v>
      </c>
      <c r="J4007" s="1">
        <v>4.351596378</v>
      </c>
      <c r="K4007">
        <f t="shared" si="199"/>
        <v>52.219156536</v>
      </c>
      <c r="N4007" s="7"/>
      <c r="O4007" s="7"/>
    </row>
    <row r="4008" spans="1:15" ht="15">
      <c r="A4008">
        <v>2005</v>
      </c>
      <c r="B4008">
        <v>6</v>
      </c>
      <c r="C4008">
        <v>16</v>
      </c>
      <c r="D4008">
        <v>21</v>
      </c>
      <c r="E4008">
        <v>5245</v>
      </c>
      <c r="F4008" s="1">
        <v>718</v>
      </c>
      <c r="G4008" s="1">
        <v>0</v>
      </c>
      <c r="H4008" s="1">
        <f t="shared" si="197"/>
        <v>4527</v>
      </c>
      <c r="I4008" s="1">
        <f t="shared" si="198"/>
        <v>154777.59210814469</v>
      </c>
      <c r="J4008" s="1">
        <v>0</v>
      </c>
      <c r="K4008">
        <f t="shared" si="199"/>
        <v>0</v>
      </c>
      <c r="N4008" s="7"/>
      <c r="O4008" s="7"/>
    </row>
    <row r="4009" spans="1:15" ht="15">
      <c r="A4009">
        <v>2005</v>
      </c>
      <c r="B4009">
        <v>6</v>
      </c>
      <c r="C4009">
        <v>16</v>
      </c>
      <c r="D4009">
        <v>22</v>
      </c>
      <c r="E4009">
        <v>5189</v>
      </c>
      <c r="F4009" s="1">
        <v>654</v>
      </c>
      <c r="G4009" s="1">
        <v>0</v>
      </c>
      <c r="H4009" s="1">
        <f t="shared" si="197"/>
        <v>4535</v>
      </c>
      <c r="I4009" s="1">
        <f t="shared" si="198"/>
        <v>155289.04992019289</v>
      </c>
      <c r="J4009" s="1">
        <v>0</v>
      </c>
      <c r="K4009">
        <f t="shared" si="199"/>
        <v>0</v>
      </c>
      <c r="N4009" s="7"/>
      <c r="O4009" s="7"/>
    </row>
    <row r="4010" spans="1:15" ht="15">
      <c r="A4010">
        <v>2005</v>
      </c>
      <c r="B4010">
        <v>6</v>
      </c>
      <c r="C4010">
        <v>16</v>
      </c>
      <c r="D4010">
        <v>23</v>
      </c>
      <c r="E4010">
        <v>4647</v>
      </c>
      <c r="F4010" s="1">
        <v>627.5</v>
      </c>
      <c r="G4010" s="1">
        <v>0</v>
      </c>
      <c r="H4010" s="1">
        <f t="shared" si="197"/>
        <v>4019.5</v>
      </c>
      <c r="I4010" s="1">
        <f t="shared" si="198"/>
        <v>123642.86911103627</v>
      </c>
      <c r="J4010" s="1">
        <v>0</v>
      </c>
      <c r="K4010">
        <f t="shared" si="199"/>
        <v>0</v>
      </c>
      <c r="N4010" s="7"/>
      <c r="O4010" s="7"/>
    </row>
    <row r="4011" spans="1:15" ht="15">
      <c r="A4011">
        <v>2005</v>
      </c>
      <c r="B4011">
        <v>6</v>
      </c>
      <c r="C4011">
        <v>16</v>
      </c>
      <c r="D4011">
        <v>24</v>
      </c>
      <c r="E4011">
        <v>4106</v>
      </c>
      <c r="F4011" s="1">
        <v>595.5</v>
      </c>
      <c r="G4011" s="1">
        <v>0</v>
      </c>
      <c r="H4011" s="1">
        <f t="shared" si="197"/>
        <v>3510.5</v>
      </c>
      <c r="I4011" s="1">
        <f t="shared" si="198"/>
        <v>93015.225356965617</v>
      </c>
      <c r="J4011" s="1">
        <v>0</v>
      </c>
      <c r="K4011">
        <f t="shared" si="199"/>
        <v>0</v>
      </c>
      <c r="N4011" s="7"/>
      <c r="O4011" s="7"/>
    </row>
    <row r="4012" spans="1:15" ht="15">
      <c r="A4012">
        <v>2005</v>
      </c>
      <c r="B4012">
        <v>6</v>
      </c>
      <c r="C4012">
        <v>17</v>
      </c>
      <c r="D4012">
        <v>1</v>
      </c>
      <c r="E4012">
        <v>3774</v>
      </c>
      <c r="F4012" s="1">
        <v>538.5</v>
      </c>
      <c r="G4012" s="1">
        <v>0</v>
      </c>
      <c r="H4012" s="1">
        <f t="shared" si="197"/>
        <v>3235.5</v>
      </c>
      <c r="I4012" s="1">
        <f t="shared" si="198"/>
        <v>76499.662429893608</v>
      </c>
      <c r="J4012" s="1">
        <v>0</v>
      </c>
      <c r="K4012">
        <f t="shared" si="199"/>
        <v>0</v>
      </c>
      <c r="N4012" s="7"/>
      <c r="O4012" s="7"/>
    </row>
    <row r="4013" spans="1:15" ht="15">
      <c r="A4013">
        <v>2005</v>
      </c>
      <c r="B4013">
        <v>6</v>
      </c>
      <c r="C4013">
        <v>17</v>
      </c>
      <c r="D4013">
        <v>2</v>
      </c>
      <c r="E4013">
        <v>3571</v>
      </c>
      <c r="F4013" s="1">
        <v>482.5</v>
      </c>
      <c r="G4013" s="1">
        <v>0</v>
      </c>
      <c r="H4013" s="1">
        <f t="shared" si="197"/>
        <v>3088.5</v>
      </c>
      <c r="I4013" s="1">
        <f t="shared" si="198"/>
        <v>67720.054591630862</v>
      </c>
      <c r="J4013" s="1">
        <v>0</v>
      </c>
      <c r="K4013">
        <f t="shared" si="199"/>
        <v>0</v>
      </c>
      <c r="N4013" s="7"/>
      <c r="O4013" s="7"/>
    </row>
    <row r="4014" spans="1:15" ht="15">
      <c r="A4014">
        <v>2005</v>
      </c>
      <c r="B4014">
        <v>6</v>
      </c>
      <c r="C4014">
        <v>17</v>
      </c>
      <c r="D4014">
        <v>3</v>
      </c>
      <c r="E4014">
        <v>3455</v>
      </c>
      <c r="F4014" s="1">
        <v>468</v>
      </c>
      <c r="G4014" s="1">
        <v>0</v>
      </c>
      <c r="H4014" s="1">
        <f t="shared" si="197"/>
        <v>2987</v>
      </c>
      <c r="I4014" s="1">
        <f t="shared" si="198"/>
        <v>61920.369872705458</v>
      </c>
      <c r="J4014" s="1">
        <v>0</v>
      </c>
      <c r="K4014">
        <f t="shared" si="199"/>
        <v>0</v>
      </c>
      <c r="N4014" s="7"/>
      <c r="O4014" s="7"/>
    </row>
    <row r="4015" spans="1:15" ht="15">
      <c r="A4015">
        <v>2005</v>
      </c>
      <c r="B4015">
        <v>6</v>
      </c>
      <c r="C4015">
        <v>17</v>
      </c>
      <c r="D4015">
        <v>4</v>
      </c>
      <c r="E4015">
        <v>3394</v>
      </c>
      <c r="F4015" s="1">
        <v>507</v>
      </c>
      <c r="G4015" s="1">
        <v>0</v>
      </c>
      <c r="H4015" s="1">
        <f t="shared" si="197"/>
        <v>2887</v>
      </c>
      <c r="I4015" s="1">
        <f t="shared" si="198"/>
        <v>56206.394780168121</v>
      </c>
      <c r="J4015" s="1">
        <v>0</v>
      </c>
      <c r="K4015">
        <f t="shared" si="199"/>
        <v>0</v>
      </c>
      <c r="N4015" s="7"/>
      <c r="O4015" s="7"/>
    </row>
    <row r="4016" spans="1:15" ht="15">
      <c r="A4016">
        <v>2005</v>
      </c>
      <c r="B4016">
        <v>6</v>
      </c>
      <c r="C4016">
        <v>17</v>
      </c>
      <c r="D4016">
        <v>5</v>
      </c>
      <c r="E4016">
        <v>3443</v>
      </c>
      <c r="F4016" s="1">
        <v>423</v>
      </c>
      <c r="G4016" s="1">
        <v>2.443271814</v>
      </c>
      <c r="H4016" s="1">
        <f t="shared" si="197"/>
        <v>3017.5567281859999</v>
      </c>
      <c r="I4016" s="1">
        <f t="shared" si="198"/>
        <v>63666.373710347827</v>
      </c>
      <c r="J4016" s="1">
        <v>2.443271814</v>
      </c>
      <c r="K4016">
        <f t="shared" si="199"/>
        <v>29.319261768000001</v>
      </c>
      <c r="N4016" s="7"/>
      <c r="O4016" s="7"/>
    </row>
    <row r="4017" spans="1:15" ht="15">
      <c r="A4017">
        <v>2005</v>
      </c>
      <c r="B4017">
        <v>6</v>
      </c>
      <c r="C4017">
        <v>17</v>
      </c>
      <c r="D4017">
        <v>6</v>
      </c>
      <c r="E4017">
        <v>3580</v>
      </c>
      <c r="F4017" s="1">
        <v>297</v>
      </c>
      <c r="G4017" s="1">
        <v>17.5435455</v>
      </c>
      <c r="H4017" s="1">
        <f t="shared" si="197"/>
        <v>3265.4564544999998</v>
      </c>
      <c r="I4017" s="1">
        <f t="shared" si="198"/>
        <v>78298.745009408944</v>
      </c>
      <c r="J4017" s="1">
        <v>17.5435455</v>
      </c>
      <c r="K4017">
        <f t="shared" si="199"/>
        <v>210.52254600000001</v>
      </c>
      <c r="N4017" s="7"/>
      <c r="O4017" s="7"/>
    </row>
    <row r="4018" spans="1:15" ht="15">
      <c r="A4018">
        <v>2005</v>
      </c>
      <c r="B4018">
        <v>6</v>
      </c>
      <c r="C4018">
        <v>17</v>
      </c>
      <c r="D4018">
        <v>7</v>
      </c>
      <c r="E4018">
        <v>3897</v>
      </c>
      <c r="F4018" s="1">
        <v>206.5</v>
      </c>
      <c r="G4018" s="1">
        <v>8.1811402500000003</v>
      </c>
      <c r="H4018" s="1">
        <f t="shared" si="197"/>
        <v>3682.3188597500002</v>
      </c>
      <c r="I4018" s="1">
        <f t="shared" si="198"/>
        <v>103334.08059427066</v>
      </c>
      <c r="J4018" s="1">
        <v>8.1811402500000003</v>
      </c>
      <c r="K4018">
        <f t="shared" si="199"/>
        <v>98.173683000000011</v>
      </c>
      <c r="N4018" s="7"/>
      <c r="O4018" s="7"/>
    </row>
    <row r="4019" spans="1:15" ht="15">
      <c r="A4019">
        <v>2005</v>
      </c>
      <c r="B4019">
        <v>6</v>
      </c>
      <c r="C4019">
        <v>17</v>
      </c>
      <c r="D4019">
        <v>8</v>
      </c>
      <c r="E4019">
        <v>4351</v>
      </c>
      <c r="F4019" s="1">
        <v>288.5</v>
      </c>
      <c r="G4019" s="1">
        <v>40.128731999999999</v>
      </c>
      <c r="H4019" s="1">
        <f t="shared" si="197"/>
        <v>4022.3712679999999</v>
      </c>
      <c r="I4019" s="1">
        <f t="shared" si="198"/>
        <v>123815.88368116587</v>
      </c>
      <c r="J4019" s="1">
        <v>40.128731999999999</v>
      </c>
      <c r="K4019">
        <f t="shared" si="199"/>
        <v>481.54478399999999</v>
      </c>
      <c r="N4019" s="7"/>
      <c r="O4019" s="7"/>
    </row>
    <row r="4020" spans="1:15" ht="15">
      <c r="A4020">
        <v>2005</v>
      </c>
      <c r="B4020">
        <v>6</v>
      </c>
      <c r="C4020">
        <v>17</v>
      </c>
      <c r="D4020">
        <v>9</v>
      </c>
      <c r="E4020">
        <v>4747</v>
      </c>
      <c r="F4020" s="1">
        <v>516.5</v>
      </c>
      <c r="G4020" s="1">
        <v>76.506960000000007</v>
      </c>
      <c r="H4020" s="1">
        <f t="shared" si="197"/>
        <v>4153.9930400000003</v>
      </c>
      <c r="I4020" s="1">
        <f t="shared" si="198"/>
        <v>131747.0431209243</v>
      </c>
      <c r="J4020" s="1">
        <v>76.506960000000007</v>
      </c>
      <c r="K4020">
        <f t="shared" si="199"/>
        <v>918.08352000000014</v>
      </c>
      <c r="N4020" s="7"/>
      <c r="O4020" s="7"/>
    </row>
    <row r="4021" spans="1:15" ht="15">
      <c r="A4021">
        <v>2005</v>
      </c>
      <c r="B4021">
        <v>6</v>
      </c>
      <c r="C4021">
        <v>17</v>
      </c>
      <c r="D4021">
        <v>10</v>
      </c>
      <c r="E4021">
        <v>5053</v>
      </c>
      <c r="F4021" s="1">
        <v>682.5</v>
      </c>
      <c r="G4021" s="1">
        <v>103.96268400000001</v>
      </c>
      <c r="H4021" s="1">
        <f t="shared" si="197"/>
        <v>4266.5373159999999</v>
      </c>
      <c r="I4021" s="1">
        <f t="shared" si="198"/>
        <v>138528.64606871147</v>
      </c>
      <c r="J4021" s="1">
        <v>103.96268400000001</v>
      </c>
      <c r="K4021">
        <f t="shared" si="199"/>
        <v>1247.5522080000001</v>
      </c>
      <c r="N4021" s="7"/>
      <c r="O4021" s="7"/>
    </row>
    <row r="4022" spans="1:15" ht="15">
      <c r="A4022">
        <v>2005</v>
      </c>
      <c r="B4022">
        <v>6</v>
      </c>
      <c r="C4022">
        <v>17</v>
      </c>
      <c r="D4022">
        <v>11</v>
      </c>
      <c r="E4022">
        <v>5323</v>
      </c>
      <c r="F4022" s="1">
        <v>777.5</v>
      </c>
      <c r="G4022" s="1">
        <v>120.55907999999999</v>
      </c>
      <c r="H4022" s="1">
        <f t="shared" si="197"/>
        <v>4424.94092</v>
      </c>
      <c r="I4022" s="1">
        <f t="shared" si="198"/>
        <v>148252.72788858827</v>
      </c>
      <c r="J4022" s="1">
        <v>120.55907999999999</v>
      </c>
      <c r="K4022">
        <f t="shared" si="199"/>
        <v>1446.7089599999999</v>
      </c>
      <c r="N4022" s="7"/>
      <c r="O4022" s="7"/>
    </row>
    <row r="4023" spans="1:15" ht="15">
      <c r="A4023">
        <v>2005</v>
      </c>
      <c r="B4023">
        <v>6</v>
      </c>
      <c r="C4023">
        <v>17</v>
      </c>
      <c r="D4023">
        <v>12</v>
      </c>
      <c r="E4023">
        <v>5541</v>
      </c>
      <c r="F4023" s="1">
        <v>778.5</v>
      </c>
      <c r="G4023" s="1">
        <v>131.73525599999999</v>
      </c>
      <c r="H4023" s="1">
        <f t="shared" si="197"/>
        <v>4630.7647440000001</v>
      </c>
      <c r="I4023" s="1">
        <f t="shared" si="198"/>
        <v>161411.50322489231</v>
      </c>
      <c r="J4023" s="1">
        <v>131.73525599999999</v>
      </c>
      <c r="K4023">
        <f t="shared" si="199"/>
        <v>1580.8230719999999</v>
      </c>
      <c r="N4023" s="7"/>
      <c r="O4023" s="7"/>
    </row>
    <row r="4024" spans="1:15" ht="15">
      <c r="A4024">
        <v>2005</v>
      </c>
      <c r="B4024">
        <v>6</v>
      </c>
      <c r="C4024">
        <v>17</v>
      </c>
      <c r="D4024">
        <v>13</v>
      </c>
      <c r="E4024">
        <v>5676</v>
      </c>
      <c r="F4024" s="1">
        <v>769.5</v>
      </c>
      <c r="G4024" s="1">
        <v>127.37844</v>
      </c>
      <c r="H4024" s="1">
        <f t="shared" si="197"/>
        <v>4779.1215599999996</v>
      </c>
      <c r="I4024" s="1">
        <f t="shared" si="198"/>
        <v>171071.06446369595</v>
      </c>
      <c r="J4024" s="1">
        <v>127.37844</v>
      </c>
      <c r="K4024">
        <f t="shared" si="199"/>
        <v>1528.5412799999999</v>
      </c>
      <c r="N4024" s="7"/>
      <c r="O4024" s="7"/>
    </row>
    <row r="4025" spans="1:15" ht="15">
      <c r="A4025">
        <v>2005</v>
      </c>
      <c r="B4025">
        <v>6</v>
      </c>
      <c r="C4025">
        <v>17</v>
      </c>
      <c r="D4025">
        <v>14</v>
      </c>
      <c r="E4025">
        <v>5864</v>
      </c>
      <c r="F4025" s="1">
        <v>725.5</v>
      </c>
      <c r="G4025" s="1">
        <v>124.194996</v>
      </c>
      <c r="H4025" s="1">
        <f t="shared" si="197"/>
        <v>5014.3050039999998</v>
      </c>
      <c r="I4025" s="1">
        <f t="shared" si="198"/>
        <v>186686.45368572013</v>
      </c>
      <c r="J4025" s="1">
        <v>124.194996</v>
      </c>
      <c r="K4025">
        <f t="shared" si="199"/>
        <v>1490.339952</v>
      </c>
      <c r="N4025" s="7"/>
      <c r="O4025" s="7"/>
    </row>
    <row r="4026" spans="1:15" ht="15">
      <c r="A4026">
        <v>2005</v>
      </c>
      <c r="B4026">
        <v>6</v>
      </c>
      <c r="C4026">
        <v>17</v>
      </c>
      <c r="D4026">
        <v>15</v>
      </c>
      <c r="E4026">
        <v>5974</v>
      </c>
      <c r="F4026" s="1">
        <v>621</v>
      </c>
      <c r="G4026" s="1">
        <v>91.506174000000001</v>
      </c>
      <c r="H4026" s="1">
        <f t="shared" si="197"/>
        <v>5261.4938259999999</v>
      </c>
      <c r="I4026" s="1">
        <f t="shared" si="198"/>
        <v>203098.95960541256</v>
      </c>
      <c r="J4026" s="1">
        <v>91.506174000000001</v>
      </c>
      <c r="K4026">
        <f t="shared" si="199"/>
        <v>1098.0740880000001</v>
      </c>
      <c r="N4026" s="7"/>
      <c r="O4026" s="7"/>
    </row>
    <row r="4027" spans="1:15" ht="15">
      <c r="A4027">
        <v>2005</v>
      </c>
      <c r="B4027">
        <v>6</v>
      </c>
      <c r="C4027">
        <v>17</v>
      </c>
      <c r="D4027">
        <v>16</v>
      </c>
      <c r="E4027">
        <v>6081</v>
      </c>
      <c r="F4027" s="1">
        <v>630</v>
      </c>
      <c r="G4027" s="1">
        <v>74.700834</v>
      </c>
      <c r="H4027" s="1">
        <f t="shared" si="197"/>
        <v>5376.2991659999998</v>
      </c>
      <c r="I4027" s="1">
        <f t="shared" si="198"/>
        <v>212353.61143813736</v>
      </c>
      <c r="J4027" s="1">
        <v>74.700834</v>
      </c>
      <c r="K4027">
        <f t="shared" si="199"/>
        <v>896.41000800000006</v>
      </c>
      <c r="N4027" s="7"/>
      <c r="O4027" s="7"/>
    </row>
    <row r="4028" spans="1:15" ht="15">
      <c r="A4028">
        <v>2005</v>
      </c>
      <c r="B4028">
        <v>6</v>
      </c>
      <c r="C4028">
        <v>17</v>
      </c>
      <c r="D4028">
        <v>17</v>
      </c>
      <c r="E4028">
        <v>6079</v>
      </c>
      <c r="F4028" s="1">
        <v>776</v>
      </c>
      <c r="G4028" s="1">
        <v>41.225564999999996</v>
      </c>
      <c r="H4028" s="1">
        <f t="shared" si="197"/>
        <v>5261.7744350000003</v>
      </c>
      <c r="I4028" s="1">
        <f t="shared" si="198"/>
        <v>203117.59109868301</v>
      </c>
      <c r="J4028" s="1">
        <v>41.225564999999996</v>
      </c>
      <c r="K4028">
        <f t="shared" si="199"/>
        <v>494.70677999999998</v>
      </c>
      <c r="N4028" s="7"/>
      <c r="O4028" s="7"/>
    </row>
    <row r="4029" spans="1:15" ht="15">
      <c r="A4029">
        <v>2005</v>
      </c>
      <c r="B4029">
        <v>6</v>
      </c>
      <c r="C4029">
        <v>17</v>
      </c>
      <c r="D4029">
        <v>18</v>
      </c>
      <c r="E4029">
        <v>6030</v>
      </c>
      <c r="F4029" s="1">
        <v>937.5</v>
      </c>
      <c r="G4029" s="1">
        <v>10.440524250000001</v>
      </c>
      <c r="H4029" s="1">
        <f t="shared" si="197"/>
        <v>5082.0594757500003</v>
      </c>
      <c r="I4029" s="1">
        <f t="shared" si="198"/>
        <v>191185.12259673793</v>
      </c>
      <c r="J4029" s="1">
        <v>10.440524250000001</v>
      </c>
      <c r="K4029">
        <f t="shared" si="199"/>
        <v>125.28629100000001</v>
      </c>
      <c r="N4029" s="7"/>
      <c r="O4029" s="7"/>
    </row>
    <row r="4030" spans="1:15" ht="15">
      <c r="A4030">
        <v>2005</v>
      </c>
      <c r="B4030">
        <v>6</v>
      </c>
      <c r="C4030">
        <v>17</v>
      </c>
      <c r="D4030">
        <v>19</v>
      </c>
      <c r="E4030">
        <v>5815</v>
      </c>
      <c r="F4030" s="1">
        <v>1003</v>
      </c>
      <c r="G4030" s="1">
        <v>14.695181999999999</v>
      </c>
      <c r="H4030" s="1">
        <f t="shared" si="197"/>
        <v>4797.3048179999996</v>
      </c>
      <c r="I4030" s="1">
        <f t="shared" si="198"/>
        <v>172278.37160303048</v>
      </c>
      <c r="J4030" s="1">
        <v>14.695181999999999</v>
      </c>
      <c r="K4030">
        <f t="shared" si="199"/>
        <v>176.34218399999997</v>
      </c>
      <c r="N4030" s="7"/>
      <c r="O4030" s="7"/>
    </row>
    <row r="4031" spans="1:15" ht="15">
      <c r="A4031">
        <v>2005</v>
      </c>
      <c r="B4031">
        <v>6</v>
      </c>
      <c r="C4031">
        <v>17</v>
      </c>
      <c r="D4031">
        <v>20</v>
      </c>
      <c r="E4031">
        <v>5626</v>
      </c>
      <c r="F4031" s="1">
        <v>1045.5</v>
      </c>
      <c r="G4031" s="1">
        <v>4.0832639999999998</v>
      </c>
      <c r="H4031" s="1">
        <f t="shared" si="197"/>
        <v>4576.4167360000001</v>
      </c>
      <c r="I4031" s="1">
        <f t="shared" si="198"/>
        <v>157936.91406728511</v>
      </c>
      <c r="J4031" s="1">
        <v>4.0832639999999998</v>
      </c>
      <c r="K4031">
        <f t="shared" si="199"/>
        <v>48.999167999999997</v>
      </c>
      <c r="N4031" s="7"/>
      <c r="O4031" s="7"/>
    </row>
    <row r="4032" spans="1:15" ht="15">
      <c r="A4032">
        <v>2005</v>
      </c>
      <c r="B4032">
        <v>6</v>
      </c>
      <c r="C4032">
        <v>17</v>
      </c>
      <c r="D4032">
        <v>21</v>
      </c>
      <c r="E4032">
        <v>5493</v>
      </c>
      <c r="F4032" s="1">
        <v>977.5</v>
      </c>
      <c r="G4032" s="1">
        <v>0</v>
      </c>
      <c r="H4032" s="1">
        <f t="shared" si="197"/>
        <v>4515.5</v>
      </c>
      <c r="I4032" s="1">
        <f t="shared" si="198"/>
        <v>154042.37150332541</v>
      </c>
      <c r="J4032" s="1">
        <v>0</v>
      </c>
      <c r="K4032">
        <f t="shared" si="199"/>
        <v>0</v>
      </c>
      <c r="N4032" s="7"/>
      <c r="O4032" s="7"/>
    </row>
    <row r="4033" spans="1:15" ht="15">
      <c r="A4033">
        <v>2005</v>
      </c>
      <c r="B4033">
        <v>6</v>
      </c>
      <c r="C4033">
        <v>17</v>
      </c>
      <c r="D4033">
        <v>22</v>
      </c>
      <c r="E4033">
        <v>5396</v>
      </c>
      <c r="F4033" s="1">
        <v>994.5</v>
      </c>
      <c r="G4033" s="1">
        <v>0</v>
      </c>
      <c r="H4033" s="1">
        <f t="shared" si="197"/>
        <v>4401.5</v>
      </c>
      <c r="I4033" s="1">
        <f t="shared" si="198"/>
        <v>146754.09768163867</v>
      </c>
      <c r="J4033" s="1">
        <v>0</v>
      </c>
      <c r="K4033">
        <f t="shared" si="199"/>
        <v>0</v>
      </c>
      <c r="N4033" s="7"/>
      <c r="O4033" s="7"/>
    </row>
    <row r="4034" spans="1:15" ht="15">
      <c r="A4034">
        <v>2005</v>
      </c>
      <c r="B4034">
        <v>6</v>
      </c>
      <c r="C4034">
        <v>17</v>
      </c>
      <c r="D4034">
        <v>23</v>
      </c>
      <c r="E4034">
        <v>4918</v>
      </c>
      <c r="F4034" s="1">
        <v>875.5</v>
      </c>
      <c r="G4034" s="1">
        <v>0</v>
      </c>
      <c r="H4034" s="1">
        <f t="shared" si="197"/>
        <v>4042.5</v>
      </c>
      <c r="I4034" s="1">
        <f t="shared" si="198"/>
        <v>125028.78471103628</v>
      </c>
      <c r="J4034" s="1">
        <v>0</v>
      </c>
      <c r="K4034">
        <f t="shared" si="199"/>
        <v>0</v>
      </c>
      <c r="N4034" s="7"/>
      <c r="O4034" s="7"/>
    </row>
    <row r="4035" spans="1:15" ht="15">
      <c r="A4035">
        <v>2005</v>
      </c>
      <c r="B4035">
        <v>6</v>
      </c>
      <c r="C4035">
        <v>17</v>
      </c>
      <c r="D4035">
        <v>24</v>
      </c>
      <c r="E4035">
        <v>4376</v>
      </c>
      <c r="F4035" s="1">
        <v>769</v>
      </c>
      <c r="G4035" s="1">
        <v>0</v>
      </c>
      <c r="H4035" s="1">
        <f t="shared" si="197"/>
        <v>3607</v>
      </c>
      <c r="I4035" s="1">
        <f t="shared" si="198"/>
        <v>98810.686529556333</v>
      </c>
      <c r="J4035" s="1">
        <v>0</v>
      </c>
      <c r="K4035">
        <f t="shared" si="199"/>
        <v>0</v>
      </c>
      <c r="N4035" s="7"/>
      <c r="O4035" s="7"/>
    </row>
    <row r="4036" spans="1:15" ht="15">
      <c r="A4036">
        <v>2005</v>
      </c>
      <c r="B4036">
        <v>6</v>
      </c>
      <c r="C4036">
        <v>18</v>
      </c>
      <c r="D4036">
        <v>1</v>
      </c>
      <c r="E4036">
        <v>4023</v>
      </c>
      <c r="F4036" s="1">
        <v>690</v>
      </c>
      <c r="G4036" s="1">
        <v>0</v>
      </c>
      <c r="H4036" s="1">
        <f t="shared" ref="H4036:H4099" si="200">E4036-SUM(F4036:G4036)</f>
        <v>3333</v>
      </c>
      <c r="I4036" s="1">
        <f t="shared" si="198"/>
        <v>82355.180194946413</v>
      </c>
      <c r="J4036" s="1">
        <v>0</v>
      </c>
      <c r="K4036">
        <f t="shared" si="199"/>
        <v>0</v>
      </c>
      <c r="N4036" s="7"/>
      <c r="O4036" s="7"/>
    </row>
    <row r="4037" spans="1:15" ht="15">
      <c r="A4037">
        <v>2005</v>
      </c>
      <c r="B4037">
        <v>6</v>
      </c>
      <c r="C4037">
        <v>18</v>
      </c>
      <c r="D4037">
        <v>2</v>
      </c>
      <c r="E4037">
        <v>3785</v>
      </c>
      <c r="F4037" s="1">
        <v>708</v>
      </c>
      <c r="G4037" s="1">
        <v>0</v>
      </c>
      <c r="H4037" s="1">
        <f t="shared" si="200"/>
        <v>3077</v>
      </c>
      <c r="I4037" s="1">
        <f t="shared" ref="I4037:I4100" si="201">IF(H4037&lt;$S$22,H4037*$Q$22,IF(H4037&lt;$S$23,((H4037-$S$22)*$Q$23)+$U$22,IF(H4037&lt;$S$24,((H4037-$S$23)*$Q$24)+$U$23,IF(H4037&lt;$S$25,((H4037-$S$24)*$Q$25)+$U$24,IF(H4037&lt;$S$26,((H4037-$S$25)*$Q$26)+$U$25,IF(H4037&lt;$S$27,((H4037-$S$26)*$Q$27)+$U$26,IF(H4037&lt;$S$28,((H4037-$S$27)*$Q$28)+$U$27,IF(H4037&lt;$S$29,((H4037-$S$28)*$Q$29)+$U$28,IF(H4037&lt;$S$30,((H4037-$S$29)*$Q$30)+$U$29,IF(H4037&lt;$S$31,((H4037-$S$30)*$Q$31)+$U$30,IF(H4037&lt;$S$32,((H4037-$S$31)*$Q$32)+$U$31,IF(H4037&lt;$S$33,((H4037-$S$32)*$Q$33)+$U$32,IF(H4037&lt;$S$34,((H4037-$S$33)*$Q$34)+$U$33,IF(H4037&lt;$S$35,((H4037-$S$34)*$Q$35)+$U$34,IF(H4037&gt;$S$35,(($S$34-H4037)*$Q$35)+$U$35)))))))))))))))</f>
        <v>67062.947455989066</v>
      </c>
      <c r="J4037" s="1">
        <v>0</v>
      </c>
      <c r="K4037">
        <f t="shared" ref="K4037:K4100" si="202">J4037*12</f>
        <v>0</v>
      </c>
      <c r="N4037" s="7"/>
      <c r="O4037" s="7"/>
    </row>
    <row r="4038" spans="1:15" ht="15">
      <c r="A4038">
        <v>2005</v>
      </c>
      <c r="B4038">
        <v>6</v>
      </c>
      <c r="C4038">
        <v>18</v>
      </c>
      <c r="D4038">
        <v>3</v>
      </c>
      <c r="E4038">
        <v>3625</v>
      </c>
      <c r="F4038" s="1">
        <v>761.5</v>
      </c>
      <c r="G4038" s="1">
        <v>0</v>
      </c>
      <c r="H4038" s="1">
        <f t="shared" si="200"/>
        <v>2863.5</v>
      </c>
      <c r="I4038" s="1">
        <f t="shared" si="201"/>
        <v>54863.610633421842</v>
      </c>
      <c r="J4038" s="1">
        <v>0</v>
      </c>
      <c r="K4038">
        <f t="shared" si="202"/>
        <v>0</v>
      </c>
      <c r="N4038" s="7"/>
      <c r="O4038" s="7"/>
    </row>
    <row r="4039" spans="1:15" ht="15">
      <c r="A4039">
        <v>2005</v>
      </c>
      <c r="B4039">
        <v>6</v>
      </c>
      <c r="C4039">
        <v>18</v>
      </c>
      <c r="D4039">
        <v>4</v>
      </c>
      <c r="E4039">
        <v>3528</v>
      </c>
      <c r="F4039" s="1">
        <v>798</v>
      </c>
      <c r="G4039" s="1">
        <v>0</v>
      </c>
      <c r="H4039" s="1">
        <f t="shared" si="200"/>
        <v>2730</v>
      </c>
      <c r="I4039" s="1">
        <f t="shared" si="201"/>
        <v>47235.453884884497</v>
      </c>
      <c r="J4039" s="1">
        <v>0</v>
      </c>
      <c r="K4039">
        <f t="shared" si="202"/>
        <v>0</v>
      </c>
      <c r="N4039" s="7"/>
      <c r="O4039" s="7"/>
    </row>
    <row r="4040" spans="1:15" ht="15">
      <c r="A4040">
        <v>2005</v>
      </c>
      <c r="B4040">
        <v>6</v>
      </c>
      <c r="C4040">
        <v>18</v>
      </c>
      <c r="D4040">
        <v>5</v>
      </c>
      <c r="E4040">
        <v>3508</v>
      </c>
      <c r="F4040" s="1">
        <v>764.5</v>
      </c>
      <c r="G4040" s="1">
        <v>1.376144064</v>
      </c>
      <c r="H4040" s="1">
        <f t="shared" si="200"/>
        <v>2742.1238559359999</v>
      </c>
      <c r="I4040" s="1">
        <f t="shared" si="201"/>
        <v>47928.207993322634</v>
      </c>
      <c r="J4040" s="1">
        <v>1.376144064</v>
      </c>
      <c r="K4040">
        <f t="shared" si="202"/>
        <v>16.513728768</v>
      </c>
      <c r="N4040" s="7"/>
      <c r="O4040" s="7"/>
    </row>
    <row r="4041" spans="1:15" ht="15">
      <c r="A4041">
        <v>2005</v>
      </c>
      <c r="B4041">
        <v>6</v>
      </c>
      <c r="C4041">
        <v>18</v>
      </c>
      <c r="D4041">
        <v>6</v>
      </c>
      <c r="E4041">
        <v>3532</v>
      </c>
      <c r="F4041" s="1">
        <v>399</v>
      </c>
      <c r="G4041" s="1">
        <v>15.339344999999998</v>
      </c>
      <c r="H4041" s="1">
        <f t="shared" si="200"/>
        <v>3117.6606550000001</v>
      </c>
      <c r="I4041" s="1">
        <f t="shared" si="201"/>
        <v>69422.632911230176</v>
      </c>
      <c r="J4041" s="1">
        <v>15.339344999999998</v>
      </c>
      <c r="K4041">
        <f t="shared" si="202"/>
        <v>184.07213999999999</v>
      </c>
      <c r="N4041" s="7"/>
      <c r="O4041" s="7"/>
    </row>
    <row r="4042" spans="1:15" ht="15">
      <c r="A4042">
        <v>2005</v>
      </c>
      <c r="B4042">
        <v>6</v>
      </c>
      <c r="C4042">
        <v>18</v>
      </c>
      <c r="D4042">
        <v>7</v>
      </c>
      <c r="E4042">
        <v>3713</v>
      </c>
      <c r="F4042" s="1">
        <v>257.5</v>
      </c>
      <c r="G4042" s="1">
        <v>8.7123097499999993</v>
      </c>
      <c r="H4042" s="1">
        <f t="shared" si="200"/>
        <v>3446.7876902500002</v>
      </c>
      <c r="I4042" s="1">
        <f t="shared" si="201"/>
        <v>89188.881135492062</v>
      </c>
      <c r="J4042" s="1">
        <v>8.7123097499999993</v>
      </c>
      <c r="K4042">
        <f t="shared" si="202"/>
        <v>104.54771699999999</v>
      </c>
      <c r="N4042" s="7"/>
      <c r="O4042" s="7"/>
    </row>
    <row r="4043" spans="1:15" ht="15">
      <c r="A4043">
        <v>2005</v>
      </c>
      <c r="B4043">
        <v>6</v>
      </c>
      <c r="C4043">
        <v>18</v>
      </c>
      <c r="D4043">
        <v>8</v>
      </c>
      <c r="E4043">
        <v>4114</v>
      </c>
      <c r="F4043" s="1">
        <v>347.5</v>
      </c>
      <c r="G4043" s="1">
        <v>39.187328999999998</v>
      </c>
      <c r="H4043" s="1">
        <f t="shared" si="200"/>
        <v>3727.3126710000001</v>
      </c>
      <c r="I4043" s="1">
        <f t="shared" si="201"/>
        <v>106036.47879001749</v>
      </c>
      <c r="J4043" s="1">
        <v>39.187328999999998</v>
      </c>
      <c r="K4043">
        <f t="shared" si="202"/>
        <v>470.24794799999995</v>
      </c>
      <c r="N4043" s="7"/>
      <c r="O4043" s="7"/>
    </row>
    <row r="4044" spans="1:15" ht="15">
      <c r="A4044">
        <v>2005</v>
      </c>
      <c r="B4044">
        <v>6</v>
      </c>
      <c r="C4044">
        <v>18</v>
      </c>
      <c r="D4044">
        <v>9</v>
      </c>
      <c r="E4044">
        <v>4533</v>
      </c>
      <c r="F4044" s="1">
        <v>523.5</v>
      </c>
      <c r="G4044" s="1">
        <v>75.625152</v>
      </c>
      <c r="H4044" s="1">
        <f t="shared" si="200"/>
        <v>3933.8748479999999</v>
      </c>
      <c r="I4044" s="1">
        <f t="shared" si="201"/>
        <v>118483.33720194186</v>
      </c>
      <c r="J4044" s="1">
        <v>75.625152</v>
      </c>
      <c r="K4044">
        <f t="shared" si="202"/>
        <v>907.50182399999994</v>
      </c>
      <c r="N4044" s="7"/>
      <c r="O4044" s="7"/>
    </row>
    <row r="4045" spans="1:15" ht="15">
      <c r="A4045">
        <v>2005</v>
      </c>
      <c r="B4045">
        <v>6</v>
      </c>
      <c r="C4045">
        <v>18</v>
      </c>
      <c r="D4045">
        <v>10</v>
      </c>
      <c r="E4045">
        <v>4921</v>
      </c>
      <c r="F4045" s="1">
        <v>697</v>
      </c>
      <c r="G4045" s="1">
        <v>102.611616</v>
      </c>
      <c r="H4045" s="1">
        <f t="shared" si="200"/>
        <v>4121.3883839999999</v>
      </c>
      <c r="I4045" s="1">
        <f t="shared" si="201"/>
        <v>129782.37784340106</v>
      </c>
      <c r="J4045" s="1">
        <v>102.611616</v>
      </c>
      <c r="K4045">
        <f t="shared" si="202"/>
        <v>1231.3393919999999</v>
      </c>
      <c r="N4045" s="7"/>
      <c r="O4045" s="7"/>
    </row>
    <row r="4046" spans="1:15" ht="15">
      <c r="A4046">
        <v>2005</v>
      </c>
      <c r="B4046">
        <v>6</v>
      </c>
      <c r="C4046">
        <v>18</v>
      </c>
      <c r="D4046">
        <v>11</v>
      </c>
      <c r="E4046">
        <v>5221</v>
      </c>
      <c r="F4046" s="1">
        <v>798.5</v>
      </c>
      <c r="G4046" s="1">
        <v>121.54323600000001</v>
      </c>
      <c r="H4046" s="1">
        <f t="shared" si="200"/>
        <v>4300.9567640000005</v>
      </c>
      <c r="I4046" s="1">
        <f t="shared" si="201"/>
        <v>140602.66563073709</v>
      </c>
      <c r="J4046" s="1">
        <v>121.54323600000001</v>
      </c>
      <c r="K4046">
        <f t="shared" si="202"/>
        <v>1458.5188320000002</v>
      </c>
      <c r="N4046" s="7"/>
      <c r="O4046" s="7"/>
    </row>
    <row r="4047" spans="1:15" ht="15">
      <c r="A4047">
        <v>2005</v>
      </c>
      <c r="B4047">
        <v>6</v>
      </c>
      <c r="C4047">
        <v>18</v>
      </c>
      <c r="D4047">
        <v>12</v>
      </c>
      <c r="E4047">
        <v>5455</v>
      </c>
      <c r="F4047" s="1">
        <v>861.5</v>
      </c>
      <c r="G4047" s="1">
        <v>121.525068</v>
      </c>
      <c r="H4047" s="1">
        <f t="shared" si="200"/>
        <v>4471.9749320000001</v>
      </c>
      <c r="I4047" s="1">
        <f t="shared" si="201"/>
        <v>151259.71699725933</v>
      </c>
      <c r="J4047" s="1">
        <v>121.525068</v>
      </c>
      <c r="K4047">
        <f t="shared" si="202"/>
        <v>1458.3008159999999</v>
      </c>
      <c r="N4047" s="7"/>
      <c r="O4047" s="7"/>
    </row>
    <row r="4048" spans="1:15" ht="15">
      <c r="A4048">
        <v>2005</v>
      </c>
      <c r="B4048">
        <v>6</v>
      </c>
      <c r="C4048">
        <v>18</v>
      </c>
      <c r="D4048">
        <v>13</v>
      </c>
      <c r="E4048">
        <v>5597</v>
      </c>
      <c r="F4048" s="1">
        <v>876.5</v>
      </c>
      <c r="G4048" s="1">
        <v>119.403468</v>
      </c>
      <c r="H4048" s="1">
        <f t="shared" si="200"/>
        <v>4601.0965319999996</v>
      </c>
      <c r="I4048" s="1">
        <f t="shared" si="201"/>
        <v>159514.74837527954</v>
      </c>
      <c r="J4048" s="1">
        <v>119.403468</v>
      </c>
      <c r="K4048">
        <f t="shared" si="202"/>
        <v>1432.8416160000002</v>
      </c>
      <c r="N4048" s="7"/>
      <c r="O4048" s="7"/>
    </row>
    <row r="4049" spans="1:15" ht="15">
      <c r="A4049">
        <v>2005</v>
      </c>
      <c r="B4049">
        <v>6</v>
      </c>
      <c r="C4049">
        <v>18</v>
      </c>
      <c r="D4049">
        <v>14</v>
      </c>
      <c r="E4049">
        <v>5728</v>
      </c>
      <c r="F4049" s="1">
        <v>874.5</v>
      </c>
      <c r="G4049" s="1">
        <v>117.848004</v>
      </c>
      <c r="H4049" s="1">
        <f t="shared" si="200"/>
        <v>4735.6519960000005</v>
      </c>
      <c r="I4049" s="1">
        <f t="shared" si="201"/>
        <v>168184.83170161565</v>
      </c>
      <c r="J4049" s="1">
        <v>117.848004</v>
      </c>
      <c r="K4049">
        <f t="shared" si="202"/>
        <v>1414.176048</v>
      </c>
      <c r="N4049" s="7"/>
      <c r="O4049" s="7"/>
    </row>
    <row r="4050" spans="1:15" ht="15">
      <c r="A4050">
        <v>2005</v>
      </c>
      <c r="B4050">
        <v>6</v>
      </c>
      <c r="C4050">
        <v>18</v>
      </c>
      <c r="D4050">
        <v>15</v>
      </c>
      <c r="E4050">
        <v>5850</v>
      </c>
      <c r="F4050" s="1">
        <v>867.5</v>
      </c>
      <c r="G4050" s="1">
        <v>98.130420000000015</v>
      </c>
      <c r="H4050" s="1">
        <f t="shared" si="200"/>
        <v>4884.3695800000005</v>
      </c>
      <c r="I4050" s="1">
        <f t="shared" si="201"/>
        <v>178059.1788019969</v>
      </c>
      <c r="J4050" s="1">
        <v>98.130420000000015</v>
      </c>
      <c r="K4050">
        <f t="shared" si="202"/>
        <v>1177.5650400000002</v>
      </c>
      <c r="N4050" s="7"/>
      <c r="O4050" s="7"/>
    </row>
    <row r="4051" spans="1:15" ht="15">
      <c r="A4051">
        <v>2005</v>
      </c>
      <c r="B4051">
        <v>6</v>
      </c>
      <c r="C4051">
        <v>18</v>
      </c>
      <c r="D4051">
        <v>16</v>
      </c>
      <c r="E4051">
        <v>5969</v>
      </c>
      <c r="F4051" s="1">
        <v>897</v>
      </c>
      <c r="G4051" s="1">
        <v>71.705658</v>
      </c>
      <c r="H4051" s="1">
        <f t="shared" si="200"/>
        <v>5000.2943420000001</v>
      </c>
      <c r="I4051" s="1">
        <f t="shared" si="201"/>
        <v>185756.19287880627</v>
      </c>
      <c r="J4051" s="1">
        <v>71.705658</v>
      </c>
      <c r="K4051">
        <f t="shared" si="202"/>
        <v>860.467896</v>
      </c>
      <c r="N4051" s="7"/>
      <c r="O4051" s="7"/>
    </row>
    <row r="4052" spans="1:15" ht="15">
      <c r="A4052">
        <v>2005</v>
      </c>
      <c r="B4052">
        <v>6</v>
      </c>
      <c r="C4052">
        <v>18</v>
      </c>
      <c r="D4052">
        <v>17</v>
      </c>
      <c r="E4052">
        <v>6066</v>
      </c>
      <c r="F4052" s="1">
        <v>1088.5</v>
      </c>
      <c r="G4052" s="1">
        <v>41.339708999999999</v>
      </c>
      <c r="H4052" s="1">
        <f t="shared" si="200"/>
        <v>4936.1602910000001</v>
      </c>
      <c r="I4052" s="1">
        <f t="shared" si="201"/>
        <v>181497.90772183685</v>
      </c>
      <c r="J4052" s="1">
        <v>41.339708999999999</v>
      </c>
      <c r="K4052">
        <f t="shared" si="202"/>
        <v>496.07650799999999</v>
      </c>
      <c r="N4052" s="7"/>
      <c r="O4052" s="7"/>
    </row>
    <row r="4053" spans="1:15" ht="15">
      <c r="A4053">
        <v>2005</v>
      </c>
      <c r="B4053">
        <v>6</v>
      </c>
      <c r="C4053">
        <v>18</v>
      </c>
      <c r="D4053">
        <v>18</v>
      </c>
      <c r="E4053">
        <v>6069</v>
      </c>
      <c r="F4053" s="1">
        <v>1085</v>
      </c>
      <c r="G4053" s="1">
        <v>12.804237000000001</v>
      </c>
      <c r="H4053" s="1">
        <f t="shared" si="200"/>
        <v>4971.1957629999997</v>
      </c>
      <c r="I4053" s="1">
        <f t="shared" si="201"/>
        <v>183824.14515824977</v>
      </c>
      <c r="J4053" s="1">
        <v>12.804237000000001</v>
      </c>
      <c r="K4053">
        <f t="shared" si="202"/>
        <v>153.65084400000001</v>
      </c>
      <c r="N4053" s="7"/>
      <c r="O4053" s="7"/>
    </row>
    <row r="4054" spans="1:15" ht="15">
      <c r="A4054">
        <v>2005</v>
      </c>
      <c r="B4054">
        <v>6</v>
      </c>
      <c r="C4054">
        <v>18</v>
      </c>
      <c r="D4054">
        <v>19</v>
      </c>
      <c r="E4054">
        <v>5931</v>
      </c>
      <c r="F4054" s="1">
        <v>1140.5</v>
      </c>
      <c r="G4054" s="1">
        <v>12.9768075</v>
      </c>
      <c r="H4054" s="1">
        <f t="shared" si="200"/>
        <v>4777.5231924999998</v>
      </c>
      <c r="I4054" s="1">
        <f t="shared" si="201"/>
        <v>170964.93824065989</v>
      </c>
      <c r="J4054" s="1">
        <v>12.9768075</v>
      </c>
      <c r="K4054">
        <f t="shared" si="202"/>
        <v>155.72169</v>
      </c>
      <c r="N4054" s="7"/>
      <c r="O4054" s="7"/>
    </row>
    <row r="4055" spans="1:15" ht="15">
      <c r="A4055">
        <v>2005</v>
      </c>
      <c r="B4055">
        <v>6</v>
      </c>
      <c r="C4055">
        <v>18</v>
      </c>
      <c r="D4055">
        <v>20</v>
      </c>
      <c r="E4055">
        <v>5725</v>
      </c>
      <c r="F4055" s="1">
        <v>1201</v>
      </c>
      <c r="G4055" s="1">
        <v>2.5462305000000001</v>
      </c>
      <c r="H4055" s="1">
        <f t="shared" si="200"/>
        <v>4521.4537694999999</v>
      </c>
      <c r="I4055" s="1">
        <f t="shared" si="201"/>
        <v>154423.00924356407</v>
      </c>
      <c r="J4055" s="1">
        <v>2.5462305000000001</v>
      </c>
      <c r="K4055">
        <f t="shared" si="202"/>
        <v>30.554766000000001</v>
      </c>
      <c r="N4055" s="7"/>
      <c r="O4055" s="7"/>
    </row>
    <row r="4056" spans="1:15" ht="15">
      <c r="A4056">
        <v>2005</v>
      </c>
      <c r="B4056">
        <v>6</v>
      </c>
      <c r="C4056">
        <v>18</v>
      </c>
      <c r="D4056">
        <v>21</v>
      </c>
      <c r="E4056">
        <v>5607</v>
      </c>
      <c r="F4056" s="1">
        <v>1159.5</v>
      </c>
      <c r="G4056" s="1">
        <v>0</v>
      </c>
      <c r="H4056" s="1">
        <f t="shared" si="200"/>
        <v>4447.5</v>
      </c>
      <c r="I4056" s="1">
        <f t="shared" si="201"/>
        <v>149694.98010091577</v>
      </c>
      <c r="J4056" s="1">
        <v>0</v>
      </c>
      <c r="K4056">
        <f t="shared" si="202"/>
        <v>0</v>
      </c>
      <c r="N4056" s="7"/>
      <c r="O4056" s="7"/>
    </row>
    <row r="4057" spans="1:15" ht="15">
      <c r="A4057">
        <v>2005</v>
      </c>
      <c r="B4057">
        <v>6</v>
      </c>
      <c r="C4057">
        <v>18</v>
      </c>
      <c r="D4057">
        <v>22</v>
      </c>
      <c r="E4057">
        <v>5505</v>
      </c>
      <c r="F4057" s="1">
        <v>1185.5</v>
      </c>
      <c r="G4057" s="1">
        <v>0</v>
      </c>
      <c r="H4057" s="1">
        <f t="shared" si="200"/>
        <v>4319.5</v>
      </c>
      <c r="I4057" s="1">
        <f t="shared" si="201"/>
        <v>141720.02911103627</v>
      </c>
      <c r="J4057" s="1">
        <v>0</v>
      </c>
      <c r="K4057">
        <f t="shared" si="202"/>
        <v>0</v>
      </c>
      <c r="N4057" s="7"/>
      <c r="O4057" s="7"/>
    </row>
    <row r="4058" spans="1:15" ht="15">
      <c r="A4058">
        <v>2005</v>
      </c>
      <c r="B4058">
        <v>6</v>
      </c>
      <c r="C4058">
        <v>18</v>
      </c>
      <c r="D4058">
        <v>23</v>
      </c>
      <c r="E4058">
        <v>5051</v>
      </c>
      <c r="F4058" s="1">
        <v>1189</v>
      </c>
      <c r="G4058" s="1">
        <v>0</v>
      </c>
      <c r="H4058" s="1">
        <f t="shared" si="200"/>
        <v>3862</v>
      </c>
      <c r="I4058" s="1">
        <f t="shared" si="201"/>
        <v>114152.36011103627</v>
      </c>
      <c r="J4058" s="1">
        <v>0</v>
      </c>
      <c r="K4058">
        <f t="shared" si="202"/>
        <v>0</v>
      </c>
      <c r="N4058" s="7"/>
      <c r="O4058" s="7"/>
    </row>
    <row r="4059" spans="1:15" ht="15">
      <c r="A4059">
        <v>2005</v>
      </c>
      <c r="B4059">
        <v>6</v>
      </c>
      <c r="C4059">
        <v>18</v>
      </c>
      <c r="D4059">
        <v>24</v>
      </c>
      <c r="E4059">
        <v>4547</v>
      </c>
      <c r="F4059" s="1">
        <v>1097.5</v>
      </c>
      <c r="G4059" s="1">
        <v>0</v>
      </c>
      <c r="H4059" s="1">
        <f t="shared" si="200"/>
        <v>3449.5</v>
      </c>
      <c r="I4059" s="1">
        <f t="shared" si="201"/>
        <v>89351.773216778733</v>
      </c>
      <c r="J4059" s="1">
        <v>0</v>
      </c>
      <c r="K4059">
        <f t="shared" si="202"/>
        <v>0</v>
      </c>
      <c r="N4059" s="7"/>
      <c r="O4059" s="7"/>
    </row>
    <row r="4060" spans="1:15" ht="15">
      <c r="A4060">
        <v>2005</v>
      </c>
      <c r="B4060">
        <v>6</v>
      </c>
      <c r="C4060">
        <v>19</v>
      </c>
      <c r="D4060">
        <v>1</v>
      </c>
      <c r="E4060">
        <v>4171</v>
      </c>
      <c r="F4060" s="1">
        <v>1081.5</v>
      </c>
      <c r="G4060" s="1">
        <v>0</v>
      </c>
      <c r="H4060" s="1">
        <f t="shared" si="200"/>
        <v>3089.5</v>
      </c>
      <c r="I4060" s="1">
        <f t="shared" si="201"/>
        <v>67777.194342556235</v>
      </c>
      <c r="J4060" s="1">
        <v>0</v>
      </c>
      <c r="K4060">
        <f t="shared" si="202"/>
        <v>0</v>
      </c>
      <c r="N4060" s="7"/>
      <c r="O4060" s="7"/>
    </row>
    <row r="4061" spans="1:15" ht="15">
      <c r="A4061">
        <v>2005</v>
      </c>
      <c r="B4061">
        <v>6</v>
      </c>
      <c r="C4061">
        <v>19</v>
      </c>
      <c r="D4061">
        <v>2</v>
      </c>
      <c r="E4061">
        <v>3904</v>
      </c>
      <c r="F4061" s="1">
        <v>1059.5</v>
      </c>
      <c r="G4061" s="1">
        <v>0</v>
      </c>
      <c r="H4061" s="1">
        <f t="shared" si="200"/>
        <v>2844.5</v>
      </c>
      <c r="I4061" s="1">
        <f t="shared" si="201"/>
        <v>53777.955365839749</v>
      </c>
      <c r="J4061" s="1">
        <v>0</v>
      </c>
      <c r="K4061">
        <f t="shared" si="202"/>
        <v>0</v>
      </c>
      <c r="N4061" s="7"/>
      <c r="O4061" s="7"/>
    </row>
    <row r="4062" spans="1:15" ht="15">
      <c r="A4062">
        <v>2005</v>
      </c>
      <c r="B4062">
        <v>6</v>
      </c>
      <c r="C4062">
        <v>19</v>
      </c>
      <c r="D4062">
        <v>3</v>
      </c>
      <c r="E4062">
        <v>3741</v>
      </c>
      <c r="F4062" s="1">
        <v>851</v>
      </c>
      <c r="G4062" s="1">
        <v>0</v>
      </c>
      <c r="H4062" s="1">
        <f t="shared" si="200"/>
        <v>2890</v>
      </c>
      <c r="I4062" s="1">
        <f t="shared" si="201"/>
        <v>56377.814032944239</v>
      </c>
      <c r="J4062" s="1">
        <v>0</v>
      </c>
      <c r="K4062">
        <f t="shared" si="202"/>
        <v>0</v>
      </c>
      <c r="N4062" s="7"/>
      <c r="O4062" s="7"/>
    </row>
    <row r="4063" spans="1:15" ht="15">
      <c r="A4063">
        <v>2005</v>
      </c>
      <c r="B4063">
        <v>6</v>
      </c>
      <c r="C4063">
        <v>19</v>
      </c>
      <c r="D4063">
        <v>4</v>
      </c>
      <c r="E4063">
        <v>3624</v>
      </c>
      <c r="F4063" s="1">
        <v>780.5</v>
      </c>
      <c r="G4063" s="1">
        <v>0</v>
      </c>
      <c r="H4063" s="1">
        <f t="shared" si="200"/>
        <v>2843.5</v>
      </c>
      <c r="I4063" s="1">
        <f t="shared" si="201"/>
        <v>53720.815614914376</v>
      </c>
      <c r="J4063" s="1">
        <v>0</v>
      </c>
      <c r="K4063">
        <f t="shared" si="202"/>
        <v>0</v>
      </c>
      <c r="N4063" s="7"/>
      <c r="O4063" s="7"/>
    </row>
    <row r="4064" spans="1:15" ht="15">
      <c r="A4064">
        <v>2005</v>
      </c>
      <c r="B4064">
        <v>6</v>
      </c>
      <c r="C4064">
        <v>19</v>
      </c>
      <c r="D4064">
        <v>5</v>
      </c>
      <c r="E4064">
        <v>3576</v>
      </c>
      <c r="F4064" s="1">
        <v>702</v>
      </c>
      <c r="G4064" s="1">
        <v>2.375963064</v>
      </c>
      <c r="H4064" s="1">
        <f t="shared" si="200"/>
        <v>2871.6240369360003</v>
      </c>
      <c r="I4064" s="1">
        <f t="shared" si="201"/>
        <v>55327.816080453427</v>
      </c>
      <c r="J4064" s="1">
        <v>2.375963064</v>
      </c>
      <c r="K4064">
        <f t="shared" si="202"/>
        <v>28.511556767999998</v>
      </c>
      <c r="N4064" s="7"/>
      <c r="O4064" s="7"/>
    </row>
    <row r="4065" spans="1:15" ht="15">
      <c r="A4065">
        <v>2005</v>
      </c>
      <c r="B4065">
        <v>6</v>
      </c>
      <c r="C4065">
        <v>19</v>
      </c>
      <c r="D4065">
        <v>6</v>
      </c>
      <c r="E4065">
        <v>3518</v>
      </c>
      <c r="F4065" s="1">
        <v>419.5</v>
      </c>
      <c r="G4065" s="1">
        <v>15.9807855</v>
      </c>
      <c r="H4065" s="1">
        <f t="shared" si="200"/>
        <v>3082.5192145000001</v>
      </c>
      <c r="I4065" s="1">
        <f t="shared" si="201"/>
        <v>67378.313997822785</v>
      </c>
      <c r="J4065" s="1">
        <v>15.9807855</v>
      </c>
      <c r="K4065">
        <f t="shared" si="202"/>
        <v>191.76942600000001</v>
      </c>
      <c r="N4065" s="7"/>
      <c r="O4065" s="7"/>
    </row>
    <row r="4066" spans="1:15" ht="15">
      <c r="A4066">
        <v>2005</v>
      </c>
      <c r="B4066">
        <v>6</v>
      </c>
      <c r="C4066">
        <v>19</v>
      </c>
      <c r="D4066">
        <v>7</v>
      </c>
      <c r="E4066">
        <v>3597</v>
      </c>
      <c r="F4066" s="1">
        <v>245</v>
      </c>
      <c r="G4066" s="1">
        <v>7.5283395000000004</v>
      </c>
      <c r="H4066" s="1">
        <f t="shared" si="200"/>
        <v>3344.4716604999999</v>
      </c>
      <c r="I4066" s="1">
        <f t="shared" si="201"/>
        <v>83044.129034458252</v>
      </c>
      <c r="J4066" s="1">
        <v>7.5283395000000004</v>
      </c>
      <c r="K4066">
        <f t="shared" si="202"/>
        <v>90.340074000000001</v>
      </c>
      <c r="N4066" s="7"/>
      <c r="O4066" s="7"/>
    </row>
    <row r="4067" spans="1:15" ht="15">
      <c r="A4067">
        <v>2005</v>
      </c>
      <c r="B4067">
        <v>6</v>
      </c>
      <c r="C4067">
        <v>19</v>
      </c>
      <c r="D4067">
        <v>8</v>
      </c>
      <c r="E4067">
        <v>3924</v>
      </c>
      <c r="F4067" s="1">
        <v>309.5</v>
      </c>
      <c r="G4067" s="1">
        <v>38.660268000000002</v>
      </c>
      <c r="H4067" s="1">
        <f t="shared" si="200"/>
        <v>3575.8397319999999</v>
      </c>
      <c r="I4067" s="1">
        <f t="shared" si="201"/>
        <v>96939.307013271144</v>
      </c>
      <c r="J4067" s="1">
        <v>38.660268000000002</v>
      </c>
      <c r="K4067">
        <f t="shared" si="202"/>
        <v>463.92321600000002</v>
      </c>
      <c r="N4067" s="7"/>
      <c r="O4067" s="7"/>
    </row>
    <row r="4068" spans="1:15" ht="15">
      <c r="A4068">
        <v>2005</v>
      </c>
      <c r="B4068">
        <v>6</v>
      </c>
      <c r="C4068">
        <v>19</v>
      </c>
      <c r="D4068">
        <v>9</v>
      </c>
      <c r="E4068">
        <v>4374</v>
      </c>
      <c r="F4068" s="1">
        <v>330.5</v>
      </c>
      <c r="G4068" s="1">
        <v>73.895916</v>
      </c>
      <c r="H4068" s="1">
        <f t="shared" si="200"/>
        <v>3969.6040840000001</v>
      </c>
      <c r="I4068" s="1">
        <f t="shared" si="201"/>
        <v>120636.28092144107</v>
      </c>
      <c r="J4068" s="1">
        <v>73.895916</v>
      </c>
      <c r="K4068">
        <f t="shared" si="202"/>
        <v>886.750992</v>
      </c>
      <c r="N4068" s="7"/>
      <c r="O4068" s="7"/>
    </row>
    <row r="4069" spans="1:15" ht="15">
      <c r="A4069">
        <v>2005</v>
      </c>
      <c r="B4069">
        <v>6</v>
      </c>
      <c r="C4069">
        <v>19</v>
      </c>
      <c r="D4069">
        <v>10</v>
      </c>
      <c r="E4069">
        <v>4795</v>
      </c>
      <c r="F4069" s="1">
        <v>382</v>
      </c>
      <c r="G4069" s="1">
        <v>100.549632</v>
      </c>
      <c r="H4069" s="1">
        <f t="shared" si="200"/>
        <v>4312.4503679999998</v>
      </c>
      <c r="I4069" s="1">
        <f t="shared" si="201"/>
        <v>141295.23802568586</v>
      </c>
      <c r="J4069" s="1">
        <v>100.549632</v>
      </c>
      <c r="K4069">
        <f t="shared" si="202"/>
        <v>1206.5955840000001</v>
      </c>
      <c r="N4069" s="7"/>
      <c r="O4069" s="7"/>
    </row>
    <row r="4070" spans="1:15" ht="15">
      <c r="A4070">
        <v>2005</v>
      </c>
      <c r="B4070">
        <v>6</v>
      </c>
      <c r="C4070">
        <v>19</v>
      </c>
      <c r="D4070">
        <v>11</v>
      </c>
      <c r="E4070">
        <v>5164</v>
      </c>
      <c r="F4070" s="1">
        <v>375</v>
      </c>
      <c r="G4070" s="1">
        <v>110.99426400000002</v>
      </c>
      <c r="H4070" s="1">
        <f t="shared" si="200"/>
        <v>4678.0057360000001</v>
      </c>
      <c r="I4070" s="1">
        <f t="shared" si="201"/>
        <v>164431.72502580559</v>
      </c>
      <c r="J4070" s="1">
        <v>110.99426400000002</v>
      </c>
      <c r="K4070">
        <f t="shared" si="202"/>
        <v>1331.9311680000001</v>
      </c>
      <c r="N4070" s="7"/>
      <c r="O4070" s="7"/>
    </row>
    <row r="4071" spans="1:15" ht="15">
      <c r="A4071">
        <v>2005</v>
      </c>
      <c r="B4071">
        <v>6</v>
      </c>
      <c r="C4071">
        <v>19</v>
      </c>
      <c r="D4071">
        <v>12</v>
      </c>
      <c r="E4071">
        <v>5435</v>
      </c>
      <c r="F4071" s="1">
        <v>333.5</v>
      </c>
      <c r="G4071" s="1">
        <v>76.220112</v>
      </c>
      <c r="H4071" s="1">
        <f t="shared" si="200"/>
        <v>5025.279888</v>
      </c>
      <c r="I4071" s="1">
        <f t="shared" si="201"/>
        <v>187415.14904969552</v>
      </c>
      <c r="J4071" s="1">
        <v>76.220112</v>
      </c>
      <c r="K4071">
        <f t="shared" si="202"/>
        <v>914.641344</v>
      </c>
      <c r="N4071" s="7"/>
      <c r="O4071" s="7"/>
    </row>
    <row r="4072" spans="1:15" ht="15">
      <c r="A4072">
        <v>2005</v>
      </c>
      <c r="B4072">
        <v>6</v>
      </c>
      <c r="C4072">
        <v>19</v>
      </c>
      <c r="D4072">
        <v>13</v>
      </c>
      <c r="E4072">
        <v>5619</v>
      </c>
      <c r="F4072" s="1">
        <v>293.5</v>
      </c>
      <c r="G4072" s="1">
        <v>68.729951999999997</v>
      </c>
      <c r="H4072" s="1">
        <f t="shared" si="200"/>
        <v>5256.7700480000003</v>
      </c>
      <c r="I4072" s="1">
        <f t="shared" si="201"/>
        <v>202785.31664307704</v>
      </c>
      <c r="J4072" s="1">
        <v>68.729951999999997</v>
      </c>
      <c r="K4072">
        <f t="shared" si="202"/>
        <v>824.75942399999997</v>
      </c>
      <c r="N4072" s="7"/>
      <c r="O4072" s="7"/>
    </row>
    <row r="4073" spans="1:15" ht="15">
      <c r="A4073">
        <v>2005</v>
      </c>
      <c r="B4073">
        <v>6</v>
      </c>
      <c r="C4073">
        <v>19</v>
      </c>
      <c r="D4073">
        <v>14</v>
      </c>
      <c r="E4073">
        <v>5747</v>
      </c>
      <c r="F4073" s="1">
        <v>269</v>
      </c>
      <c r="G4073" s="1">
        <v>58.242779999999996</v>
      </c>
      <c r="H4073" s="1">
        <f t="shared" si="200"/>
        <v>5419.7572200000004</v>
      </c>
      <c r="I4073" s="1">
        <f t="shared" si="201"/>
        <v>215904.39439841994</v>
      </c>
      <c r="J4073" s="1">
        <v>58.242779999999996</v>
      </c>
      <c r="K4073">
        <f t="shared" si="202"/>
        <v>698.91336000000001</v>
      </c>
      <c r="N4073" s="7"/>
      <c r="O4073" s="7"/>
    </row>
    <row r="4074" spans="1:15" ht="15">
      <c r="A4074">
        <v>2005</v>
      </c>
      <c r="B4074">
        <v>6</v>
      </c>
      <c r="C4074">
        <v>19</v>
      </c>
      <c r="D4074">
        <v>15</v>
      </c>
      <c r="E4074">
        <v>5855</v>
      </c>
      <c r="F4074" s="1">
        <v>268</v>
      </c>
      <c r="G4074" s="1">
        <v>64.017426</v>
      </c>
      <c r="H4074" s="1">
        <f t="shared" si="200"/>
        <v>5522.9825739999997</v>
      </c>
      <c r="I4074" s="1">
        <f t="shared" si="201"/>
        <v>224338.52327249074</v>
      </c>
      <c r="J4074" s="1">
        <v>64.017426</v>
      </c>
      <c r="K4074">
        <f t="shared" si="202"/>
        <v>768.209112</v>
      </c>
      <c r="N4074" s="7"/>
      <c r="O4074" s="7"/>
    </row>
    <row r="4075" spans="1:15" ht="15">
      <c r="A4075">
        <v>2005</v>
      </c>
      <c r="B4075">
        <v>6</v>
      </c>
      <c r="C4075">
        <v>19</v>
      </c>
      <c r="D4075">
        <v>16</v>
      </c>
      <c r="E4075">
        <v>5943</v>
      </c>
      <c r="F4075" s="1">
        <v>277</v>
      </c>
      <c r="G4075" s="1">
        <v>49.704498000000001</v>
      </c>
      <c r="H4075" s="1">
        <f t="shared" si="200"/>
        <v>5616.2955019999999</v>
      </c>
      <c r="I4075" s="1">
        <f t="shared" si="201"/>
        <v>231962.74765024291</v>
      </c>
      <c r="J4075" s="1">
        <v>49.704498000000001</v>
      </c>
      <c r="K4075">
        <f t="shared" si="202"/>
        <v>596.45397600000001</v>
      </c>
      <c r="N4075" s="7"/>
      <c r="O4075" s="7"/>
    </row>
    <row r="4076" spans="1:15" ht="15">
      <c r="A4076">
        <v>2005</v>
      </c>
      <c r="B4076">
        <v>6</v>
      </c>
      <c r="C4076">
        <v>19</v>
      </c>
      <c r="D4076">
        <v>17</v>
      </c>
      <c r="E4076">
        <v>5983</v>
      </c>
      <c r="F4076" s="1">
        <v>354</v>
      </c>
      <c r="G4076" s="1">
        <v>32.465781</v>
      </c>
      <c r="H4076" s="1">
        <f t="shared" si="200"/>
        <v>5596.5342190000001</v>
      </c>
      <c r="I4076" s="1">
        <f t="shared" si="201"/>
        <v>230348.1326251495</v>
      </c>
      <c r="J4076" s="1">
        <v>32.465781</v>
      </c>
      <c r="K4076">
        <f t="shared" si="202"/>
        <v>389.58937200000003</v>
      </c>
      <c r="N4076" s="7"/>
      <c r="O4076" s="7"/>
    </row>
    <row r="4077" spans="1:15" ht="15">
      <c r="A4077">
        <v>2005</v>
      </c>
      <c r="B4077">
        <v>6</v>
      </c>
      <c r="C4077">
        <v>19</v>
      </c>
      <c r="D4077">
        <v>18</v>
      </c>
      <c r="E4077">
        <v>5948</v>
      </c>
      <c r="F4077" s="1">
        <v>435</v>
      </c>
      <c r="G4077" s="1">
        <v>16.6968435</v>
      </c>
      <c r="H4077" s="1">
        <f t="shared" si="200"/>
        <v>5496.3031565000001</v>
      </c>
      <c r="I4077" s="1">
        <f t="shared" si="201"/>
        <v>222158.655277268</v>
      </c>
      <c r="J4077" s="1">
        <v>16.6968435</v>
      </c>
      <c r="K4077">
        <f t="shared" si="202"/>
        <v>200.362122</v>
      </c>
      <c r="N4077" s="7"/>
      <c r="O4077" s="7"/>
    </row>
    <row r="4078" spans="1:15" ht="15">
      <c r="A4078">
        <v>2005</v>
      </c>
      <c r="B4078">
        <v>6</v>
      </c>
      <c r="C4078">
        <v>19</v>
      </c>
      <c r="D4078">
        <v>19</v>
      </c>
      <c r="E4078">
        <v>5774</v>
      </c>
      <c r="F4078" s="1">
        <v>463</v>
      </c>
      <c r="G4078" s="1">
        <v>7.4780992499999996</v>
      </c>
      <c r="H4078" s="1">
        <f t="shared" si="200"/>
        <v>5303.52190075</v>
      </c>
      <c r="I4078" s="1">
        <f t="shared" si="201"/>
        <v>206407.27354307976</v>
      </c>
      <c r="J4078" s="1">
        <v>7.4780992499999996</v>
      </c>
      <c r="K4078">
        <f t="shared" si="202"/>
        <v>89.737190999999996</v>
      </c>
      <c r="N4078" s="7"/>
      <c r="O4078" s="7"/>
    </row>
    <row r="4079" spans="1:15" ht="15">
      <c r="A4079">
        <v>2005</v>
      </c>
      <c r="B4079">
        <v>6</v>
      </c>
      <c r="C4079">
        <v>19</v>
      </c>
      <c r="D4079">
        <v>20</v>
      </c>
      <c r="E4079">
        <v>5588</v>
      </c>
      <c r="F4079" s="1">
        <v>480</v>
      </c>
      <c r="G4079" s="1">
        <v>2.089954686</v>
      </c>
      <c r="H4079" s="1">
        <f t="shared" si="200"/>
        <v>5105.9100453139999</v>
      </c>
      <c r="I4079" s="1">
        <f t="shared" si="201"/>
        <v>192768.7201517972</v>
      </c>
      <c r="J4079" s="1">
        <v>2.089954686</v>
      </c>
      <c r="K4079">
        <f t="shared" si="202"/>
        <v>25.079456231999998</v>
      </c>
      <c r="N4079" s="7"/>
      <c r="O4079" s="7"/>
    </row>
    <row r="4080" spans="1:15" ht="15">
      <c r="A4080">
        <v>2005</v>
      </c>
      <c r="B4080">
        <v>6</v>
      </c>
      <c r="C4080">
        <v>19</v>
      </c>
      <c r="D4080">
        <v>21</v>
      </c>
      <c r="E4080">
        <v>5552</v>
      </c>
      <c r="F4080" s="1">
        <v>462.5</v>
      </c>
      <c r="G4080" s="1">
        <v>0</v>
      </c>
      <c r="H4080" s="1">
        <f t="shared" si="200"/>
        <v>5089.5</v>
      </c>
      <c r="I4080" s="1">
        <f t="shared" si="201"/>
        <v>191679.14836744504</v>
      </c>
      <c r="J4080" s="1">
        <v>0</v>
      </c>
      <c r="K4080">
        <f t="shared" si="202"/>
        <v>0</v>
      </c>
      <c r="N4080" s="7"/>
      <c r="O4080" s="7"/>
    </row>
    <row r="4081" spans="1:15" ht="15">
      <c r="A4081">
        <v>2005</v>
      </c>
      <c r="B4081">
        <v>6</v>
      </c>
      <c r="C4081">
        <v>19</v>
      </c>
      <c r="D4081">
        <v>22</v>
      </c>
      <c r="E4081">
        <v>5529</v>
      </c>
      <c r="F4081" s="1">
        <v>479.5</v>
      </c>
      <c r="G4081" s="1">
        <v>0</v>
      </c>
      <c r="H4081" s="1">
        <f t="shared" si="200"/>
        <v>5049.5</v>
      </c>
      <c r="I4081" s="1">
        <f t="shared" si="201"/>
        <v>189023.28297888918</v>
      </c>
      <c r="J4081" s="1">
        <v>0</v>
      </c>
      <c r="K4081">
        <f t="shared" si="202"/>
        <v>0</v>
      </c>
      <c r="N4081" s="7"/>
      <c r="O4081" s="7"/>
    </row>
    <row r="4082" spans="1:15" ht="15">
      <c r="A4082">
        <v>2005</v>
      </c>
      <c r="B4082">
        <v>6</v>
      </c>
      <c r="C4082">
        <v>19</v>
      </c>
      <c r="D4082">
        <v>23</v>
      </c>
      <c r="E4082">
        <v>5077</v>
      </c>
      <c r="F4082" s="1">
        <v>575</v>
      </c>
      <c r="G4082" s="1">
        <v>0</v>
      </c>
      <c r="H4082" s="1">
        <f t="shared" si="200"/>
        <v>4502</v>
      </c>
      <c r="I4082" s="1">
        <f t="shared" si="201"/>
        <v>153179.2864454941</v>
      </c>
      <c r="J4082" s="1">
        <v>0</v>
      </c>
      <c r="K4082">
        <f t="shared" si="202"/>
        <v>0</v>
      </c>
      <c r="N4082" s="7"/>
      <c r="O4082" s="7"/>
    </row>
    <row r="4083" spans="1:15" ht="15">
      <c r="A4083">
        <v>2005</v>
      </c>
      <c r="B4083">
        <v>6</v>
      </c>
      <c r="C4083">
        <v>19</v>
      </c>
      <c r="D4083">
        <v>24</v>
      </c>
      <c r="E4083">
        <v>4513</v>
      </c>
      <c r="F4083" s="1">
        <v>547.5</v>
      </c>
      <c r="G4083" s="1">
        <v>0</v>
      </c>
      <c r="H4083" s="1">
        <f t="shared" si="200"/>
        <v>3965.5</v>
      </c>
      <c r="I4083" s="1">
        <f t="shared" si="201"/>
        <v>120388.98031103627</v>
      </c>
      <c r="J4083" s="1">
        <v>0</v>
      </c>
      <c r="K4083">
        <f t="shared" si="202"/>
        <v>0</v>
      </c>
      <c r="N4083" s="7"/>
      <c r="O4083" s="7"/>
    </row>
    <row r="4084" spans="1:15" ht="15">
      <c r="A4084">
        <v>2005</v>
      </c>
      <c r="B4084">
        <v>6</v>
      </c>
      <c r="C4084">
        <v>20</v>
      </c>
      <c r="D4084">
        <v>1</v>
      </c>
      <c r="E4084">
        <v>4193</v>
      </c>
      <c r="F4084" s="1">
        <v>408</v>
      </c>
      <c r="G4084" s="1">
        <v>0</v>
      </c>
      <c r="H4084" s="1">
        <f t="shared" si="200"/>
        <v>3785</v>
      </c>
      <c r="I4084" s="1">
        <f t="shared" si="201"/>
        <v>109512.55571103627</v>
      </c>
      <c r="J4084" s="1">
        <v>0</v>
      </c>
      <c r="K4084">
        <f t="shared" si="202"/>
        <v>0</v>
      </c>
      <c r="N4084" s="7"/>
      <c r="O4084" s="7"/>
    </row>
    <row r="4085" spans="1:15" ht="15">
      <c r="A4085">
        <v>2005</v>
      </c>
      <c r="B4085">
        <v>6</v>
      </c>
      <c r="C4085">
        <v>20</v>
      </c>
      <c r="D4085">
        <v>2</v>
      </c>
      <c r="E4085">
        <v>3942</v>
      </c>
      <c r="F4085" s="1">
        <v>339.5</v>
      </c>
      <c r="G4085" s="1">
        <v>0</v>
      </c>
      <c r="H4085" s="1">
        <f t="shared" si="200"/>
        <v>3602.5</v>
      </c>
      <c r="I4085" s="1">
        <f t="shared" si="201"/>
        <v>98540.431863476973</v>
      </c>
      <c r="J4085" s="1">
        <v>0</v>
      </c>
      <c r="K4085">
        <f t="shared" si="202"/>
        <v>0</v>
      </c>
      <c r="N4085" s="7"/>
      <c r="O4085" s="7"/>
    </row>
    <row r="4086" spans="1:15" ht="15">
      <c r="A4086">
        <v>2005</v>
      </c>
      <c r="B4086">
        <v>6</v>
      </c>
      <c r="C4086">
        <v>20</v>
      </c>
      <c r="D4086">
        <v>3</v>
      </c>
      <c r="E4086">
        <v>3805</v>
      </c>
      <c r="F4086" s="1">
        <v>243.5</v>
      </c>
      <c r="G4086" s="1">
        <v>0</v>
      </c>
      <c r="H4086" s="1">
        <f t="shared" si="200"/>
        <v>3561.5</v>
      </c>
      <c r="I4086" s="1">
        <f t="shared" si="201"/>
        <v>96078.111572531692</v>
      </c>
      <c r="J4086" s="1">
        <v>0</v>
      </c>
      <c r="K4086">
        <f t="shared" si="202"/>
        <v>0</v>
      </c>
      <c r="N4086" s="7"/>
      <c r="O4086" s="7"/>
    </row>
    <row r="4087" spans="1:15" ht="15">
      <c r="A4087">
        <v>2005</v>
      </c>
      <c r="B4087">
        <v>6</v>
      </c>
      <c r="C4087">
        <v>20</v>
      </c>
      <c r="D4087">
        <v>4</v>
      </c>
      <c r="E4087">
        <v>3737</v>
      </c>
      <c r="F4087" s="1">
        <v>216.5</v>
      </c>
      <c r="G4087" s="1">
        <v>0</v>
      </c>
      <c r="H4087" s="1">
        <f t="shared" si="200"/>
        <v>3520.5</v>
      </c>
      <c r="I4087" s="1">
        <f t="shared" si="201"/>
        <v>93615.791281586411</v>
      </c>
      <c r="J4087" s="1">
        <v>0</v>
      </c>
      <c r="K4087">
        <f t="shared" si="202"/>
        <v>0</v>
      </c>
      <c r="N4087" s="7"/>
      <c r="O4087" s="7"/>
    </row>
    <row r="4088" spans="1:15" ht="15">
      <c r="A4088">
        <v>2005</v>
      </c>
      <c r="B4088">
        <v>6</v>
      </c>
      <c r="C4088">
        <v>20</v>
      </c>
      <c r="D4088">
        <v>5</v>
      </c>
      <c r="E4088">
        <v>3724</v>
      </c>
      <c r="F4088" s="1">
        <v>184.5</v>
      </c>
      <c r="G4088" s="1">
        <v>3.3082155000000002</v>
      </c>
      <c r="H4088" s="1">
        <f t="shared" si="200"/>
        <v>3536.1917844999998</v>
      </c>
      <c r="I4088" s="1">
        <f t="shared" si="201"/>
        <v>94558.186388305679</v>
      </c>
      <c r="J4088" s="1">
        <v>3.3082155000000002</v>
      </c>
      <c r="K4088">
        <f t="shared" si="202"/>
        <v>39.698586000000006</v>
      </c>
      <c r="N4088" s="7"/>
      <c r="O4088" s="7"/>
    </row>
    <row r="4089" spans="1:15" ht="15">
      <c r="A4089">
        <v>2005</v>
      </c>
      <c r="B4089">
        <v>6</v>
      </c>
      <c r="C4089">
        <v>20</v>
      </c>
      <c r="D4089">
        <v>6</v>
      </c>
      <c r="E4089">
        <v>3844</v>
      </c>
      <c r="F4089" s="1">
        <v>127</v>
      </c>
      <c r="G4089" s="1">
        <v>14.113098000000001</v>
      </c>
      <c r="H4089" s="1">
        <f t="shared" si="200"/>
        <v>3702.8869020000002</v>
      </c>
      <c r="I4089" s="1">
        <f t="shared" si="201"/>
        <v>104569.32712542175</v>
      </c>
      <c r="J4089" s="1">
        <v>14.113098000000001</v>
      </c>
      <c r="K4089">
        <f t="shared" si="202"/>
        <v>169.35717600000001</v>
      </c>
      <c r="N4089" s="7"/>
      <c r="O4089" s="7"/>
    </row>
    <row r="4090" spans="1:15" ht="15">
      <c r="A4090">
        <v>2005</v>
      </c>
      <c r="B4090">
        <v>6</v>
      </c>
      <c r="C4090">
        <v>20</v>
      </c>
      <c r="D4090">
        <v>7</v>
      </c>
      <c r="E4090">
        <v>4127</v>
      </c>
      <c r="F4090" s="1">
        <v>69.5</v>
      </c>
      <c r="G4090" s="1">
        <v>9.711370500000001</v>
      </c>
      <c r="H4090" s="1">
        <f t="shared" si="200"/>
        <v>4047.7886294999998</v>
      </c>
      <c r="I4090" s="1">
        <f t="shared" si="201"/>
        <v>125347.46271654367</v>
      </c>
      <c r="J4090" s="1">
        <v>9.711370500000001</v>
      </c>
      <c r="K4090">
        <f t="shared" si="202"/>
        <v>116.53644600000001</v>
      </c>
      <c r="N4090" s="7"/>
      <c r="O4090" s="7"/>
    </row>
    <row r="4091" spans="1:15" ht="15">
      <c r="A4091">
        <v>2005</v>
      </c>
      <c r="B4091">
        <v>6</v>
      </c>
      <c r="C4091">
        <v>20</v>
      </c>
      <c r="D4091">
        <v>8</v>
      </c>
      <c r="E4091">
        <v>4619</v>
      </c>
      <c r="F4091" s="1">
        <v>85.5</v>
      </c>
      <c r="G4091" s="1">
        <v>37.085549999999998</v>
      </c>
      <c r="H4091" s="1">
        <f t="shared" si="200"/>
        <v>4496.4144500000002</v>
      </c>
      <c r="I4091" s="1">
        <f t="shared" si="201"/>
        <v>152822.18979773339</v>
      </c>
      <c r="J4091" s="1">
        <v>37.085549999999998</v>
      </c>
      <c r="K4091">
        <f t="shared" si="202"/>
        <v>445.02659999999997</v>
      </c>
      <c r="N4091" s="7"/>
      <c r="O4091" s="7"/>
    </row>
    <row r="4092" spans="1:15" ht="15">
      <c r="A4092">
        <v>2005</v>
      </c>
      <c r="B4092">
        <v>6</v>
      </c>
      <c r="C4092">
        <v>20</v>
      </c>
      <c r="D4092">
        <v>9</v>
      </c>
      <c r="E4092">
        <v>5124</v>
      </c>
      <c r="F4092" s="1">
        <v>104</v>
      </c>
      <c r="G4092" s="1">
        <v>73.091555999999997</v>
      </c>
      <c r="H4092" s="1">
        <f t="shared" si="200"/>
        <v>4946.9084439999997</v>
      </c>
      <c r="I4092" s="1">
        <f t="shared" si="201"/>
        <v>182211.54891042691</v>
      </c>
      <c r="J4092" s="1">
        <v>73.091555999999997</v>
      </c>
      <c r="K4092">
        <f t="shared" si="202"/>
        <v>877.09867199999997</v>
      </c>
      <c r="N4092" s="7"/>
      <c r="O4092" s="7"/>
    </row>
    <row r="4093" spans="1:15" ht="15">
      <c r="A4093">
        <v>2005</v>
      </c>
      <c r="B4093">
        <v>6</v>
      </c>
      <c r="C4093">
        <v>20</v>
      </c>
      <c r="D4093">
        <v>10</v>
      </c>
      <c r="E4093">
        <v>5503</v>
      </c>
      <c r="F4093" s="1">
        <v>205</v>
      </c>
      <c r="G4093" s="1">
        <v>97.896293999999997</v>
      </c>
      <c r="H4093" s="1">
        <f t="shared" si="200"/>
        <v>5200.1037059999999</v>
      </c>
      <c r="I4093" s="1">
        <f t="shared" si="201"/>
        <v>199022.86223273026</v>
      </c>
      <c r="J4093" s="1">
        <v>97.896293999999997</v>
      </c>
      <c r="K4093">
        <f t="shared" si="202"/>
        <v>1174.7555279999999</v>
      </c>
      <c r="N4093" s="7"/>
      <c r="O4093" s="7"/>
    </row>
    <row r="4094" spans="1:15" ht="15">
      <c r="A4094">
        <v>2005</v>
      </c>
      <c r="B4094">
        <v>6</v>
      </c>
      <c r="C4094">
        <v>20</v>
      </c>
      <c r="D4094">
        <v>11</v>
      </c>
      <c r="E4094">
        <v>5886</v>
      </c>
      <c r="F4094" s="1">
        <v>237</v>
      </c>
      <c r="G4094" s="1">
        <v>111.25707600000001</v>
      </c>
      <c r="H4094" s="1">
        <f t="shared" si="200"/>
        <v>5537.7429240000001</v>
      </c>
      <c r="I4094" s="1">
        <f t="shared" si="201"/>
        <v>225544.5321579279</v>
      </c>
      <c r="J4094" s="1">
        <v>111.25707600000001</v>
      </c>
      <c r="K4094">
        <f t="shared" si="202"/>
        <v>1335.0849120000003</v>
      </c>
      <c r="N4094" s="7"/>
      <c r="O4094" s="7"/>
    </row>
    <row r="4095" spans="1:15" ht="15">
      <c r="A4095">
        <v>2005</v>
      </c>
      <c r="B4095">
        <v>6</v>
      </c>
      <c r="C4095">
        <v>20</v>
      </c>
      <c r="D4095">
        <v>12</v>
      </c>
      <c r="E4095">
        <v>6166</v>
      </c>
      <c r="F4095" s="1">
        <v>212</v>
      </c>
      <c r="G4095" s="1">
        <v>117.320712</v>
      </c>
      <c r="H4095" s="1">
        <f t="shared" si="200"/>
        <v>5836.6792880000003</v>
      </c>
      <c r="I4095" s="1">
        <f t="shared" si="201"/>
        <v>249969.42121301562</v>
      </c>
      <c r="J4095" s="1">
        <v>117.320712</v>
      </c>
      <c r="K4095">
        <f t="shared" si="202"/>
        <v>1407.8485439999999</v>
      </c>
      <c r="N4095" s="7"/>
      <c r="O4095" s="7"/>
    </row>
    <row r="4096" spans="1:15" ht="15">
      <c r="A4096">
        <v>2005</v>
      </c>
      <c r="B4096">
        <v>6</v>
      </c>
      <c r="C4096">
        <v>20</v>
      </c>
      <c r="D4096">
        <v>13</v>
      </c>
      <c r="E4096">
        <v>6381</v>
      </c>
      <c r="F4096" s="1">
        <v>211</v>
      </c>
      <c r="G4096" s="1">
        <v>130.27628399999998</v>
      </c>
      <c r="H4096" s="1">
        <f t="shared" si="200"/>
        <v>6039.7237160000004</v>
      </c>
      <c r="I4096" s="1">
        <f t="shared" si="201"/>
        <v>266844.63959638658</v>
      </c>
      <c r="J4096" s="1">
        <v>130.27628399999998</v>
      </c>
      <c r="K4096">
        <f t="shared" si="202"/>
        <v>1563.3154079999997</v>
      </c>
      <c r="N4096" s="7"/>
      <c r="O4096" s="7"/>
    </row>
    <row r="4097" spans="1:15" ht="15">
      <c r="A4097">
        <v>2005</v>
      </c>
      <c r="B4097">
        <v>6</v>
      </c>
      <c r="C4097">
        <v>20</v>
      </c>
      <c r="D4097">
        <v>14</v>
      </c>
      <c r="E4097">
        <v>6526</v>
      </c>
      <c r="F4097" s="1">
        <v>302</v>
      </c>
      <c r="G4097" s="1">
        <v>98.761157999999995</v>
      </c>
      <c r="H4097" s="1">
        <f t="shared" si="200"/>
        <v>6125.2388419999997</v>
      </c>
      <c r="I4097" s="1">
        <f t="shared" si="201"/>
        <v>274038.43476660503</v>
      </c>
      <c r="J4097" s="1">
        <v>98.761157999999995</v>
      </c>
      <c r="K4097">
        <f t="shared" si="202"/>
        <v>1185.1338959999998</v>
      </c>
      <c r="N4097" s="7"/>
      <c r="O4097" s="7"/>
    </row>
    <row r="4098" spans="1:15" ht="15">
      <c r="A4098">
        <v>2005</v>
      </c>
      <c r="B4098">
        <v>6</v>
      </c>
      <c r="C4098">
        <v>20</v>
      </c>
      <c r="D4098">
        <v>15</v>
      </c>
      <c r="E4098">
        <v>6585</v>
      </c>
      <c r="F4098" s="1">
        <v>315</v>
      </c>
      <c r="G4098" s="1">
        <v>99.266130000000004</v>
      </c>
      <c r="H4098" s="1">
        <f t="shared" si="200"/>
        <v>6170.73387</v>
      </c>
      <c r="I4098" s="1">
        <f t="shared" si="201"/>
        <v>277865.61631920381</v>
      </c>
      <c r="J4098" s="1">
        <v>99.266130000000004</v>
      </c>
      <c r="K4098">
        <f t="shared" si="202"/>
        <v>1191.1935600000002</v>
      </c>
      <c r="N4098" s="7"/>
      <c r="O4098" s="7"/>
    </row>
    <row r="4099" spans="1:15" ht="15">
      <c r="A4099">
        <v>2005</v>
      </c>
      <c r="B4099">
        <v>6</v>
      </c>
      <c r="C4099">
        <v>20</v>
      </c>
      <c r="D4099">
        <v>16</v>
      </c>
      <c r="E4099">
        <v>6503</v>
      </c>
      <c r="F4099" s="1">
        <v>397</v>
      </c>
      <c r="G4099" s="1">
        <v>76.198955999999995</v>
      </c>
      <c r="H4099" s="1">
        <f t="shared" si="200"/>
        <v>6029.8010439999998</v>
      </c>
      <c r="I4099" s="1">
        <f t="shared" si="201"/>
        <v>266009.91393733455</v>
      </c>
      <c r="J4099" s="1">
        <v>76.198955999999995</v>
      </c>
      <c r="K4099">
        <f t="shared" si="202"/>
        <v>914.38747199999989</v>
      </c>
      <c r="N4099" s="7"/>
      <c r="O4099" s="7"/>
    </row>
    <row r="4100" spans="1:15" ht="15">
      <c r="A4100">
        <v>2005</v>
      </c>
      <c r="B4100">
        <v>6</v>
      </c>
      <c r="C4100">
        <v>20</v>
      </c>
      <c r="D4100">
        <v>17</v>
      </c>
      <c r="E4100">
        <v>6414</v>
      </c>
      <c r="F4100" s="1">
        <v>507</v>
      </c>
      <c r="G4100" s="1">
        <v>42.121902000000006</v>
      </c>
      <c r="H4100" s="1">
        <f t="shared" ref="H4100:H4163" si="203">E4100-SUM(F4100:G4100)</f>
        <v>5864.8780980000001</v>
      </c>
      <c r="I4100" s="1">
        <f t="shared" si="201"/>
        <v>252273.43266387912</v>
      </c>
      <c r="J4100" s="1">
        <v>42.121902000000006</v>
      </c>
      <c r="K4100">
        <f t="shared" si="202"/>
        <v>505.46282400000007</v>
      </c>
      <c r="N4100" s="7"/>
      <c r="O4100" s="7"/>
    </row>
    <row r="4101" spans="1:15" ht="15">
      <c r="A4101">
        <v>2005</v>
      </c>
      <c r="B4101">
        <v>6</v>
      </c>
      <c r="C4101">
        <v>20</v>
      </c>
      <c r="D4101">
        <v>18</v>
      </c>
      <c r="E4101">
        <v>6262</v>
      </c>
      <c r="F4101" s="1">
        <v>621.5</v>
      </c>
      <c r="G4101" s="1">
        <v>15.766780499999999</v>
      </c>
      <c r="H4101" s="1">
        <f t="shared" si="203"/>
        <v>5624.7332194999999</v>
      </c>
      <c r="I4101" s="1">
        <f t="shared" ref="I4101:I4164" si="204">IF(H4101&lt;$S$22,H4101*$Q$22,IF(H4101&lt;$S$23,((H4101-$S$22)*$Q$23)+$U$22,IF(H4101&lt;$S$24,((H4101-$S$23)*$Q$24)+$U$23,IF(H4101&lt;$S$25,((H4101-$S$24)*$Q$25)+$U$24,IF(H4101&lt;$S$26,((H4101-$S$25)*$Q$26)+$U$25,IF(H4101&lt;$S$27,((H4101-$S$26)*$Q$27)+$U$26,IF(H4101&lt;$S$28,((H4101-$S$27)*$Q$28)+$U$27,IF(H4101&lt;$S$29,((H4101-$S$28)*$Q$29)+$U$28,IF(H4101&lt;$S$30,((H4101-$S$29)*$Q$30)+$U$29,IF(H4101&lt;$S$31,((H4101-$S$30)*$Q$31)+$U$30,IF(H4101&lt;$S$32,((H4101-$S$31)*$Q$32)+$U$31,IF(H4101&lt;$S$33,((H4101-$S$32)*$Q$33)+$U$32,IF(H4101&lt;$S$34,((H4101-$S$33)*$Q$34)+$U$33,IF(H4101&lt;$S$35,((H4101-$S$34)*$Q$35)+$U$34,IF(H4101&gt;$S$35,(($S$34-H4101)*$Q$35)+$U$35)))))))))))))))</f>
        <v>232652.15964100248</v>
      </c>
      <c r="J4101" s="1">
        <v>15.766780499999999</v>
      </c>
      <c r="K4101">
        <f t="shared" ref="K4101:K4164" si="205">J4101*12</f>
        <v>189.20136600000001</v>
      </c>
      <c r="N4101" s="7"/>
      <c r="O4101" s="7"/>
    </row>
    <row r="4102" spans="1:15" ht="15">
      <c r="A4102">
        <v>2005</v>
      </c>
      <c r="B4102">
        <v>6</v>
      </c>
      <c r="C4102">
        <v>20</v>
      </c>
      <c r="D4102">
        <v>19</v>
      </c>
      <c r="E4102">
        <v>5986</v>
      </c>
      <c r="F4102" s="1">
        <v>667</v>
      </c>
      <c r="G4102" s="1">
        <v>13.319805000000001</v>
      </c>
      <c r="H4102" s="1">
        <f t="shared" si="203"/>
        <v>5305.6801949999999</v>
      </c>
      <c r="I4102" s="1">
        <f t="shared" si="204"/>
        <v>206583.61909334705</v>
      </c>
      <c r="J4102" s="1">
        <v>13.319805000000001</v>
      </c>
      <c r="K4102">
        <f t="shared" si="205"/>
        <v>159.83766</v>
      </c>
      <c r="N4102" s="7"/>
      <c r="O4102" s="7"/>
    </row>
    <row r="4103" spans="1:15" ht="15">
      <c r="A4103">
        <v>2005</v>
      </c>
      <c r="B4103">
        <v>6</v>
      </c>
      <c r="C4103">
        <v>20</v>
      </c>
      <c r="D4103">
        <v>20</v>
      </c>
      <c r="E4103">
        <v>5754</v>
      </c>
      <c r="F4103" s="1">
        <v>687.5</v>
      </c>
      <c r="G4103" s="1">
        <v>3.3765105000000002</v>
      </c>
      <c r="H4103" s="1">
        <f t="shared" si="203"/>
        <v>5063.1234894999998</v>
      </c>
      <c r="I4103" s="1">
        <f t="shared" si="204"/>
        <v>189927.83683474929</v>
      </c>
      <c r="J4103" s="1">
        <v>3.3765105000000002</v>
      </c>
      <c r="K4103">
        <f t="shared" si="205"/>
        <v>40.518126000000002</v>
      </c>
      <c r="N4103" s="7"/>
      <c r="O4103" s="7"/>
    </row>
    <row r="4104" spans="1:15" ht="15">
      <c r="A4104">
        <v>2005</v>
      </c>
      <c r="B4104">
        <v>6</v>
      </c>
      <c r="C4104">
        <v>20</v>
      </c>
      <c r="D4104">
        <v>21</v>
      </c>
      <c r="E4104">
        <v>5678</v>
      </c>
      <c r="F4104" s="1">
        <v>729.5</v>
      </c>
      <c r="G4104" s="1">
        <v>0</v>
      </c>
      <c r="H4104" s="1">
        <f t="shared" si="203"/>
        <v>4948.5</v>
      </c>
      <c r="I4104" s="1">
        <f t="shared" si="204"/>
        <v>182317.22287278561</v>
      </c>
      <c r="J4104" s="1">
        <v>0</v>
      </c>
      <c r="K4104">
        <f t="shared" si="205"/>
        <v>0</v>
      </c>
      <c r="N4104" s="7"/>
      <c r="O4104" s="7"/>
    </row>
    <row r="4105" spans="1:15" ht="15">
      <c r="A4105">
        <v>2005</v>
      </c>
      <c r="B4105">
        <v>6</v>
      </c>
      <c r="C4105">
        <v>20</v>
      </c>
      <c r="D4105">
        <v>22</v>
      </c>
      <c r="E4105">
        <v>5540</v>
      </c>
      <c r="F4105" s="1">
        <v>695</v>
      </c>
      <c r="G4105" s="1">
        <v>0</v>
      </c>
      <c r="H4105" s="1">
        <f t="shared" si="203"/>
        <v>4845</v>
      </c>
      <c r="I4105" s="1">
        <f t="shared" si="204"/>
        <v>175445.17117989733</v>
      </c>
      <c r="J4105" s="1">
        <v>0</v>
      </c>
      <c r="K4105">
        <f t="shared" si="205"/>
        <v>0</v>
      </c>
      <c r="N4105" s="7"/>
      <c r="O4105" s="7"/>
    </row>
    <row r="4106" spans="1:15" ht="15">
      <c r="A4106">
        <v>2005</v>
      </c>
      <c r="B4106">
        <v>6</v>
      </c>
      <c r="C4106">
        <v>20</v>
      </c>
      <c r="D4106">
        <v>23</v>
      </c>
      <c r="E4106">
        <v>5017</v>
      </c>
      <c r="F4106" s="1">
        <v>650.5</v>
      </c>
      <c r="G4106" s="1">
        <v>0</v>
      </c>
      <c r="H4106" s="1">
        <f t="shared" si="203"/>
        <v>4366.5</v>
      </c>
      <c r="I4106" s="1">
        <f t="shared" si="204"/>
        <v>144552.11751103628</v>
      </c>
      <c r="J4106" s="1">
        <v>0</v>
      </c>
      <c r="K4106">
        <f t="shared" si="205"/>
        <v>0</v>
      </c>
      <c r="N4106" s="7"/>
      <c r="O4106" s="7"/>
    </row>
    <row r="4107" spans="1:15" ht="15">
      <c r="A4107">
        <v>2005</v>
      </c>
      <c r="B4107">
        <v>6</v>
      </c>
      <c r="C4107">
        <v>20</v>
      </c>
      <c r="D4107">
        <v>24</v>
      </c>
      <c r="E4107">
        <v>4440</v>
      </c>
      <c r="F4107" s="1">
        <v>427</v>
      </c>
      <c r="G4107" s="1">
        <v>0</v>
      </c>
      <c r="H4107" s="1">
        <f t="shared" si="203"/>
        <v>4013</v>
      </c>
      <c r="I4107" s="1">
        <f t="shared" si="204"/>
        <v>123251.19731103627</v>
      </c>
      <c r="J4107" s="1">
        <v>0</v>
      </c>
      <c r="K4107">
        <f t="shared" si="205"/>
        <v>0</v>
      </c>
      <c r="N4107" s="7"/>
      <c r="O4107" s="7"/>
    </row>
    <row r="4108" spans="1:15" ht="15">
      <c r="A4108">
        <v>2005</v>
      </c>
      <c r="B4108">
        <v>6</v>
      </c>
      <c r="C4108">
        <v>21</v>
      </c>
      <c r="D4108">
        <v>1</v>
      </c>
      <c r="E4108">
        <v>4114</v>
      </c>
      <c r="F4108" s="1">
        <v>272</v>
      </c>
      <c r="G4108" s="1">
        <v>0</v>
      </c>
      <c r="H4108" s="1">
        <f t="shared" si="203"/>
        <v>3842</v>
      </c>
      <c r="I4108" s="1">
        <f t="shared" si="204"/>
        <v>112947.21611103626</v>
      </c>
      <c r="J4108" s="1">
        <v>0</v>
      </c>
      <c r="K4108">
        <f t="shared" si="205"/>
        <v>0</v>
      </c>
      <c r="N4108" s="7"/>
      <c r="O4108" s="7"/>
    </row>
    <row r="4109" spans="1:15" ht="15">
      <c r="A4109">
        <v>2005</v>
      </c>
      <c r="B4109">
        <v>6</v>
      </c>
      <c r="C4109">
        <v>21</v>
      </c>
      <c r="D4109">
        <v>2</v>
      </c>
      <c r="E4109">
        <v>3939</v>
      </c>
      <c r="F4109" s="1">
        <v>226.5</v>
      </c>
      <c r="G4109" s="1">
        <v>0</v>
      </c>
      <c r="H4109" s="1">
        <f t="shared" si="203"/>
        <v>3712.5</v>
      </c>
      <c r="I4109" s="1">
        <f t="shared" si="204"/>
        <v>105146.65703430577</v>
      </c>
      <c r="J4109" s="1">
        <v>0</v>
      </c>
      <c r="K4109">
        <f t="shared" si="205"/>
        <v>0</v>
      </c>
      <c r="N4109" s="7"/>
      <c r="O4109" s="7"/>
    </row>
    <row r="4110" spans="1:15" ht="15">
      <c r="A4110">
        <v>2005</v>
      </c>
      <c r="B4110">
        <v>6</v>
      </c>
      <c r="C4110">
        <v>21</v>
      </c>
      <c r="D4110">
        <v>3</v>
      </c>
      <c r="E4110">
        <v>3795</v>
      </c>
      <c r="F4110" s="1">
        <v>138.5</v>
      </c>
      <c r="G4110" s="1">
        <v>0</v>
      </c>
      <c r="H4110" s="1">
        <f t="shared" si="203"/>
        <v>3656.5</v>
      </c>
      <c r="I4110" s="1">
        <f t="shared" si="204"/>
        <v>101783.4878564293</v>
      </c>
      <c r="J4110" s="1">
        <v>0</v>
      </c>
      <c r="K4110">
        <f t="shared" si="205"/>
        <v>0</v>
      </c>
      <c r="N4110" s="7"/>
      <c r="O4110" s="7"/>
    </row>
    <row r="4111" spans="1:15" ht="15">
      <c r="A4111">
        <v>2005</v>
      </c>
      <c r="B4111">
        <v>6</v>
      </c>
      <c r="C4111">
        <v>21</v>
      </c>
      <c r="D4111">
        <v>4</v>
      </c>
      <c r="E4111">
        <v>3757</v>
      </c>
      <c r="F4111" s="1">
        <v>205.5</v>
      </c>
      <c r="G4111" s="1">
        <v>0</v>
      </c>
      <c r="H4111" s="1">
        <f t="shared" si="203"/>
        <v>3551.5</v>
      </c>
      <c r="I4111" s="1">
        <f t="shared" si="204"/>
        <v>95477.545647910898</v>
      </c>
      <c r="J4111" s="1">
        <v>0</v>
      </c>
      <c r="K4111">
        <f t="shared" si="205"/>
        <v>0</v>
      </c>
      <c r="N4111" s="7"/>
      <c r="O4111" s="7"/>
    </row>
    <row r="4112" spans="1:15" ht="15">
      <c r="A4112">
        <v>2005</v>
      </c>
      <c r="B4112">
        <v>6</v>
      </c>
      <c r="C4112">
        <v>21</v>
      </c>
      <c r="D4112">
        <v>5</v>
      </c>
      <c r="E4112">
        <v>3763</v>
      </c>
      <c r="F4112" s="1">
        <v>142</v>
      </c>
      <c r="G4112" s="1">
        <v>0.71225934599999996</v>
      </c>
      <c r="H4112" s="1">
        <f t="shared" si="203"/>
        <v>3620.2877406540001</v>
      </c>
      <c r="I4112" s="1">
        <f t="shared" si="204"/>
        <v>99608.702954755427</v>
      </c>
      <c r="J4112" s="1">
        <v>0.71225934599999996</v>
      </c>
      <c r="K4112">
        <f t="shared" si="205"/>
        <v>8.5471121520000004</v>
      </c>
      <c r="N4112" s="7"/>
      <c r="O4112" s="7"/>
    </row>
    <row r="4113" spans="1:15" ht="15">
      <c r="A4113">
        <v>2005</v>
      </c>
      <c r="B4113">
        <v>6</v>
      </c>
      <c r="C4113">
        <v>21</v>
      </c>
      <c r="D4113">
        <v>6</v>
      </c>
      <c r="E4113">
        <v>3958</v>
      </c>
      <c r="F4113" s="1">
        <v>75</v>
      </c>
      <c r="G4113" s="1">
        <v>11.33564475</v>
      </c>
      <c r="H4113" s="1">
        <f t="shared" si="203"/>
        <v>3871.66435525</v>
      </c>
      <c r="I4113" s="1">
        <f t="shared" si="204"/>
        <v>114734.70709820656</v>
      </c>
      <c r="J4113" s="1">
        <v>11.33564475</v>
      </c>
      <c r="K4113">
        <f t="shared" si="205"/>
        <v>136.027737</v>
      </c>
      <c r="N4113" s="7"/>
      <c r="O4113" s="7"/>
    </row>
    <row r="4114" spans="1:15" ht="15">
      <c r="A4114">
        <v>2005</v>
      </c>
      <c r="B4114">
        <v>6</v>
      </c>
      <c r="C4114">
        <v>21</v>
      </c>
      <c r="D4114">
        <v>7</v>
      </c>
      <c r="E4114">
        <v>4266</v>
      </c>
      <c r="F4114" s="1">
        <v>72.5</v>
      </c>
      <c r="G4114" s="1">
        <v>18.458963999999998</v>
      </c>
      <c r="H4114" s="1">
        <f t="shared" si="203"/>
        <v>4175.0410359999996</v>
      </c>
      <c r="I4114" s="1">
        <f t="shared" si="204"/>
        <v>133015.33642549545</v>
      </c>
      <c r="J4114" s="1">
        <v>18.458963999999998</v>
      </c>
      <c r="K4114">
        <f t="shared" si="205"/>
        <v>221.50756799999999</v>
      </c>
      <c r="N4114" s="7"/>
      <c r="O4114" s="7"/>
    </row>
    <row r="4115" spans="1:15" ht="15">
      <c r="A4115">
        <v>2005</v>
      </c>
      <c r="B4115">
        <v>6</v>
      </c>
      <c r="C4115">
        <v>21</v>
      </c>
      <c r="D4115">
        <v>8</v>
      </c>
      <c r="E4115">
        <v>4761</v>
      </c>
      <c r="F4115" s="1">
        <v>65.5</v>
      </c>
      <c r="G4115" s="1">
        <v>35.673116999999998</v>
      </c>
      <c r="H4115" s="1">
        <f t="shared" si="203"/>
        <v>4659.8268829999997</v>
      </c>
      <c r="I4115" s="1">
        <f t="shared" si="204"/>
        <v>163269.51047818986</v>
      </c>
      <c r="J4115" s="1">
        <v>35.673116999999998</v>
      </c>
      <c r="K4115">
        <f t="shared" si="205"/>
        <v>428.077404</v>
      </c>
      <c r="N4115" s="7"/>
      <c r="O4115" s="7"/>
    </row>
    <row r="4116" spans="1:15" ht="15">
      <c r="A4116">
        <v>2005</v>
      </c>
      <c r="B4116">
        <v>6</v>
      </c>
      <c r="C4116">
        <v>21</v>
      </c>
      <c r="D4116">
        <v>9</v>
      </c>
      <c r="E4116">
        <v>5234</v>
      </c>
      <c r="F4116" s="1">
        <v>98.5</v>
      </c>
      <c r="G4116" s="1">
        <v>69.819515999999993</v>
      </c>
      <c r="H4116" s="1">
        <f t="shared" si="203"/>
        <v>5065.6804840000004</v>
      </c>
      <c r="I4116" s="1">
        <f t="shared" si="204"/>
        <v>190097.61266453128</v>
      </c>
      <c r="J4116" s="1">
        <v>69.819515999999993</v>
      </c>
      <c r="K4116">
        <f t="shared" si="205"/>
        <v>837.83419199999992</v>
      </c>
      <c r="N4116" s="7"/>
      <c r="O4116" s="7"/>
    </row>
    <row r="4117" spans="1:15" ht="15">
      <c r="A4117">
        <v>2005</v>
      </c>
      <c r="B4117">
        <v>6</v>
      </c>
      <c r="C4117">
        <v>21</v>
      </c>
      <c r="D4117">
        <v>10</v>
      </c>
      <c r="E4117">
        <v>5610</v>
      </c>
      <c r="F4117" s="1">
        <v>73.5</v>
      </c>
      <c r="G4117" s="1">
        <v>66.498294000000001</v>
      </c>
      <c r="H4117" s="1">
        <f t="shared" si="203"/>
        <v>5470.001706</v>
      </c>
      <c r="I4117" s="1">
        <f t="shared" si="204"/>
        <v>220009.66944679077</v>
      </c>
      <c r="J4117" s="1">
        <v>66.498294000000001</v>
      </c>
      <c r="K4117">
        <f t="shared" si="205"/>
        <v>797.97952800000007</v>
      </c>
      <c r="N4117" s="7"/>
      <c r="O4117" s="7"/>
    </row>
    <row r="4118" spans="1:15" ht="15">
      <c r="A4118">
        <v>2005</v>
      </c>
      <c r="B4118">
        <v>6</v>
      </c>
      <c r="C4118">
        <v>21</v>
      </c>
      <c r="D4118">
        <v>11</v>
      </c>
      <c r="E4118">
        <v>5983</v>
      </c>
      <c r="F4118" s="1">
        <v>94.5</v>
      </c>
      <c r="G4118" s="1">
        <v>113.23969199999999</v>
      </c>
      <c r="H4118" s="1">
        <f t="shared" si="203"/>
        <v>5775.2603079999999</v>
      </c>
      <c r="I4118" s="1">
        <f t="shared" si="204"/>
        <v>244951.12316354629</v>
      </c>
      <c r="J4118" s="1">
        <v>113.23969199999999</v>
      </c>
      <c r="K4118">
        <f t="shared" si="205"/>
        <v>1358.8763039999999</v>
      </c>
      <c r="N4118" s="7"/>
      <c r="O4118" s="7"/>
    </row>
    <row r="4119" spans="1:15" ht="15">
      <c r="A4119">
        <v>2005</v>
      </c>
      <c r="B4119">
        <v>6</v>
      </c>
      <c r="C4119">
        <v>21</v>
      </c>
      <c r="D4119">
        <v>12</v>
      </c>
      <c r="E4119">
        <v>6244</v>
      </c>
      <c r="F4119" s="1">
        <v>132.5</v>
      </c>
      <c r="G4119" s="1">
        <v>78.050166000000004</v>
      </c>
      <c r="H4119" s="1">
        <f t="shared" si="203"/>
        <v>6033.449834</v>
      </c>
      <c r="I4119" s="1">
        <f t="shared" si="204"/>
        <v>266316.86136414582</v>
      </c>
      <c r="J4119" s="1">
        <v>78.050166000000004</v>
      </c>
      <c r="K4119">
        <f t="shared" si="205"/>
        <v>936.60199200000011</v>
      </c>
      <c r="N4119" s="7"/>
      <c r="O4119" s="7"/>
    </row>
    <row r="4120" spans="1:15" ht="15">
      <c r="A4120">
        <v>2005</v>
      </c>
      <c r="B4120">
        <v>6</v>
      </c>
      <c r="C4120">
        <v>21</v>
      </c>
      <c r="D4120">
        <v>13</v>
      </c>
      <c r="E4120">
        <v>6462</v>
      </c>
      <c r="F4120" s="1">
        <v>162</v>
      </c>
      <c r="G4120" s="1">
        <v>115.507092</v>
      </c>
      <c r="H4120" s="1">
        <f t="shared" si="203"/>
        <v>6184.4929080000002</v>
      </c>
      <c r="I4120" s="1">
        <f t="shared" si="204"/>
        <v>279023.06887457106</v>
      </c>
      <c r="J4120" s="1">
        <v>115.507092</v>
      </c>
      <c r="K4120">
        <f t="shared" si="205"/>
        <v>1386.085104</v>
      </c>
      <c r="N4120" s="7"/>
      <c r="O4120" s="7"/>
    </row>
    <row r="4121" spans="1:15" ht="15">
      <c r="A4121">
        <v>2005</v>
      </c>
      <c r="B4121">
        <v>6</v>
      </c>
      <c r="C4121">
        <v>21</v>
      </c>
      <c r="D4121">
        <v>14</v>
      </c>
      <c r="E4121">
        <v>6623</v>
      </c>
      <c r="F4121" s="1">
        <v>253.5</v>
      </c>
      <c r="G4121" s="1">
        <v>70.317138</v>
      </c>
      <c r="H4121" s="1">
        <f t="shared" si="203"/>
        <v>6299.1828619999997</v>
      </c>
      <c r="I4121" s="1">
        <f t="shared" si="204"/>
        <v>288671.14022463589</v>
      </c>
      <c r="J4121" s="1">
        <v>70.317138</v>
      </c>
      <c r="K4121">
        <f t="shared" si="205"/>
        <v>843.805656</v>
      </c>
      <c r="N4121" s="7"/>
      <c r="O4121" s="7"/>
    </row>
    <row r="4122" spans="1:15" ht="15">
      <c r="A4122">
        <v>2005</v>
      </c>
      <c r="B4122">
        <v>6</v>
      </c>
      <c r="C4122">
        <v>21</v>
      </c>
      <c r="D4122">
        <v>15</v>
      </c>
      <c r="E4122">
        <v>6705</v>
      </c>
      <c r="F4122" s="1">
        <v>368.5</v>
      </c>
      <c r="G4122" s="1">
        <v>84.040872000000007</v>
      </c>
      <c r="H4122" s="1">
        <f t="shared" si="203"/>
        <v>6252.4591280000004</v>
      </c>
      <c r="I4122" s="1">
        <f t="shared" si="204"/>
        <v>284740.59614774626</v>
      </c>
      <c r="J4122" s="1">
        <v>84.040872000000007</v>
      </c>
      <c r="K4122">
        <f t="shared" si="205"/>
        <v>1008.4904640000001</v>
      </c>
      <c r="N4122" s="7"/>
      <c r="O4122" s="7"/>
    </row>
    <row r="4123" spans="1:15" ht="15">
      <c r="A4123">
        <v>2005</v>
      </c>
      <c r="B4123">
        <v>6</v>
      </c>
      <c r="C4123">
        <v>21</v>
      </c>
      <c r="D4123">
        <v>16</v>
      </c>
      <c r="E4123">
        <v>6757</v>
      </c>
      <c r="F4123" s="1">
        <v>417</v>
      </c>
      <c r="G4123" s="1">
        <v>57.495899999999992</v>
      </c>
      <c r="H4123" s="1">
        <f t="shared" si="203"/>
        <v>6282.5041000000001</v>
      </c>
      <c r="I4123" s="1">
        <f t="shared" si="204"/>
        <v>287268.07151465327</v>
      </c>
      <c r="J4123" s="1">
        <v>57.495899999999992</v>
      </c>
      <c r="K4123">
        <f t="shared" si="205"/>
        <v>689.95079999999984</v>
      </c>
      <c r="N4123" s="7"/>
      <c r="O4123" s="7"/>
    </row>
    <row r="4124" spans="1:15" ht="15">
      <c r="A4124">
        <v>2005</v>
      </c>
      <c r="B4124">
        <v>6</v>
      </c>
      <c r="C4124">
        <v>21</v>
      </c>
      <c r="D4124">
        <v>17</v>
      </c>
      <c r="E4124">
        <v>6718</v>
      </c>
      <c r="F4124" s="1">
        <v>596.5</v>
      </c>
      <c r="G4124" s="1">
        <v>47.872169999999997</v>
      </c>
      <c r="H4124" s="1">
        <f t="shared" si="203"/>
        <v>6073.6278300000004</v>
      </c>
      <c r="I4124" s="1">
        <f t="shared" si="204"/>
        <v>269696.75784671505</v>
      </c>
      <c r="J4124" s="1">
        <v>47.872169999999997</v>
      </c>
      <c r="K4124">
        <f t="shared" si="205"/>
        <v>574.46604000000002</v>
      </c>
      <c r="N4124" s="7"/>
      <c r="O4124" s="7"/>
    </row>
    <row r="4125" spans="1:15" ht="15">
      <c r="A4125">
        <v>2005</v>
      </c>
      <c r="B4125">
        <v>6</v>
      </c>
      <c r="C4125">
        <v>21</v>
      </c>
      <c r="D4125">
        <v>18</v>
      </c>
      <c r="E4125">
        <v>6519</v>
      </c>
      <c r="F4125" s="1">
        <v>536.5</v>
      </c>
      <c r="G4125" s="1">
        <v>15.591501000000001</v>
      </c>
      <c r="H4125" s="1">
        <f t="shared" si="203"/>
        <v>5966.9084990000001</v>
      </c>
      <c r="I4125" s="1">
        <f t="shared" si="204"/>
        <v>260719.19979556097</v>
      </c>
      <c r="J4125" s="1">
        <v>15.591501000000001</v>
      </c>
      <c r="K4125">
        <f t="shared" si="205"/>
        <v>187.09801200000001</v>
      </c>
      <c r="N4125" s="7"/>
      <c r="O4125" s="7"/>
    </row>
    <row r="4126" spans="1:15" ht="15">
      <c r="A4126">
        <v>2005</v>
      </c>
      <c r="B4126">
        <v>6</v>
      </c>
      <c r="C4126">
        <v>21</v>
      </c>
      <c r="D4126">
        <v>19</v>
      </c>
      <c r="E4126">
        <v>6190</v>
      </c>
      <c r="F4126" s="1">
        <v>446</v>
      </c>
      <c r="G4126" s="1">
        <v>9.8394930000000009</v>
      </c>
      <c r="H4126" s="1">
        <f t="shared" si="203"/>
        <v>5734.1605069999996</v>
      </c>
      <c r="I4126" s="1">
        <f t="shared" si="204"/>
        <v>241593.02357947832</v>
      </c>
      <c r="J4126" s="1">
        <v>9.8394930000000009</v>
      </c>
      <c r="K4126">
        <f t="shared" si="205"/>
        <v>118.07391600000001</v>
      </c>
      <c r="N4126" s="7"/>
      <c r="O4126" s="7"/>
    </row>
    <row r="4127" spans="1:15" ht="15">
      <c r="A4127">
        <v>2005</v>
      </c>
      <c r="B4127">
        <v>6</v>
      </c>
      <c r="C4127">
        <v>21</v>
      </c>
      <c r="D4127">
        <v>20</v>
      </c>
      <c r="E4127">
        <v>5901</v>
      </c>
      <c r="F4127" s="1">
        <v>462</v>
      </c>
      <c r="G4127" s="1">
        <v>2.1411926280000002</v>
      </c>
      <c r="H4127" s="1">
        <f t="shared" si="203"/>
        <v>5436.8588073720002</v>
      </c>
      <c r="I4127" s="1">
        <f t="shared" si="204"/>
        <v>217301.69638148343</v>
      </c>
      <c r="J4127" s="1">
        <v>2.1411926280000002</v>
      </c>
      <c r="K4127">
        <f t="shared" si="205"/>
        <v>25.694311536000001</v>
      </c>
      <c r="N4127" s="7"/>
      <c r="O4127" s="7"/>
    </row>
    <row r="4128" spans="1:15" ht="15">
      <c r="A4128">
        <v>2005</v>
      </c>
      <c r="B4128">
        <v>6</v>
      </c>
      <c r="C4128">
        <v>21</v>
      </c>
      <c r="D4128">
        <v>21</v>
      </c>
      <c r="E4128">
        <v>5759</v>
      </c>
      <c r="F4128" s="1">
        <v>509.5</v>
      </c>
      <c r="G4128" s="1">
        <v>0</v>
      </c>
      <c r="H4128" s="1">
        <f t="shared" si="203"/>
        <v>5249.5</v>
      </c>
      <c r="I4128" s="1">
        <f t="shared" si="204"/>
        <v>202302.60992166854</v>
      </c>
      <c r="J4128" s="1">
        <v>0</v>
      </c>
      <c r="K4128">
        <f t="shared" si="205"/>
        <v>0</v>
      </c>
      <c r="N4128" s="7"/>
      <c r="O4128" s="7"/>
    </row>
    <row r="4129" spans="1:15" ht="15">
      <c r="A4129">
        <v>2005</v>
      </c>
      <c r="B4129">
        <v>6</v>
      </c>
      <c r="C4129">
        <v>21</v>
      </c>
      <c r="D4129">
        <v>22</v>
      </c>
      <c r="E4129">
        <v>5544</v>
      </c>
      <c r="F4129" s="1">
        <v>448</v>
      </c>
      <c r="G4129" s="1">
        <v>0</v>
      </c>
      <c r="H4129" s="1">
        <f t="shared" si="203"/>
        <v>5096</v>
      </c>
      <c r="I4129" s="1">
        <f t="shared" si="204"/>
        <v>192110.72649308539</v>
      </c>
      <c r="J4129" s="1">
        <v>0</v>
      </c>
      <c r="K4129">
        <f t="shared" si="205"/>
        <v>0</v>
      </c>
      <c r="N4129" s="7"/>
      <c r="O4129" s="7"/>
    </row>
    <row r="4130" spans="1:15" ht="15">
      <c r="A4130">
        <v>2005</v>
      </c>
      <c r="B4130">
        <v>6</v>
      </c>
      <c r="C4130">
        <v>21</v>
      </c>
      <c r="D4130">
        <v>23</v>
      </c>
      <c r="E4130">
        <v>5021</v>
      </c>
      <c r="F4130" s="1">
        <v>388</v>
      </c>
      <c r="G4130" s="1">
        <v>0</v>
      </c>
      <c r="H4130" s="1">
        <f t="shared" si="203"/>
        <v>4633</v>
      </c>
      <c r="I4130" s="1">
        <f t="shared" si="204"/>
        <v>161554.40811778326</v>
      </c>
      <c r="J4130" s="1">
        <v>0</v>
      </c>
      <c r="K4130">
        <f t="shared" si="205"/>
        <v>0</v>
      </c>
      <c r="N4130" s="7"/>
      <c r="O4130" s="7"/>
    </row>
    <row r="4131" spans="1:15" ht="15">
      <c r="A4131">
        <v>2005</v>
      </c>
      <c r="B4131">
        <v>6</v>
      </c>
      <c r="C4131">
        <v>21</v>
      </c>
      <c r="D4131">
        <v>24</v>
      </c>
      <c r="E4131">
        <v>4434</v>
      </c>
      <c r="F4131" s="1">
        <v>311.5</v>
      </c>
      <c r="G4131" s="1">
        <v>0</v>
      </c>
      <c r="H4131" s="1">
        <f t="shared" si="203"/>
        <v>4122.5</v>
      </c>
      <c r="I4131" s="1">
        <f t="shared" si="204"/>
        <v>129849.36071103626</v>
      </c>
      <c r="J4131" s="1">
        <v>0</v>
      </c>
      <c r="K4131">
        <f t="shared" si="205"/>
        <v>0</v>
      </c>
      <c r="N4131" s="7"/>
      <c r="O4131" s="7"/>
    </row>
    <row r="4132" spans="1:15" ht="15">
      <c r="A4132">
        <v>2005</v>
      </c>
      <c r="B4132">
        <v>6</v>
      </c>
      <c r="C4132">
        <v>22</v>
      </c>
      <c r="D4132">
        <v>1</v>
      </c>
      <c r="E4132">
        <v>4126</v>
      </c>
      <c r="F4132" s="1">
        <v>285.5</v>
      </c>
      <c r="G4132" s="1">
        <v>0</v>
      </c>
      <c r="H4132" s="1">
        <f t="shared" si="203"/>
        <v>3840.5</v>
      </c>
      <c r="I4132" s="1">
        <f t="shared" si="204"/>
        <v>112856.83031103628</v>
      </c>
      <c r="J4132" s="1">
        <v>0</v>
      </c>
      <c r="K4132">
        <f t="shared" si="205"/>
        <v>0</v>
      </c>
      <c r="N4132" s="7"/>
      <c r="O4132" s="7"/>
    </row>
    <row r="4133" spans="1:15" ht="15">
      <c r="A4133">
        <v>2005</v>
      </c>
      <c r="B4133">
        <v>6</v>
      </c>
      <c r="C4133">
        <v>22</v>
      </c>
      <c r="D4133">
        <v>2</v>
      </c>
      <c r="E4133">
        <v>3909</v>
      </c>
      <c r="F4133" s="1">
        <v>234.5</v>
      </c>
      <c r="G4133" s="1">
        <v>0</v>
      </c>
      <c r="H4133" s="1">
        <f t="shared" si="203"/>
        <v>3674.5</v>
      </c>
      <c r="I4133" s="1">
        <f t="shared" si="204"/>
        <v>102864.50652074674</v>
      </c>
      <c r="J4133" s="1">
        <v>0</v>
      </c>
      <c r="K4133">
        <f t="shared" si="205"/>
        <v>0</v>
      </c>
      <c r="N4133" s="7"/>
      <c r="O4133" s="7"/>
    </row>
    <row r="4134" spans="1:15" ht="15">
      <c r="A4134">
        <v>2005</v>
      </c>
      <c r="B4134">
        <v>6</v>
      </c>
      <c r="C4134">
        <v>22</v>
      </c>
      <c r="D4134">
        <v>3</v>
      </c>
      <c r="E4134">
        <v>3774</v>
      </c>
      <c r="F4134" s="1">
        <v>201</v>
      </c>
      <c r="G4134" s="1">
        <v>0</v>
      </c>
      <c r="H4134" s="1">
        <f t="shared" si="203"/>
        <v>3573</v>
      </c>
      <c r="I4134" s="1">
        <f t="shared" si="204"/>
        <v>96768.762385845621</v>
      </c>
      <c r="J4134" s="1">
        <v>0</v>
      </c>
      <c r="K4134">
        <f t="shared" si="205"/>
        <v>0</v>
      </c>
      <c r="N4134" s="7"/>
      <c r="O4134" s="7"/>
    </row>
    <row r="4135" spans="1:15" ht="15">
      <c r="A4135">
        <v>2005</v>
      </c>
      <c r="B4135">
        <v>6</v>
      </c>
      <c r="C4135">
        <v>22</v>
      </c>
      <c r="D4135">
        <v>4</v>
      </c>
      <c r="E4135">
        <v>3732</v>
      </c>
      <c r="F4135" s="1">
        <v>191</v>
      </c>
      <c r="G4135" s="1">
        <v>0</v>
      </c>
      <c r="H4135" s="1">
        <f t="shared" si="203"/>
        <v>3541</v>
      </c>
      <c r="I4135" s="1">
        <f t="shared" si="204"/>
        <v>94846.951427059059</v>
      </c>
      <c r="J4135" s="1">
        <v>0</v>
      </c>
      <c r="K4135">
        <f t="shared" si="205"/>
        <v>0</v>
      </c>
      <c r="N4135" s="7"/>
      <c r="O4135" s="7"/>
    </row>
    <row r="4136" spans="1:15" ht="15">
      <c r="A4136">
        <v>2005</v>
      </c>
      <c r="B4136">
        <v>6</v>
      </c>
      <c r="C4136">
        <v>22</v>
      </c>
      <c r="D4136">
        <v>5</v>
      </c>
      <c r="E4136">
        <v>3757</v>
      </c>
      <c r="F4136" s="1">
        <v>147.5</v>
      </c>
      <c r="G4136" s="1">
        <v>1.4093722499999999</v>
      </c>
      <c r="H4136" s="1">
        <f t="shared" si="203"/>
        <v>3608.0906277499998</v>
      </c>
      <c r="I4136" s="1">
        <f t="shared" si="204"/>
        <v>98876.185915865906</v>
      </c>
      <c r="J4136" s="1">
        <v>1.4093722499999999</v>
      </c>
      <c r="K4136">
        <f t="shared" si="205"/>
        <v>16.912466999999999</v>
      </c>
      <c r="N4136" s="7"/>
      <c r="O4136" s="7"/>
    </row>
    <row r="4137" spans="1:15" ht="15">
      <c r="A4137">
        <v>2005</v>
      </c>
      <c r="B4137">
        <v>6</v>
      </c>
      <c r="C4137">
        <v>22</v>
      </c>
      <c r="D4137">
        <v>6</v>
      </c>
      <c r="E4137">
        <v>3916</v>
      </c>
      <c r="F4137" s="1">
        <v>70.5</v>
      </c>
      <c r="G4137" s="1">
        <v>9.9581625000000003</v>
      </c>
      <c r="H4137" s="1">
        <f t="shared" si="203"/>
        <v>3835.5418374999999</v>
      </c>
      <c r="I4137" s="1">
        <f t="shared" si="204"/>
        <v>112558.06532164126</v>
      </c>
      <c r="J4137" s="1">
        <v>9.9581625000000003</v>
      </c>
      <c r="K4137">
        <f t="shared" si="205"/>
        <v>119.49795</v>
      </c>
      <c r="N4137" s="7"/>
      <c r="O4137" s="7"/>
    </row>
    <row r="4138" spans="1:15" ht="15">
      <c r="A4138">
        <v>2005</v>
      </c>
      <c r="B4138">
        <v>6</v>
      </c>
      <c r="C4138">
        <v>22</v>
      </c>
      <c r="D4138">
        <v>7</v>
      </c>
      <c r="E4138">
        <v>4230</v>
      </c>
      <c r="F4138" s="1">
        <v>46.5</v>
      </c>
      <c r="G4138" s="1">
        <v>14.442384000000001</v>
      </c>
      <c r="H4138" s="1">
        <f t="shared" si="203"/>
        <v>4169.0576160000001</v>
      </c>
      <c r="I4138" s="1">
        <f t="shared" si="204"/>
        <v>132654.79228987146</v>
      </c>
      <c r="J4138" s="1">
        <v>14.442384000000001</v>
      </c>
      <c r="K4138">
        <f t="shared" si="205"/>
        <v>173.30860799999999</v>
      </c>
      <c r="N4138" s="7"/>
      <c r="O4138" s="7"/>
    </row>
    <row r="4139" spans="1:15" ht="15">
      <c r="A4139">
        <v>2005</v>
      </c>
      <c r="B4139">
        <v>6</v>
      </c>
      <c r="C4139">
        <v>22</v>
      </c>
      <c r="D4139">
        <v>8</v>
      </c>
      <c r="E4139">
        <v>4714</v>
      </c>
      <c r="F4139" s="1">
        <v>53.5</v>
      </c>
      <c r="G4139" s="1">
        <v>38.612085</v>
      </c>
      <c r="H4139" s="1">
        <f t="shared" si="203"/>
        <v>4621.8879150000002</v>
      </c>
      <c r="I4139" s="1">
        <f t="shared" si="204"/>
        <v>160843.98778260907</v>
      </c>
      <c r="J4139" s="1">
        <v>38.612085</v>
      </c>
      <c r="K4139">
        <f t="shared" si="205"/>
        <v>463.34501999999998</v>
      </c>
      <c r="N4139" s="7"/>
      <c r="O4139" s="7"/>
    </row>
    <row r="4140" spans="1:15" ht="15">
      <c r="A4140">
        <v>2005</v>
      </c>
      <c r="B4140">
        <v>6</v>
      </c>
      <c r="C4140">
        <v>22</v>
      </c>
      <c r="D4140">
        <v>9</v>
      </c>
      <c r="E4140">
        <v>5167</v>
      </c>
      <c r="F4140" s="1">
        <v>109.5</v>
      </c>
      <c r="G4140" s="1">
        <v>77.935686000000004</v>
      </c>
      <c r="H4140" s="1">
        <f t="shared" si="203"/>
        <v>4979.5643140000002</v>
      </c>
      <c r="I4140" s="1">
        <f t="shared" si="204"/>
        <v>184379.78878208142</v>
      </c>
      <c r="J4140" s="1">
        <v>77.935686000000004</v>
      </c>
      <c r="K4140">
        <f t="shared" si="205"/>
        <v>935.22823200000005</v>
      </c>
      <c r="N4140" s="7"/>
      <c r="O4140" s="7"/>
    </row>
    <row r="4141" spans="1:15" ht="15">
      <c r="A4141">
        <v>2005</v>
      </c>
      <c r="B4141">
        <v>6</v>
      </c>
      <c r="C4141">
        <v>22</v>
      </c>
      <c r="D4141">
        <v>10</v>
      </c>
      <c r="E4141">
        <v>5557</v>
      </c>
      <c r="F4141" s="1">
        <v>177</v>
      </c>
      <c r="G4141" s="1">
        <v>101.00784</v>
      </c>
      <c r="H4141" s="1">
        <f t="shared" si="203"/>
        <v>5278.9921599999998</v>
      </c>
      <c r="I4141" s="1">
        <f t="shared" si="204"/>
        <v>204403.04699682788</v>
      </c>
      <c r="J4141" s="1">
        <v>101.00784</v>
      </c>
      <c r="K4141">
        <f t="shared" si="205"/>
        <v>1212.0940800000001</v>
      </c>
      <c r="N4141" s="7"/>
      <c r="O4141" s="7"/>
    </row>
    <row r="4142" spans="1:15" ht="15">
      <c r="A4142">
        <v>2005</v>
      </c>
      <c r="B4142">
        <v>6</v>
      </c>
      <c r="C4142">
        <v>22</v>
      </c>
      <c r="D4142">
        <v>11</v>
      </c>
      <c r="E4142">
        <v>5888</v>
      </c>
      <c r="F4142" s="1">
        <v>272.5</v>
      </c>
      <c r="G4142" s="1">
        <v>114.69967199999999</v>
      </c>
      <c r="H4142" s="1">
        <f t="shared" si="203"/>
        <v>5500.8003280000003</v>
      </c>
      <c r="I4142" s="1">
        <f t="shared" si="204"/>
        <v>222526.10108907698</v>
      </c>
      <c r="J4142" s="1">
        <v>114.69967199999999</v>
      </c>
      <c r="K4142">
        <f t="shared" si="205"/>
        <v>1376.396064</v>
      </c>
      <c r="N4142" s="7"/>
      <c r="O4142" s="7"/>
    </row>
    <row r="4143" spans="1:15" ht="15">
      <c r="A4143">
        <v>2005</v>
      </c>
      <c r="B4143">
        <v>6</v>
      </c>
      <c r="C4143">
        <v>22</v>
      </c>
      <c r="D4143">
        <v>12</v>
      </c>
      <c r="E4143">
        <v>6149</v>
      </c>
      <c r="F4143" s="1">
        <v>434.5</v>
      </c>
      <c r="G4143" s="1">
        <v>123.04861200000001</v>
      </c>
      <c r="H4143" s="1">
        <f t="shared" si="203"/>
        <v>5591.4513879999995</v>
      </c>
      <c r="I4143" s="1">
        <f t="shared" si="204"/>
        <v>229932.83492901252</v>
      </c>
      <c r="J4143" s="1">
        <v>123.04861200000001</v>
      </c>
      <c r="K4143">
        <f t="shared" si="205"/>
        <v>1476.5833440000001</v>
      </c>
      <c r="N4143" s="7"/>
      <c r="O4143" s="7"/>
    </row>
    <row r="4144" spans="1:15" ht="15">
      <c r="A4144">
        <v>2005</v>
      </c>
      <c r="B4144">
        <v>6</v>
      </c>
      <c r="C4144">
        <v>22</v>
      </c>
      <c r="D4144">
        <v>13</v>
      </c>
      <c r="E4144">
        <v>6381</v>
      </c>
      <c r="F4144" s="1">
        <v>413.5</v>
      </c>
      <c r="G4144" s="1">
        <v>105.698328</v>
      </c>
      <c r="H4144" s="1">
        <f t="shared" si="203"/>
        <v>5861.8016719999996</v>
      </c>
      <c r="I4144" s="1">
        <f t="shared" si="204"/>
        <v>252022.0702577444</v>
      </c>
      <c r="J4144" s="1">
        <v>105.698328</v>
      </c>
      <c r="K4144">
        <f t="shared" si="205"/>
        <v>1268.379936</v>
      </c>
      <c r="N4144" s="7"/>
      <c r="O4144" s="7"/>
    </row>
    <row r="4145" spans="1:15" ht="15">
      <c r="A4145">
        <v>2005</v>
      </c>
      <c r="B4145">
        <v>6</v>
      </c>
      <c r="C4145">
        <v>22</v>
      </c>
      <c r="D4145">
        <v>14</v>
      </c>
      <c r="E4145">
        <v>6560</v>
      </c>
      <c r="F4145" s="1">
        <v>446.5</v>
      </c>
      <c r="G4145" s="1">
        <v>121.92770399999999</v>
      </c>
      <c r="H4145" s="1">
        <f t="shared" si="203"/>
        <v>5991.5722960000003</v>
      </c>
      <c r="I4145" s="1">
        <f t="shared" si="204"/>
        <v>262793.99418617965</v>
      </c>
      <c r="J4145" s="1">
        <v>121.92770399999999</v>
      </c>
      <c r="K4145">
        <f t="shared" si="205"/>
        <v>1463.1324479999998</v>
      </c>
      <c r="N4145" s="7"/>
      <c r="O4145" s="7"/>
    </row>
    <row r="4146" spans="1:15" ht="15">
      <c r="A4146">
        <v>2005</v>
      </c>
      <c r="B4146">
        <v>6</v>
      </c>
      <c r="C4146">
        <v>22</v>
      </c>
      <c r="D4146">
        <v>15</v>
      </c>
      <c r="E4146">
        <v>6696</v>
      </c>
      <c r="F4146" s="1">
        <v>492</v>
      </c>
      <c r="G4146" s="1">
        <v>106.27781999999999</v>
      </c>
      <c r="H4146" s="1">
        <f t="shared" si="203"/>
        <v>6097.7221799999998</v>
      </c>
      <c r="I4146" s="1">
        <f t="shared" si="204"/>
        <v>271723.64860589546</v>
      </c>
      <c r="J4146" s="1">
        <v>106.27781999999999</v>
      </c>
      <c r="K4146">
        <f t="shared" si="205"/>
        <v>1275.3338399999998</v>
      </c>
      <c r="N4146" s="7"/>
      <c r="O4146" s="7"/>
    </row>
    <row r="4147" spans="1:15" ht="15">
      <c r="A4147">
        <v>2005</v>
      </c>
      <c r="B4147">
        <v>6</v>
      </c>
      <c r="C4147">
        <v>22</v>
      </c>
      <c r="D4147">
        <v>16</v>
      </c>
      <c r="E4147">
        <v>6776</v>
      </c>
      <c r="F4147" s="1">
        <v>605</v>
      </c>
      <c r="G4147" s="1">
        <v>76.490669999999994</v>
      </c>
      <c r="H4147" s="1">
        <f t="shared" si="203"/>
        <v>6094.5093299999999</v>
      </c>
      <c r="I4147" s="1">
        <f t="shared" si="204"/>
        <v>271453.37379144173</v>
      </c>
      <c r="J4147" s="1">
        <v>76.490669999999994</v>
      </c>
      <c r="K4147">
        <f t="shared" si="205"/>
        <v>917.88803999999993</v>
      </c>
      <c r="N4147" s="7"/>
      <c r="O4147" s="7"/>
    </row>
    <row r="4148" spans="1:15" ht="15">
      <c r="A4148">
        <v>2005</v>
      </c>
      <c r="B4148">
        <v>6</v>
      </c>
      <c r="C4148">
        <v>22</v>
      </c>
      <c r="D4148">
        <v>17</v>
      </c>
      <c r="E4148">
        <v>6775</v>
      </c>
      <c r="F4148" s="1">
        <v>723</v>
      </c>
      <c r="G4148" s="1">
        <v>45.291420000000002</v>
      </c>
      <c r="H4148" s="1">
        <f t="shared" si="203"/>
        <v>6006.7085800000004</v>
      </c>
      <c r="I4148" s="1">
        <f t="shared" si="204"/>
        <v>264067.30490707199</v>
      </c>
      <c r="J4148" s="1">
        <v>45.291420000000002</v>
      </c>
      <c r="K4148">
        <f t="shared" si="205"/>
        <v>543.49703999999997</v>
      </c>
      <c r="N4148" s="7"/>
      <c r="O4148" s="7"/>
    </row>
    <row r="4149" spans="1:15" ht="15">
      <c r="A4149">
        <v>2005</v>
      </c>
      <c r="B4149">
        <v>6</v>
      </c>
      <c r="C4149">
        <v>22</v>
      </c>
      <c r="D4149">
        <v>18</v>
      </c>
      <c r="E4149">
        <v>6616</v>
      </c>
      <c r="F4149" s="1">
        <v>675.5</v>
      </c>
      <c r="G4149" s="1">
        <v>12.50021475</v>
      </c>
      <c r="H4149" s="1">
        <f t="shared" si="203"/>
        <v>5927.9997852500001</v>
      </c>
      <c r="I4149" s="1">
        <f t="shared" si="204"/>
        <v>257446.07923611553</v>
      </c>
      <c r="J4149" s="1">
        <v>12.50021475</v>
      </c>
      <c r="K4149">
        <f t="shared" si="205"/>
        <v>150.002577</v>
      </c>
      <c r="N4149" s="7"/>
      <c r="O4149" s="7"/>
    </row>
    <row r="4150" spans="1:15" ht="15">
      <c r="A4150">
        <v>2005</v>
      </c>
      <c r="B4150">
        <v>6</v>
      </c>
      <c r="C4150">
        <v>22</v>
      </c>
      <c r="D4150">
        <v>19</v>
      </c>
      <c r="E4150">
        <v>6316</v>
      </c>
      <c r="F4150" s="1">
        <v>727</v>
      </c>
      <c r="G4150" s="1">
        <v>12.060224250000001</v>
      </c>
      <c r="H4150" s="1">
        <f t="shared" si="203"/>
        <v>5576.9397757500001</v>
      </c>
      <c r="I4150" s="1">
        <f t="shared" si="204"/>
        <v>228747.14940559893</v>
      </c>
      <c r="J4150" s="1">
        <v>12.060224250000001</v>
      </c>
      <c r="K4150">
        <f t="shared" si="205"/>
        <v>144.722691</v>
      </c>
      <c r="N4150" s="7"/>
      <c r="O4150" s="7"/>
    </row>
    <row r="4151" spans="1:15" ht="15">
      <c r="A4151">
        <v>2005</v>
      </c>
      <c r="B4151">
        <v>6</v>
      </c>
      <c r="C4151">
        <v>22</v>
      </c>
      <c r="D4151">
        <v>20</v>
      </c>
      <c r="E4151">
        <v>6094</v>
      </c>
      <c r="F4151" s="1">
        <v>718.5</v>
      </c>
      <c r="G4151" s="1">
        <v>2.5680412500000003</v>
      </c>
      <c r="H4151" s="1">
        <f t="shared" si="203"/>
        <v>5372.9319587500004</v>
      </c>
      <c r="I4151" s="1">
        <f t="shared" si="204"/>
        <v>212078.49046454206</v>
      </c>
      <c r="J4151" s="1">
        <v>2.5680412500000003</v>
      </c>
      <c r="K4151">
        <f t="shared" si="205"/>
        <v>30.816495000000003</v>
      </c>
      <c r="N4151" s="7"/>
      <c r="O4151" s="7"/>
    </row>
    <row r="4152" spans="1:15" ht="15">
      <c r="A4152">
        <v>2005</v>
      </c>
      <c r="B4152">
        <v>6</v>
      </c>
      <c r="C4152">
        <v>22</v>
      </c>
      <c r="D4152">
        <v>21</v>
      </c>
      <c r="E4152">
        <v>5943</v>
      </c>
      <c r="F4152" s="1">
        <v>671.5</v>
      </c>
      <c r="G4152" s="1">
        <v>0</v>
      </c>
      <c r="H4152" s="1">
        <f t="shared" si="203"/>
        <v>5271.5</v>
      </c>
      <c r="I4152" s="1">
        <f t="shared" si="204"/>
        <v>203790.8927097604</v>
      </c>
      <c r="J4152" s="1">
        <v>0</v>
      </c>
      <c r="K4152">
        <f t="shared" si="205"/>
        <v>0</v>
      </c>
      <c r="N4152" s="7"/>
      <c r="O4152" s="7"/>
    </row>
    <row r="4153" spans="1:15" ht="15">
      <c r="A4153">
        <v>2005</v>
      </c>
      <c r="B4153">
        <v>6</v>
      </c>
      <c r="C4153">
        <v>22</v>
      </c>
      <c r="D4153">
        <v>22</v>
      </c>
      <c r="E4153">
        <v>5751</v>
      </c>
      <c r="F4153" s="1">
        <v>628</v>
      </c>
      <c r="G4153" s="1">
        <v>0</v>
      </c>
      <c r="H4153" s="1">
        <f t="shared" si="203"/>
        <v>5123</v>
      </c>
      <c r="I4153" s="1">
        <f t="shared" si="204"/>
        <v>193903.43563036059</v>
      </c>
      <c r="J4153" s="1">
        <v>0</v>
      </c>
      <c r="K4153">
        <f t="shared" si="205"/>
        <v>0</v>
      </c>
      <c r="N4153" s="7"/>
      <c r="O4153" s="7"/>
    </row>
    <row r="4154" spans="1:15" ht="15">
      <c r="A4154">
        <v>2005</v>
      </c>
      <c r="B4154">
        <v>6</v>
      </c>
      <c r="C4154">
        <v>22</v>
      </c>
      <c r="D4154">
        <v>23</v>
      </c>
      <c r="E4154">
        <v>5145</v>
      </c>
      <c r="F4154" s="1">
        <v>639.5</v>
      </c>
      <c r="G4154" s="1">
        <v>0</v>
      </c>
      <c r="H4154" s="1">
        <f t="shared" si="203"/>
        <v>4505.5</v>
      </c>
      <c r="I4154" s="1">
        <f t="shared" si="204"/>
        <v>153403.04923826517</v>
      </c>
      <c r="J4154" s="1">
        <v>0</v>
      </c>
      <c r="K4154">
        <f t="shared" si="205"/>
        <v>0</v>
      </c>
      <c r="N4154" s="7"/>
      <c r="O4154" s="7"/>
    </row>
    <row r="4155" spans="1:15" ht="15">
      <c r="A4155">
        <v>2005</v>
      </c>
      <c r="B4155">
        <v>6</v>
      </c>
      <c r="C4155">
        <v>22</v>
      </c>
      <c r="D4155">
        <v>24</v>
      </c>
      <c r="E4155">
        <v>4557</v>
      </c>
      <c r="F4155" s="1">
        <v>697</v>
      </c>
      <c r="G4155" s="1">
        <v>0</v>
      </c>
      <c r="H4155" s="1">
        <f t="shared" si="203"/>
        <v>3860</v>
      </c>
      <c r="I4155" s="1">
        <f t="shared" si="204"/>
        <v>114031.84571103627</v>
      </c>
      <c r="J4155" s="1">
        <v>0</v>
      </c>
      <c r="K4155">
        <f t="shared" si="205"/>
        <v>0</v>
      </c>
      <c r="N4155" s="7"/>
      <c r="O4155" s="7"/>
    </row>
    <row r="4156" spans="1:15" ht="15">
      <c r="A4156">
        <v>2005</v>
      </c>
      <c r="B4156">
        <v>6</v>
      </c>
      <c r="C4156">
        <v>23</v>
      </c>
      <c r="D4156">
        <v>1</v>
      </c>
      <c r="E4156">
        <v>4163</v>
      </c>
      <c r="F4156" s="1">
        <v>660.5</v>
      </c>
      <c r="G4156" s="1">
        <v>0</v>
      </c>
      <c r="H4156" s="1">
        <f t="shared" si="203"/>
        <v>3502.5</v>
      </c>
      <c r="I4156" s="1">
        <f t="shared" si="204"/>
        <v>92534.772617268973</v>
      </c>
      <c r="J4156" s="1">
        <v>0</v>
      </c>
      <c r="K4156">
        <f t="shared" si="205"/>
        <v>0</v>
      </c>
      <c r="N4156" s="7"/>
      <c r="O4156" s="7"/>
    </row>
    <row r="4157" spans="1:15" ht="15">
      <c r="A4157">
        <v>2005</v>
      </c>
      <c r="B4157">
        <v>6</v>
      </c>
      <c r="C4157">
        <v>23</v>
      </c>
      <c r="D4157">
        <v>2</v>
      </c>
      <c r="E4157">
        <v>3960</v>
      </c>
      <c r="F4157" s="1">
        <v>523</v>
      </c>
      <c r="G4157" s="1">
        <v>0</v>
      </c>
      <c r="H4157" s="1">
        <f t="shared" si="203"/>
        <v>3437</v>
      </c>
      <c r="I4157" s="1">
        <f t="shared" si="204"/>
        <v>88601.065811002729</v>
      </c>
      <c r="J4157" s="1">
        <v>0</v>
      </c>
      <c r="K4157">
        <f t="shared" si="205"/>
        <v>0</v>
      </c>
      <c r="N4157" s="7"/>
      <c r="O4157" s="7"/>
    </row>
    <row r="4158" spans="1:15" ht="15">
      <c r="A4158">
        <v>2005</v>
      </c>
      <c r="B4158">
        <v>6</v>
      </c>
      <c r="C4158">
        <v>23</v>
      </c>
      <c r="D4158">
        <v>3</v>
      </c>
      <c r="E4158">
        <v>3814</v>
      </c>
      <c r="F4158" s="1">
        <v>519.5</v>
      </c>
      <c r="G4158" s="1">
        <v>0</v>
      </c>
      <c r="H4158" s="1">
        <f t="shared" si="203"/>
        <v>3294.5</v>
      </c>
      <c r="I4158" s="1">
        <f t="shared" si="204"/>
        <v>80043.001385156327</v>
      </c>
      <c r="J4158" s="1">
        <v>0</v>
      </c>
      <c r="K4158">
        <f t="shared" si="205"/>
        <v>0</v>
      </c>
      <c r="N4158" s="7"/>
      <c r="O4158" s="7"/>
    </row>
    <row r="4159" spans="1:15" ht="15">
      <c r="A4159">
        <v>2005</v>
      </c>
      <c r="B4159">
        <v>6</v>
      </c>
      <c r="C4159">
        <v>23</v>
      </c>
      <c r="D4159">
        <v>4</v>
      </c>
      <c r="E4159">
        <v>3757</v>
      </c>
      <c r="F4159" s="1">
        <v>497</v>
      </c>
      <c r="G4159" s="1">
        <v>0</v>
      </c>
      <c r="H4159" s="1">
        <f t="shared" si="203"/>
        <v>3260</v>
      </c>
      <c r="I4159" s="1">
        <f t="shared" si="204"/>
        <v>77971.04894521457</v>
      </c>
      <c r="J4159" s="1">
        <v>0</v>
      </c>
      <c r="K4159">
        <f t="shared" si="205"/>
        <v>0</v>
      </c>
      <c r="N4159" s="7"/>
      <c r="O4159" s="7"/>
    </row>
    <row r="4160" spans="1:15" ht="15">
      <c r="A4160">
        <v>2005</v>
      </c>
      <c r="B4160">
        <v>6</v>
      </c>
      <c r="C4160">
        <v>23</v>
      </c>
      <c r="D4160">
        <v>5</v>
      </c>
      <c r="E4160">
        <v>3755</v>
      </c>
      <c r="F4160" s="1">
        <v>439.5</v>
      </c>
      <c r="G4160" s="1">
        <v>2.014353378</v>
      </c>
      <c r="H4160" s="1">
        <f t="shared" si="203"/>
        <v>3313.4856466219999</v>
      </c>
      <c r="I4160" s="1">
        <f t="shared" si="204"/>
        <v>81183.214626962843</v>
      </c>
      <c r="J4160" s="1">
        <v>2.014353378</v>
      </c>
      <c r="K4160">
        <f t="shared" si="205"/>
        <v>24.172240536</v>
      </c>
      <c r="N4160" s="7"/>
      <c r="O4160" s="7"/>
    </row>
    <row r="4161" spans="1:15" ht="15">
      <c r="A4161">
        <v>2005</v>
      </c>
      <c r="B4161">
        <v>6</v>
      </c>
      <c r="C4161">
        <v>23</v>
      </c>
      <c r="D4161">
        <v>6</v>
      </c>
      <c r="E4161">
        <v>3923</v>
      </c>
      <c r="F4161" s="1">
        <v>267.5</v>
      </c>
      <c r="G4161" s="1">
        <v>10.575103499999999</v>
      </c>
      <c r="H4161" s="1">
        <f t="shared" si="203"/>
        <v>3644.9248965000002</v>
      </c>
      <c r="I4161" s="1">
        <f t="shared" si="204"/>
        <v>101088.32658282341</v>
      </c>
      <c r="J4161" s="1">
        <v>10.575103499999999</v>
      </c>
      <c r="K4161">
        <f t="shared" si="205"/>
        <v>126.901242</v>
      </c>
      <c r="N4161" s="7"/>
      <c r="O4161" s="7"/>
    </row>
    <row r="4162" spans="1:15" ht="15">
      <c r="A4162">
        <v>2005</v>
      </c>
      <c r="B4162">
        <v>6</v>
      </c>
      <c r="C4162">
        <v>23</v>
      </c>
      <c r="D4162">
        <v>7</v>
      </c>
      <c r="E4162">
        <v>4244</v>
      </c>
      <c r="F4162" s="1">
        <v>195.5</v>
      </c>
      <c r="G4162" s="1">
        <v>13.520871</v>
      </c>
      <c r="H4162" s="1">
        <f t="shared" si="203"/>
        <v>4034.9791289999998</v>
      </c>
      <c r="I4162" s="1">
        <f t="shared" si="204"/>
        <v>124575.59808301507</v>
      </c>
      <c r="J4162" s="1">
        <v>13.520871</v>
      </c>
      <c r="K4162">
        <f t="shared" si="205"/>
        <v>162.250452</v>
      </c>
      <c r="N4162" s="7"/>
      <c r="O4162" s="7"/>
    </row>
    <row r="4163" spans="1:15" ht="15">
      <c r="A4163">
        <v>2005</v>
      </c>
      <c r="B4163">
        <v>6</v>
      </c>
      <c r="C4163">
        <v>23</v>
      </c>
      <c r="D4163">
        <v>8</v>
      </c>
      <c r="E4163">
        <v>4738</v>
      </c>
      <c r="F4163" s="1">
        <v>149.5</v>
      </c>
      <c r="G4163" s="1">
        <v>33.876579</v>
      </c>
      <c r="H4163" s="1">
        <f t="shared" si="203"/>
        <v>4554.6234210000002</v>
      </c>
      <c r="I4163" s="1">
        <f t="shared" si="204"/>
        <v>156543.61891638796</v>
      </c>
      <c r="J4163" s="1">
        <v>33.876579</v>
      </c>
      <c r="K4163">
        <f t="shared" si="205"/>
        <v>406.51894800000002</v>
      </c>
      <c r="N4163" s="7"/>
      <c r="O4163" s="7"/>
    </row>
    <row r="4164" spans="1:15" ht="15">
      <c r="A4164">
        <v>2005</v>
      </c>
      <c r="B4164">
        <v>6</v>
      </c>
      <c r="C4164">
        <v>23</v>
      </c>
      <c r="D4164">
        <v>9</v>
      </c>
      <c r="E4164">
        <v>5226</v>
      </c>
      <c r="F4164" s="1">
        <v>116</v>
      </c>
      <c r="G4164" s="1">
        <v>70.406706</v>
      </c>
      <c r="H4164" s="1">
        <f t="shared" ref="H4164:H4227" si="206">E4164-SUM(F4164:G4164)</f>
        <v>5039.5932940000002</v>
      </c>
      <c r="I4164" s="1">
        <f t="shared" si="204"/>
        <v>188365.51103938924</v>
      </c>
      <c r="J4164" s="1">
        <v>70.406706</v>
      </c>
      <c r="K4164">
        <f t="shared" si="205"/>
        <v>844.88047200000005</v>
      </c>
      <c r="N4164" s="7"/>
      <c r="O4164" s="7"/>
    </row>
    <row r="4165" spans="1:15" ht="15">
      <c r="A4165">
        <v>2005</v>
      </c>
      <c r="B4165">
        <v>6</v>
      </c>
      <c r="C4165">
        <v>23</v>
      </c>
      <c r="D4165">
        <v>10</v>
      </c>
      <c r="E4165">
        <v>5577</v>
      </c>
      <c r="F4165" s="1">
        <v>139.5</v>
      </c>
      <c r="G4165" s="1">
        <v>91.127856000000008</v>
      </c>
      <c r="H4165" s="1">
        <f t="shared" si="206"/>
        <v>5346.3721439999999</v>
      </c>
      <c r="I4165" s="1">
        <f t="shared" ref="I4165:I4228" si="207">IF(H4165&lt;$S$22,H4165*$Q$22,IF(H4165&lt;$S$23,((H4165-$S$22)*$Q$23)+$U$22,IF(H4165&lt;$S$24,((H4165-$S$23)*$Q$24)+$U$23,IF(H4165&lt;$S$25,((H4165-$S$24)*$Q$25)+$U$24,IF(H4165&lt;$S$26,((H4165-$S$25)*$Q$26)+$U$25,IF(H4165&lt;$S$27,((H4165-$S$26)*$Q$27)+$U$26,IF(H4165&lt;$S$28,((H4165-$S$27)*$Q$28)+$U$27,IF(H4165&lt;$S$29,((H4165-$S$28)*$Q$29)+$U$28,IF(H4165&lt;$S$30,((H4165-$S$29)*$Q$30)+$U$29,IF(H4165&lt;$S$31,((H4165-$S$30)*$Q$31)+$U$30,IF(H4165&lt;$S$32,((H4165-$S$31)*$Q$32)+$U$31,IF(H4165&lt;$S$33,((H4165-$S$32)*$Q$33)+$U$32,IF(H4165&lt;$S$34,((H4165-$S$33)*$Q$34)+$U$33,IF(H4165&lt;$S$35,((H4165-$S$34)*$Q$35)+$U$34,IF(H4165&gt;$S$35,(($S$34-H4165)*$Q$35)+$U$35)))))))))))))))</f>
        <v>209908.39472940948</v>
      </c>
      <c r="J4165" s="1">
        <v>91.127856000000008</v>
      </c>
      <c r="K4165">
        <f t="shared" ref="K4165:K4228" si="208">J4165*12</f>
        <v>1093.5342720000001</v>
      </c>
      <c r="N4165" s="7"/>
      <c r="O4165" s="7"/>
    </row>
    <row r="4166" spans="1:15" ht="15">
      <c r="A4166">
        <v>2005</v>
      </c>
      <c r="B4166">
        <v>6</v>
      </c>
      <c r="C4166">
        <v>23</v>
      </c>
      <c r="D4166">
        <v>11</v>
      </c>
      <c r="E4166">
        <v>5918</v>
      </c>
      <c r="F4166" s="1">
        <v>193</v>
      </c>
      <c r="G4166" s="1">
        <v>123.44570399999999</v>
      </c>
      <c r="H4166" s="1">
        <f t="shared" si="206"/>
        <v>5601.5542960000002</v>
      </c>
      <c r="I4166" s="1">
        <f t="shared" si="207"/>
        <v>230758.30294411749</v>
      </c>
      <c r="J4166" s="1">
        <v>123.44570399999999</v>
      </c>
      <c r="K4166">
        <f t="shared" si="208"/>
        <v>1481.348448</v>
      </c>
      <c r="N4166" s="7"/>
      <c r="O4166" s="7"/>
    </row>
    <row r="4167" spans="1:15" ht="15">
      <c r="A4167">
        <v>2005</v>
      </c>
      <c r="B4167">
        <v>6</v>
      </c>
      <c r="C4167">
        <v>23</v>
      </c>
      <c r="D4167">
        <v>12</v>
      </c>
      <c r="E4167">
        <v>6143</v>
      </c>
      <c r="F4167" s="1">
        <v>292</v>
      </c>
      <c r="G4167" s="1">
        <v>138.52199999999999</v>
      </c>
      <c r="H4167" s="1">
        <f t="shared" si="206"/>
        <v>5712.4780000000001</v>
      </c>
      <c r="I4167" s="1">
        <f t="shared" si="207"/>
        <v>239821.4330616009</v>
      </c>
      <c r="J4167" s="1">
        <v>138.52199999999999</v>
      </c>
      <c r="K4167">
        <f t="shared" si="208"/>
        <v>1662.2639999999999</v>
      </c>
      <c r="N4167" s="7"/>
      <c r="O4167" s="7"/>
    </row>
    <row r="4168" spans="1:15" ht="15">
      <c r="A4168">
        <v>2005</v>
      </c>
      <c r="B4168">
        <v>6</v>
      </c>
      <c r="C4168">
        <v>23</v>
      </c>
      <c r="D4168">
        <v>13</v>
      </c>
      <c r="E4168">
        <v>6350</v>
      </c>
      <c r="F4168" s="1">
        <v>310</v>
      </c>
      <c r="G4168" s="1">
        <v>125.889636</v>
      </c>
      <c r="H4168" s="1">
        <f t="shared" si="206"/>
        <v>5914.1103640000001</v>
      </c>
      <c r="I4168" s="1">
        <f t="shared" si="207"/>
        <v>256296.00328355981</v>
      </c>
      <c r="J4168" s="1">
        <v>125.889636</v>
      </c>
      <c r="K4168">
        <f t="shared" si="208"/>
        <v>1510.675632</v>
      </c>
      <c r="N4168" s="7"/>
      <c r="O4168" s="7"/>
    </row>
    <row r="4169" spans="1:15" ht="15">
      <c r="A4169">
        <v>2005</v>
      </c>
      <c r="B4169">
        <v>6</v>
      </c>
      <c r="C4169">
        <v>23</v>
      </c>
      <c r="D4169">
        <v>14</v>
      </c>
      <c r="E4169">
        <v>6496</v>
      </c>
      <c r="F4169" s="1">
        <v>270</v>
      </c>
      <c r="G4169" s="1">
        <v>121.218468</v>
      </c>
      <c r="H4169" s="1">
        <f t="shared" si="206"/>
        <v>6104.781532</v>
      </c>
      <c r="I4169" s="1">
        <f t="shared" si="207"/>
        <v>272317.50298813044</v>
      </c>
      <c r="J4169" s="1">
        <v>121.218468</v>
      </c>
      <c r="K4169">
        <f t="shared" si="208"/>
        <v>1454.6216159999999</v>
      </c>
      <c r="N4169" s="7"/>
      <c r="O4169" s="7"/>
    </row>
    <row r="4170" spans="1:15" ht="15">
      <c r="A4170">
        <v>2005</v>
      </c>
      <c r="B4170">
        <v>6</v>
      </c>
      <c r="C4170">
        <v>23</v>
      </c>
      <c r="D4170">
        <v>15</v>
      </c>
      <c r="E4170">
        <v>6506</v>
      </c>
      <c r="F4170" s="1">
        <v>313</v>
      </c>
      <c r="G4170" s="1">
        <v>109.534716</v>
      </c>
      <c r="H4170" s="1">
        <f t="shared" si="206"/>
        <v>6083.4652839999999</v>
      </c>
      <c r="I4170" s="1">
        <f t="shared" si="207"/>
        <v>270524.31470574887</v>
      </c>
      <c r="J4170" s="1">
        <v>109.534716</v>
      </c>
      <c r="K4170">
        <f t="shared" si="208"/>
        <v>1314.416592</v>
      </c>
      <c r="N4170" s="7"/>
      <c r="O4170" s="7"/>
    </row>
    <row r="4171" spans="1:15" ht="15">
      <c r="A4171">
        <v>2005</v>
      </c>
      <c r="B4171">
        <v>6</v>
      </c>
      <c r="C4171">
        <v>23</v>
      </c>
      <c r="D4171">
        <v>16</v>
      </c>
      <c r="E4171">
        <v>6545</v>
      </c>
      <c r="F4171" s="1">
        <v>363.5</v>
      </c>
      <c r="G4171" s="1">
        <v>59.740799999999993</v>
      </c>
      <c r="H4171" s="1">
        <f t="shared" si="206"/>
        <v>6121.7592000000004</v>
      </c>
      <c r="I4171" s="1">
        <f t="shared" si="207"/>
        <v>273745.71658931224</v>
      </c>
      <c r="J4171" s="1">
        <v>59.740799999999993</v>
      </c>
      <c r="K4171">
        <f t="shared" si="208"/>
        <v>716.88959999999997</v>
      </c>
      <c r="N4171" s="7"/>
      <c r="O4171" s="7"/>
    </row>
    <row r="4172" spans="1:15" ht="15">
      <c r="A4172">
        <v>2005</v>
      </c>
      <c r="B4172">
        <v>6</v>
      </c>
      <c r="C4172">
        <v>23</v>
      </c>
      <c r="D4172">
        <v>17</v>
      </c>
      <c r="E4172">
        <v>6539</v>
      </c>
      <c r="F4172" s="1">
        <v>417</v>
      </c>
      <c r="G4172" s="1">
        <v>43.772748</v>
      </c>
      <c r="H4172" s="1">
        <f t="shared" si="206"/>
        <v>6078.2272519999997</v>
      </c>
      <c r="I4172" s="1">
        <f t="shared" si="207"/>
        <v>270083.6753584707</v>
      </c>
      <c r="J4172" s="1">
        <v>43.772748</v>
      </c>
      <c r="K4172">
        <f t="shared" si="208"/>
        <v>525.27297599999997</v>
      </c>
      <c r="N4172" s="7"/>
      <c r="O4172" s="7"/>
    </row>
    <row r="4173" spans="1:15" ht="15">
      <c r="A4173">
        <v>2005</v>
      </c>
      <c r="B4173">
        <v>6</v>
      </c>
      <c r="C4173">
        <v>23</v>
      </c>
      <c r="D4173">
        <v>18</v>
      </c>
      <c r="E4173">
        <v>6439</v>
      </c>
      <c r="F4173" s="1">
        <v>469</v>
      </c>
      <c r="G4173" s="1">
        <v>13.105884</v>
      </c>
      <c r="H4173" s="1">
        <f t="shared" si="206"/>
        <v>5956.8941160000004</v>
      </c>
      <c r="I4173" s="1">
        <f t="shared" si="207"/>
        <v>259876.75912537921</v>
      </c>
      <c r="J4173" s="1">
        <v>13.105884</v>
      </c>
      <c r="K4173">
        <f t="shared" si="208"/>
        <v>157.27060799999998</v>
      </c>
      <c r="N4173" s="7"/>
      <c r="O4173" s="7"/>
    </row>
    <row r="4174" spans="1:15" ht="15">
      <c r="A4174">
        <v>2005</v>
      </c>
      <c r="B4174">
        <v>6</v>
      </c>
      <c r="C4174">
        <v>23</v>
      </c>
      <c r="D4174">
        <v>19</v>
      </c>
      <c r="E4174">
        <v>6094</v>
      </c>
      <c r="F4174" s="1">
        <v>569.5</v>
      </c>
      <c r="G4174" s="1">
        <v>15.497275500000001</v>
      </c>
      <c r="H4174" s="1">
        <f t="shared" si="206"/>
        <v>5509.0027245000001</v>
      </c>
      <c r="I4174" s="1">
        <f t="shared" si="207"/>
        <v>223196.28594654161</v>
      </c>
      <c r="J4174" s="1">
        <v>15.497275500000001</v>
      </c>
      <c r="K4174">
        <f t="shared" si="208"/>
        <v>185.96730600000001</v>
      </c>
      <c r="N4174" s="7"/>
      <c r="O4174" s="7"/>
    </row>
    <row r="4175" spans="1:15" ht="15">
      <c r="A4175">
        <v>2005</v>
      </c>
      <c r="B4175">
        <v>6</v>
      </c>
      <c r="C4175">
        <v>23</v>
      </c>
      <c r="D4175">
        <v>20</v>
      </c>
      <c r="E4175">
        <v>5841</v>
      </c>
      <c r="F4175" s="1">
        <v>659</v>
      </c>
      <c r="G4175" s="1">
        <v>6.2354647500000002</v>
      </c>
      <c r="H4175" s="1">
        <f t="shared" si="206"/>
        <v>5175.7645352500003</v>
      </c>
      <c r="I4175" s="1">
        <f t="shared" si="207"/>
        <v>197406.82320320338</v>
      </c>
      <c r="J4175" s="1">
        <v>6.2354647500000002</v>
      </c>
      <c r="K4175">
        <f t="shared" si="208"/>
        <v>74.82557700000001</v>
      </c>
      <c r="N4175" s="7"/>
      <c r="O4175" s="7"/>
    </row>
    <row r="4176" spans="1:15" ht="15">
      <c r="A4176">
        <v>2005</v>
      </c>
      <c r="B4176">
        <v>6</v>
      </c>
      <c r="C4176">
        <v>23</v>
      </c>
      <c r="D4176">
        <v>21</v>
      </c>
      <c r="E4176">
        <v>5698</v>
      </c>
      <c r="F4176" s="1">
        <v>677.5</v>
      </c>
      <c r="G4176" s="1">
        <v>0</v>
      </c>
      <c r="H4176" s="1">
        <f t="shared" si="206"/>
        <v>5020.5</v>
      </c>
      <c r="I4176" s="1">
        <f t="shared" si="207"/>
        <v>187097.7805721862</v>
      </c>
      <c r="J4176" s="1">
        <v>0</v>
      </c>
      <c r="K4176">
        <f t="shared" si="208"/>
        <v>0</v>
      </c>
      <c r="N4176" s="7"/>
      <c r="O4176" s="7"/>
    </row>
    <row r="4177" spans="1:15" ht="15">
      <c r="A4177">
        <v>2005</v>
      </c>
      <c r="B4177">
        <v>6</v>
      </c>
      <c r="C4177">
        <v>23</v>
      </c>
      <c r="D4177">
        <v>22</v>
      </c>
      <c r="E4177">
        <v>5470</v>
      </c>
      <c r="F4177" s="1">
        <v>668</v>
      </c>
      <c r="G4177" s="1">
        <v>0</v>
      </c>
      <c r="H4177" s="1">
        <f t="shared" si="206"/>
        <v>4802</v>
      </c>
      <c r="I4177" s="1">
        <f t="shared" si="207"/>
        <v>172590.11588719976</v>
      </c>
      <c r="J4177" s="1">
        <v>0</v>
      </c>
      <c r="K4177">
        <f t="shared" si="208"/>
        <v>0</v>
      </c>
      <c r="N4177" s="7"/>
      <c r="O4177" s="7"/>
    </row>
    <row r="4178" spans="1:15" ht="15">
      <c r="A4178">
        <v>2005</v>
      </c>
      <c r="B4178">
        <v>6</v>
      </c>
      <c r="C4178">
        <v>23</v>
      </c>
      <c r="D4178">
        <v>23</v>
      </c>
      <c r="E4178">
        <v>4945</v>
      </c>
      <c r="F4178" s="1">
        <v>673.5</v>
      </c>
      <c r="G4178" s="1">
        <v>0</v>
      </c>
      <c r="H4178" s="1">
        <f t="shared" si="206"/>
        <v>4271.5</v>
      </c>
      <c r="I4178" s="1">
        <f t="shared" si="207"/>
        <v>138827.68351103627</v>
      </c>
      <c r="J4178" s="1">
        <v>0</v>
      </c>
      <c r="K4178">
        <f t="shared" si="208"/>
        <v>0</v>
      </c>
      <c r="N4178" s="7"/>
      <c r="O4178" s="7"/>
    </row>
    <row r="4179" spans="1:15" ht="15">
      <c r="A4179">
        <v>2005</v>
      </c>
      <c r="B4179">
        <v>6</v>
      </c>
      <c r="C4179">
        <v>23</v>
      </c>
      <c r="D4179">
        <v>24</v>
      </c>
      <c r="E4179">
        <v>4391</v>
      </c>
      <c r="F4179" s="1">
        <v>806</v>
      </c>
      <c r="G4179" s="1">
        <v>0</v>
      </c>
      <c r="H4179" s="1">
        <f t="shared" si="206"/>
        <v>3585</v>
      </c>
      <c r="I4179" s="1">
        <f t="shared" si="207"/>
        <v>97489.44149539058</v>
      </c>
      <c r="J4179" s="1">
        <v>0</v>
      </c>
      <c r="K4179">
        <f t="shared" si="208"/>
        <v>0</v>
      </c>
      <c r="N4179" s="7"/>
      <c r="O4179" s="7"/>
    </row>
    <row r="4180" spans="1:15" ht="15">
      <c r="A4180">
        <v>2005</v>
      </c>
      <c r="B4180">
        <v>6</v>
      </c>
      <c r="C4180">
        <v>24</v>
      </c>
      <c r="D4180">
        <v>1</v>
      </c>
      <c r="E4180">
        <v>4042</v>
      </c>
      <c r="F4180" s="1">
        <v>839</v>
      </c>
      <c r="G4180" s="1">
        <v>0</v>
      </c>
      <c r="H4180" s="1">
        <f t="shared" si="206"/>
        <v>3203</v>
      </c>
      <c r="I4180" s="1">
        <f t="shared" si="207"/>
        <v>74547.823174876015</v>
      </c>
      <c r="J4180" s="1">
        <v>0</v>
      </c>
      <c r="K4180">
        <f t="shared" si="208"/>
        <v>0</v>
      </c>
      <c r="N4180" s="7"/>
      <c r="O4180" s="7"/>
    </row>
    <row r="4181" spans="1:15" ht="15">
      <c r="A4181">
        <v>2005</v>
      </c>
      <c r="B4181">
        <v>6</v>
      </c>
      <c r="C4181">
        <v>24</v>
      </c>
      <c r="D4181">
        <v>2</v>
      </c>
      <c r="E4181">
        <v>3859</v>
      </c>
      <c r="F4181" s="1">
        <v>689.5</v>
      </c>
      <c r="G4181" s="1">
        <v>0</v>
      </c>
      <c r="H4181" s="1">
        <f t="shared" si="206"/>
        <v>3169.5</v>
      </c>
      <c r="I4181" s="1">
        <f t="shared" si="207"/>
        <v>72535.927327396334</v>
      </c>
      <c r="J4181" s="1">
        <v>0</v>
      </c>
      <c r="K4181">
        <f t="shared" si="208"/>
        <v>0</v>
      </c>
      <c r="N4181" s="7"/>
      <c r="O4181" s="7"/>
    </row>
    <row r="4182" spans="1:15" ht="15">
      <c r="A4182">
        <v>2005</v>
      </c>
      <c r="B4182">
        <v>6</v>
      </c>
      <c r="C4182">
        <v>24</v>
      </c>
      <c r="D4182">
        <v>3</v>
      </c>
      <c r="E4182">
        <v>3713</v>
      </c>
      <c r="F4182" s="1">
        <v>606</v>
      </c>
      <c r="G4182" s="1">
        <v>0</v>
      </c>
      <c r="H4182" s="1">
        <f t="shared" si="206"/>
        <v>3107</v>
      </c>
      <c r="I4182" s="1">
        <f t="shared" si="207"/>
        <v>68782.390298516329</v>
      </c>
      <c r="J4182" s="1">
        <v>0</v>
      </c>
      <c r="K4182">
        <f t="shared" si="208"/>
        <v>0</v>
      </c>
      <c r="N4182" s="7"/>
      <c r="O4182" s="7"/>
    </row>
    <row r="4183" spans="1:15" ht="15">
      <c r="A4183">
        <v>2005</v>
      </c>
      <c r="B4183">
        <v>6</v>
      </c>
      <c r="C4183">
        <v>24</v>
      </c>
      <c r="D4183">
        <v>4</v>
      </c>
      <c r="E4183">
        <v>3661</v>
      </c>
      <c r="F4183" s="1">
        <v>454.5</v>
      </c>
      <c r="G4183" s="1">
        <v>0</v>
      </c>
      <c r="H4183" s="1">
        <f t="shared" si="206"/>
        <v>3206.5</v>
      </c>
      <c r="I4183" s="1">
        <f t="shared" si="207"/>
        <v>74758.021248493285</v>
      </c>
      <c r="J4183" s="1">
        <v>0</v>
      </c>
      <c r="K4183">
        <f t="shared" si="208"/>
        <v>0</v>
      </c>
      <c r="N4183" s="7"/>
      <c r="O4183" s="7"/>
    </row>
    <row r="4184" spans="1:15" ht="15">
      <c r="A4184">
        <v>2005</v>
      </c>
      <c r="B4184">
        <v>6</v>
      </c>
      <c r="C4184">
        <v>24</v>
      </c>
      <c r="D4184">
        <v>5</v>
      </c>
      <c r="E4184">
        <v>3711</v>
      </c>
      <c r="F4184" s="1">
        <v>418.5</v>
      </c>
      <c r="G4184" s="1">
        <v>2.7664316280000003</v>
      </c>
      <c r="H4184" s="1">
        <f t="shared" si="206"/>
        <v>3289.7335683719998</v>
      </c>
      <c r="I4184" s="1">
        <f t="shared" si="207"/>
        <v>79756.745743375155</v>
      </c>
      <c r="J4184" s="1">
        <v>2.7664316280000003</v>
      </c>
      <c r="K4184">
        <f t="shared" si="208"/>
        <v>33.197179536000007</v>
      </c>
      <c r="N4184" s="7"/>
      <c r="O4184" s="7"/>
    </row>
    <row r="4185" spans="1:15" ht="15">
      <c r="A4185">
        <v>2005</v>
      </c>
      <c r="B4185">
        <v>6</v>
      </c>
      <c r="C4185">
        <v>24</v>
      </c>
      <c r="D4185">
        <v>6</v>
      </c>
      <c r="E4185">
        <v>3884</v>
      </c>
      <c r="F4185" s="1">
        <v>394</v>
      </c>
      <c r="G4185" s="1">
        <v>18.433608</v>
      </c>
      <c r="H4185" s="1">
        <f t="shared" si="206"/>
        <v>3471.5663920000002</v>
      </c>
      <c r="I4185" s="1">
        <f t="shared" si="207"/>
        <v>90677.005528231239</v>
      </c>
      <c r="J4185" s="1">
        <v>18.433608</v>
      </c>
      <c r="K4185">
        <f t="shared" si="208"/>
        <v>221.20329599999999</v>
      </c>
      <c r="N4185" s="7"/>
      <c r="O4185" s="7"/>
    </row>
    <row r="4186" spans="1:15" ht="15">
      <c r="A4186">
        <v>2005</v>
      </c>
      <c r="B4186">
        <v>6</v>
      </c>
      <c r="C4186">
        <v>24</v>
      </c>
      <c r="D4186">
        <v>7</v>
      </c>
      <c r="E4186">
        <v>4163</v>
      </c>
      <c r="F4186" s="1">
        <v>333.5</v>
      </c>
      <c r="G4186" s="1">
        <v>7.0858342500000004</v>
      </c>
      <c r="H4186" s="1">
        <f t="shared" si="206"/>
        <v>3822.4141657499999</v>
      </c>
      <c r="I4186" s="1">
        <f t="shared" si="207"/>
        <v>111767.02857946717</v>
      </c>
      <c r="J4186" s="1">
        <v>7.0858342500000004</v>
      </c>
      <c r="K4186">
        <f t="shared" si="208"/>
        <v>85.030011000000002</v>
      </c>
      <c r="N4186" s="7"/>
      <c r="O4186" s="7"/>
    </row>
    <row r="4187" spans="1:15" ht="15">
      <c r="A4187">
        <v>2005</v>
      </c>
      <c r="B4187">
        <v>6</v>
      </c>
      <c r="C4187">
        <v>24</v>
      </c>
      <c r="D4187">
        <v>8</v>
      </c>
      <c r="E4187">
        <v>4661</v>
      </c>
      <c r="F4187" s="1">
        <v>406.5</v>
      </c>
      <c r="G4187" s="1">
        <v>39.408482999999997</v>
      </c>
      <c r="H4187" s="1">
        <f t="shared" si="206"/>
        <v>4215.0915169999998</v>
      </c>
      <c r="I4187" s="1">
        <f t="shared" si="207"/>
        <v>135428.66626920865</v>
      </c>
      <c r="J4187" s="1">
        <v>39.408482999999997</v>
      </c>
      <c r="K4187">
        <f t="shared" si="208"/>
        <v>472.90179599999999</v>
      </c>
      <c r="N4187" s="7"/>
      <c r="O4187" s="7"/>
    </row>
    <row r="4188" spans="1:15" ht="15">
      <c r="A4188">
        <v>2005</v>
      </c>
      <c r="B4188">
        <v>6</v>
      </c>
      <c r="C4188">
        <v>24</v>
      </c>
      <c r="D4188">
        <v>9</v>
      </c>
      <c r="E4188">
        <v>5093</v>
      </c>
      <c r="F4188" s="1">
        <v>377.5</v>
      </c>
      <c r="G4188" s="1">
        <v>76.727496000000002</v>
      </c>
      <c r="H4188" s="1">
        <f t="shared" si="206"/>
        <v>4638.7725040000005</v>
      </c>
      <c r="I4188" s="1">
        <f t="shared" si="207"/>
        <v>161923.4571510182</v>
      </c>
      <c r="J4188" s="1">
        <v>76.727496000000002</v>
      </c>
      <c r="K4188">
        <f t="shared" si="208"/>
        <v>920.72995200000003</v>
      </c>
      <c r="N4188" s="7"/>
      <c r="O4188" s="7"/>
    </row>
    <row r="4189" spans="1:15" ht="15">
      <c r="A4189">
        <v>2005</v>
      </c>
      <c r="B4189">
        <v>6</v>
      </c>
      <c r="C4189">
        <v>24</v>
      </c>
      <c r="D4189">
        <v>10</v>
      </c>
      <c r="E4189">
        <v>5435</v>
      </c>
      <c r="F4189" s="1">
        <v>288.5</v>
      </c>
      <c r="G4189" s="1">
        <v>109.33291200000001</v>
      </c>
      <c r="H4189" s="1">
        <f t="shared" si="206"/>
        <v>5037.1670880000001</v>
      </c>
      <c r="I4189" s="1">
        <f t="shared" si="207"/>
        <v>188204.41912586655</v>
      </c>
      <c r="J4189" s="1">
        <v>109.33291200000001</v>
      </c>
      <c r="K4189">
        <f t="shared" si="208"/>
        <v>1311.994944</v>
      </c>
      <c r="N4189" s="7"/>
      <c r="O4189" s="7"/>
    </row>
    <row r="4190" spans="1:15" ht="15">
      <c r="A4190">
        <v>2005</v>
      </c>
      <c r="B4190">
        <v>6</v>
      </c>
      <c r="C4190">
        <v>24</v>
      </c>
      <c r="D4190">
        <v>11</v>
      </c>
      <c r="E4190">
        <v>5731</v>
      </c>
      <c r="F4190" s="1">
        <v>266</v>
      </c>
      <c r="G4190" s="1">
        <v>129.09307200000001</v>
      </c>
      <c r="H4190" s="1">
        <f t="shared" si="206"/>
        <v>5335.9069280000003</v>
      </c>
      <c r="I4190" s="1">
        <f t="shared" si="207"/>
        <v>209053.32398352484</v>
      </c>
      <c r="J4190" s="1">
        <v>129.09307200000001</v>
      </c>
      <c r="K4190">
        <f t="shared" si="208"/>
        <v>1549.1168640000001</v>
      </c>
      <c r="N4190" s="7"/>
      <c r="O4190" s="7"/>
    </row>
    <row r="4191" spans="1:15" ht="15">
      <c r="A4191">
        <v>2005</v>
      </c>
      <c r="B4191">
        <v>6</v>
      </c>
      <c r="C4191">
        <v>24</v>
      </c>
      <c r="D4191">
        <v>12</v>
      </c>
      <c r="E4191">
        <v>5942</v>
      </c>
      <c r="F4191" s="1">
        <v>276</v>
      </c>
      <c r="G4191" s="1">
        <v>140.10364800000002</v>
      </c>
      <c r="H4191" s="1">
        <f t="shared" si="206"/>
        <v>5525.8963519999998</v>
      </c>
      <c r="I4191" s="1">
        <f t="shared" si="207"/>
        <v>224576.59636413094</v>
      </c>
      <c r="J4191" s="1">
        <v>140.10364800000002</v>
      </c>
      <c r="K4191">
        <f t="shared" si="208"/>
        <v>1681.2437760000003</v>
      </c>
      <c r="N4191" s="7"/>
      <c r="O4191" s="7"/>
    </row>
    <row r="4192" spans="1:15" ht="15">
      <c r="A4192">
        <v>2005</v>
      </c>
      <c r="B4192">
        <v>6</v>
      </c>
      <c r="C4192">
        <v>24</v>
      </c>
      <c r="D4192">
        <v>13</v>
      </c>
      <c r="E4192">
        <v>6094</v>
      </c>
      <c r="F4192" s="1">
        <v>254</v>
      </c>
      <c r="G4192" s="1">
        <v>142.070976</v>
      </c>
      <c r="H4192" s="1">
        <f t="shared" si="206"/>
        <v>5697.929024</v>
      </c>
      <c r="I4192" s="1">
        <f t="shared" si="207"/>
        <v>238632.69469631746</v>
      </c>
      <c r="J4192" s="1">
        <v>142.070976</v>
      </c>
      <c r="K4192">
        <f t="shared" si="208"/>
        <v>1704.8517120000001</v>
      </c>
      <c r="N4192" s="7"/>
      <c r="O4192" s="7"/>
    </row>
    <row r="4193" spans="1:15" ht="15">
      <c r="A4193">
        <v>2005</v>
      </c>
      <c r="B4193">
        <v>6</v>
      </c>
      <c r="C4193">
        <v>24</v>
      </c>
      <c r="D4193">
        <v>14</v>
      </c>
      <c r="E4193">
        <v>6196</v>
      </c>
      <c r="F4193" s="1">
        <v>186.5</v>
      </c>
      <c r="G4193" s="1">
        <v>131.83628400000001</v>
      </c>
      <c r="H4193" s="1">
        <f t="shared" si="206"/>
        <v>5877.663716</v>
      </c>
      <c r="I4193" s="1">
        <f t="shared" si="207"/>
        <v>253318.09413286898</v>
      </c>
      <c r="J4193" s="1">
        <v>131.83628400000001</v>
      </c>
      <c r="K4193">
        <f t="shared" si="208"/>
        <v>1582.0354080000002</v>
      </c>
      <c r="N4193" s="7"/>
      <c r="O4193" s="7"/>
    </row>
    <row r="4194" spans="1:15" ht="15">
      <c r="A4194">
        <v>2005</v>
      </c>
      <c r="B4194">
        <v>6</v>
      </c>
      <c r="C4194">
        <v>24</v>
      </c>
      <c r="D4194">
        <v>15</v>
      </c>
      <c r="E4194">
        <v>6181</v>
      </c>
      <c r="F4194" s="1">
        <v>134.5</v>
      </c>
      <c r="G4194" s="1">
        <v>112.7826</v>
      </c>
      <c r="H4194" s="1">
        <f t="shared" si="206"/>
        <v>5933.7173999999995</v>
      </c>
      <c r="I4194" s="1">
        <f t="shared" si="207"/>
        <v>257927.06255798676</v>
      </c>
      <c r="J4194" s="1">
        <v>112.7826</v>
      </c>
      <c r="K4194">
        <f t="shared" si="208"/>
        <v>1353.3912</v>
      </c>
      <c r="N4194" s="7"/>
      <c r="O4194" s="7"/>
    </row>
    <row r="4195" spans="1:15" ht="15">
      <c r="A4195">
        <v>2005</v>
      </c>
      <c r="B4195">
        <v>6</v>
      </c>
      <c r="C4195">
        <v>24</v>
      </c>
      <c r="D4195">
        <v>16</v>
      </c>
      <c r="E4195">
        <v>6226</v>
      </c>
      <c r="F4195" s="1">
        <v>97.5</v>
      </c>
      <c r="G4195" s="1">
        <v>83.570045999999991</v>
      </c>
      <c r="H4195" s="1">
        <f t="shared" si="206"/>
        <v>6044.9299540000002</v>
      </c>
      <c r="I4195" s="1">
        <f t="shared" si="207"/>
        <v>267282.60433468805</v>
      </c>
      <c r="J4195" s="1">
        <v>83.570045999999991</v>
      </c>
      <c r="K4195">
        <f t="shared" si="208"/>
        <v>1002.8405519999999</v>
      </c>
      <c r="N4195" s="7"/>
      <c r="O4195" s="7"/>
    </row>
    <row r="4196" spans="1:15" ht="15">
      <c r="A4196">
        <v>2005</v>
      </c>
      <c r="B4196">
        <v>6</v>
      </c>
      <c r="C4196">
        <v>24</v>
      </c>
      <c r="D4196">
        <v>17</v>
      </c>
      <c r="E4196">
        <v>6099</v>
      </c>
      <c r="F4196" s="1">
        <v>125.5</v>
      </c>
      <c r="G4196" s="1">
        <v>47.139957000000003</v>
      </c>
      <c r="H4196" s="1">
        <f t="shared" si="206"/>
        <v>5926.3600429999997</v>
      </c>
      <c r="I4196" s="1">
        <f t="shared" si="207"/>
        <v>257308.13907944132</v>
      </c>
      <c r="J4196" s="1">
        <v>47.139957000000003</v>
      </c>
      <c r="K4196">
        <f t="shared" si="208"/>
        <v>565.679484</v>
      </c>
      <c r="N4196" s="7"/>
      <c r="O4196" s="7"/>
    </row>
    <row r="4197" spans="1:15" ht="15">
      <c r="A4197">
        <v>2005</v>
      </c>
      <c r="B4197">
        <v>6</v>
      </c>
      <c r="C4197">
        <v>24</v>
      </c>
      <c r="D4197">
        <v>18</v>
      </c>
      <c r="E4197">
        <v>5919</v>
      </c>
      <c r="F4197" s="1">
        <v>154</v>
      </c>
      <c r="G4197" s="1">
        <v>11.3889645</v>
      </c>
      <c r="H4197" s="1">
        <f t="shared" si="206"/>
        <v>5753.6110355000001</v>
      </c>
      <c r="I4197" s="1">
        <f t="shared" si="207"/>
        <v>243182.24810311417</v>
      </c>
      <c r="J4197" s="1">
        <v>11.3889645</v>
      </c>
      <c r="K4197">
        <f t="shared" si="208"/>
        <v>136.667574</v>
      </c>
      <c r="N4197" s="7"/>
      <c r="O4197" s="7"/>
    </row>
    <row r="4198" spans="1:15" ht="15">
      <c r="A4198">
        <v>2005</v>
      </c>
      <c r="B4198">
        <v>6</v>
      </c>
      <c r="C4198">
        <v>24</v>
      </c>
      <c r="D4198">
        <v>19</v>
      </c>
      <c r="E4198">
        <v>5627</v>
      </c>
      <c r="F4198" s="1">
        <v>210</v>
      </c>
      <c r="G4198" s="1">
        <v>17.321373000000001</v>
      </c>
      <c r="H4198" s="1">
        <f t="shared" si="206"/>
        <v>5399.6786270000002</v>
      </c>
      <c r="I4198" s="1">
        <f t="shared" si="207"/>
        <v>214263.85324830658</v>
      </c>
      <c r="J4198" s="1">
        <v>17.321373000000001</v>
      </c>
      <c r="K4198">
        <f t="shared" si="208"/>
        <v>207.85647600000001</v>
      </c>
      <c r="N4198" s="7"/>
      <c r="O4198" s="7"/>
    </row>
    <row r="4199" spans="1:15" ht="15">
      <c r="A4199">
        <v>2005</v>
      </c>
      <c r="B4199">
        <v>6</v>
      </c>
      <c r="C4199">
        <v>24</v>
      </c>
      <c r="D4199">
        <v>20</v>
      </c>
      <c r="E4199">
        <v>5394</v>
      </c>
      <c r="F4199" s="1">
        <v>288</v>
      </c>
      <c r="G4199" s="1">
        <v>6.267134628</v>
      </c>
      <c r="H4199" s="1">
        <f t="shared" si="206"/>
        <v>5099.7328653719997</v>
      </c>
      <c r="I4199" s="1">
        <f t="shared" si="207"/>
        <v>192358.5761916262</v>
      </c>
      <c r="J4199" s="1">
        <v>6.267134628</v>
      </c>
      <c r="K4199">
        <f t="shared" si="208"/>
        <v>75.205615535999996</v>
      </c>
      <c r="N4199" s="7"/>
      <c r="O4199" s="7"/>
    </row>
    <row r="4200" spans="1:15" ht="15">
      <c r="A4200">
        <v>2005</v>
      </c>
      <c r="B4200">
        <v>6</v>
      </c>
      <c r="C4200">
        <v>24</v>
      </c>
      <c r="D4200">
        <v>21</v>
      </c>
      <c r="E4200">
        <v>5326</v>
      </c>
      <c r="F4200" s="1">
        <v>333.5</v>
      </c>
      <c r="G4200" s="1">
        <v>0</v>
      </c>
      <c r="H4200" s="1">
        <f t="shared" si="206"/>
        <v>4992.5</v>
      </c>
      <c r="I4200" s="1">
        <f t="shared" si="207"/>
        <v>185238.67480019707</v>
      </c>
      <c r="J4200" s="1">
        <v>0</v>
      </c>
      <c r="K4200">
        <f t="shared" si="208"/>
        <v>0</v>
      </c>
      <c r="N4200" s="7"/>
      <c r="O4200" s="7"/>
    </row>
    <row r="4201" spans="1:15" ht="15">
      <c r="A4201">
        <v>2005</v>
      </c>
      <c r="B4201">
        <v>6</v>
      </c>
      <c r="C4201">
        <v>24</v>
      </c>
      <c r="D4201">
        <v>22</v>
      </c>
      <c r="E4201">
        <v>5207</v>
      </c>
      <c r="F4201" s="1">
        <v>260</v>
      </c>
      <c r="G4201" s="1">
        <v>0</v>
      </c>
      <c r="H4201" s="1">
        <f t="shared" si="206"/>
        <v>4947</v>
      </c>
      <c r="I4201" s="1">
        <f t="shared" si="207"/>
        <v>182217.62792071479</v>
      </c>
      <c r="J4201" s="1">
        <v>0</v>
      </c>
      <c r="K4201">
        <f t="shared" si="208"/>
        <v>0</v>
      </c>
      <c r="N4201" s="7"/>
      <c r="O4201" s="7"/>
    </row>
    <row r="4202" spans="1:15" ht="15">
      <c r="A4202">
        <v>2005</v>
      </c>
      <c r="B4202">
        <v>6</v>
      </c>
      <c r="C4202">
        <v>24</v>
      </c>
      <c r="D4202">
        <v>23</v>
      </c>
      <c r="E4202">
        <v>4763</v>
      </c>
      <c r="F4202" s="1">
        <v>269</v>
      </c>
      <c r="G4202" s="1">
        <v>0</v>
      </c>
      <c r="H4202" s="1">
        <f t="shared" si="206"/>
        <v>4494</v>
      </c>
      <c r="I4202" s="1">
        <f t="shared" si="207"/>
        <v>152667.8286334459</v>
      </c>
      <c r="J4202" s="1">
        <v>0</v>
      </c>
      <c r="K4202">
        <f t="shared" si="208"/>
        <v>0</v>
      </c>
      <c r="N4202" s="7"/>
      <c r="O4202" s="7"/>
    </row>
    <row r="4203" spans="1:15" ht="15">
      <c r="A4203">
        <v>2005</v>
      </c>
      <c r="B4203">
        <v>6</v>
      </c>
      <c r="C4203">
        <v>24</v>
      </c>
      <c r="D4203">
        <v>24</v>
      </c>
      <c r="E4203">
        <v>4303</v>
      </c>
      <c r="F4203" s="1">
        <v>324.5</v>
      </c>
      <c r="G4203" s="1">
        <v>0</v>
      </c>
      <c r="H4203" s="1">
        <f t="shared" si="206"/>
        <v>3978.5</v>
      </c>
      <c r="I4203" s="1">
        <f t="shared" si="207"/>
        <v>121172.32391103628</v>
      </c>
      <c r="J4203" s="1">
        <v>0</v>
      </c>
      <c r="K4203">
        <f t="shared" si="208"/>
        <v>0</v>
      </c>
      <c r="N4203" s="7"/>
      <c r="O4203" s="7"/>
    </row>
    <row r="4204" spans="1:15" ht="15">
      <c r="A4204">
        <v>2005</v>
      </c>
      <c r="B4204">
        <v>6</v>
      </c>
      <c r="C4204">
        <v>25</v>
      </c>
      <c r="D4204">
        <v>1</v>
      </c>
      <c r="E4204">
        <v>3964</v>
      </c>
      <c r="F4204" s="1">
        <v>323</v>
      </c>
      <c r="G4204" s="1">
        <v>0</v>
      </c>
      <c r="H4204" s="1">
        <f t="shared" si="206"/>
        <v>3641</v>
      </c>
      <c r="I4204" s="1">
        <f t="shared" si="207"/>
        <v>100852.61067326706</v>
      </c>
      <c r="J4204" s="1">
        <v>0</v>
      </c>
      <c r="K4204">
        <f t="shared" si="208"/>
        <v>0</v>
      </c>
      <c r="N4204" s="7"/>
      <c r="O4204" s="7"/>
    </row>
    <row r="4205" spans="1:15" ht="15">
      <c r="A4205">
        <v>2005</v>
      </c>
      <c r="B4205">
        <v>6</v>
      </c>
      <c r="C4205">
        <v>25</v>
      </c>
      <c r="D4205">
        <v>2</v>
      </c>
      <c r="E4205">
        <v>3781</v>
      </c>
      <c r="F4205" s="1">
        <v>248.5</v>
      </c>
      <c r="G4205" s="1">
        <v>0</v>
      </c>
      <c r="H4205" s="1">
        <f t="shared" si="206"/>
        <v>3532.5</v>
      </c>
      <c r="I4205" s="1">
        <f t="shared" si="207"/>
        <v>94336.47039113137</v>
      </c>
      <c r="J4205" s="1">
        <v>0</v>
      </c>
      <c r="K4205">
        <f t="shared" si="208"/>
        <v>0</v>
      </c>
      <c r="N4205" s="7"/>
      <c r="O4205" s="7"/>
    </row>
    <row r="4206" spans="1:15" ht="15">
      <c r="A4206">
        <v>2005</v>
      </c>
      <c r="B4206">
        <v>6</v>
      </c>
      <c r="C4206">
        <v>25</v>
      </c>
      <c r="D4206">
        <v>3</v>
      </c>
      <c r="E4206">
        <v>3616</v>
      </c>
      <c r="F4206" s="1">
        <v>191.5</v>
      </c>
      <c r="G4206" s="1">
        <v>0</v>
      </c>
      <c r="H4206" s="1">
        <f t="shared" si="206"/>
        <v>3424.5</v>
      </c>
      <c r="I4206" s="1">
        <f t="shared" si="207"/>
        <v>87850.358405226725</v>
      </c>
      <c r="J4206" s="1">
        <v>0</v>
      </c>
      <c r="K4206">
        <f t="shared" si="208"/>
        <v>0</v>
      </c>
      <c r="N4206" s="7"/>
      <c r="O4206" s="7"/>
    </row>
    <row r="4207" spans="1:15" ht="15">
      <c r="A4207">
        <v>2005</v>
      </c>
      <c r="B4207">
        <v>6</v>
      </c>
      <c r="C4207">
        <v>25</v>
      </c>
      <c r="D4207">
        <v>4</v>
      </c>
      <c r="E4207">
        <v>3559</v>
      </c>
      <c r="F4207" s="1">
        <v>156</v>
      </c>
      <c r="G4207" s="1">
        <v>0</v>
      </c>
      <c r="H4207" s="1">
        <f t="shared" si="206"/>
        <v>3403</v>
      </c>
      <c r="I4207" s="1">
        <f t="shared" si="207"/>
        <v>86559.141667292017</v>
      </c>
      <c r="J4207" s="1">
        <v>0</v>
      </c>
      <c r="K4207">
        <f t="shared" si="208"/>
        <v>0</v>
      </c>
      <c r="N4207" s="7"/>
      <c r="O4207" s="7"/>
    </row>
    <row r="4208" spans="1:15" ht="15">
      <c r="A4208">
        <v>2005</v>
      </c>
      <c r="B4208">
        <v>6</v>
      </c>
      <c r="C4208">
        <v>25</v>
      </c>
      <c r="D4208">
        <v>5</v>
      </c>
      <c r="E4208">
        <v>3573</v>
      </c>
      <c r="F4208" s="1">
        <v>154.5</v>
      </c>
      <c r="G4208" s="1">
        <v>2.0074254360000001</v>
      </c>
      <c r="H4208" s="1">
        <f t="shared" si="206"/>
        <v>3416.4925745639998</v>
      </c>
      <c r="I4208" s="1">
        <f t="shared" si="207"/>
        <v>87369.459719146369</v>
      </c>
      <c r="J4208" s="1">
        <v>2.0074254360000001</v>
      </c>
      <c r="K4208">
        <f t="shared" si="208"/>
        <v>24.089105232000001</v>
      </c>
      <c r="N4208" s="7"/>
      <c r="O4208" s="7"/>
    </row>
    <row r="4209" spans="1:15" ht="15">
      <c r="A4209">
        <v>2005</v>
      </c>
      <c r="B4209">
        <v>6</v>
      </c>
      <c r="C4209">
        <v>25</v>
      </c>
      <c r="D4209">
        <v>6</v>
      </c>
      <c r="E4209">
        <v>3603</v>
      </c>
      <c r="F4209" s="1">
        <v>160</v>
      </c>
      <c r="G4209" s="1">
        <v>17.537976</v>
      </c>
      <c r="H4209" s="1">
        <f t="shared" si="206"/>
        <v>3425.4620239999999</v>
      </c>
      <c r="I4209" s="1">
        <f t="shared" si="207"/>
        <v>87908.134288533474</v>
      </c>
      <c r="J4209" s="1">
        <v>17.537976</v>
      </c>
      <c r="K4209">
        <f t="shared" si="208"/>
        <v>210.45571200000001</v>
      </c>
      <c r="N4209" s="7"/>
      <c r="O4209" s="7"/>
    </row>
    <row r="4210" spans="1:15" ht="15">
      <c r="A4210">
        <v>2005</v>
      </c>
      <c r="B4210">
        <v>6</v>
      </c>
      <c r="C4210">
        <v>25</v>
      </c>
      <c r="D4210">
        <v>7</v>
      </c>
      <c r="E4210">
        <v>3754</v>
      </c>
      <c r="F4210" s="1">
        <v>144.5</v>
      </c>
      <c r="G4210" s="1">
        <v>7.9718107499999995</v>
      </c>
      <c r="H4210" s="1">
        <f t="shared" si="206"/>
        <v>3601.5281892500002</v>
      </c>
      <c r="I4210" s="1">
        <f t="shared" si="207"/>
        <v>98482.068221313966</v>
      </c>
      <c r="J4210" s="1">
        <v>7.9718107499999995</v>
      </c>
      <c r="K4210">
        <f t="shared" si="208"/>
        <v>95.661728999999994</v>
      </c>
      <c r="N4210" s="7"/>
      <c r="O4210" s="7"/>
    </row>
    <row r="4211" spans="1:15" ht="15">
      <c r="A4211">
        <v>2005</v>
      </c>
      <c r="B4211">
        <v>6</v>
      </c>
      <c r="C4211">
        <v>25</v>
      </c>
      <c r="D4211">
        <v>8</v>
      </c>
      <c r="E4211">
        <v>4091</v>
      </c>
      <c r="F4211" s="1">
        <v>204.5</v>
      </c>
      <c r="G4211" s="1">
        <v>40.059516000000002</v>
      </c>
      <c r="H4211" s="1">
        <f t="shared" si="206"/>
        <v>3846.4404840000002</v>
      </c>
      <c r="I4211" s="1">
        <f t="shared" si="207"/>
        <v>113214.78724352109</v>
      </c>
      <c r="J4211" s="1">
        <v>40.059516000000002</v>
      </c>
      <c r="K4211">
        <f t="shared" si="208"/>
        <v>480.71419200000003</v>
      </c>
      <c r="N4211" s="7"/>
      <c r="O4211" s="7"/>
    </row>
    <row r="4212" spans="1:15" ht="15">
      <c r="A4212">
        <v>2005</v>
      </c>
      <c r="B4212">
        <v>6</v>
      </c>
      <c r="C4212">
        <v>25</v>
      </c>
      <c r="D4212">
        <v>9</v>
      </c>
      <c r="E4212">
        <v>4482</v>
      </c>
      <c r="F4212" s="1">
        <v>245</v>
      </c>
      <c r="G4212" s="1">
        <v>77.557673999999992</v>
      </c>
      <c r="H4212" s="1">
        <f t="shared" si="206"/>
        <v>4159.4423260000003</v>
      </c>
      <c r="I4212" s="1">
        <f t="shared" si="207"/>
        <v>132075.40183728348</v>
      </c>
      <c r="J4212" s="1">
        <v>77.557673999999992</v>
      </c>
      <c r="K4212">
        <f t="shared" si="208"/>
        <v>930.6920879999999</v>
      </c>
      <c r="N4212" s="7"/>
      <c r="O4212" s="7"/>
    </row>
    <row r="4213" spans="1:15" ht="15">
      <c r="A4213">
        <v>2005</v>
      </c>
      <c r="B4213">
        <v>6</v>
      </c>
      <c r="C4213">
        <v>25</v>
      </c>
      <c r="D4213">
        <v>10</v>
      </c>
      <c r="E4213">
        <v>4813</v>
      </c>
      <c r="F4213" s="1">
        <v>262.5</v>
      </c>
      <c r="G4213" s="1">
        <v>106.590924</v>
      </c>
      <c r="H4213" s="1">
        <f t="shared" si="206"/>
        <v>4443.9090759999999</v>
      </c>
      <c r="I4213" s="1">
        <f t="shared" si="207"/>
        <v>149465.40433438186</v>
      </c>
      <c r="J4213" s="1">
        <v>106.590924</v>
      </c>
      <c r="K4213">
        <f t="shared" si="208"/>
        <v>1279.0910880000001</v>
      </c>
      <c r="N4213" s="7"/>
      <c r="O4213" s="7"/>
    </row>
    <row r="4214" spans="1:15" ht="15">
      <c r="A4214">
        <v>2005</v>
      </c>
      <c r="B4214">
        <v>6</v>
      </c>
      <c r="C4214">
        <v>25</v>
      </c>
      <c r="D4214">
        <v>11</v>
      </c>
      <c r="E4214">
        <v>5112</v>
      </c>
      <c r="F4214" s="1">
        <v>313.5</v>
      </c>
      <c r="G4214" s="1">
        <v>128.40670800000001</v>
      </c>
      <c r="H4214" s="1">
        <f t="shared" si="206"/>
        <v>4670.0932919999996</v>
      </c>
      <c r="I4214" s="1">
        <f t="shared" si="207"/>
        <v>163925.86486378132</v>
      </c>
      <c r="J4214" s="1">
        <v>128.40670800000001</v>
      </c>
      <c r="K4214">
        <f t="shared" si="208"/>
        <v>1540.8804960000002</v>
      </c>
      <c r="N4214" s="7"/>
      <c r="O4214" s="7"/>
    </row>
    <row r="4215" spans="1:15" ht="15">
      <c r="A4215">
        <v>2005</v>
      </c>
      <c r="B4215">
        <v>6</v>
      </c>
      <c r="C4215">
        <v>25</v>
      </c>
      <c r="D4215">
        <v>12</v>
      </c>
      <c r="E4215">
        <v>5335</v>
      </c>
      <c r="F4215" s="1">
        <v>438</v>
      </c>
      <c r="G4215" s="1">
        <v>139.22294400000001</v>
      </c>
      <c r="H4215" s="1">
        <f t="shared" si="206"/>
        <v>4757.7770559999999</v>
      </c>
      <c r="I4215" s="1">
        <f t="shared" si="207"/>
        <v>169653.86122845864</v>
      </c>
      <c r="J4215" s="1">
        <v>139.22294400000001</v>
      </c>
      <c r="K4215">
        <f t="shared" si="208"/>
        <v>1670.6753280000003</v>
      </c>
      <c r="N4215" s="7"/>
      <c r="O4215" s="7"/>
    </row>
    <row r="4216" spans="1:15" ht="15">
      <c r="A4216">
        <v>2005</v>
      </c>
      <c r="B4216">
        <v>6</v>
      </c>
      <c r="C4216">
        <v>25</v>
      </c>
      <c r="D4216">
        <v>13</v>
      </c>
      <c r="E4216">
        <v>5491</v>
      </c>
      <c r="F4216" s="1">
        <v>597.5</v>
      </c>
      <c r="G4216" s="1">
        <v>138.859128</v>
      </c>
      <c r="H4216" s="1">
        <f t="shared" si="206"/>
        <v>4754.6408719999999</v>
      </c>
      <c r="I4216" s="1">
        <f t="shared" si="207"/>
        <v>169445.6291650151</v>
      </c>
      <c r="J4216" s="1">
        <v>138.859128</v>
      </c>
      <c r="K4216">
        <f t="shared" si="208"/>
        <v>1666.309536</v>
      </c>
      <c r="N4216" s="7"/>
      <c r="O4216" s="7"/>
    </row>
    <row r="4217" spans="1:15" ht="15">
      <c r="A4217">
        <v>2005</v>
      </c>
      <c r="B4217">
        <v>6</v>
      </c>
      <c r="C4217">
        <v>25</v>
      </c>
      <c r="D4217">
        <v>14</v>
      </c>
      <c r="E4217">
        <v>5595</v>
      </c>
      <c r="F4217" s="1">
        <v>572.5</v>
      </c>
      <c r="G4217" s="1">
        <v>131.33919600000002</v>
      </c>
      <c r="H4217" s="1">
        <f t="shared" si="206"/>
        <v>4891.1608040000001</v>
      </c>
      <c r="I4217" s="1">
        <f t="shared" si="207"/>
        <v>178510.09322118512</v>
      </c>
      <c r="J4217" s="1">
        <v>131.33919600000002</v>
      </c>
      <c r="K4217">
        <f t="shared" si="208"/>
        <v>1576.0703520000002</v>
      </c>
      <c r="N4217" s="7"/>
      <c r="O4217" s="7"/>
    </row>
    <row r="4218" spans="1:15" ht="15">
      <c r="A4218">
        <v>2005</v>
      </c>
      <c r="B4218">
        <v>6</v>
      </c>
      <c r="C4218">
        <v>25</v>
      </c>
      <c r="D4218">
        <v>15</v>
      </c>
      <c r="E4218">
        <v>5599</v>
      </c>
      <c r="F4218" s="1">
        <v>653</v>
      </c>
      <c r="G4218" s="1">
        <v>112.231932</v>
      </c>
      <c r="H4218" s="1">
        <f t="shared" si="206"/>
        <v>4833.7680680000003</v>
      </c>
      <c r="I4218" s="1">
        <f t="shared" si="207"/>
        <v>174699.408693762</v>
      </c>
      <c r="J4218" s="1">
        <v>112.231932</v>
      </c>
      <c r="K4218">
        <f t="shared" si="208"/>
        <v>1346.7831839999999</v>
      </c>
      <c r="N4218" s="7"/>
      <c r="O4218" s="7"/>
    </row>
    <row r="4219" spans="1:15" ht="15">
      <c r="A4219">
        <v>2005</v>
      </c>
      <c r="B4219">
        <v>6</v>
      </c>
      <c r="C4219">
        <v>25</v>
      </c>
      <c r="D4219">
        <v>16</v>
      </c>
      <c r="E4219">
        <v>5630</v>
      </c>
      <c r="F4219" s="1">
        <v>637</v>
      </c>
      <c r="G4219" s="1">
        <v>73.655184000000006</v>
      </c>
      <c r="H4219" s="1">
        <f t="shared" si="206"/>
        <v>4919.3448159999998</v>
      </c>
      <c r="I4219" s="1">
        <f t="shared" si="207"/>
        <v>180381.41677072117</v>
      </c>
      <c r="J4219" s="1">
        <v>73.655184000000006</v>
      </c>
      <c r="K4219">
        <f t="shared" si="208"/>
        <v>883.86220800000001</v>
      </c>
      <c r="N4219" s="7"/>
      <c r="O4219" s="7"/>
    </row>
    <row r="4220" spans="1:15" ht="15">
      <c r="A4220">
        <v>2005</v>
      </c>
      <c r="B4220">
        <v>6</v>
      </c>
      <c r="C4220">
        <v>25</v>
      </c>
      <c r="D4220">
        <v>17</v>
      </c>
      <c r="E4220">
        <v>5542</v>
      </c>
      <c r="F4220" s="1">
        <v>594.5</v>
      </c>
      <c r="G4220" s="1">
        <v>39.654381000000001</v>
      </c>
      <c r="H4220" s="1">
        <f t="shared" si="206"/>
        <v>4907.8456189999997</v>
      </c>
      <c r="I4220" s="1">
        <f t="shared" si="207"/>
        <v>179617.90878800902</v>
      </c>
      <c r="J4220" s="1">
        <v>39.654381000000001</v>
      </c>
      <c r="K4220">
        <f t="shared" si="208"/>
        <v>475.85257200000001</v>
      </c>
      <c r="N4220" s="7"/>
      <c r="O4220" s="7"/>
    </row>
    <row r="4221" spans="1:15" ht="15">
      <c r="A4221">
        <v>2005</v>
      </c>
      <c r="B4221">
        <v>6</v>
      </c>
      <c r="C4221">
        <v>25</v>
      </c>
      <c r="D4221">
        <v>18</v>
      </c>
      <c r="E4221">
        <v>5419</v>
      </c>
      <c r="F4221" s="1">
        <v>625</v>
      </c>
      <c r="G4221" s="1">
        <v>11.705352749999999</v>
      </c>
      <c r="H4221" s="1">
        <f t="shared" si="206"/>
        <v>4782.2946472499998</v>
      </c>
      <c r="I4221" s="1">
        <f t="shared" si="207"/>
        <v>171281.74677874951</v>
      </c>
      <c r="J4221" s="1">
        <v>11.705352749999999</v>
      </c>
      <c r="K4221">
        <f t="shared" si="208"/>
        <v>140.46423299999998</v>
      </c>
      <c r="N4221" s="7"/>
      <c r="O4221" s="7"/>
    </row>
    <row r="4222" spans="1:15" ht="15">
      <c r="A4222">
        <v>2005</v>
      </c>
      <c r="B4222">
        <v>6</v>
      </c>
      <c r="C4222">
        <v>25</v>
      </c>
      <c r="D4222">
        <v>19</v>
      </c>
      <c r="E4222">
        <v>5314</v>
      </c>
      <c r="F4222" s="1">
        <v>636.5</v>
      </c>
      <c r="G4222" s="1">
        <v>15.986129999999999</v>
      </c>
      <c r="H4222" s="1">
        <f t="shared" si="206"/>
        <v>4661.5138699999998</v>
      </c>
      <c r="I4222" s="1">
        <f t="shared" si="207"/>
        <v>163377.36331318656</v>
      </c>
      <c r="J4222" s="1">
        <v>15.986129999999999</v>
      </c>
      <c r="K4222">
        <f t="shared" si="208"/>
        <v>191.83355999999998</v>
      </c>
      <c r="N4222" s="7"/>
      <c r="O4222" s="7"/>
    </row>
    <row r="4223" spans="1:15" ht="15">
      <c r="A4223">
        <v>2005</v>
      </c>
      <c r="B4223">
        <v>6</v>
      </c>
      <c r="C4223">
        <v>25</v>
      </c>
      <c r="D4223">
        <v>20</v>
      </c>
      <c r="E4223">
        <v>5179</v>
      </c>
      <c r="F4223" s="1">
        <v>613.5</v>
      </c>
      <c r="G4223" s="1">
        <v>4.7288842500000001</v>
      </c>
      <c r="H4223" s="1">
        <f t="shared" si="206"/>
        <v>4560.7711157499998</v>
      </c>
      <c r="I4223" s="1">
        <f t="shared" si="207"/>
        <v>156936.65472963484</v>
      </c>
      <c r="J4223" s="1">
        <v>4.7288842500000001</v>
      </c>
      <c r="K4223">
        <f t="shared" si="208"/>
        <v>56.746611000000001</v>
      </c>
      <c r="N4223" s="7"/>
      <c r="O4223" s="7"/>
    </row>
    <row r="4224" spans="1:15" ht="15">
      <c r="A4224">
        <v>2005</v>
      </c>
      <c r="B4224">
        <v>6</v>
      </c>
      <c r="C4224">
        <v>25</v>
      </c>
      <c r="D4224">
        <v>21</v>
      </c>
      <c r="E4224">
        <v>5095</v>
      </c>
      <c r="F4224" s="1">
        <v>471</v>
      </c>
      <c r="G4224" s="1">
        <v>0</v>
      </c>
      <c r="H4224" s="1">
        <f t="shared" si="206"/>
        <v>4624</v>
      </c>
      <c r="I4224" s="1">
        <f t="shared" si="207"/>
        <v>160979.01807922905</v>
      </c>
      <c r="J4224" s="1">
        <v>0</v>
      </c>
      <c r="K4224">
        <f t="shared" si="208"/>
        <v>0</v>
      </c>
      <c r="N4224" s="7"/>
      <c r="O4224" s="7"/>
    </row>
    <row r="4225" spans="1:15" ht="15">
      <c r="A4225">
        <v>2005</v>
      </c>
      <c r="B4225">
        <v>6</v>
      </c>
      <c r="C4225">
        <v>25</v>
      </c>
      <c r="D4225">
        <v>22</v>
      </c>
      <c r="E4225">
        <v>5034</v>
      </c>
      <c r="F4225" s="1">
        <v>552.5</v>
      </c>
      <c r="G4225" s="1">
        <v>0</v>
      </c>
      <c r="H4225" s="1">
        <f t="shared" si="206"/>
        <v>4481.5</v>
      </c>
      <c r="I4225" s="1">
        <f t="shared" si="207"/>
        <v>151868.67580212059</v>
      </c>
      <c r="J4225" s="1">
        <v>0</v>
      </c>
      <c r="K4225">
        <f t="shared" si="208"/>
        <v>0</v>
      </c>
      <c r="N4225" s="7"/>
      <c r="O4225" s="7"/>
    </row>
    <row r="4226" spans="1:15" ht="15">
      <c r="A4226">
        <v>2005</v>
      </c>
      <c r="B4226">
        <v>6</v>
      </c>
      <c r="C4226">
        <v>25</v>
      </c>
      <c r="D4226">
        <v>23</v>
      </c>
      <c r="E4226">
        <v>4644</v>
      </c>
      <c r="F4226" s="1">
        <v>606.5</v>
      </c>
      <c r="G4226" s="1">
        <v>0</v>
      </c>
      <c r="H4226" s="1">
        <f t="shared" si="206"/>
        <v>4037.5</v>
      </c>
      <c r="I4226" s="1">
        <f t="shared" si="207"/>
        <v>124727.49871103627</v>
      </c>
      <c r="J4226" s="1">
        <v>0</v>
      </c>
      <c r="K4226">
        <f t="shared" si="208"/>
        <v>0</v>
      </c>
      <c r="N4226" s="7"/>
      <c r="O4226" s="7"/>
    </row>
    <row r="4227" spans="1:15" ht="15">
      <c r="A4227">
        <v>2005</v>
      </c>
      <c r="B4227">
        <v>6</v>
      </c>
      <c r="C4227">
        <v>25</v>
      </c>
      <c r="D4227">
        <v>24</v>
      </c>
      <c r="E4227">
        <v>4233</v>
      </c>
      <c r="F4227" s="1">
        <v>566</v>
      </c>
      <c r="G4227" s="1">
        <v>0</v>
      </c>
      <c r="H4227" s="1">
        <f t="shared" si="206"/>
        <v>3667</v>
      </c>
      <c r="I4227" s="1">
        <f t="shared" si="207"/>
        <v>102414.08207728114</v>
      </c>
      <c r="J4227" s="1">
        <v>0</v>
      </c>
      <c r="K4227">
        <f t="shared" si="208"/>
        <v>0</v>
      </c>
      <c r="N4227" s="7"/>
      <c r="O4227" s="7"/>
    </row>
    <row r="4228" spans="1:15" ht="15">
      <c r="A4228">
        <v>2005</v>
      </c>
      <c r="B4228">
        <v>6</v>
      </c>
      <c r="C4228">
        <v>26</v>
      </c>
      <c r="D4228">
        <v>1</v>
      </c>
      <c r="E4228">
        <v>3933</v>
      </c>
      <c r="F4228" s="1">
        <v>466</v>
      </c>
      <c r="G4228" s="1">
        <v>0</v>
      </c>
      <c r="H4228" s="1">
        <f t="shared" ref="H4228:H4291" si="209">E4228-SUM(F4228:G4228)</f>
        <v>3467</v>
      </c>
      <c r="I4228" s="1">
        <f t="shared" si="207"/>
        <v>90402.763584865141</v>
      </c>
      <c r="J4228" s="1">
        <v>0</v>
      </c>
      <c r="K4228">
        <f t="shared" si="208"/>
        <v>0</v>
      </c>
      <c r="N4228" s="7"/>
      <c r="O4228" s="7"/>
    </row>
    <row r="4229" spans="1:15" ht="15">
      <c r="A4229">
        <v>2005</v>
      </c>
      <c r="B4229">
        <v>6</v>
      </c>
      <c r="C4229">
        <v>26</v>
      </c>
      <c r="D4229">
        <v>2</v>
      </c>
      <c r="E4229">
        <v>3734</v>
      </c>
      <c r="F4229" s="1">
        <v>528.5</v>
      </c>
      <c r="G4229" s="1">
        <v>0</v>
      </c>
      <c r="H4229" s="1">
        <f t="shared" si="209"/>
        <v>3205.5</v>
      </c>
      <c r="I4229" s="1">
        <f t="shared" ref="I4229:I4292" si="210">IF(H4229&lt;$S$22,H4229*$Q$22,IF(H4229&lt;$S$23,((H4229-$S$22)*$Q$23)+$U$22,IF(H4229&lt;$S$24,((H4229-$S$23)*$Q$24)+$U$23,IF(H4229&lt;$S$25,((H4229-$S$24)*$Q$25)+$U$24,IF(H4229&lt;$S$26,((H4229-$S$25)*$Q$26)+$U$25,IF(H4229&lt;$S$27,((H4229-$S$26)*$Q$27)+$U$26,IF(H4229&lt;$S$28,((H4229-$S$27)*$Q$28)+$U$27,IF(H4229&lt;$S$29,((H4229-$S$28)*$Q$29)+$U$28,IF(H4229&lt;$S$30,((H4229-$S$29)*$Q$30)+$U$29,IF(H4229&lt;$S$31,((H4229-$S$30)*$Q$31)+$U$30,IF(H4229&lt;$S$32,((H4229-$S$31)*$Q$32)+$U$31,IF(H4229&lt;$S$33,((H4229-$S$32)*$Q$33)+$U$32,IF(H4229&lt;$S$34,((H4229-$S$33)*$Q$34)+$U$33,IF(H4229&lt;$S$35,((H4229-$S$34)*$Q$35)+$U$34,IF(H4229&gt;$S$35,(($S$34-H4229)*$Q$35)+$U$35)))))))))))))))</f>
        <v>74697.96465603121</v>
      </c>
      <c r="J4229" s="1">
        <v>0</v>
      </c>
      <c r="K4229">
        <f t="shared" ref="K4229:K4292" si="211">J4229*12</f>
        <v>0</v>
      </c>
      <c r="N4229" s="7"/>
      <c r="O4229" s="7"/>
    </row>
    <row r="4230" spans="1:15" ht="15">
      <c r="A4230">
        <v>2005</v>
      </c>
      <c r="B4230">
        <v>6</v>
      </c>
      <c r="C4230">
        <v>26</v>
      </c>
      <c r="D4230">
        <v>3</v>
      </c>
      <c r="E4230">
        <v>3589</v>
      </c>
      <c r="F4230" s="1">
        <v>430.5</v>
      </c>
      <c r="G4230" s="1">
        <v>0</v>
      </c>
      <c r="H4230" s="1">
        <f t="shared" si="209"/>
        <v>3158.5</v>
      </c>
      <c r="I4230" s="1">
        <f t="shared" si="210"/>
        <v>71875.30481031345</v>
      </c>
      <c r="J4230" s="1">
        <v>0</v>
      </c>
      <c r="K4230">
        <f t="shared" si="211"/>
        <v>0</v>
      </c>
      <c r="N4230" s="7"/>
      <c r="O4230" s="7"/>
    </row>
    <row r="4231" spans="1:15" ht="15">
      <c r="A4231">
        <v>2005</v>
      </c>
      <c r="B4231">
        <v>6</v>
      </c>
      <c r="C4231">
        <v>26</v>
      </c>
      <c r="D4231">
        <v>4</v>
      </c>
      <c r="E4231">
        <v>3506</v>
      </c>
      <c r="F4231" s="1">
        <v>425</v>
      </c>
      <c r="G4231" s="1">
        <v>0</v>
      </c>
      <c r="H4231" s="1">
        <f t="shared" si="209"/>
        <v>3081</v>
      </c>
      <c r="I4231" s="1">
        <f t="shared" si="210"/>
        <v>67291.506459690558</v>
      </c>
      <c r="J4231" s="1">
        <v>0</v>
      </c>
      <c r="K4231">
        <f t="shared" si="211"/>
        <v>0</v>
      </c>
      <c r="N4231" s="7"/>
      <c r="O4231" s="7"/>
    </row>
    <row r="4232" spans="1:15" ht="15">
      <c r="A4232">
        <v>2005</v>
      </c>
      <c r="B4232">
        <v>6</v>
      </c>
      <c r="C4232">
        <v>26</v>
      </c>
      <c r="D4232">
        <v>5</v>
      </c>
      <c r="E4232">
        <v>3477</v>
      </c>
      <c r="F4232" s="1">
        <v>369</v>
      </c>
      <c r="G4232" s="1">
        <v>3.1702848779999995</v>
      </c>
      <c r="H4232" s="1">
        <f t="shared" si="209"/>
        <v>3104.8297151219999</v>
      </c>
      <c r="I4232" s="1">
        <f t="shared" si="210"/>
        <v>68653.130446384239</v>
      </c>
      <c r="J4232" s="1">
        <v>3.1702848779999995</v>
      </c>
      <c r="K4232">
        <f t="shared" si="211"/>
        <v>38.04341853599999</v>
      </c>
      <c r="N4232" s="7"/>
      <c r="O4232" s="7"/>
    </row>
    <row r="4233" spans="1:15" ht="15">
      <c r="A4233">
        <v>2005</v>
      </c>
      <c r="B4233">
        <v>6</v>
      </c>
      <c r="C4233">
        <v>26</v>
      </c>
      <c r="D4233">
        <v>6</v>
      </c>
      <c r="E4233">
        <v>3462</v>
      </c>
      <c r="F4233" s="1">
        <v>285.5</v>
      </c>
      <c r="G4233" s="1">
        <v>19.778368499999999</v>
      </c>
      <c r="H4233" s="1">
        <f t="shared" si="209"/>
        <v>3156.7216315000001</v>
      </c>
      <c r="I4233" s="1">
        <f t="shared" si="210"/>
        <v>71768.502058061553</v>
      </c>
      <c r="J4233" s="1">
        <v>19.778368499999999</v>
      </c>
      <c r="K4233">
        <f t="shared" si="211"/>
        <v>237.34042199999999</v>
      </c>
      <c r="N4233" s="7"/>
      <c r="O4233" s="7"/>
    </row>
    <row r="4234" spans="1:15" ht="15">
      <c r="A4234">
        <v>2005</v>
      </c>
      <c r="B4234">
        <v>6</v>
      </c>
      <c r="C4234">
        <v>26</v>
      </c>
      <c r="D4234">
        <v>7</v>
      </c>
      <c r="E4234">
        <v>3488</v>
      </c>
      <c r="F4234" s="1">
        <v>247</v>
      </c>
      <c r="G4234" s="1">
        <v>6.9488227500000006</v>
      </c>
      <c r="H4234" s="1">
        <f t="shared" si="209"/>
        <v>3234.0511772499999</v>
      </c>
      <c r="I4234" s="1">
        <f t="shared" si="210"/>
        <v>76412.651072447072</v>
      </c>
      <c r="J4234" s="1">
        <v>6.9488227500000006</v>
      </c>
      <c r="K4234">
        <f t="shared" si="211"/>
        <v>83.385873000000004</v>
      </c>
      <c r="N4234" s="7"/>
      <c r="O4234" s="7"/>
    </row>
    <row r="4235" spans="1:15" ht="15">
      <c r="A4235">
        <v>2005</v>
      </c>
      <c r="B4235">
        <v>6</v>
      </c>
      <c r="C4235">
        <v>26</v>
      </c>
      <c r="D4235">
        <v>8</v>
      </c>
      <c r="E4235">
        <v>3740</v>
      </c>
      <c r="F4235" s="1">
        <v>242.5</v>
      </c>
      <c r="G4235" s="1">
        <v>39.445137000000003</v>
      </c>
      <c r="H4235" s="1">
        <f t="shared" si="209"/>
        <v>3458.0548629999998</v>
      </c>
      <c r="I4235" s="1">
        <f t="shared" si="210"/>
        <v>89865.549137538648</v>
      </c>
      <c r="J4235" s="1">
        <v>39.445137000000003</v>
      </c>
      <c r="K4235">
        <f t="shared" si="211"/>
        <v>473.34164400000003</v>
      </c>
      <c r="N4235" s="7"/>
      <c r="O4235" s="7"/>
    </row>
    <row r="4236" spans="1:15" ht="15">
      <c r="A4236">
        <v>2005</v>
      </c>
      <c r="B4236">
        <v>6</v>
      </c>
      <c r="C4236">
        <v>26</v>
      </c>
      <c r="D4236">
        <v>9</v>
      </c>
      <c r="E4236">
        <v>4108</v>
      </c>
      <c r="F4236" s="1">
        <v>350.5</v>
      </c>
      <c r="G4236" s="1">
        <v>76.556544000000002</v>
      </c>
      <c r="H4236" s="1">
        <f t="shared" si="209"/>
        <v>3680.943456</v>
      </c>
      <c r="I4236" s="1">
        <f t="shared" si="210"/>
        <v>103251.47853178607</v>
      </c>
      <c r="J4236" s="1">
        <v>76.556544000000002</v>
      </c>
      <c r="K4236">
        <f t="shared" si="211"/>
        <v>918.67852800000003</v>
      </c>
      <c r="N4236" s="7"/>
      <c r="O4236" s="7"/>
    </row>
    <row r="4237" spans="1:15" ht="15">
      <c r="A4237">
        <v>2005</v>
      </c>
      <c r="B4237">
        <v>6</v>
      </c>
      <c r="C4237">
        <v>26</v>
      </c>
      <c r="D4237">
        <v>10</v>
      </c>
      <c r="E4237">
        <v>4498</v>
      </c>
      <c r="F4237" s="1">
        <v>468</v>
      </c>
      <c r="G4237" s="1">
        <v>106.32216</v>
      </c>
      <c r="H4237" s="1">
        <f t="shared" si="209"/>
        <v>3923.6778400000003</v>
      </c>
      <c r="I4237" s="1">
        <f t="shared" si="210"/>
        <v>117868.89405148428</v>
      </c>
      <c r="J4237" s="1">
        <v>106.32216</v>
      </c>
      <c r="K4237">
        <f t="shared" si="211"/>
        <v>1275.86592</v>
      </c>
      <c r="N4237" s="7"/>
      <c r="O4237" s="7"/>
    </row>
    <row r="4238" spans="1:15" ht="15">
      <c r="A4238">
        <v>2005</v>
      </c>
      <c r="B4238">
        <v>6</v>
      </c>
      <c r="C4238">
        <v>26</v>
      </c>
      <c r="D4238">
        <v>11</v>
      </c>
      <c r="E4238">
        <v>4819</v>
      </c>
      <c r="F4238" s="1">
        <v>542.5</v>
      </c>
      <c r="G4238" s="1">
        <v>125.606472</v>
      </c>
      <c r="H4238" s="1">
        <f t="shared" si="209"/>
        <v>4150.8935280000005</v>
      </c>
      <c r="I4238" s="1">
        <f t="shared" si="210"/>
        <v>131560.27520643789</v>
      </c>
      <c r="J4238" s="1">
        <v>125.606472</v>
      </c>
      <c r="K4238">
        <f t="shared" si="211"/>
        <v>1507.277664</v>
      </c>
      <c r="N4238" s="7"/>
      <c r="O4238" s="7"/>
    </row>
    <row r="4239" spans="1:15" ht="15">
      <c r="A4239">
        <v>2005</v>
      </c>
      <c r="B4239">
        <v>6</v>
      </c>
      <c r="C4239">
        <v>26</v>
      </c>
      <c r="D4239">
        <v>12</v>
      </c>
      <c r="E4239">
        <v>5072</v>
      </c>
      <c r="F4239" s="1">
        <v>557</v>
      </c>
      <c r="G4239" s="1">
        <v>137.116512</v>
      </c>
      <c r="H4239" s="1">
        <f t="shared" si="209"/>
        <v>4377.8834879999995</v>
      </c>
      <c r="I4239" s="1">
        <f t="shared" si="210"/>
        <v>145244.2414871724</v>
      </c>
      <c r="J4239" s="1">
        <v>137.116512</v>
      </c>
      <c r="K4239">
        <f t="shared" si="211"/>
        <v>1645.398144</v>
      </c>
      <c r="N4239" s="7"/>
      <c r="O4239" s="7"/>
    </row>
    <row r="4240" spans="1:15" ht="15">
      <c r="A4240">
        <v>2005</v>
      </c>
      <c r="B4240">
        <v>6</v>
      </c>
      <c r="C4240">
        <v>26</v>
      </c>
      <c r="D4240">
        <v>13</v>
      </c>
      <c r="E4240">
        <v>5209</v>
      </c>
      <c r="F4240" s="1">
        <v>653.5</v>
      </c>
      <c r="G4240" s="1">
        <v>138.25018800000001</v>
      </c>
      <c r="H4240" s="1">
        <f t="shared" si="209"/>
        <v>4417.249812</v>
      </c>
      <c r="I4240" s="1">
        <f t="shared" si="210"/>
        <v>147761.01822984999</v>
      </c>
      <c r="J4240" s="1">
        <v>138.25018800000001</v>
      </c>
      <c r="K4240">
        <f t="shared" si="211"/>
        <v>1659.0022560000002</v>
      </c>
      <c r="N4240" s="7"/>
      <c r="O4240" s="7"/>
    </row>
    <row r="4241" spans="1:15" ht="15">
      <c r="A4241">
        <v>2005</v>
      </c>
      <c r="B4241">
        <v>6</v>
      </c>
      <c r="C4241">
        <v>26</v>
      </c>
      <c r="D4241">
        <v>14</v>
      </c>
      <c r="E4241">
        <v>5344</v>
      </c>
      <c r="F4241" s="1">
        <v>574.5</v>
      </c>
      <c r="G4241" s="1">
        <v>130.960308</v>
      </c>
      <c r="H4241" s="1">
        <f t="shared" si="209"/>
        <v>4638.5396920000003</v>
      </c>
      <c r="I4241" s="1">
        <f t="shared" si="210"/>
        <v>161908.57296150087</v>
      </c>
      <c r="J4241" s="1">
        <v>130.960308</v>
      </c>
      <c r="K4241">
        <f t="shared" si="211"/>
        <v>1571.523696</v>
      </c>
      <c r="N4241" s="7"/>
      <c r="O4241" s="7"/>
    </row>
    <row r="4242" spans="1:15" ht="15">
      <c r="A4242">
        <v>2005</v>
      </c>
      <c r="B4242">
        <v>6</v>
      </c>
      <c r="C4242">
        <v>26</v>
      </c>
      <c r="D4242">
        <v>15</v>
      </c>
      <c r="E4242">
        <v>5405</v>
      </c>
      <c r="F4242" s="1">
        <v>752.5</v>
      </c>
      <c r="G4242" s="1">
        <v>111.948576</v>
      </c>
      <c r="H4242" s="1">
        <f t="shared" si="209"/>
        <v>4540.5514240000002</v>
      </c>
      <c r="I4242" s="1">
        <f t="shared" si="210"/>
        <v>155643.96481679188</v>
      </c>
      <c r="J4242" s="1">
        <v>111.948576</v>
      </c>
      <c r="K4242">
        <f t="shared" si="211"/>
        <v>1343.382912</v>
      </c>
      <c r="N4242" s="7"/>
      <c r="O4242" s="7"/>
    </row>
    <row r="4243" spans="1:15" ht="15">
      <c r="A4243">
        <v>2005</v>
      </c>
      <c r="B4243">
        <v>6</v>
      </c>
      <c r="C4243">
        <v>26</v>
      </c>
      <c r="D4243">
        <v>16</v>
      </c>
      <c r="E4243">
        <v>5499</v>
      </c>
      <c r="F4243" s="1">
        <v>771.5</v>
      </c>
      <c r="G4243" s="1">
        <v>83.04547199999999</v>
      </c>
      <c r="H4243" s="1">
        <f t="shared" si="209"/>
        <v>4644.4545280000002</v>
      </c>
      <c r="I4243" s="1">
        <f t="shared" si="210"/>
        <v>162286.72159639886</v>
      </c>
      <c r="J4243" s="1">
        <v>83.04547199999999</v>
      </c>
      <c r="K4243">
        <f t="shared" si="211"/>
        <v>996.54566399999987</v>
      </c>
      <c r="N4243" s="7"/>
      <c r="O4243" s="7"/>
    </row>
    <row r="4244" spans="1:15" ht="15">
      <c r="A4244">
        <v>2005</v>
      </c>
      <c r="B4244">
        <v>6</v>
      </c>
      <c r="C4244">
        <v>26</v>
      </c>
      <c r="D4244">
        <v>17</v>
      </c>
      <c r="E4244">
        <v>5507</v>
      </c>
      <c r="F4244" s="1">
        <v>763.5</v>
      </c>
      <c r="G4244" s="1">
        <v>46.475150999999997</v>
      </c>
      <c r="H4244" s="1">
        <f t="shared" si="209"/>
        <v>4697.0248490000004</v>
      </c>
      <c r="I4244" s="1">
        <f t="shared" si="210"/>
        <v>165647.65926606528</v>
      </c>
      <c r="J4244" s="1">
        <v>46.475150999999997</v>
      </c>
      <c r="K4244">
        <f t="shared" si="211"/>
        <v>557.70181200000002</v>
      </c>
      <c r="N4244" s="7"/>
      <c r="O4244" s="7"/>
    </row>
    <row r="4245" spans="1:15" ht="15">
      <c r="A4245">
        <v>2005</v>
      </c>
      <c r="B4245">
        <v>6</v>
      </c>
      <c r="C4245">
        <v>26</v>
      </c>
      <c r="D4245">
        <v>18</v>
      </c>
      <c r="E4245">
        <v>5376</v>
      </c>
      <c r="F4245" s="1">
        <v>747</v>
      </c>
      <c r="G4245" s="1">
        <v>11.1155025</v>
      </c>
      <c r="H4245" s="1">
        <f t="shared" si="209"/>
        <v>4617.8844975000002</v>
      </c>
      <c r="I4245" s="1">
        <f t="shared" si="210"/>
        <v>160588.0403882009</v>
      </c>
      <c r="J4245" s="1">
        <v>11.1155025</v>
      </c>
      <c r="K4245">
        <f t="shared" si="211"/>
        <v>133.38603000000001</v>
      </c>
      <c r="N4245" s="7"/>
      <c r="O4245" s="7"/>
    </row>
    <row r="4246" spans="1:15" ht="15">
      <c r="A4246">
        <v>2005</v>
      </c>
      <c r="B4246">
        <v>6</v>
      </c>
      <c r="C4246">
        <v>26</v>
      </c>
      <c r="D4246">
        <v>19</v>
      </c>
      <c r="E4246">
        <v>5163</v>
      </c>
      <c r="F4246" s="1">
        <v>712.5</v>
      </c>
      <c r="G4246" s="1">
        <v>16.849689000000001</v>
      </c>
      <c r="H4246" s="1">
        <f t="shared" si="209"/>
        <v>4433.6503110000003</v>
      </c>
      <c r="I4246" s="1">
        <f t="shared" si="210"/>
        <v>148809.53864672981</v>
      </c>
      <c r="J4246" s="1">
        <v>16.849689000000001</v>
      </c>
      <c r="K4246">
        <f t="shared" si="211"/>
        <v>202.19626800000003</v>
      </c>
      <c r="N4246" s="7"/>
      <c r="O4246" s="7"/>
    </row>
    <row r="4247" spans="1:15" ht="15">
      <c r="A4247">
        <v>2005</v>
      </c>
      <c r="B4247">
        <v>6</v>
      </c>
      <c r="C4247">
        <v>26</v>
      </c>
      <c r="D4247">
        <v>20</v>
      </c>
      <c r="E4247">
        <v>5073</v>
      </c>
      <c r="F4247" s="1">
        <v>680</v>
      </c>
      <c r="G4247" s="1">
        <v>6.5441655000000001</v>
      </c>
      <c r="H4247" s="1">
        <f t="shared" si="209"/>
        <v>4386.4558345000005</v>
      </c>
      <c r="I4247" s="1">
        <f t="shared" si="210"/>
        <v>145792.29068529859</v>
      </c>
      <c r="J4247" s="1">
        <v>6.5441655000000001</v>
      </c>
      <c r="K4247">
        <f t="shared" si="211"/>
        <v>78.529986000000008</v>
      </c>
      <c r="N4247" s="7"/>
      <c r="O4247" s="7"/>
    </row>
    <row r="4248" spans="1:15" ht="15">
      <c r="A4248">
        <v>2005</v>
      </c>
      <c r="B4248">
        <v>6</v>
      </c>
      <c r="C4248">
        <v>26</v>
      </c>
      <c r="D4248">
        <v>21</v>
      </c>
      <c r="E4248">
        <v>4980</v>
      </c>
      <c r="F4248" s="1">
        <v>653</v>
      </c>
      <c r="G4248" s="1">
        <v>0</v>
      </c>
      <c r="H4248" s="1">
        <f t="shared" si="209"/>
        <v>4327</v>
      </c>
      <c r="I4248" s="1">
        <f t="shared" si="210"/>
        <v>142171.95811103628</v>
      </c>
      <c r="J4248" s="1">
        <v>0</v>
      </c>
      <c r="K4248">
        <f t="shared" si="211"/>
        <v>0</v>
      </c>
      <c r="N4248" s="7"/>
      <c r="O4248" s="7"/>
    </row>
    <row r="4249" spans="1:15" ht="15">
      <c r="A4249">
        <v>2005</v>
      </c>
      <c r="B4249">
        <v>6</v>
      </c>
      <c r="C4249">
        <v>26</v>
      </c>
      <c r="D4249">
        <v>22</v>
      </c>
      <c r="E4249">
        <v>4986</v>
      </c>
      <c r="F4249" s="1">
        <v>626.5</v>
      </c>
      <c r="G4249" s="1">
        <v>0</v>
      </c>
      <c r="H4249" s="1">
        <f t="shared" si="209"/>
        <v>4359.5</v>
      </c>
      <c r="I4249" s="1">
        <f t="shared" si="210"/>
        <v>144130.31711103627</v>
      </c>
      <c r="J4249" s="1">
        <v>0</v>
      </c>
      <c r="K4249">
        <f t="shared" si="211"/>
        <v>0</v>
      </c>
      <c r="N4249" s="7"/>
      <c r="O4249" s="7"/>
    </row>
    <row r="4250" spans="1:15" ht="15">
      <c r="A4250">
        <v>2005</v>
      </c>
      <c r="B4250">
        <v>6</v>
      </c>
      <c r="C4250">
        <v>26</v>
      </c>
      <c r="D4250">
        <v>23</v>
      </c>
      <c r="E4250">
        <v>4581</v>
      </c>
      <c r="F4250" s="1">
        <v>676</v>
      </c>
      <c r="G4250" s="1">
        <v>0</v>
      </c>
      <c r="H4250" s="1">
        <f t="shared" si="209"/>
        <v>3905</v>
      </c>
      <c r="I4250" s="1">
        <f t="shared" si="210"/>
        <v>116743.41971103627</v>
      </c>
      <c r="J4250" s="1">
        <v>0</v>
      </c>
      <c r="K4250">
        <f t="shared" si="211"/>
        <v>0</v>
      </c>
      <c r="N4250" s="7"/>
      <c r="O4250" s="7"/>
    </row>
    <row r="4251" spans="1:15" ht="15">
      <c r="A4251">
        <v>2005</v>
      </c>
      <c r="B4251">
        <v>6</v>
      </c>
      <c r="C4251">
        <v>26</v>
      </c>
      <c r="D4251">
        <v>24</v>
      </c>
      <c r="E4251">
        <v>4114</v>
      </c>
      <c r="F4251" s="1">
        <v>630</v>
      </c>
      <c r="G4251" s="1">
        <v>0</v>
      </c>
      <c r="H4251" s="1">
        <f t="shared" si="209"/>
        <v>3484</v>
      </c>
      <c r="I4251" s="1">
        <f t="shared" si="210"/>
        <v>91423.725656720489</v>
      </c>
      <c r="J4251" s="1">
        <v>0</v>
      </c>
      <c r="K4251">
        <f t="shared" si="211"/>
        <v>0</v>
      </c>
      <c r="N4251" s="7"/>
      <c r="O4251" s="7"/>
    </row>
    <row r="4252" spans="1:15" ht="15">
      <c r="A4252">
        <v>2005</v>
      </c>
      <c r="B4252">
        <v>6</v>
      </c>
      <c r="C4252">
        <v>27</v>
      </c>
      <c r="D4252">
        <v>1</v>
      </c>
      <c r="E4252">
        <v>3818</v>
      </c>
      <c r="F4252" s="1">
        <v>605.5</v>
      </c>
      <c r="G4252" s="1">
        <v>0</v>
      </c>
      <c r="H4252" s="1">
        <f t="shared" si="209"/>
        <v>3212.5</v>
      </c>
      <c r="I4252" s="1">
        <f t="shared" si="210"/>
        <v>75118.360803265765</v>
      </c>
      <c r="J4252" s="1">
        <v>0</v>
      </c>
      <c r="K4252">
        <f t="shared" si="211"/>
        <v>0</v>
      </c>
      <c r="N4252" s="7"/>
      <c r="O4252" s="7"/>
    </row>
    <row r="4253" spans="1:15" ht="15">
      <c r="A4253">
        <v>2005</v>
      </c>
      <c r="B4253">
        <v>6</v>
      </c>
      <c r="C4253">
        <v>27</v>
      </c>
      <c r="D4253">
        <v>2</v>
      </c>
      <c r="E4253">
        <v>3652</v>
      </c>
      <c r="F4253" s="1">
        <v>709.5</v>
      </c>
      <c r="G4253" s="1">
        <v>0</v>
      </c>
      <c r="H4253" s="1">
        <f t="shared" si="209"/>
        <v>2942.5</v>
      </c>
      <c r="I4253" s="1">
        <f t="shared" si="210"/>
        <v>59377.65095652634</v>
      </c>
      <c r="J4253" s="1">
        <v>0</v>
      </c>
      <c r="K4253">
        <f t="shared" si="211"/>
        <v>0</v>
      </c>
      <c r="N4253" s="7"/>
      <c r="O4253" s="7"/>
    </row>
    <row r="4254" spans="1:15" ht="15">
      <c r="A4254">
        <v>2005</v>
      </c>
      <c r="B4254">
        <v>6</v>
      </c>
      <c r="C4254">
        <v>27</v>
      </c>
      <c r="D4254">
        <v>3</v>
      </c>
      <c r="E4254">
        <v>3521</v>
      </c>
      <c r="F4254" s="1">
        <v>631</v>
      </c>
      <c r="G4254" s="1">
        <v>0</v>
      </c>
      <c r="H4254" s="1">
        <f t="shared" si="209"/>
        <v>2890</v>
      </c>
      <c r="I4254" s="1">
        <f t="shared" si="210"/>
        <v>56377.814032944239</v>
      </c>
      <c r="J4254" s="1">
        <v>0</v>
      </c>
      <c r="K4254">
        <f t="shared" si="211"/>
        <v>0</v>
      </c>
      <c r="N4254" s="7"/>
      <c r="O4254" s="7"/>
    </row>
    <row r="4255" spans="1:15" ht="15">
      <c r="A4255">
        <v>2005</v>
      </c>
      <c r="B4255">
        <v>6</v>
      </c>
      <c r="C4255">
        <v>27</v>
      </c>
      <c r="D4255">
        <v>4</v>
      </c>
      <c r="E4255">
        <v>3491</v>
      </c>
      <c r="F4255" s="1">
        <v>432</v>
      </c>
      <c r="G4255" s="1">
        <v>0</v>
      </c>
      <c r="H4255" s="1">
        <f t="shared" si="209"/>
        <v>3059</v>
      </c>
      <c r="I4255" s="1">
        <f t="shared" si="210"/>
        <v>66034.431939332339</v>
      </c>
      <c r="J4255" s="1">
        <v>0</v>
      </c>
      <c r="K4255">
        <f t="shared" si="211"/>
        <v>0</v>
      </c>
      <c r="N4255" s="7"/>
      <c r="O4255" s="7"/>
    </row>
    <row r="4256" spans="1:15" ht="15">
      <c r="A4256">
        <v>2005</v>
      </c>
      <c r="B4256">
        <v>6</v>
      </c>
      <c r="C4256">
        <v>27</v>
      </c>
      <c r="D4256">
        <v>5</v>
      </c>
      <c r="E4256">
        <v>3541</v>
      </c>
      <c r="F4256" s="1">
        <v>389.5</v>
      </c>
      <c r="G4256" s="1">
        <v>2.1991065000000001</v>
      </c>
      <c r="H4256" s="1">
        <f t="shared" si="209"/>
        <v>3149.3008934999998</v>
      </c>
      <c r="I4256" s="1">
        <f t="shared" si="210"/>
        <v>71322.837820227665</v>
      </c>
      <c r="J4256" s="1">
        <v>2.1991065000000001</v>
      </c>
      <c r="K4256">
        <f t="shared" si="211"/>
        <v>26.389278000000001</v>
      </c>
      <c r="N4256" s="7"/>
      <c r="O4256" s="7"/>
    </row>
    <row r="4257" spans="1:15" ht="15">
      <c r="A4257">
        <v>2005</v>
      </c>
      <c r="B4257">
        <v>6</v>
      </c>
      <c r="C4257">
        <v>27</v>
      </c>
      <c r="D4257">
        <v>6</v>
      </c>
      <c r="E4257">
        <v>3642</v>
      </c>
      <c r="F4257" s="1">
        <v>301</v>
      </c>
      <c r="G4257" s="1">
        <v>18.7956225</v>
      </c>
      <c r="H4257" s="1">
        <f t="shared" si="209"/>
        <v>3322.2043775000002</v>
      </c>
      <c r="I4257" s="1">
        <f t="shared" si="210"/>
        <v>81706.831894089468</v>
      </c>
      <c r="J4257" s="1">
        <v>18.7956225</v>
      </c>
      <c r="K4257">
        <f t="shared" si="211"/>
        <v>225.54747</v>
      </c>
      <c r="N4257" s="7"/>
      <c r="O4257" s="7"/>
    </row>
    <row r="4258" spans="1:15" ht="15">
      <c r="A4258">
        <v>2005</v>
      </c>
      <c r="B4258">
        <v>6</v>
      </c>
      <c r="C4258">
        <v>27</v>
      </c>
      <c r="D4258">
        <v>7</v>
      </c>
      <c r="E4258">
        <v>3867</v>
      </c>
      <c r="F4258" s="1">
        <v>346.5</v>
      </c>
      <c r="G4258" s="1">
        <v>7.4713829999999994</v>
      </c>
      <c r="H4258" s="1">
        <f t="shared" si="209"/>
        <v>3513.0286169999999</v>
      </c>
      <c r="I4258" s="1">
        <f t="shared" si="210"/>
        <v>93167.08547762729</v>
      </c>
      <c r="J4258" s="1">
        <v>7.4713829999999994</v>
      </c>
      <c r="K4258">
        <f t="shared" si="211"/>
        <v>89.656595999999993</v>
      </c>
      <c r="N4258" s="7"/>
      <c r="O4258" s="7"/>
    </row>
    <row r="4259" spans="1:15" ht="15">
      <c r="A4259">
        <v>2005</v>
      </c>
      <c r="B4259">
        <v>6</v>
      </c>
      <c r="C4259">
        <v>27</v>
      </c>
      <c r="D4259">
        <v>8</v>
      </c>
      <c r="E4259">
        <v>4262</v>
      </c>
      <c r="F4259" s="1">
        <v>440</v>
      </c>
      <c r="G4259" s="1">
        <v>39.590418</v>
      </c>
      <c r="H4259" s="1">
        <f t="shared" si="209"/>
        <v>3782.4095820000002</v>
      </c>
      <c r="I4259" s="1">
        <f t="shared" si="210"/>
        <v>109356.46437552669</v>
      </c>
      <c r="J4259" s="1">
        <v>39.590418</v>
      </c>
      <c r="K4259">
        <f t="shared" si="211"/>
        <v>475.085016</v>
      </c>
      <c r="N4259" s="7"/>
      <c r="O4259" s="7"/>
    </row>
    <row r="4260" spans="1:15" ht="15">
      <c r="A4260">
        <v>2005</v>
      </c>
      <c r="B4260">
        <v>6</v>
      </c>
      <c r="C4260">
        <v>27</v>
      </c>
      <c r="D4260">
        <v>9</v>
      </c>
      <c r="E4260">
        <v>4650</v>
      </c>
      <c r="F4260" s="1">
        <v>547</v>
      </c>
      <c r="G4260" s="1">
        <v>72.671561999999994</v>
      </c>
      <c r="H4260" s="1">
        <f t="shared" si="209"/>
        <v>4030.328438</v>
      </c>
      <c r="I4260" s="1">
        <f t="shared" si="210"/>
        <v>124295.36046528986</v>
      </c>
      <c r="J4260" s="1">
        <v>72.671561999999994</v>
      </c>
      <c r="K4260">
        <f t="shared" si="211"/>
        <v>872.05874399999993</v>
      </c>
      <c r="N4260" s="7"/>
      <c r="O4260" s="7"/>
    </row>
    <row r="4261" spans="1:15" ht="15">
      <c r="A4261">
        <v>2005</v>
      </c>
      <c r="B4261">
        <v>6</v>
      </c>
      <c r="C4261">
        <v>27</v>
      </c>
      <c r="D4261">
        <v>10</v>
      </c>
      <c r="E4261">
        <v>5021</v>
      </c>
      <c r="F4261" s="1">
        <v>639.5</v>
      </c>
      <c r="G4261" s="1">
        <v>102.677796</v>
      </c>
      <c r="H4261" s="1">
        <f t="shared" si="209"/>
        <v>4278.8222040000001</v>
      </c>
      <c r="I4261" s="1">
        <f t="shared" si="210"/>
        <v>139268.89902190509</v>
      </c>
      <c r="J4261" s="1">
        <v>102.677796</v>
      </c>
      <c r="K4261">
        <f t="shared" si="211"/>
        <v>1232.133552</v>
      </c>
      <c r="N4261" s="7"/>
      <c r="O4261" s="7"/>
    </row>
    <row r="4262" spans="1:15" ht="15">
      <c r="A4262">
        <v>2005</v>
      </c>
      <c r="B4262">
        <v>6</v>
      </c>
      <c r="C4262">
        <v>27</v>
      </c>
      <c r="D4262">
        <v>11</v>
      </c>
      <c r="E4262">
        <v>5335</v>
      </c>
      <c r="F4262" s="1">
        <v>662</v>
      </c>
      <c r="G4262" s="1">
        <v>114.881136</v>
      </c>
      <c r="H4262" s="1">
        <f t="shared" si="209"/>
        <v>4558.118864</v>
      </c>
      <c r="I4262" s="1">
        <f t="shared" si="210"/>
        <v>156767.09037000287</v>
      </c>
      <c r="J4262" s="1">
        <v>114.881136</v>
      </c>
      <c r="K4262">
        <f t="shared" si="211"/>
        <v>1378.5736320000001</v>
      </c>
      <c r="N4262" s="7"/>
      <c r="O4262" s="7"/>
    </row>
    <row r="4263" spans="1:15" ht="15">
      <c r="A4263">
        <v>2005</v>
      </c>
      <c r="B4263">
        <v>6</v>
      </c>
      <c r="C4263">
        <v>27</v>
      </c>
      <c r="D4263">
        <v>12</v>
      </c>
      <c r="E4263">
        <v>5582</v>
      </c>
      <c r="F4263" s="1">
        <v>704.5</v>
      </c>
      <c r="G4263" s="1">
        <v>132.82735200000002</v>
      </c>
      <c r="H4263" s="1">
        <f t="shared" si="209"/>
        <v>4744.6726479999998</v>
      </c>
      <c r="I4263" s="1">
        <f t="shared" si="210"/>
        <v>168783.77263734076</v>
      </c>
      <c r="J4263" s="1">
        <v>132.82735200000002</v>
      </c>
      <c r="K4263">
        <f t="shared" si="211"/>
        <v>1593.9282240000002</v>
      </c>
      <c r="N4263" s="7"/>
      <c r="O4263" s="7"/>
    </row>
    <row r="4264" spans="1:15" ht="15">
      <c r="A4264">
        <v>2005</v>
      </c>
      <c r="B4264">
        <v>6</v>
      </c>
      <c r="C4264">
        <v>27</v>
      </c>
      <c r="D4264">
        <v>13</v>
      </c>
      <c r="E4264">
        <v>5742</v>
      </c>
      <c r="F4264" s="1">
        <v>729.5</v>
      </c>
      <c r="G4264" s="1">
        <v>134.10678000000001</v>
      </c>
      <c r="H4264" s="1">
        <f t="shared" si="209"/>
        <v>4878.3932199999999</v>
      </c>
      <c r="I4264" s="1">
        <f t="shared" si="210"/>
        <v>177662.3686101581</v>
      </c>
      <c r="J4264" s="1">
        <v>134.10678000000001</v>
      </c>
      <c r="K4264">
        <f t="shared" si="211"/>
        <v>1609.2813600000002</v>
      </c>
      <c r="N4264" s="7"/>
      <c r="O4264" s="7"/>
    </row>
    <row r="4265" spans="1:15" ht="15">
      <c r="A4265">
        <v>2005</v>
      </c>
      <c r="B4265">
        <v>6</v>
      </c>
      <c r="C4265">
        <v>27</v>
      </c>
      <c r="D4265">
        <v>14</v>
      </c>
      <c r="E4265">
        <v>5914</v>
      </c>
      <c r="F4265" s="1">
        <v>695</v>
      </c>
      <c r="G4265" s="1">
        <v>125.28549599999999</v>
      </c>
      <c r="H4265" s="1">
        <f t="shared" si="209"/>
        <v>5093.7145039999996</v>
      </c>
      <c r="I4265" s="1">
        <f t="shared" si="210"/>
        <v>191958.97725003329</v>
      </c>
      <c r="J4265" s="1">
        <v>125.28549599999999</v>
      </c>
      <c r="K4265">
        <f t="shared" si="211"/>
        <v>1503.4259520000001</v>
      </c>
      <c r="N4265" s="7"/>
      <c r="O4265" s="7"/>
    </row>
    <row r="4266" spans="1:15" ht="15">
      <c r="A4266">
        <v>2005</v>
      </c>
      <c r="B4266">
        <v>6</v>
      </c>
      <c r="C4266">
        <v>27</v>
      </c>
      <c r="D4266">
        <v>15</v>
      </c>
      <c r="E4266">
        <v>6080</v>
      </c>
      <c r="F4266" s="1">
        <v>692</v>
      </c>
      <c r="G4266" s="1">
        <v>93.906822000000005</v>
      </c>
      <c r="H4266" s="1">
        <f t="shared" si="209"/>
        <v>5294.0931780000001</v>
      </c>
      <c r="I4266" s="1">
        <f t="shared" si="210"/>
        <v>205636.89049560303</v>
      </c>
      <c r="J4266" s="1">
        <v>93.906822000000005</v>
      </c>
      <c r="K4266">
        <f t="shared" si="211"/>
        <v>1126.881864</v>
      </c>
      <c r="N4266" s="7"/>
      <c r="O4266" s="7"/>
    </row>
    <row r="4267" spans="1:15" ht="15">
      <c r="A4267">
        <v>2005</v>
      </c>
      <c r="B4267">
        <v>6</v>
      </c>
      <c r="C4267">
        <v>27</v>
      </c>
      <c r="D4267">
        <v>16</v>
      </c>
      <c r="E4267">
        <v>6248</v>
      </c>
      <c r="F4267" s="1">
        <v>618.5</v>
      </c>
      <c r="G4267" s="1">
        <v>77.156220000000005</v>
      </c>
      <c r="H4267" s="1">
        <f t="shared" si="209"/>
        <v>5552.3437800000002</v>
      </c>
      <c r="I4267" s="1">
        <f t="shared" si="210"/>
        <v>226737.5094295365</v>
      </c>
      <c r="J4267" s="1">
        <v>77.156220000000005</v>
      </c>
      <c r="K4267">
        <f t="shared" si="211"/>
        <v>925.87464</v>
      </c>
      <c r="N4267" s="7"/>
      <c r="O4267" s="7"/>
    </row>
    <row r="4268" spans="1:15" ht="15">
      <c r="A4268">
        <v>2005</v>
      </c>
      <c r="B4268">
        <v>6</v>
      </c>
      <c r="C4268">
        <v>27</v>
      </c>
      <c r="D4268">
        <v>17</v>
      </c>
      <c r="E4268">
        <v>6350</v>
      </c>
      <c r="F4268" s="1">
        <v>654</v>
      </c>
      <c r="G4268" s="1">
        <v>42.666324000000003</v>
      </c>
      <c r="H4268" s="1">
        <f t="shared" si="209"/>
        <v>5653.3336760000002</v>
      </c>
      <c r="I4268" s="1">
        <f t="shared" si="210"/>
        <v>234988.98801340273</v>
      </c>
      <c r="J4268" s="1">
        <v>42.666324000000003</v>
      </c>
      <c r="K4268">
        <f t="shared" si="211"/>
        <v>511.99588800000004</v>
      </c>
      <c r="N4268" s="7"/>
      <c r="O4268" s="7"/>
    </row>
    <row r="4269" spans="1:15" ht="15">
      <c r="A4269">
        <v>2005</v>
      </c>
      <c r="B4269">
        <v>6</v>
      </c>
      <c r="C4269">
        <v>27</v>
      </c>
      <c r="D4269">
        <v>18</v>
      </c>
      <c r="E4269">
        <v>6312</v>
      </c>
      <c r="F4269" s="1">
        <v>561.5</v>
      </c>
      <c r="G4269" s="1">
        <v>15.7961265</v>
      </c>
      <c r="H4269" s="1">
        <f t="shared" si="209"/>
        <v>5734.7038734999996</v>
      </c>
      <c r="I4269" s="1">
        <f t="shared" si="210"/>
        <v>241637.41987272672</v>
      </c>
      <c r="J4269" s="1">
        <v>15.7961265</v>
      </c>
      <c r="K4269">
        <f t="shared" si="211"/>
        <v>189.553518</v>
      </c>
      <c r="N4269" s="7"/>
      <c r="O4269" s="7"/>
    </row>
    <row r="4270" spans="1:15" ht="15">
      <c r="A4270">
        <v>2005</v>
      </c>
      <c r="B4270">
        <v>6</v>
      </c>
      <c r="C4270">
        <v>27</v>
      </c>
      <c r="D4270">
        <v>19</v>
      </c>
      <c r="E4270">
        <v>6124</v>
      </c>
      <c r="F4270" s="1">
        <v>564.5</v>
      </c>
      <c r="G4270" s="1">
        <v>14.109052499999999</v>
      </c>
      <c r="H4270" s="1">
        <f t="shared" si="209"/>
        <v>5545.3909475</v>
      </c>
      <c r="I4270" s="1">
        <f t="shared" si="210"/>
        <v>226169.42142525772</v>
      </c>
      <c r="J4270" s="1">
        <v>14.109052499999999</v>
      </c>
      <c r="K4270">
        <f t="shared" si="211"/>
        <v>169.30862999999999</v>
      </c>
      <c r="N4270" s="7"/>
      <c r="O4270" s="7"/>
    </row>
    <row r="4271" spans="1:15" ht="15">
      <c r="A4271">
        <v>2005</v>
      </c>
      <c r="B4271">
        <v>6</v>
      </c>
      <c r="C4271">
        <v>27</v>
      </c>
      <c r="D4271">
        <v>20</v>
      </c>
      <c r="E4271">
        <v>5934</v>
      </c>
      <c r="F4271" s="1">
        <v>662</v>
      </c>
      <c r="G4271" s="1">
        <v>4.604832</v>
      </c>
      <c r="H4271" s="1">
        <f t="shared" si="209"/>
        <v>5267.395168</v>
      </c>
      <c r="I4271" s="1">
        <f t="shared" si="210"/>
        <v>203490.78885450834</v>
      </c>
      <c r="J4271" s="1">
        <v>4.604832</v>
      </c>
      <c r="K4271">
        <f t="shared" si="211"/>
        <v>55.257984</v>
      </c>
      <c r="N4271" s="7"/>
      <c r="O4271" s="7"/>
    </row>
    <row r="4272" spans="1:15" ht="15">
      <c r="A4272">
        <v>2005</v>
      </c>
      <c r="B4272">
        <v>6</v>
      </c>
      <c r="C4272">
        <v>27</v>
      </c>
      <c r="D4272">
        <v>21</v>
      </c>
      <c r="E4272">
        <v>5714</v>
      </c>
      <c r="F4272" s="1">
        <v>710.5</v>
      </c>
      <c r="G4272" s="1">
        <v>0</v>
      </c>
      <c r="H4272" s="1">
        <f t="shared" si="209"/>
        <v>5003.5</v>
      </c>
      <c r="I4272" s="1">
        <f t="shared" si="210"/>
        <v>185969.03778204994</v>
      </c>
      <c r="J4272" s="1">
        <v>0</v>
      </c>
      <c r="K4272">
        <f t="shared" si="211"/>
        <v>0</v>
      </c>
      <c r="N4272" s="7"/>
      <c r="O4272" s="7"/>
    </row>
    <row r="4273" spans="1:15" ht="15">
      <c r="A4273">
        <v>2005</v>
      </c>
      <c r="B4273">
        <v>6</v>
      </c>
      <c r="C4273">
        <v>27</v>
      </c>
      <c r="D4273">
        <v>22</v>
      </c>
      <c r="E4273">
        <v>5594</v>
      </c>
      <c r="F4273" s="1">
        <v>666</v>
      </c>
      <c r="G4273" s="1">
        <v>0</v>
      </c>
      <c r="H4273" s="1">
        <f t="shared" si="209"/>
        <v>4928</v>
      </c>
      <c r="I4273" s="1">
        <f t="shared" si="210"/>
        <v>180956.09186115075</v>
      </c>
      <c r="J4273" s="1">
        <v>0</v>
      </c>
      <c r="K4273">
        <f t="shared" si="211"/>
        <v>0</v>
      </c>
      <c r="N4273" s="7"/>
      <c r="O4273" s="7"/>
    </row>
    <row r="4274" spans="1:15" ht="15">
      <c r="A4274">
        <v>2005</v>
      </c>
      <c r="B4274">
        <v>6</v>
      </c>
      <c r="C4274">
        <v>27</v>
      </c>
      <c r="D4274">
        <v>23</v>
      </c>
      <c r="E4274">
        <v>5030</v>
      </c>
      <c r="F4274" s="1">
        <v>653</v>
      </c>
      <c r="G4274" s="1">
        <v>0</v>
      </c>
      <c r="H4274" s="1">
        <f t="shared" si="209"/>
        <v>4377</v>
      </c>
      <c r="I4274" s="1">
        <f t="shared" si="210"/>
        <v>145187.75813224108</v>
      </c>
      <c r="J4274" s="1">
        <v>0</v>
      </c>
      <c r="K4274">
        <f t="shared" si="211"/>
        <v>0</v>
      </c>
      <c r="N4274" s="7"/>
      <c r="O4274" s="7"/>
    </row>
    <row r="4275" spans="1:15" ht="15">
      <c r="A4275">
        <v>2005</v>
      </c>
      <c r="B4275">
        <v>6</v>
      </c>
      <c r="C4275">
        <v>27</v>
      </c>
      <c r="D4275">
        <v>24</v>
      </c>
      <c r="E4275">
        <v>4423</v>
      </c>
      <c r="F4275" s="1">
        <v>584.5</v>
      </c>
      <c r="G4275" s="1">
        <v>0</v>
      </c>
      <c r="H4275" s="1">
        <f t="shared" si="209"/>
        <v>3838.5</v>
      </c>
      <c r="I4275" s="1">
        <f t="shared" si="210"/>
        <v>112736.31591103628</v>
      </c>
      <c r="J4275" s="1">
        <v>0</v>
      </c>
      <c r="K4275">
        <f t="shared" si="211"/>
        <v>0</v>
      </c>
      <c r="N4275" s="7"/>
      <c r="O4275" s="7"/>
    </row>
    <row r="4276" spans="1:15" ht="15">
      <c r="A4276">
        <v>2005</v>
      </c>
      <c r="B4276">
        <v>6</v>
      </c>
      <c r="C4276">
        <v>28</v>
      </c>
      <c r="D4276">
        <v>1</v>
      </c>
      <c r="E4276">
        <v>4081</v>
      </c>
      <c r="F4276" s="1">
        <v>644</v>
      </c>
      <c r="G4276" s="1">
        <v>0</v>
      </c>
      <c r="H4276" s="1">
        <f t="shared" si="209"/>
        <v>3437</v>
      </c>
      <c r="I4276" s="1">
        <f t="shared" si="210"/>
        <v>88601.065811002729</v>
      </c>
      <c r="J4276" s="1">
        <v>0</v>
      </c>
      <c r="K4276">
        <f t="shared" si="211"/>
        <v>0</v>
      </c>
      <c r="N4276" s="7"/>
      <c r="O4276" s="7"/>
    </row>
    <row r="4277" spans="1:15" ht="15">
      <c r="A4277">
        <v>2005</v>
      </c>
      <c r="B4277">
        <v>6</v>
      </c>
      <c r="C4277">
        <v>28</v>
      </c>
      <c r="D4277">
        <v>2</v>
      </c>
      <c r="E4277">
        <v>3863</v>
      </c>
      <c r="F4277" s="1">
        <v>756</v>
      </c>
      <c r="G4277" s="1">
        <v>0</v>
      </c>
      <c r="H4277" s="1">
        <f t="shared" si="209"/>
        <v>3107</v>
      </c>
      <c r="I4277" s="1">
        <f t="shared" si="210"/>
        <v>68782.390298516329</v>
      </c>
      <c r="J4277" s="1">
        <v>0</v>
      </c>
      <c r="K4277">
        <f t="shared" si="211"/>
        <v>0</v>
      </c>
      <c r="N4277" s="7"/>
      <c r="O4277" s="7"/>
    </row>
    <row r="4278" spans="1:15" ht="15">
      <c r="A4278">
        <v>2005</v>
      </c>
      <c r="B4278">
        <v>6</v>
      </c>
      <c r="C4278">
        <v>28</v>
      </c>
      <c r="D4278">
        <v>3</v>
      </c>
      <c r="E4278">
        <v>3723</v>
      </c>
      <c r="F4278" s="1">
        <v>808.5</v>
      </c>
      <c r="G4278" s="1">
        <v>0</v>
      </c>
      <c r="H4278" s="1">
        <f t="shared" si="209"/>
        <v>2914.5</v>
      </c>
      <c r="I4278" s="1">
        <f t="shared" si="210"/>
        <v>57777.737930615884</v>
      </c>
      <c r="J4278" s="1">
        <v>0</v>
      </c>
      <c r="K4278">
        <f t="shared" si="211"/>
        <v>0</v>
      </c>
      <c r="N4278" s="7"/>
      <c r="O4278" s="7"/>
    </row>
    <row r="4279" spans="1:15" ht="15">
      <c r="A4279">
        <v>2005</v>
      </c>
      <c r="B4279">
        <v>6</v>
      </c>
      <c r="C4279">
        <v>28</v>
      </c>
      <c r="D4279">
        <v>4</v>
      </c>
      <c r="E4279">
        <v>3654</v>
      </c>
      <c r="F4279" s="1">
        <v>747</v>
      </c>
      <c r="G4279" s="1">
        <v>0</v>
      </c>
      <c r="H4279" s="1">
        <f t="shared" si="209"/>
        <v>2907</v>
      </c>
      <c r="I4279" s="1">
        <f t="shared" si="210"/>
        <v>57349.189798675587</v>
      </c>
      <c r="J4279" s="1">
        <v>0</v>
      </c>
      <c r="K4279">
        <f t="shared" si="211"/>
        <v>0</v>
      </c>
      <c r="N4279" s="7"/>
      <c r="O4279" s="7"/>
    </row>
    <row r="4280" spans="1:15" ht="15">
      <c r="A4280">
        <v>2005</v>
      </c>
      <c r="B4280">
        <v>6</v>
      </c>
      <c r="C4280">
        <v>28</v>
      </c>
      <c r="D4280">
        <v>5</v>
      </c>
      <c r="E4280">
        <v>3663</v>
      </c>
      <c r="F4280" s="1">
        <v>684.5</v>
      </c>
      <c r="G4280" s="1">
        <v>2.299677564</v>
      </c>
      <c r="H4280" s="1">
        <f t="shared" si="209"/>
        <v>2976.2003224360001</v>
      </c>
      <c r="I4280" s="1">
        <f t="shared" si="210"/>
        <v>61303.278986624158</v>
      </c>
      <c r="J4280" s="1">
        <v>2.299677564</v>
      </c>
      <c r="K4280">
        <f t="shared" si="211"/>
        <v>27.596130768000002</v>
      </c>
      <c r="N4280" s="7"/>
      <c r="O4280" s="7"/>
    </row>
    <row r="4281" spans="1:15" ht="15">
      <c r="A4281">
        <v>2005</v>
      </c>
      <c r="B4281">
        <v>6</v>
      </c>
      <c r="C4281">
        <v>28</v>
      </c>
      <c r="D4281">
        <v>6</v>
      </c>
      <c r="E4281">
        <v>3818</v>
      </c>
      <c r="F4281" s="1">
        <v>509.5</v>
      </c>
      <c r="G4281" s="1">
        <v>12.054476999999999</v>
      </c>
      <c r="H4281" s="1">
        <f t="shared" si="209"/>
        <v>3296.4455229999999</v>
      </c>
      <c r="I4281" s="1">
        <f t="shared" si="210"/>
        <v>80159.842867092928</v>
      </c>
      <c r="J4281" s="1">
        <v>12.054476999999999</v>
      </c>
      <c r="K4281">
        <f t="shared" si="211"/>
        <v>144.65372399999998</v>
      </c>
      <c r="N4281" s="7"/>
      <c r="O4281" s="7"/>
    </row>
    <row r="4282" spans="1:15" ht="15">
      <c r="A4282">
        <v>2005</v>
      </c>
      <c r="B4282">
        <v>6</v>
      </c>
      <c r="C4282">
        <v>28</v>
      </c>
      <c r="D4282">
        <v>7</v>
      </c>
      <c r="E4282">
        <v>4127</v>
      </c>
      <c r="F4282" s="1">
        <v>290.5</v>
      </c>
      <c r="G4282" s="1">
        <v>11.6764305</v>
      </c>
      <c r="H4282" s="1">
        <f t="shared" si="209"/>
        <v>3824.8235694999998</v>
      </c>
      <c r="I4282" s="1">
        <f t="shared" si="210"/>
        <v>111912.21250311166</v>
      </c>
      <c r="J4282" s="1">
        <v>11.6764305</v>
      </c>
      <c r="K4282">
        <f t="shared" si="211"/>
        <v>140.117166</v>
      </c>
      <c r="N4282" s="7"/>
      <c r="O4282" s="7"/>
    </row>
    <row r="4283" spans="1:15" ht="15">
      <c r="A4283">
        <v>2005</v>
      </c>
      <c r="B4283">
        <v>6</v>
      </c>
      <c r="C4283">
        <v>28</v>
      </c>
      <c r="D4283">
        <v>8</v>
      </c>
      <c r="E4283">
        <v>4608</v>
      </c>
      <c r="F4283" s="1">
        <v>249</v>
      </c>
      <c r="G4283" s="1">
        <v>35.9133</v>
      </c>
      <c r="H4283" s="1">
        <f t="shared" si="209"/>
        <v>4323.0866999999998</v>
      </c>
      <c r="I4283" s="1">
        <f t="shared" si="210"/>
        <v>141936.15361027626</v>
      </c>
      <c r="J4283" s="1">
        <v>35.9133</v>
      </c>
      <c r="K4283">
        <f t="shared" si="211"/>
        <v>430.95960000000002</v>
      </c>
      <c r="N4283" s="7"/>
      <c r="O4283" s="7"/>
    </row>
    <row r="4284" spans="1:15" ht="15">
      <c r="A4284">
        <v>2005</v>
      </c>
      <c r="B4284">
        <v>6</v>
      </c>
      <c r="C4284">
        <v>28</v>
      </c>
      <c r="D4284">
        <v>9</v>
      </c>
      <c r="E4284">
        <v>5007</v>
      </c>
      <c r="F4284" s="1">
        <v>260.5</v>
      </c>
      <c r="G4284" s="1">
        <v>68.515505999999988</v>
      </c>
      <c r="H4284" s="1">
        <f t="shared" si="209"/>
        <v>4677.9844940000003</v>
      </c>
      <c r="I4284" s="1">
        <f t="shared" si="210"/>
        <v>164430.36697745015</v>
      </c>
      <c r="J4284" s="1">
        <v>68.515505999999988</v>
      </c>
      <c r="K4284">
        <f t="shared" si="211"/>
        <v>822.18607199999985</v>
      </c>
      <c r="N4284" s="7"/>
      <c r="O4284" s="7"/>
    </row>
    <row r="4285" spans="1:15" ht="15">
      <c r="A4285">
        <v>2005</v>
      </c>
      <c r="B4285">
        <v>6</v>
      </c>
      <c r="C4285">
        <v>28</v>
      </c>
      <c r="D4285">
        <v>10</v>
      </c>
      <c r="E4285">
        <v>5384</v>
      </c>
      <c r="F4285" s="1">
        <v>289</v>
      </c>
      <c r="G4285" s="1">
        <v>97.637105999999989</v>
      </c>
      <c r="H4285" s="1">
        <f t="shared" si="209"/>
        <v>4997.3628939999999</v>
      </c>
      <c r="I4285" s="1">
        <f t="shared" si="210"/>
        <v>185561.55459676747</v>
      </c>
      <c r="J4285" s="1">
        <v>97.637105999999989</v>
      </c>
      <c r="K4285">
        <f t="shared" si="211"/>
        <v>1171.6452719999997</v>
      </c>
      <c r="N4285" s="7"/>
      <c r="O4285" s="7"/>
    </row>
    <row r="4286" spans="1:15" ht="15">
      <c r="A4286">
        <v>2005</v>
      </c>
      <c r="B4286">
        <v>6</v>
      </c>
      <c r="C4286">
        <v>28</v>
      </c>
      <c r="D4286">
        <v>11</v>
      </c>
      <c r="E4286">
        <v>5752</v>
      </c>
      <c r="F4286" s="1">
        <v>339.5</v>
      </c>
      <c r="G4286" s="1">
        <v>99.791945999999996</v>
      </c>
      <c r="H4286" s="1">
        <f t="shared" si="209"/>
        <v>5312.7080539999997</v>
      </c>
      <c r="I4286" s="1">
        <f t="shared" si="210"/>
        <v>207157.83721145394</v>
      </c>
      <c r="J4286" s="1">
        <v>99.791945999999996</v>
      </c>
      <c r="K4286">
        <f t="shared" si="211"/>
        <v>1197.5033519999999</v>
      </c>
      <c r="N4286" s="7"/>
      <c r="O4286" s="7"/>
    </row>
    <row r="4287" spans="1:15" ht="15">
      <c r="A4287">
        <v>2005</v>
      </c>
      <c r="B4287">
        <v>6</v>
      </c>
      <c r="C4287">
        <v>28</v>
      </c>
      <c r="D4287">
        <v>12</v>
      </c>
      <c r="E4287">
        <v>5991</v>
      </c>
      <c r="F4287" s="1">
        <v>437.5</v>
      </c>
      <c r="G4287" s="1">
        <v>121.64834399999999</v>
      </c>
      <c r="H4287" s="1">
        <f t="shared" si="209"/>
        <v>5431.8516559999998</v>
      </c>
      <c r="I4287" s="1">
        <f t="shared" si="210"/>
        <v>216892.5821636389</v>
      </c>
      <c r="J4287" s="1">
        <v>121.64834399999999</v>
      </c>
      <c r="K4287">
        <f t="shared" si="211"/>
        <v>1459.7801279999999</v>
      </c>
      <c r="N4287" s="7"/>
      <c r="O4287" s="7"/>
    </row>
    <row r="4288" spans="1:15" ht="15">
      <c r="A4288">
        <v>2005</v>
      </c>
      <c r="B4288">
        <v>6</v>
      </c>
      <c r="C4288">
        <v>28</v>
      </c>
      <c r="D4288">
        <v>13</v>
      </c>
      <c r="E4288">
        <v>6165</v>
      </c>
      <c r="F4288" s="1">
        <v>399</v>
      </c>
      <c r="G4288" s="1">
        <v>125.77816800000001</v>
      </c>
      <c r="H4288" s="1">
        <f t="shared" si="209"/>
        <v>5640.2218320000002</v>
      </c>
      <c r="I4288" s="1">
        <f t="shared" si="210"/>
        <v>233917.67192886103</v>
      </c>
      <c r="J4288" s="1">
        <v>125.77816800000001</v>
      </c>
      <c r="K4288">
        <f t="shared" si="211"/>
        <v>1509.3380160000002</v>
      </c>
      <c r="N4288" s="7"/>
      <c r="O4288" s="7"/>
    </row>
    <row r="4289" spans="1:15" ht="15">
      <c r="A4289">
        <v>2005</v>
      </c>
      <c r="B4289">
        <v>6</v>
      </c>
      <c r="C4289">
        <v>28</v>
      </c>
      <c r="D4289">
        <v>14</v>
      </c>
      <c r="E4289">
        <v>6337</v>
      </c>
      <c r="F4289" s="1">
        <v>414.5</v>
      </c>
      <c r="G4289" s="1">
        <v>86.254859999999994</v>
      </c>
      <c r="H4289" s="1">
        <f t="shared" si="209"/>
        <v>5836.24514</v>
      </c>
      <c r="I4289" s="1">
        <f t="shared" si="210"/>
        <v>249933.94872451806</v>
      </c>
      <c r="J4289" s="1">
        <v>86.254859999999994</v>
      </c>
      <c r="K4289">
        <f t="shared" si="211"/>
        <v>1035.0583199999999</v>
      </c>
      <c r="N4289" s="7"/>
      <c r="O4289" s="7"/>
    </row>
    <row r="4290" spans="1:15" ht="15">
      <c r="A4290">
        <v>2005</v>
      </c>
      <c r="B4290">
        <v>6</v>
      </c>
      <c r="C4290">
        <v>28</v>
      </c>
      <c r="D4290">
        <v>15</v>
      </c>
      <c r="E4290">
        <v>6372</v>
      </c>
      <c r="F4290" s="1">
        <v>435</v>
      </c>
      <c r="G4290" s="1">
        <v>59.569547999999998</v>
      </c>
      <c r="H4290" s="1">
        <f t="shared" si="209"/>
        <v>5877.4304519999996</v>
      </c>
      <c r="I4290" s="1">
        <f t="shared" si="210"/>
        <v>253299.03506877815</v>
      </c>
      <c r="J4290" s="1">
        <v>59.569547999999998</v>
      </c>
      <c r="K4290">
        <f t="shared" si="211"/>
        <v>714.83457599999997</v>
      </c>
      <c r="N4290" s="7"/>
      <c r="O4290" s="7"/>
    </row>
    <row r="4291" spans="1:15" ht="15">
      <c r="A4291">
        <v>2005</v>
      </c>
      <c r="B4291">
        <v>6</v>
      </c>
      <c r="C4291">
        <v>28</v>
      </c>
      <c r="D4291">
        <v>16</v>
      </c>
      <c r="E4291">
        <v>6404</v>
      </c>
      <c r="F4291" s="1">
        <v>441</v>
      </c>
      <c r="G4291" s="1">
        <v>39.691119</v>
      </c>
      <c r="H4291" s="1">
        <f t="shared" si="209"/>
        <v>5923.3088809999999</v>
      </c>
      <c r="I4291" s="1">
        <f t="shared" si="210"/>
        <v>257051.46595638292</v>
      </c>
      <c r="J4291" s="1">
        <v>39.691119</v>
      </c>
      <c r="K4291">
        <f t="shared" si="211"/>
        <v>476.29342800000001</v>
      </c>
      <c r="N4291" s="7"/>
      <c r="O4291" s="7"/>
    </row>
    <row r="4292" spans="1:15" ht="15">
      <c r="A4292">
        <v>2005</v>
      </c>
      <c r="B4292">
        <v>6</v>
      </c>
      <c r="C4292">
        <v>28</v>
      </c>
      <c r="D4292">
        <v>17</v>
      </c>
      <c r="E4292">
        <v>6429</v>
      </c>
      <c r="F4292" s="1">
        <v>488.5</v>
      </c>
      <c r="G4292" s="1">
        <v>32.321598000000002</v>
      </c>
      <c r="H4292" s="1">
        <f t="shared" ref="H4292:H4355" si="212">E4292-SUM(F4292:G4292)</f>
        <v>5908.1784019999996</v>
      </c>
      <c r="I4292" s="1">
        <f t="shared" si="210"/>
        <v>255811.32650556497</v>
      </c>
      <c r="J4292" s="1">
        <v>32.321598000000002</v>
      </c>
      <c r="K4292">
        <f t="shared" si="211"/>
        <v>387.85917600000005</v>
      </c>
      <c r="N4292" s="7"/>
      <c r="O4292" s="7"/>
    </row>
    <row r="4293" spans="1:15" ht="15">
      <c r="A4293">
        <v>2005</v>
      </c>
      <c r="B4293">
        <v>6</v>
      </c>
      <c r="C4293">
        <v>28</v>
      </c>
      <c r="D4293">
        <v>18</v>
      </c>
      <c r="E4293">
        <v>6369</v>
      </c>
      <c r="F4293" s="1">
        <v>264.5</v>
      </c>
      <c r="G4293" s="1">
        <v>21.916128</v>
      </c>
      <c r="H4293" s="1">
        <f t="shared" si="212"/>
        <v>6082.5838720000002</v>
      </c>
      <c r="I4293" s="1">
        <f t="shared" ref="I4293:I4356" si="213">IF(H4293&lt;$S$22,H4293*$Q$22,IF(H4293&lt;$S$23,((H4293-$S$22)*$Q$23)+$U$22,IF(H4293&lt;$S$24,((H4293-$S$23)*$Q$24)+$U$23,IF(H4293&lt;$S$25,((H4293-$S$24)*$Q$25)+$U$24,IF(H4293&lt;$S$26,((H4293-$S$25)*$Q$26)+$U$25,IF(H4293&lt;$S$27,((H4293-$S$26)*$Q$27)+$U$26,IF(H4293&lt;$S$28,((H4293-$S$27)*$Q$28)+$U$27,IF(H4293&lt;$S$29,((H4293-$S$28)*$Q$29)+$U$28,IF(H4293&lt;$S$30,((H4293-$S$29)*$Q$30)+$U$29,IF(H4293&lt;$S$31,((H4293-$S$30)*$Q$31)+$U$30,IF(H4293&lt;$S$32,((H4293-$S$31)*$Q$32)+$U$31,IF(H4293&lt;$S$33,((H4293-$S$32)*$Q$33)+$U$32,IF(H4293&lt;$S$34,((H4293-$S$33)*$Q$34)+$U$33,IF(H4293&lt;$S$35,((H4293-$S$34)*$Q$35)+$U$34,IF(H4293&gt;$S$35,(($S$34-H4293)*$Q$35)+$U$35)))))))))))))))</f>
        <v>270450.16761990386</v>
      </c>
      <c r="J4293" s="1">
        <v>21.916128</v>
      </c>
      <c r="K4293">
        <f t="shared" ref="K4293:K4356" si="214">J4293*12</f>
        <v>262.99353600000001</v>
      </c>
      <c r="N4293" s="7"/>
      <c r="O4293" s="7"/>
    </row>
    <row r="4294" spans="1:15" ht="15">
      <c r="A4294">
        <v>2005</v>
      </c>
      <c r="B4294">
        <v>6</v>
      </c>
      <c r="C4294">
        <v>28</v>
      </c>
      <c r="D4294">
        <v>19</v>
      </c>
      <c r="E4294">
        <v>6195</v>
      </c>
      <c r="F4294" s="1">
        <v>488</v>
      </c>
      <c r="G4294" s="1">
        <v>10.712236499999999</v>
      </c>
      <c r="H4294" s="1">
        <f t="shared" si="212"/>
        <v>5696.2877635000004</v>
      </c>
      <c r="I4294" s="1">
        <f t="shared" si="213"/>
        <v>238498.59389611174</v>
      </c>
      <c r="J4294" s="1">
        <v>10.712236499999999</v>
      </c>
      <c r="K4294">
        <f t="shared" si="214"/>
        <v>128.54683799999998</v>
      </c>
      <c r="N4294" s="7"/>
      <c r="O4294" s="7"/>
    </row>
    <row r="4295" spans="1:15" ht="15">
      <c r="A4295">
        <v>2005</v>
      </c>
      <c r="B4295">
        <v>6</v>
      </c>
      <c r="C4295">
        <v>28</v>
      </c>
      <c r="D4295">
        <v>20</v>
      </c>
      <c r="E4295">
        <v>5934</v>
      </c>
      <c r="F4295" s="1">
        <v>657</v>
      </c>
      <c r="G4295" s="1">
        <v>3.2537538779999995</v>
      </c>
      <c r="H4295" s="1">
        <f t="shared" si="212"/>
        <v>5273.7462461220002</v>
      </c>
      <c r="I4295" s="1">
        <f t="shared" si="213"/>
        <v>203974.4244540626</v>
      </c>
      <c r="J4295" s="1">
        <v>3.2537538779999995</v>
      </c>
      <c r="K4295">
        <f t="shared" si="214"/>
        <v>39.045046535999994</v>
      </c>
      <c r="N4295" s="7"/>
      <c r="O4295" s="7"/>
    </row>
    <row r="4296" spans="1:15" ht="15">
      <c r="A4296">
        <v>2005</v>
      </c>
      <c r="B4296">
        <v>6</v>
      </c>
      <c r="C4296">
        <v>28</v>
      </c>
      <c r="D4296">
        <v>21</v>
      </c>
      <c r="E4296">
        <v>5740</v>
      </c>
      <c r="F4296" s="1">
        <v>652.5</v>
      </c>
      <c r="G4296" s="1">
        <v>0</v>
      </c>
      <c r="H4296" s="1">
        <f t="shared" si="212"/>
        <v>5087.5</v>
      </c>
      <c r="I4296" s="1">
        <f t="shared" si="213"/>
        <v>191546.35509801726</v>
      </c>
      <c r="J4296" s="1">
        <v>0</v>
      </c>
      <c r="K4296">
        <f t="shared" si="214"/>
        <v>0</v>
      </c>
      <c r="N4296" s="7"/>
      <c r="O4296" s="7"/>
    </row>
    <row r="4297" spans="1:15" ht="15">
      <c r="A4297">
        <v>2005</v>
      </c>
      <c r="B4297">
        <v>6</v>
      </c>
      <c r="C4297">
        <v>28</v>
      </c>
      <c r="D4297">
        <v>22</v>
      </c>
      <c r="E4297">
        <v>5583</v>
      </c>
      <c r="F4297" s="1">
        <v>566</v>
      </c>
      <c r="G4297" s="1">
        <v>0</v>
      </c>
      <c r="H4297" s="1">
        <f t="shared" si="212"/>
        <v>5017</v>
      </c>
      <c r="I4297" s="1">
        <f t="shared" si="213"/>
        <v>186865.39235068756</v>
      </c>
      <c r="J4297" s="1">
        <v>0</v>
      </c>
      <c r="K4297">
        <f t="shared" si="214"/>
        <v>0</v>
      </c>
      <c r="N4297" s="7"/>
      <c r="O4297" s="7"/>
    </row>
    <row r="4298" spans="1:15" ht="15">
      <c r="A4298">
        <v>2005</v>
      </c>
      <c r="B4298">
        <v>6</v>
      </c>
      <c r="C4298">
        <v>28</v>
      </c>
      <c r="D4298">
        <v>23</v>
      </c>
      <c r="E4298">
        <v>4983</v>
      </c>
      <c r="F4298" s="1">
        <v>661</v>
      </c>
      <c r="G4298" s="1">
        <v>0</v>
      </c>
      <c r="H4298" s="1">
        <f t="shared" si="212"/>
        <v>4322</v>
      </c>
      <c r="I4298" s="1">
        <f t="shared" si="213"/>
        <v>141870.67211103626</v>
      </c>
      <c r="J4298" s="1">
        <v>0</v>
      </c>
      <c r="K4298">
        <f t="shared" si="214"/>
        <v>0</v>
      </c>
      <c r="N4298" s="7"/>
      <c r="O4298" s="7"/>
    </row>
    <row r="4299" spans="1:15" ht="15">
      <c r="A4299">
        <v>2005</v>
      </c>
      <c r="B4299">
        <v>6</v>
      </c>
      <c r="C4299">
        <v>28</v>
      </c>
      <c r="D4299">
        <v>24</v>
      </c>
      <c r="E4299">
        <v>4467</v>
      </c>
      <c r="F4299" s="1">
        <v>671.5</v>
      </c>
      <c r="G4299" s="1">
        <v>0</v>
      </c>
      <c r="H4299" s="1">
        <f t="shared" si="212"/>
        <v>3795.5</v>
      </c>
      <c r="I4299" s="1">
        <f t="shared" si="213"/>
        <v>110145.25631103627</v>
      </c>
      <c r="J4299" s="1">
        <v>0</v>
      </c>
      <c r="K4299">
        <f t="shared" si="214"/>
        <v>0</v>
      </c>
      <c r="N4299" s="7"/>
      <c r="O4299" s="7"/>
    </row>
    <row r="4300" spans="1:15" ht="15">
      <c r="A4300">
        <v>2005</v>
      </c>
      <c r="B4300">
        <v>6</v>
      </c>
      <c r="C4300">
        <v>29</v>
      </c>
      <c r="D4300">
        <v>1</v>
      </c>
      <c r="E4300">
        <v>4105</v>
      </c>
      <c r="F4300" s="1">
        <v>855.5</v>
      </c>
      <c r="G4300" s="1">
        <v>0</v>
      </c>
      <c r="H4300" s="1">
        <f t="shared" si="212"/>
        <v>3249.5</v>
      </c>
      <c r="I4300" s="1">
        <f t="shared" si="213"/>
        <v>77340.454724362731</v>
      </c>
      <c r="J4300" s="1">
        <v>0</v>
      </c>
      <c r="K4300">
        <f t="shared" si="214"/>
        <v>0</v>
      </c>
      <c r="N4300" s="7"/>
      <c r="O4300" s="7"/>
    </row>
    <row r="4301" spans="1:15" ht="15">
      <c r="A4301">
        <v>2005</v>
      </c>
      <c r="B4301">
        <v>6</v>
      </c>
      <c r="C4301">
        <v>29</v>
      </c>
      <c r="D4301">
        <v>2</v>
      </c>
      <c r="E4301">
        <v>3923</v>
      </c>
      <c r="F4301" s="1">
        <v>837.5</v>
      </c>
      <c r="G4301" s="1">
        <v>0</v>
      </c>
      <c r="H4301" s="1">
        <f t="shared" si="212"/>
        <v>3085.5</v>
      </c>
      <c r="I4301" s="1">
        <f t="shared" si="213"/>
        <v>67548.635338854743</v>
      </c>
      <c r="J4301" s="1">
        <v>0</v>
      </c>
      <c r="K4301">
        <f t="shared" si="214"/>
        <v>0</v>
      </c>
      <c r="N4301" s="7"/>
      <c r="O4301" s="7"/>
    </row>
    <row r="4302" spans="1:15" ht="15">
      <c r="A4302">
        <v>2005</v>
      </c>
      <c r="B4302">
        <v>6</v>
      </c>
      <c r="C4302">
        <v>29</v>
      </c>
      <c r="D4302">
        <v>3</v>
      </c>
      <c r="E4302">
        <v>3750</v>
      </c>
      <c r="F4302" s="1">
        <v>777</v>
      </c>
      <c r="G4302" s="1">
        <v>0</v>
      </c>
      <c r="H4302" s="1">
        <f t="shared" si="212"/>
        <v>2973</v>
      </c>
      <c r="I4302" s="1">
        <f t="shared" si="213"/>
        <v>61120.41335975023</v>
      </c>
      <c r="J4302" s="1">
        <v>0</v>
      </c>
      <c r="K4302">
        <f t="shared" si="214"/>
        <v>0</v>
      </c>
      <c r="N4302" s="7"/>
      <c r="O4302" s="7"/>
    </row>
    <row r="4303" spans="1:15" ht="15">
      <c r="A4303">
        <v>2005</v>
      </c>
      <c r="B4303">
        <v>6</v>
      </c>
      <c r="C4303">
        <v>29</v>
      </c>
      <c r="D4303">
        <v>4</v>
      </c>
      <c r="E4303">
        <v>3673</v>
      </c>
      <c r="F4303" s="1">
        <v>666.5</v>
      </c>
      <c r="G4303" s="1">
        <v>0</v>
      </c>
      <c r="H4303" s="1">
        <f t="shared" si="212"/>
        <v>3006.5</v>
      </c>
      <c r="I4303" s="1">
        <f t="shared" si="213"/>
        <v>63034.595015750238</v>
      </c>
      <c r="J4303" s="1">
        <v>0</v>
      </c>
      <c r="K4303">
        <f t="shared" si="214"/>
        <v>0</v>
      </c>
      <c r="N4303" s="7"/>
      <c r="O4303" s="7"/>
    </row>
    <row r="4304" spans="1:15" ht="15">
      <c r="A4304">
        <v>2005</v>
      </c>
      <c r="B4304">
        <v>6</v>
      </c>
      <c r="C4304">
        <v>29</v>
      </c>
      <c r="D4304">
        <v>5</v>
      </c>
      <c r="E4304">
        <v>3726</v>
      </c>
      <c r="F4304" s="1">
        <v>584.5</v>
      </c>
      <c r="G4304" s="1">
        <v>2.3493553139999999</v>
      </c>
      <c r="H4304" s="1">
        <f t="shared" si="212"/>
        <v>3139.1506446859999</v>
      </c>
      <c r="I4304" s="1">
        <f t="shared" si="213"/>
        <v>70713.248463816562</v>
      </c>
      <c r="J4304" s="1">
        <v>2.3493553139999999</v>
      </c>
      <c r="K4304">
        <f t="shared" si="214"/>
        <v>28.192263767999997</v>
      </c>
      <c r="N4304" s="7"/>
      <c r="O4304" s="7"/>
    </row>
    <row r="4305" spans="1:15" ht="15">
      <c r="A4305">
        <v>2005</v>
      </c>
      <c r="B4305">
        <v>6</v>
      </c>
      <c r="C4305">
        <v>29</v>
      </c>
      <c r="D4305">
        <v>6</v>
      </c>
      <c r="E4305">
        <v>3861</v>
      </c>
      <c r="F4305" s="1">
        <v>609.5</v>
      </c>
      <c r="G4305" s="1">
        <v>18.586717499999999</v>
      </c>
      <c r="H4305" s="1">
        <f t="shared" si="212"/>
        <v>3232.9132825000002</v>
      </c>
      <c r="I4305" s="1">
        <f t="shared" si="213"/>
        <v>76344.312991181592</v>
      </c>
      <c r="J4305" s="1">
        <v>18.586717499999999</v>
      </c>
      <c r="K4305">
        <f t="shared" si="214"/>
        <v>223.04060999999999</v>
      </c>
      <c r="N4305" s="7"/>
      <c r="O4305" s="7"/>
    </row>
    <row r="4306" spans="1:15" ht="15">
      <c r="A4306">
        <v>2005</v>
      </c>
      <c r="B4306">
        <v>6</v>
      </c>
      <c r="C4306">
        <v>29</v>
      </c>
      <c r="D4306">
        <v>7</v>
      </c>
      <c r="E4306">
        <v>4165</v>
      </c>
      <c r="F4306" s="1">
        <v>529.5</v>
      </c>
      <c r="G4306" s="1">
        <v>6.8512597500000005</v>
      </c>
      <c r="H4306" s="1">
        <f t="shared" si="212"/>
        <v>3628.6487402499997</v>
      </c>
      <c r="I4306" s="1">
        <f t="shared" si="213"/>
        <v>100110.836100068</v>
      </c>
      <c r="J4306" s="1">
        <v>6.8512597500000005</v>
      </c>
      <c r="K4306">
        <f t="shared" si="214"/>
        <v>82.215117000000006</v>
      </c>
      <c r="N4306" s="7"/>
      <c r="O4306" s="7"/>
    </row>
    <row r="4307" spans="1:15" ht="15">
      <c r="A4307">
        <v>2005</v>
      </c>
      <c r="B4307">
        <v>6</v>
      </c>
      <c r="C4307">
        <v>29</v>
      </c>
      <c r="D4307">
        <v>8</v>
      </c>
      <c r="E4307">
        <v>4644</v>
      </c>
      <c r="F4307" s="1">
        <v>409.5</v>
      </c>
      <c r="G4307" s="1">
        <v>38.348343</v>
      </c>
      <c r="H4307" s="1">
        <f t="shared" si="212"/>
        <v>4196.1516570000003</v>
      </c>
      <c r="I4307" s="1">
        <f t="shared" si="213"/>
        <v>134287.4033372167</v>
      </c>
      <c r="J4307" s="1">
        <v>38.348343</v>
      </c>
      <c r="K4307">
        <f t="shared" si="214"/>
        <v>460.180116</v>
      </c>
      <c r="N4307" s="7"/>
      <c r="O4307" s="7"/>
    </row>
    <row r="4308" spans="1:15" ht="15">
      <c r="A4308">
        <v>2005</v>
      </c>
      <c r="B4308">
        <v>6</v>
      </c>
      <c r="C4308">
        <v>29</v>
      </c>
      <c r="D4308">
        <v>9</v>
      </c>
      <c r="E4308">
        <v>5088</v>
      </c>
      <c r="F4308" s="1">
        <v>371.5</v>
      </c>
      <c r="G4308" s="1">
        <v>73.749653999999992</v>
      </c>
      <c r="H4308" s="1">
        <f t="shared" si="212"/>
        <v>4642.7503459999998</v>
      </c>
      <c r="I4308" s="1">
        <f t="shared" si="213"/>
        <v>162177.76944676734</v>
      </c>
      <c r="J4308" s="1">
        <v>73.749653999999992</v>
      </c>
      <c r="K4308">
        <f t="shared" si="214"/>
        <v>884.99584799999991</v>
      </c>
      <c r="N4308" s="7"/>
      <c r="O4308" s="7"/>
    </row>
    <row r="4309" spans="1:15" ht="15">
      <c r="A4309">
        <v>2005</v>
      </c>
      <c r="B4309">
        <v>6</v>
      </c>
      <c r="C4309">
        <v>29</v>
      </c>
      <c r="D4309">
        <v>10</v>
      </c>
      <c r="E4309">
        <v>5398</v>
      </c>
      <c r="F4309" s="1">
        <v>432.5</v>
      </c>
      <c r="G4309" s="1">
        <v>97.943051999999994</v>
      </c>
      <c r="H4309" s="1">
        <f t="shared" si="212"/>
        <v>4867.5569480000004</v>
      </c>
      <c r="I4309" s="1">
        <f t="shared" si="213"/>
        <v>176942.87661651371</v>
      </c>
      <c r="J4309" s="1">
        <v>97.943051999999994</v>
      </c>
      <c r="K4309">
        <f t="shared" si="214"/>
        <v>1175.316624</v>
      </c>
      <c r="N4309" s="7"/>
      <c r="O4309" s="7"/>
    </row>
    <row r="4310" spans="1:15" ht="15">
      <c r="A4310">
        <v>2005</v>
      </c>
      <c r="B4310">
        <v>6</v>
      </c>
      <c r="C4310">
        <v>29</v>
      </c>
      <c r="D4310">
        <v>11</v>
      </c>
      <c r="E4310">
        <v>5692</v>
      </c>
      <c r="F4310" s="1">
        <v>550</v>
      </c>
      <c r="G4310" s="1">
        <v>125.90607599999998</v>
      </c>
      <c r="H4310" s="1">
        <f t="shared" si="212"/>
        <v>5016.0939239999998</v>
      </c>
      <c r="I4310" s="1">
        <f t="shared" si="213"/>
        <v>186805.2319534925</v>
      </c>
      <c r="J4310" s="1">
        <v>125.90607599999998</v>
      </c>
      <c r="K4310">
        <f t="shared" si="214"/>
        <v>1510.8729119999998</v>
      </c>
      <c r="N4310" s="7"/>
      <c r="O4310" s="7"/>
    </row>
    <row r="4311" spans="1:15" ht="15">
      <c r="A4311">
        <v>2005</v>
      </c>
      <c r="B4311">
        <v>6</v>
      </c>
      <c r="C4311">
        <v>29</v>
      </c>
      <c r="D4311">
        <v>12</v>
      </c>
      <c r="E4311">
        <v>5892</v>
      </c>
      <c r="F4311" s="1">
        <v>736.5</v>
      </c>
      <c r="G4311" s="1">
        <v>123.948576</v>
      </c>
      <c r="H4311" s="1">
        <f t="shared" si="212"/>
        <v>5031.5514240000002</v>
      </c>
      <c r="I4311" s="1">
        <f t="shared" si="213"/>
        <v>187831.55793458258</v>
      </c>
      <c r="J4311" s="1">
        <v>123.948576</v>
      </c>
      <c r="K4311">
        <f t="shared" si="214"/>
        <v>1487.382912</v>
      </c>
      <c r="N4311" s="7"/>
      <c r="O4311" s="7"/>
    </row>
    <row r="4312" spans="1:15" ht="15">
      <c r="A4312">
        <v>2005</v>
      </c>
      <c r="B4312">
        <v>6</v>
      </c>
      <c r="C4312">
        <v>29</v>
      </c>
      <c r="D4312">
        <v>13</v>
      </c>
      <c r="E4312">
        <v>6071</v>
      </c>
      <c r="F4312" s="1">
        <v>645.5</v>
      </c>
      <c r="G4312" s="1">
        <v>85.045931999999993</v>
      </c>
      <c r="H4312" s="1">
        <f t="shared" si="212"/>
        <v>5340.454068</v>
      </c>
      <c r="I4312" s="1">
        <f t="shared" si="213"/>
        <v>209424.85252067514</v>
      </c>
      <c r="J4312" s="1">
        <v>85.045931999999993</v>
      </c>
      <c r="K4312">
        <f t="shared" si="214"/>
        <v>1020.5511839999999</v>
      </c>
      <c r="N4312" s="7"/>
      <c r="O4312" s="7"/>
    </row>
    <row r="4313" spans="1:15" ht="15">
      <c r="A4313">
        <v>2005</v>
      </c>
      <c r="B4313">
        <v>6</v>
      </c>
      <c r="C4313">
        <v>29</v>
      </c>
      <c r="D4313">
        <v>14</v>
      </c>
      <c r="E4313">
        <v>6180</v>
      </c>
      <c r="F4313" s="1">
        <v>654.5</v>
      </c>
      <c r="G4313" s="1">
        <v>68.062296000000003</v>
      </c>
      <c r="H4313" s="1">
        <f t="shared" si="212"/>
        <v>5457.4377039999999</v>
      </c>
      <c r="I4313" s="1">
        <f t="shared" si="213"/>
        <v>218983.11533061805</v>
      </c>
      <c r="J4313" s="1">
        <v>68.062296000000003</v>
      </c>
      <c r="K4313">
        <f t="shared" si="214"/>
        <v>816.74755200000004</v>
      </c>
      <c r="N4313" s="7"/>
      <c r="O4313" s="7"/>
    </row>
    <row r="4314" spans="1:15" ht="15">
      <c r="A4314">
        <v>2005</v>
      </c>
      <c r="B4314">
        <v>6</v>
      </c>
      <c r="C4314">
        <v>29</v>
      </c>
      <c r="D4314">
        <v>15</v>
      </c>
      <c r="E4314">
        <v>6325</v>
      </c>
      <c r="F4314" s="1">
        <v>599.5</v>
      </c>
      <c r="G4314" s="1">
        <v>80.21551199999999</v>
      </c>
      <c r="H4314" s="1">
        <f t="shared" si="212"/>
        <v>5645.2844880000002</v>
      </c>
      <c r="I4314" s="1">
        <f t="shared" si="213"/>
        <v>234331.32120681932</v>
      </c>
      <c r="J4314" s="1">
        <v>80.21551199999999</v>
      </c>
      <c r="K4314">
        <f t="shared" si="214"/>
        <v>962.58614399999988</v>
      </c>
      <c r="N4314" s="7"/>
      <c r="O4314" s="7"/>
    </row>
    <row r="4315" spans="1:15" ht="15">
      <c r="A4315">
        <v>2005</v>
      </c>
      <c r="B4315">
        <v>6</v>
      </c>
      <c r="C4315">
        <v>29</v>
      </c>
      <c r="D4315">
        <v>16</v>
      </c>
      <c r="E4315">
        <v>6430</v>
      </c>
      <c r="F4315" s="1">
        <v>706</v>
      </c>
      <c r="G4315" s="1">
        <v>60.025080000000003</v>
      </c>
      <c r="H4315" s="1">
        <f t="shared" si="212"/>
        <v>5663.9749199999997</v>
      </c>
      <c r="I4315" s="1">
        <f t="shared" si="213"/>
        <v>235858.44129981557</v>
      </c>
      <c r="J4315" s="1">
        <v>60.025080000000003</v>
      </c>
      <c r="K4315">
        <f t="shared" si="214"/>
        <v>720.30096000000003</v>
      </c>
      <c r="N4315" s="7"/>
      <c r="O4315" s="7"/>
    </row>
    <row r="4316" spans="1:15" ht="15">
      <c r="A4316">
        <v>2005</v>
      </c>
      <c r="B4316">
        <v>6</v>
      </c>
      <c r="C4316">
        <v>29</v>
      </c>
      <c r="D4316">
        <v>17</v>
      </c>
      <c r="E4316">
        <v>6498</v>
      </c>
      <c r="F4316" s="1">
        <v>824</v>
      </c>
      <c r="G4316" s="1">
        <v>32.840775000000001</v>
      </c>
      <c r="H4316" s="1">
        <f t="shared" si="212"/>
        <v>5641.1592250000003</v>
      </c>
      <c r="I4316" s="1">
        <f t="shared" si="213"/>
        <v>233994.26254406641</v>
      </c>
      <c r="J4316" s="1">
        <v>32.840775000000001</v>
      </c>
      <c r="K4316">
        <f t="shared" si="214"/>
        <v>394.08929999999998</v>
      </c>
      <c r="N4316" s="7"/>
      <c r="O4316" s="7"/>
    </row>
    <row r="4317" spans="1:15" ht="15">
      <c r="A4317">
        <v>2005</v>
      </c>
      <c r="B4317">
        <v>6</v>
      </c>
      <c r="C4317">
        <v>29</v>
      </c>
      <c r="D4317">
        <v>18</v>
      </c>
      <c r="E4317">
        <v>6459</v>
      </c>
      <c r="F4317" s="1">
        <v>875</v>
      </c>
      <c r="G4317" s="1">
        <v>21.171098999999998</v>
      </c>
      <c r="H4317" s="1">
        <f t="shared" si="212"/>
        <v>5562.8289009999999</v>
      </c>
      <c r="I4317" s="1">
        <f t="shared" si="213"/>
        <v>227594.20653298477</v>
      </c>
      <c r="J4317" s="1">
        <v>21.171098999999998</v>
      </c>
      <c r="K4317">
        <f t="shared" si="214"/>
        <v>254.05318799999998</v>
      </c>
      <c r="N4317" s="7"/>
      <c r="O4317" s="7"/>
    </row>
    <row r="4318" spans="1:15" ht="15">
      <c r="A4318">
        <v>2005</v>
      </c>
      <c r="B4318">
        <v>6</v>
      </c>
      <c r="C4318">
        <v>29</v>
      </c>
      <c r="D4318">
        <v>19</v>
      </c>
      <c r="E4318">
        <v>6234</v>
      </c>
      <c r="F4318" s="1">
        <v>921.5</v>
      </c>
      <c r="G4318" s="1">
        <v>9.2109517499999995</v>
      </c>
      <c r="H4318" s="1">
        <f t="shared" si="212"/>
        <v>5303.2890482499997</v>
      </c>
      <c r="I4318" s="1">
        <f t="shared" si="213"/>
        <v>206388.24810100038</v>
      </c>
      <c r="J4318" s="1">
        <v>9.2109517499999995</v>
      </c>
      <c r="K4318">
        <f t="shared" si="214"/>
        <v>110.53142099999999</v>
      </c>
      <c r="N4318" s="7"/>
      <c r="O4318" s="7"/>
    </row>
    <row r="4319" spans="1:15" ht="15">
      <c r="A4319">
        <v>2005</v>
      </c>
      <c r="B4319">
        <v>6</v>
      </c>
      <c r="C4319">
        <v>29</v>
      </c>
      <c r="D4319">
        <v>20</v>
      </c>
      <c r="E4319">
        <v>6000</v>
      </c>
      <c r="F4319" s="1">
        <v>914.5</v>
      </c>
      <c r="G4319" s="1">
        <v>2.977033686</v>
      </c>
      <c r="H4319" s="1">
        <f t="shared" si="212"/>
        <v>5082.5229663139999</v>
      </c>
      <c r="I4319" s="1">
        <f t="shared" si="213"/>
        <v>191215.89681040915</v>
      </c>
      <c r="J4319" s="1">
        <v>2.977033686</v>
      </c>
      <c r="K4319">
        <f t="shared" si="214"/>
        <v>35.724404231999998</v>
      </c>
      <c r="N4319" s="7"/>
      <c r="O4319" s="7"/>
    </row>
    <row r="4320" spans="1:15" ht="15">
      <c r="A4320">
        <v>2005</v>
      </c>
      <c r="B4320">
        <v>6</v>
      </c>
      <c r="C4320">
        <v>29</v>
      </c>
      <c r="D4320">
        <v>21</v>
      </c>
      <c r="E4320">
        <v>5779</v>
      </c>
      <c r="F4320" s="1">
        <v>910.5</v>
      </c>
      <c r="G4320" s="1">
        <v>0</v>
      </c>
      <c r="H4320" s="1">
        <f t="shared" si="212"/>
        <v>4868.5</v>
      </c>
      <c r="I4320" s="1">
        <f t="shared" si="213"/>
        <v>177005.49209567389</v>
      </c>
      <c r="J4320" s="1">
        <v>0</v>
      </c>
      <c r="K4320">
        <f t="shared" si="214"/>
        <v>0</v>
      </c>
      <c r="N4320" s="7"/>
      <c r="O4320" s="7"/>
    </row>
    <row r="4321" spans="1:15" ht="15">
      <c r="A4321">
        <v>2005</v>
      </c>
      <c r="B4321">
        <v>6</v>
      </c>
      <c r="C4321">
        <v>29</v>
      </c>
      <c r="D4321">
        <v>22</v>
      </c>
      <c r="E4321">
        <v>5629</v>
      </c>
      <c r="F4321" s="1">
        <v>814.5</v>
      </c>
      <c r="G4321" s="1">
        <v>0</v>
      </c>
      <c r="H4321" s="1">
        <f t="shared" si="212"/>
        <v>4814.5</v>
      </c>
      <c r="I4321" s="1">
        <f t="shared" si="213"/>
        <v>173420.07382112349</v>
      </c>
      <c r="J4321" s="1">
        <v>0</v>
      </c>
      <c r="K4321">
        <f t="shared" si="214"/>
        <v>0</v>
      </c>
      <c r="N4321" s="7"/>
      <c r="O4321" s="7"/>
    </row>
    <row r="4322" spans="1:15" ht="15">
      <c r="A4322">
        <v>2005</v>
      </c>
      <c r="B4322">
        <v>6</v>
      </c>
      <c r="C4322">
        <v>29</v>
      </c>
      <c r="D4322">
        <v>23</v>
      </c>
      <c r="E4322">
        <v>4921</v>
      </c>
      <c r="F4322" s="1">
        <v>598</v>
      </c>
      <c r="G4322" s="1">
        <v>0</v>
      </c>
      <c r="H4322" s="1">
        <f t="shared" si="212"/>
        <v>4323</v>
      </c>
      <c r="I4322" s="1">
        <f t="shared" si="213"/>
        <v>141930.92931103628</v>
      </c>
      <c r="J4322" s="1">
        <v>0</v>
      </c>
      <c r="K4322">
        <f t="shared" si="214"/>
        <v>0</v>
      </c>
      <c r="N4322" s="7"/>
      <c r="O4322" s="7"/>
    </row>
    <row r="4323" spans="1:15" ht="15">
      <c r="A4323">
        <v>2005</v>
      </c>
      <c r="B4323">
        <v>6</v>
      </c>
      <c r="C4323">
        <v>29</v>
      </c>
      <c r="D4323">
        <v>24</v>
      </c>
      <c r="E4323">
        <v>4394</v>
      </c>
      <c r="F4323" s="1">
        <v>465.5</v>
      </c>
      <c r="G4323" s="1">
        <v>0</v>
      </c>
      <c r="H4323" s="1">
        <f t="shared" si="212"/>
        <v>3928.5</v>
      </c>
      <c r="I4323" s="1">
        <f t="shared" si="213"/>
        <v>118159.46391103626</v>
      </c>
      <c r="J4323" s="1">
        <v>0</v>
      </c>
      <c r="K4323">
        <f t="shared" si="214"/>
        <v>0</v>
      </c>
      <c r="N4323" s="7"/>
      <c r="O4323" s="7"/>
    </row>
    <row r="4324" spans="1:15" ht="15">
      <c r="A4324">
        <v>2005</v>
      </c>
      <c r="B4324">
        <v>6</v>
      </c>
      <c r="C4324">
        <v>30</v>
      </c>
      <c r="D4324">
        <v>1</v>
      </c>
      <c r="E4324">
        <v>3977</v>
      </c>
      <c r="F4324" s="1">
        <v>459.5</v>
      </c>
      <c r="G4324" s="1">
        <v>0</v>
      </c>
      <c r="H4324" s="1">
        <f t="shared" si="212"/>
        <v>3517.5</v>
      </c>
      <c r="I4324" s="1">
        <f t="shared" si="213"/>
        <v>93435.621504200171</v>
      </c>
      <c r="J4324" s="1">
        <v>0</v>
      </c>
      <c r="K4324">
        <f t="shared" si="214"/>
        <v>0</v>
      </c>
      <c r="N4324" s="7"/>
      <c r="O4324" s="7"/>
    </row>
    <row r="4325" spans="1:15" ht="15">
      <c r="A4325">
        <v>2005</v>
      </c>
      <c r="B4325">
        <v>6</v>
      </c>
      <c r="C4325">
        <v>30</v>
      </c>
      <c r="D4325">
        <v>2</v>
      </c>
      <c r="E4325">
        <v>3803</v>
      </c>
      <c r="F4325" s="1">
        <v>399</v>
      </c>
      <c r="G4325" s="1">
        <v>0</v>
      </c>
      <c r="H4325" s="1">
        <f t="shared" si="212"/>
        <v>3404</v>
      </c>
      <c r="I4325" s="1">
        <f t="shared" si="213"/>
        <v>86619.198259754092</v>
      </c>
      <c r="J4325" s="1">
        <v>0</v>
      </c>
      <c r="K4325">
        <f t="shared" si="214"/>
        <v>0</v>
      </c>
      <c r="N4325" s="7"/>
      <c r="O4325" s="7"/>
    </row>
    <row r="4326" spans="1:15" ht="15">
      <c r="A4326">
        <v>2005</v>
      </c>
      <c r="B4326">
        <v>6</v>
      </c>
      <c r="C4326">
        <v>30</v>
      </c>
      <c r="D4326">
        <v>3</v>
      </c>
      <c r="E4326">
        <v>3628</v>
      </c>
      <c r="F4326" s="1">
        <v>383</v>
      </c>
      <c r="G4326" s="1">
        <v>0</v>
      </c>
      <c r="H4326" s="1">
        <f t="shared" si="212"/>
        <v>3245</v>
      </c>
      <c r="I4326" s="1">
        <f t="shared" si="213"/>
        <v>77070.200058283372</v>
      </c>
      <c r="J4326" s="1">
        <v>0</v>
      </c>
      <c r="K4326">
        <f t="shared" si="214"/>
        <v>0</v>
      </c>
      <c r="N4326" s="7"/>
      <c r="O4326" s="7"/>
    </row>
    <row r="4327" spans="1:15" ht="15">
      <c r="A4327">
        <v>2005</v>
      </c>
      <c r="B4327">
        <v>6</v>
      </c>
      <c r="C4327">
        <v>30</v>
      </c>
      <c r="D4327">
        <v>4</v>
      </c>
      <c r="E4327">
        <v>3539</v>
      </c>
      <c r="F4327" s="1">
        <v>331</v>
      </c>
      <c r="G4327" s="1">
        <v>0</v>
      </c>
      <c r="H4327" s="1">
        <f t="shared" si="212"/>
        <v>3208</v>
      </c>
      <c r="I4327" s="1">
        <f t="shared" si="213"/>
        <v>74848.106137186405</v>
      </c>
      <c r="J4327" s="1">
        <v>0</v>
      </c>
      <c r="K4327">
        <f t="shared" si="214"/>
        <v>0</v>
      </c>
      <c r="N4327" s="7"/>
      <c r="O4327" s="7"/>
    </row>
    <row r="4328" spans="1:15" ht="15">
      <c r="A4328">
        <v>2005</v>
      </c>
      <c r="B4328">
        <v>6</v>
      </c>
      <c r="C4328">
        <v>30</v>
      </c>
      <c r="D4328">
        <v>5</v>
      </c>
      <c r="E4328">
        <v>3671</v>
      </c>
      <c r="F4328" s="1">
        <v>273.5</v>
      </c>
      <c r="G4328" s="1">
        <v>1.467004218</v>
      </c>
      <c r="H4328" s="1">
        <f t="shared" si="212"/>
        <v>3396.0329957819999</v>
      </c>
      <c r="I4328" s="1">
        <f t="shared" si="213"/>
        <v>86140.727134289991</v>
      </c>
      <c r="J4328" s="1">
        <v>1.467004218</v>
      </c>
      <c r="K4328">
        <f t="shared" si="214"/>
        <v>17.604050616000002</v>
      </c>
      <c r="N4328" s="7"/>
      <c r="O4328" s="7"/>
    </row>
    <row r="4329" spans="1:15" ht="15">
      <c r="A4329">
        <v>2005</v>
      </c>
      <c r="B4329">
        <v>6</v>
      </c>
      <c r="C4329">
        <v>30</v>
      </c>
      <c r="D4329">
        <v>6</v>
      </c>
      <c r="E4329">
        <v>3810</v>
      </c>
      <c r="F4329" s="1">
        <v>233</v>
      </c>
      <c r="G4329" s="1">
        <v>8.2251030000000007</v>
      </c>
      <c r="H4329" s="1">
        <f t="shared" si="212"/>
        <v>3568.7748970000002</v>
      </c>
      <c r="I4329" s="1">
        <f t="shared" si="213"/>
        <v>96515.017096864322</v>
      </c>
      <c r="J4329" s="1">
        <v>8.2251030000000007</v>
      </c>
      <c r="K4329">
        <f t="shared" si="214"/>
        <v>98.701236000000009</v>
      </c>
      <c r="N4329" s="7"/>
      <c r="O4329" s="7"/>
    </row>
    <row r="4330" spans="1:15" ht="15">
      <c r="A4330">
        <v>2005</v>
      </c>
      <c r="B4330">
        <v>6</v>
      </c>
      <c r="C4330">
        <v>30</v>
      </c>
      <c r="D4330">
        <v>7</v>
      </c>
      <c r="E4330">
        <v>4110</v>
      </c>
      <c r="F4330" s="1">
        <v>222</v>
      </c>
      <c r="G4330" s="1">
        <v>8.5043834999999994</v>
      </c>
      <c r="H4330" s="1">
        <f t="shared" si="212"/>
        <v>3879.4956164999999</v>
      </c>
      <c r="I4330" s="1">
        <f t="shared" si="213"/>
        <v>115206.59697360007</v>
      </c>
      <c r="J4330" s="1">
        <v>8.5043834999999994</v>
      </c>
      <c r="K4330">
        <f t="shared" si="214"/>
        <v>102.05260199999999</v>
      </c>
      <c r="N4330" s="7"/>
      <c r="O4330" s="7"/>
    </row>
    <row r="4331" spans="1:15" ht="15">
      <c r="A4331">
        <v>2005</v>
      </c>
      <c r="B4331">
        <v>6</v>
      </c>
      <c r="C4331">
        <v>30</v>
      </c>
      <c r="D4331">
        <v>8</v>
      </c>
      <c r="E4331">
        <v>4581</v>
      </c>
      <c r="F4331" s="1">
        <v>170</v>
      </c>
      <c r="G4331" s="1">
        <v>36.075513000000001</v>
      </c>
      <c r="H4331" s="1">
        <f t="shared" si="212"/>
        <v>4374.9244870000002</v>
      </c>
      <c r="I4331" s="1">
        <f t="shared" si="213"/>
        <v>145059.75350909267</v>
      </c>
      <c r="J4331" s="1">
        <v>36.075513000000001</v>
      </c>
      <c r="K4331">
        <f t="shared" si="214"/>
        <v>432.90615600000001</v>
      </c>
      <c r="N4331" s="7"/>
      <c r="O4331" s="7"/>
    </row>
    <row r="4332" spans="1:15" ht="15">
      <c r="A4332">
        <v>2005</v>
      </c>
      <c r="B4332">
        <v>6</v>
      </c>
      <c r="C4332">
        <v>30</v>
      </c>
      <c r="D4332">
        <v>9</v>
      </c>
      <c r="E4332">
        <v>4968</v>
      </c>
      <c r="F4332" s="1">
        <v>159.5</v>
      </c>
      <c r="G4332" s="1">
        <v>70.409273999999996</v>
      </c>
      <c r="H4332" s="1">
        <f t="shared" si="212"/>
        <v>4738.0907260000004</v>
      </c>
      <c r="I4332" s="1">
        <f t="shared" si="213"/>
        <v>168346.75516659147</v>
      </c>
      <c r="J4332" s="1">
        <v>70.409273999999996</v>
      </c>
      <c r="K4332">
        <f t="shared" si="214"/>
        <v>844.91128800000001</v>
      </c>
      <c r="N4332" s="7"/>
      <c r="O4332" s="7"/>
    </row>
    <row r="4333" spans="1:15" ht="15">
      <c r="A4333">
        <v>2005</v>
      </c>
      <c r="B4333">
        <v>6</v>
      </c>
      <c r="C4333">
        <v>30</v>
      </c>
      <c r="D4333">
        <v>10</v>
      </c>
      <c r="E4333">
        <v>5254</v>
      </c>
      <c r="F4333" s="1">
        <v>199</v>
      </c>
      <c r="G4333" s="1">
        <v>99.967073999999997</v>
      </c>
      <c r="H4333" s="1">
        <f t="shared" si="212"/>
        <v>4955.0329259999999</v>
      </c>
      <c r="I4333" s="1">
        <f t="shared" si="213"/>
        <v>182750.98717402053</v>
      </c>
      <c r="J4333" s="1">
        <v>99.967073999999997</v>
      </c>
      <c r="K4333">
        <f t="shared" si="214"/>
        <v>1199.6048879999998</v>
      </c>
      <c r="N4333" s="7"/>
      <c r="O4333" s="7"/>
    </row>
    <row r="4334" spans="1:15" ht="15">
      <c r="A4334">
        <v>2005</v>
      </c>
      <c r="B4334">
        <v>6</v>
      </c>
      <c r="C4334">
        <v>30</v>
      </c>
      <c r="D4334">
        <v>11</v>
      </c>
      <c r="E4334">
        <v>5541</v>
      </c>
      <c r="F4334" s="1">
        <v>318</v>
      </c>
      <c r="G4334" s="1">
        <v>109.81053600000001</v>
      </c>
      <c r="H4334" s="1">
        <f t="shared" si="212"/>
        <v>5113.189464</v>
      </c>
      <c r="I4334" s="1">
        <f t="shared" si="213"/>
        <v>193252.04905522105</v>
      </c>
      <c r="J4334" s="1">
        <v>109.81053600000001</v>
      </c>
      <c r="K4334">
        <f t="shared" si="214"/>
        <v>1317.7264320000002</v>
      </c>
      <c r="N4334" s="7"/>
      <c r="O4334" s="7"/>
    </row>
    <row r="4335" spans="1:15" ht="15">
      <c r="A4335">
        <v>2005</v>
      </c>
      <c r="B4335">
        <v>6</v>
      </c>
      <c r="C4335">
        <v>30</v>
      </c>
      <c r="D4335">
        <v>12</v>
      </c>
      <c r="E4335">
        <v>5704</v>
      </c>
      <c r="F4335" s="1">
        <v>455</v>
      </c>
      <c r="G4335" s="1">
        <v>124.85510399999998</v>
      </c>
      <c r="H4335" s="1">
        <f t="shared" si="212"/>
        <v>5124.1448959999998</v>
      </c>
      <c r="I4335" s="1">
        <f t="shared" si="213"/>
        <v>193979.45287185797</v>
      </c>
      <c r="J4335" s="1">
        <v>124.85510399999998</v>
      </c>
      <c r="K4335">
        <f t="shared" si="214"/>
        <v>1498.2612479999998</v>
      </c>
      <c r="N4335" s="7"/>
      <c r="O4335" s="7"/>
    </row>
    <row r="4336" spans="1:15" ht="15">
      <c r="A4336">
        <v>2005</v>
      </c>
      <c r="B4336">
        <v>6</v>
      </c>
      <c r="C4336">
        <v>30</v>
      </c>
      <c r="D4336">
        <v>13</v>
      </c>
      <c r="E4336">
        <v>5870</v>
      </c>
      <c r="F4336" s="1">
        <v>494.5</v>
      </c>
      <c r="G4336" s="1">
        <v>121.118364</v>
      </c>
      <c r="H4336" s="1">
        <f t="shared" si="212"/>
        <v>5254.3816360000001</v>
      </c>
      <c r="I4336" s="1">
        <f t="shared" si="213"/>
        <v>202626.73412396674</v>
      </c>
      <c r="J4336" s="1">
        <v>121.118364</v>
      </c>
      <c r="K4336">
        <f t="shared" si="214"/>
        <v>1453.4203680000001</v>
      </c>
      <c r="N4336" s="7"/>
      <c r="O4336" s="7"/>
    </row>
    <row r="4337" spans="1:15" ht="15">
      <c r="A4337">
        <v>2005</v>
      </c>
      <c r="B4337">
        <v>6</v>
      </c>
      <c r="C4337">
        <v>30</v>
      </c>
      <c r="D4337">
        <v>14</v>
      </c>
      <c r="E4337">
        <v>6010</v>
      </c>
      <c r="F4337" s="1">
        <v>525</v>
      </c>
      <c r="G4337" s="1">
        <v>100.29987</v>
      </c>
      <c r="H4337" s="1">
        <f t="shared" si="212"/>
        <v>5384.7001300000002</v>
      </c>
      <c r="I4337" s="1">
        <f t="shared" si="213"/>
        <v>213040.02044810244</v>
      </c>
      <c r="J4337" s="1">
        <v>100.29987</v>
      </c>
      <c r="K4337">
        <f t="shared" si="214"/>
        <v>1203.59844</v>
      </c>
      <c r="N4337" s="7"/>
      <c r="O4337" s="7"/>
    </row>
    <row r="4338" spans="1:15" ht="15">
      <c r="A4338">
        <v>2005</v>
      </c>
      <c r="B4338">
        <v>6</v>
      </c>
      <c r="C4338">
        <v>30</v>
      </c>
      <c r="D4338">
        <v>15</v>
      </c>
      <c r="E4338">
        <v>6215</v>
      </c>
      <c r="F4338" s="1">
        <v>512.5</v>
      </c>
      <c r="G4338" s="1">
        <v>84.441546000000002</v>
      </c>
      <c r="H4338" s="1">
        <f t="shared" si="212"/>
        <v>5618.058454</v>
      </c>
      <c r="I4338" s="1">
        <f t="shared" si="213"/>
        <v>232106.79137390794</v>
      </c>
      <c r="J4338" s="1">
        <v>84.441546000000002</v>
      </c>
      <c r="K4338">
        <f t="shared" si="214"/>
        <v>1013.298552</v>
      </c>
      <c r="N4338" s="7"/>
      <c r="O4338" s="7"/>
    </row>
    <row r="4339" spans="1:15" ht="15">
      <c r="A4339">
        <v>2005</v>
      </c>
      <c r="B4339">
        <v>6</v>
      </c>
      <c r="C4339">
        <v>30</v>
      </c>
      <c r="D4339">
        <v>16</v>
      </c>
      <c r="E4339">
        <v>6345</v>
      </c>
      <c r="F4339" s="1">
        <v>551.5</v>
      </c>
      <c r="G4339" s="1">
        <v>80.494157999999999</v>
      </c>
      <c r="H4339" s="1">
        <f t="shared" si="212"/>
        <v>5713.0058420000005</v>
      </c>
      <c r="I4339" s="1">
        <f t="shared" si="213"/>
        <v>239864.56091033804</v>
      </c>
      <c r="J4339" s="1">
        <v>80.494157999999999</v>
      </c>
      <c r="K4339">
        <f t="shared" si="214"/>
        <v>965.92989599999999</v>
      </c>
      <c r="N4339" s="7"/>
      <c r="O4339" s="7"/>
    </row>
    <row r="4340" spans="1:15" ht="15">
      <c r="A4340">
        <v>2005</v>
      </c>
      <c r="B4340">
        <v>6</v>
      </c>
      <c r="C4340">
        <v>30</v>
      </c>
      <c r="D4340">
        <v>17</v>
      </c>
      <c r="E4340">
        <v>6391</v>
      </c>
      <c r="F4340" s="1">
        <v>607</v>
      </c>
      <c r="G4340" s="1">
        <v>35.939681999999998</v>
      </c>
      <c r="H4340" s="1">
        <f t="shared" si="212"/>
        <v>5748.0603179999998</v>
      </c>
      <c r="I4340" s="1">
        <f t="shared" si="213"/>
        <v>242728.72128121959</v>
      </c>
      <c r="J4340" s="1">
        <v>35.939681999999998</v>
      </c>
      <c r="K4340">
        <f t="shared" si="214"/>
        <v>431.27618399999994</v>
      </c>
      <c r="N4340" s="7"/>
      <c r="O4340" s="7"/>
    </row>
    <row r="4341" spans="1:15" ht="15">
      <c r="A4341">
        <v>2005</v>
      </c>
      <c r="B4341">
        <v>6</v>
      </c>
      <c r="C4341">
        <v>30</v>
      </c>
      <c r="D4341">
        <v>18</v>
      </c>
      <c r="E4341">
        <v>6272</v>
      </c>
      <c r="F4341" s="1">
        <v>695</v>
      </c>
      <c r="G4341" s="1">
        <v>15.040704000000002</v>
      </c>
      <c r="H4341" s="1">
        <f t="shared" si="212"/>
        <v>5561.959296</v>
      </c>
      <c r="I4341" s="1">
        <f t="shared" si="213"/>
        <v>227523.15460285978</v>
      </c>
      <c r="J4341" s="1">
        <v>15.040704000000002</v>
      </c>
      <c r="K4341">
        <f t="shared" si="214"/>
        <v>180.48844800000001</v>
      </c>
      <c r="N4341" s="7"/>
      <c r="O4341" s="7"/>
    </row>
    <row r="4342" spans="1:15" ht="15">
      <c r="A4342">
        <v>2005</v>
      </c>
      <c r="B4342">
        <v>6</v>
      </c>
      <c r="C4342">
        <v>30</v>
      </c>
      <c r="D4342">
        <v>19</v>
      </c>
      <c r="E4342">
        <v>6029</v>
      </c>
      <c r="F4342" s="1">
        <v>808.5</v>
      </c>
      <c r="G4342" s="1">
        <v>13.538449499999999</v>
      </c>
      <c r="H4342" s="1">
        <f t="shared" si="212"/>
        <v>5206.9615505000002</v>
      </c>
      <c r="I4342" s="1">
        <f t="shared" si="213"/>
        <v>199478.20002892148</v>
      </c>
      <c r="J4342" s="1">
        <v>13.538449499999999</v>
      </c>
      <c r="K4342">
        <f t="shared" si="214"/>
        <v>162.46139399999998</v>
      </c>
      <c r="N4342" s="7"/>
      <c r="O4342" s="7"/>
    </row>
    <row r="4343" spans="1:15" ht="15">
      <c r="A4343">
        <v>2005</v>
      </c>
      <c r="B4343">
        <v>6</v>
      </c>
      <c r="C4343">
        <v>30</v>
      </c>
      <c r="D4343">
        <v>20</v>
      </c>
      <c r="E4343">
        <v>5795</v>
      </c>
      <c r="F4343" s="1">
        <v>836.5</v>
      </c>
      <c r="G4343" s="1">
        <v>3.6580713779999998</v>
      </c>
      <c r="H4343" s="1">
        <f t="shared" si="212"/>
        <v>4954.8419286219996</v>
      </c>
      <c r="I4343" s="1">
        <f t="shared" si="213"/>
        <v>182738.30559088214</v>
      </c>
      <c r="J4343" s="1">
        <v>3.6580713779999998</v>
      </c>
      <c r="K4343">
        <f t="shared" si="214"/>
        <v>43.896856536000001</v>
      </c>
      <c r="N4343" s="7"/>
      <c r="O4343" s="7"/>
    </row>
    <row r="4344" spans="1:15" ht="15">
      <c r="A4344">
        <v>2005</v>
      </c>
      <c r="B4344">
        <v>6</v>
      </c>
      <c r="C4344">
        <v>30</v>
      </c>
      <c r="D4344">
        <v>21</v>
      </c>
      <c r="E4344">
        <v>5691</v>
      </c>
      <c r="F4344" s="1">
        <v>806</v>
      </c>
      <c r="G4344" s="1">
        <v>0</v>
      </c>
      <c r="H4344" s="1">
        <f t="shared" si="212"/>
        <v>4885</v>
      </c>
      <c r="I4344" s="1">
        <f t="shared" si="213"/>
        <v>178101.03656845319</v>
      </c>
      <c r="J4344" s="1">
        <v>0</v>
      </c>
      <c r="K4344">
        <f t="shared" si="214"/>
        <v>0</v>
      </c>
      <c r="N4344" s="7"/>
      <c r="O4344" s="7"/>
    </row>
    <row r="4345" spans="1:15" ht="15">
      <c r="A4345">
        <v>2005</v>
      </c>
      <c r="B4345">
        <v>6</v>
      </c>
      <c r="C4345">
        <v>30</v>
      </c>
      <c r="D4345">
        <v>22</v>
      </c>
      <c r="E4345">
        <v>5560</v>
      </c>
      <c r="F4345" s="1">
        <v>705</v>
      </c>
      <c r="G4345" s="1">
        <v>0</v>
      </c>
      <c r="H4345" s="1">
        <f t="shared" si="212"/>
        <v>4855</v>
      </c>
      <c r="I4345" s="1">
        <f t="shared" si="213"/>
        <v>176109.13752703628</v>
      </c>
      <c r="J4345" s="1">
        <v>0</v>
      </c>
      <c r="K4345">
        <f t="shared" si="214"/>
        <v>0</v>
      </c>
      <c r="N4345" s="7"/>
      <c r="O4345" s="7"/>
    </row>
    <row r="4346" spans="1:15" ht="15">
      <c r="A4346">
        <v>2005</v>
      </c>
      <c r="B4346">
        <v>6</v>
      </c>
      <c r="C4346">
        <v>30</v>
      </c>
      <c r="D4346">
        <v>23</v>
      </c>
      <c r="E4346">
        <v>4966</v>
      </c>
      <c r="F4346" s="1">
        <v>642</v>
      </c>
      <c r="G4346" s="1">
        <v>0</v>
      </c>
      <c r="H4346" s="1">
        <f t="shared" si="212"/>
        <v>4324</v>
      </c>
      <c r="I4346" s="1">
        <f t="shared" si="213"/>
        <v>141991.18651103627</v>
      </c>
      <c r="J4346" s="1">
        <v>0</v>
      </c>
      <c r="K4346">
        <f t="shared" si="214"/>
        <v>0</v>
      </c>
      <c r="N4346" s="7"/>
      <c r="O4346" s="7"/>
    </row>
    <row r="4347" spans="1:15" ht="15">
      <c r="A4347">
        <v>2005</v>
      </c>
      <c r="B4347">
        <v>6</v>
      </c>
      <c r="C4347">
        <v>30</v>
      </c>
      <c r="D4347">
        <v>24</v>
      </c>
      <c r="E4347">
        <v>4412</v>
      </c>
      <c r="F4347" s="1">
        <v>519.5</v>
      </c>
      <c r="G4347" s="1">
        <v>0</v>
      </c>
      <c r="H4347" s="1">
        <f t="shared" si="212"/>
        <v>3892.5</v>
      </c>
      <c r="I4347" s="1">
        <f t="shared" si="213"/>
        <v>115990.20471103626</v>
      </c>
      <c r="J4347" s="1">
        <v>0</v>
      </c>
      <c r="K4347">
        <f t="shared" si="214"/>
        <v>0</v>
      </c>
      <c r="N4347" s="7"/>
      <c r="O4347" s="7"/>
    </row>
    <row r="4348" spans="1:15" ht="15">
      <c r="A4348">
        <v>2005</v>
      </c>
      <c r="B4348">
        <v>7</v>
      </c>
      <c r="C4348">
        <v>1</v>
      </c>
      <c r="D4348">
        <v>1</v>
      </c>
      <c r="E4348">
        <v>4026</v>
      </c>
      <c r="F4348" s="1">
        <v>384.5</v>
      </c>
      <c r="G4348" s="1">
        <v>0</v>
      </c>
      <c r="H4348" s="1">
        <f t="shared" si="212"/>
        <v>3641.5</v>
      </c>
      <c r="I4348" s="1">
        <f t="shared" si="213"/>
        <v>100882.63896949809</v>
      </c>
      <c r="J4348" s="1">
        <v>0</v>
      </c>
      <c r="K4348">
        <f t="shared" si="214"/>
        <v>0</v>
      </c>
      <c r="N4348" s="7"/>
      <c r="O4348" s="7"/>
    </row>
    <row r="4349" spans="1:15" ht="15">
      <c r="A4349">
        <v>2005</v>
      </c>
      <c r="B4349">
        <v>7</v>
      </c>
      <c r="C4349">
        <v>1</v>
      </c>
      <c r="D4349">
        <v>2</v>
      </c>
      <c r="E4349">
        <v>3830</v>
      </c>
      <c r="F4349" s="1">
        <v>354</v>
      </c>
      <c r="G4349" s="1">
        <v>0</v>
      </c>
      <c r="H4349" s="1">
        <f t="shared" si="212"/>
        <v>3476</v>
      </c>
      <c r="I4349" s="1">
        <f t="shared" si="213"/>
        <v>90943.27291702386</v>
      </c>
      <c r="J4349" s="1">
        <v>0</v>
      </c>
      <c r="K4349">
        <f t="shared" si="214"/>
        <v>0</v>
      </c>
      <c r="N4349" s="7"/>
      <c r="O4349" s="7"/>
    </row>
    <row r="4350" spans="1:15" ht="15">
      <c r="A4350">
        <v>2005</v>
      </c>
      <c r="B4350">
        <v>7</v>
      </c>
      <c r="C4350">
        <v>1</v>
      </c>
      <c r="D4350">
        <v>3</v>
      </c>
      <c r="E4350">
        <v>3678</v>
      </c>
      <c r="F4350" s="1">
        <v>333</v>
      </c>
      <c r="G4350" s="1">
        <v>0</v>
      </c>
      <c r="H4350" s="1">
        <f t="shared" si="212"/>
        <v>3345</v>
      </c>
      <c r="I4350" s="1">
        <f t="shared" si="213"/>
        <v>83075.859304491372</v>
      </c>
      <c r="J4350" s="1">
        <v>0</v>
      </c>
      <c r="K4350">
        <f t="shared" si="214"/>
        <v>0</v>
      </c>
      <c r="N4350" s="7"/>
      <c r="O4350" s="7"/>
    </row>
    <row r="4351" spans="1:15" ht="15">
      <c r="A4351">
        <v>2005</v>
      </c>
      <c r="B4351">
        <v>7</v>
      </c>
      <c r="C4351">
        <v>1</v>
      </c>
      <c r="D4351">
        <v>4</v>
      </c>
      <c r="E4351">
        <v>3578</v>
      </c>
      <c r="F4351" s="1">
        <v>361.5</v>
      </c>
      <c r="G4351" s="1">
        <v>0</v>
      </c>
      <c r="H4351" s="1">
        <f t="shared" si="212"/>
        <v>3216.5</v>
      </c>
      <c r="I4351" s="1">
        <f t="shared" si="213"/>
        <v>75358.587173114094</v>
      </c>
      <c r="J4351" s="1">
        <v>0</v>
      </c>
      <c r="K4351">
        <f t="shared" si="214"/>
        <v>0</v>
      </c>
      <c r="N4351" s="7"/>
      <c r="O4351" s="7"/>
    </row>
    <row r="4352" spans="1:15" ht="15">
      <c r="A4352">
        <v>2005</v>
      </c>
      <c r="B4352">
        <v>7</v>
      </c>
      <c r="C4352">
        <v>1</v>
      </c>
      <c r="D4352">
        <v>5</v>
      </c>
      <c r="E4352">
        <v>3643</v>
      </c>
      <c r="F4352" s="1">
        <v>310</v>
      </c>
      <c r="G4352" s="1">
        <v>2.868521436</v>
      </c>
      <c r="H4352" s="1">
        <f t="shared" si="212"/>
        <v>3330.1314785640002</v>
      </c>
      <c r="I4352" s="1">
        <f t="shared" si="213"/>
        <v>82182.906572095832</v>
      </c>
      <c r="J4352" s="1">
        <v>2.868521436</v>
      </c>
      <c r="K4352">
        <f t="shared" si="214"/>
        <v>34.422257232</v>
      </c>
      <c r="N4352" s="7"/>
      <c r="O4352" s="7"/>
    </row>
    <row r="4353" spans="1:15" ht="15">
      <c r="A4353">
        <v>2005</v>
      </c>
      <c r="B4353">
        <v>7</v>
      </c>
      <c r="C4353">
        <v>1</v>
      </c>
      <c r="D4353">
        <v>6</v>
      </c>
      <c r="E4353">
        <v>3742</v>
      </c>
      <c r="F4353" s="1">
        <v>208</v>
      </c>
      <c r="G4353" s="1">
        <v>19.483738500000001</v>
      </c>
      <c r="H4353" s="1">
        <f t="shared" si="212"/>
        <v>3514.5162614999999</v>
      </c>
      <c r="I4353" s="1">
        <f t="shared" si="213"/>
        <v>93256.428337092249</v>
      </c>
      <c r="J4353" s="1">
        <v>19.483738500000001</v>
      </c>
      <c r="K4353">
        <f t="shared" si="214"/>
        <v>233.80486200000001</v>
      </c>
      <c r="N4353" s="7"/>
      <c r="O4353" s="7"/>
    </row>
    <row r="4354" spans="1:15" ht="15">
      <c r="A4354">
        <v>2005</v>
      </c>
      <c r="B4354">
        <v>7</v>
      </c>
      <c r="C4354">
        <v>1</v>
      </c>
      <c r="D4354">
        <v>7</v>
      </c>
      <c r="E4354">
        <v>3977</v>
      </c>
      <c r="F4354" s="1">
        <v>241</v>
      </c>
      <c r="G4354" s="1">
        <v>6.2957062500000003</v>
      </c>
      <c r="H4354" s="1">
        <f t="shared" si="212"/>
        <v>3729.70429375</v>
      </c>
      <c r="I4354" s="1">
        <f t="shared" si="213"/>
        <v>106180.59128038878</v>
      </c>
      <c r="J4354" s="1">
        <v>6.2957062500000003</v>
      </c>
      <c r="K4354">
        <f t="shared" si="214"/>
        <v>75.548474999999996</v>
      </c>
      <c r="N4354" s="7"/>
      <c r="O4354" s="7"/>
    </row>
    <row r="4355" spans="1:15" ht="15">
      <c r="A4355">
        <v>2005</v>
      </c>
      <c r="B4355">
        <v>7</v>
      </c>
      <c r="C4355">
        <v>1</v>
      </c>
      <c r="D4355">
        <v>8</v>
      </c>
      <c r="E4355">
        <v>4486</v>
      </c>
      <c r="F4355" s="1">
        <v>386.5</v>
      </c>
      <c r="G4355" s="1">
        <v>38.396378999999996</v>
      </c>
      <c r="H4355" s="1">
        <f t="shared" si="212"/>
        <v>4061.1036210000002</v>
      </c>
      <c r="I4355" s="1">
        <f t="shared" si="213"/>
        <v>126149.78682235748</v>
      </c>
      <c r="J4355" s="1">
        <v>38.396378999999996</v>
      </c>
      <c r="K4355">
        <f t="shared" si="214"/>
        <v>460.75654799999995</v>
      </c>
      <c r="N4355" s="7"/>
      <c r="O4355" s="7"/>
    </row>
    <row r="4356" spans="1:15" ht="15">
      <c r="A4356">
        <v>2005</v>
      </c>
      <c r="B4356">
        <v>7</v>
      </c>
      <c r="C4356">
        <v>1</v>
      </c>
      <c r="D4356">
        <v>9</v>
      </c>
      <c r="E4356">
        <v>4896</v>
      </c>
      <c r="F4356" s="1">
        <v>561.5</v>
      </c>
      <c r="G4356" s="1">
        <v>74.519772000000003</v>
      </c>
      <c r="H4356" s="1">
        <f t="shared" ref="H4356:H4419" si="215">E4356-SUM(F4356:G4356)</f>
        <v>4259.9802280000004</v>
      </c>
      <c r="I4356" s="1">
        <f t="shared" si="213"/>
        <v>138133.53430567789</v>
      </c>
      <c r="J4356" s="1">
        <v>74.519772000000003</v>
      </c>
      <c r="K4356">
        <f t="shared" si="214"/>
        <v>894.2372640000001</v>
      </c>
      <c r="N4356" s="7"/>
      <c r="O4356" s="7"/>
    </row>
    <row r="4357" spans="1:15" ht="15">
      <c r="A4357">
        <v>2005</v>
      </c>
      <c r="B4357">
        <v>7</v>
      </c>
      <c r="C4357">
        <v>1</v>
      </c>
      <c r="D4357">
        <v>10</v>
      </c>
      <c r="E4357">
        <v>5242</v>
      </c>
      <c r="F4357" s="1">
        <v>582.5</v>
      </c>
      <c r="G4357" s="1">
        <v>103.16169599999999</v>
      </c>
      <c r="H4357" s="1">
        <f t="shared" si="215"/>
        <v>4556.3383039999999</v>
      </c>
      <c r="I4357" s="1">
        <f t="shared" ref="I4357:I4420" si="216">IF(H4357&lt;$S$22,H4357*$Q$22,IF(H4357&lt;$S$23,((H4357-$S$22)*$Q$23)+$U$22,IF(H4357&lt;$S$24,((H4357-$S$23)*$Q$24)+$U$23,IF(H4357&lt;$S$25,((H4357-$S$24)*$Q$25)+$U$24,IF(H4357&lt;$S$26,((H4357-$S$25)*$Q$26)+$U$25,IF(H4357&lt;$S$27,((H4357-$S$26)*$Q$27)+$U$26,IF(H4357&lt;$S$28,((H4357-$S$27)*$Q$28)+$U$27,IF(H4357&lt;$S$29,((H4357-$S$28)*$Q$29)+$U$28,IF(H4357&lt;$S$30,((H4357-$S$29)*$Q$30)+$U$29,IF(H4357&lt;$S$31,((H4357-$S$30)*$Q$31)+$U$30,IF(H4357&lt;$S$32,((H4357-$S$31)*$Q$32)+$U$31,IF(H4357&lt;$S$33,((H4357-$S$32)*$Q$33)+$U$32,IF(H4357&lt;$S$34,((H4357-$S$33)*$Q$34)+$U$33,IF(H4357&lt;$S$35,((H4357-$S$34)*$Q$35)+$U$34,IF(H4357&gt;$S$35,(($S$34-H4357)*$Q$35)+$U$35)))))))))))))))</f>
        <v>156653.25520477528</v>
      </c>
      <c r="J4357" s="1">
        <v>103.16169599999999</v>
      </c>
      <c r="K4357">
        <f t="shared" ref="K4357:K4420" si="217">J4357*12</f>
        <v>1237.9403519999998</v>
      </c>
      <c r="N4357" s="7"/>
      <c r="O4357" s="7"/>
    </row>
    <row r="4358" spans="1:15" ht="15">
      <c r="A4358">
        <v>2005</v>
      </c>
      <c r="B4358">
        <v>7</v>
      </c>
      <c r="C4358">
        <v>1</v>
      </c>
      <c r="D4358">
        <v>11</v>
      </c>
      <c r="E4358">
        <v>5538</v>
      </c>
      <c r="F4358" s="1">
        <v>534.5</v>
      </c>
      <c r="G4358" s="1">
        <v>122.931444</v>
      </c>
      <c r="H4358" s="1">
        <f t="shared" si="215"/>
        <v>4880.5685560000002</v>
      </c>
      <c r="I4358" s="1">
        <f t="shared" si="216"/>
        <v>177806.80359993011</v>
      </c>
      <c r="J4358" s="1">
        <v>122.931444</v>
      </c>
      <c r="K4358">
        <f t="shared" si="217"/>
        <v>1475.177328</v>
      </c>
      <c r="N4358" s="7"/>
      <c r="O4358" s="7"/>
    </row>
    <row r="4359" spans="1:15" ht="15">
      <c r="A4359">
        <v>2005</v>
      </c>
      <c r="B4359">
        <v>7</v>
      </c>
      <c r="C4359">
        <v>1</v>
      </c>
      <c r="D4359">
        <v>12</v>
      </c>
      <c r="E4359">
        <v>5744</v>
      </c>
      <c r="F4359" s="1">
        <v>544</v>
      </c>
      <c r="G4359" s="1">
        <v>125.66816399999999</v>
      </c>
      <c r="H4359" s="1">
        <f t="shared" si="215"/>
        <v>5074.3318360000003</v>
      </c>
      <c r="I4359" s="1">
        <f t="shared" si="216"/>
        <v>190672.03332305659</v>
      </c>
      <c r="J4359" s="1">
        <v>125.66816399999999</v>
      </c>
      <c r="K4359">
        <f t="shared" si="217"/>
        <v>1508.0179679999999</v>
      </c>
      <c r="N4359" s="7"/>
      <c r="O4359" s="7"/>
    </row>
    <row r="4360" spans="1:15" ht="15">
      <c r="A4360">
        <v>2005</v>
      </c>
      <c r="B4360">
        <v>7</v>
      </c>
      <c r="C4360">
        <v>1</v>
      </c>
      <c r="D4360">
        <v>13</v>
      </c>
      <c r="E4360">
        <v>5926</v>
      </c>
      <c r="F4360" s="1">
        <v>562.5</v>
      </c>
      <c r="G4360" s="1">
        <v>128.06695199999999</v>
      </c>
      <c r="H4360" s="1">
        <f t="shared" si="215"/>
        <v>5235.4330479999999</v>
      </c>
      <c r="I4360" s="1">
        <f t="shared" si="216"/>
        <v>201368.6116481866</v>
      </c>
      <c r="J4360" s="1">
        <v>128.06695199999999</v>
      </c>
      <c r="K4360">
        <f t="shared" si="217"/>
        <v>1536.8034239999997</v>
      </c>
      <c r="N4360" s="7"/>
      <c r="O4360" s="7"/>
    </row>
    <row r="4361" spans="1:15" ht="15">
      <c r="A4361">
        <v>2005</v>
      </c>
      <c r="B4361">
        <v>7</v>
      </c>
      <c r="C4361">
        <v>1</v>
      </c>
      <c r="D4361">
        <v>14</v>
      </c>
      <c r="E4361">
        <v>6107</v>
      </c>
      <c r="F4361" s="1">
        <v>599</v>
      </c>
      <c r="G4361" s="1">
        <v>97.698288000000005</v>
      </c>
      <c r="H4361" s="1">
        <f t="shared" si="215"/>
        <v>5410.3017120000004</v>
      </c>
      <c r="I4361" s="1">
        <f t="shared" si="216"/>
        <v>215131.82283579968</v>
      </c>
      <c r="J4361" s="1">
        <v>97.698288000000005</v>
      </c>
      <c r="K4361">
        <f t="shared" si="217"/>
        <v>1172.3794560000001</v>
      </c>
      <c r="N4361" s="7"/>
      <c r="O4361" s="7"/>
    </row>
    <row r="4362" spans="1:15" ht="15">
      <c r="A4362">
        <v>2005</v>
      </c>
      <c r="B4362">
        <v>7</v>
      </c>
      <c r="C4362">
        <v>1</v>
      </c>
      <c r="D4362">
        <v>15</v>
      </c>
      <c r="E4362">
        <v>6286</v>
      </c>
      <c r="F4362" s="1">
        <v>600.5</v>
      </c>
      <c r="G4362" s="1">
        <v>73.311251999999996</v>
      </c>
      <c r="H4362" s="1">
        <f t="shared" si="215"/>
        <v>5612.1887480000005</v>
      </c>
      <c r="I4362" s="1">
        <f t="shared" si="216"/>
        <v>231627.20128350338</v>
      </c>
      <c r="J4362" s="1">
        <v>73.311251999999996</v>
      </c>
      <c r="K4362">
        <f t="shared" si="217"/>
        <v>879.73502399999995</v>
      </c>
      <c r="N4362" s="7"/>
      <c r="O4362" s="7"/>
    </row>
    <row r="4363" spans="1:15" ht="15">
      <c r="A4363">
        <v>2005</v>
      </c>
      <c r="B4363">
        <v>7</v>
      </c>
      <c r="C4363">
        <v>1</v>
      </c>
      <c r="D4363">
        <v>16</v>
      </c>
      <c r="E4363">
        <v>6373</v>
      </c>
      <c r="F4363" s="1">
        <v>599</v>
      </c>
      <c r="G4363" s="1">
        <v>77.050907999999993</v>
      </c>
      <c r="H4363" s="1">
        <f t="shared" si="215"/>
        <v>5696.9490919999998</v>
      </c>
      <c r="I4363" s="1">
        <f t="shared" si="216"/>
        <v>238552.628390361</v>
      </c>
      <c r="J4363" s="1">
        <v>77.050907999999993</v>
      </c>
      <c r="K4363">
        <f t="shared" si="217"/>
        <v>924.61089599999991</v>
      </c>
      <c r="N4363" s="7"/>
      <c r="O4363" s="7"/>
    </row>
    <row r="4364" spans="1:15" ht="15">
      <c r="A4364">
        <v>2005</v>
      </c>
      <c r="B4364">
        <v>7</v>
      </c>
      <c r="C4364">
        <v>1</v>
      </c>
      <c r="D4364">
        <v>17</v>
      </c>
      <c r="E4364">
        <v>6357</v>
      </c>
      <c r="F4364" s="1">
        <v>587.5</v>
      </c>
      <c r="G4364" s="1">
        <v>36.726305999999994</v>
      </c>
      <c r="H4364" s="1">
        <f t="shared" si="215"/>
        <v>5732.7736939999995</v>
      </c>
      <c r="I4364" s="1">
        <f t="shared" si="216"/>
        <v>241479.71266202448</v>
      </c>
      <c r="J4364" s="1">
        <v>36.726305999999994</v>
      </c>
      <c r="K4364">
        <f t="shared" si="217"/>
        <v>440.71567199999993</v>
      </c>
      <c r="N4364" s="7"/>
      <c r="O4364" s="7"/>
    </row>
    <row r="4365" spans="1:15" ht="15">
      <c r="A4365">
        <v>2005</v>
      </c>
      <c r="B4365">
        <v>7</v>
      </c>
      <c r="C4365">
        <v>1</v>
      </c>
      <c r="D4365">
        <v>18</v>
      </c>
      <c r="E4365">
        <v>6222</v>
      </c>
      <c r="F4365" s="1">
        <v>624</v>
      </c>
      <c r="G4365" s="1">
        <v>16.603420499999999</v>
      </c>
      <c r="H4365" s="1">
        <f t="shared" si="215"/>
        <v>5581.3965795000004</v>
      </c>
      <c r="I4365" s="1">
        <f t="shared" si="216"/>
        <v>229111.2969307694</v>
      </c>
      <c r="J4365" s="1">
        <v>16.603420499999999</v>
      </c>
      <c r="K4365">
        <f t="shared" si="217"/>
        <v>199.24104599999998</v>
      </c>
      <c r="N4365" s="7"/>
      <c r="O4365" s="7"/>
    </row>
    <row r="4366" spans="1:15" ht="15">
      <c r="A4366">
        <v>2005</v>
      </c>
      <c r="B4366">
        <v>7</v>
      </c>
      <c r="C4366">
        <v>1</v>
      </c>
      <c r="D4366">
        <v>19</v>
      </c>
      <c r="E4366">
        <v>5960</v>
      </c>
      <c r="F4366" s="1">
        <v>799.5</v>
      </c>
      <c r="G4366" s="1">
        <v>11.337843749999999</v>
      </c>
      <c r="H4366" s="1">
        <f t="shared" si="215"/>
        <v>5149.1621562500004</v>
      </c>
      <c r="I4366" s="1">
        <f t="shared" si="216"/>
        <v>195640.51476221977</v>
      </c>
      <c r="J4366" s="1">
        <v>11.337843749999999</v>
      </c>
      <c r="K4366">
        <f t="shared" si="217"/>
        <v>136.054125</v>
      </c>
      <c r="N4366" s="7"/>
      <c r="O4366" s="7"/>
    </row>
    <row r="4367" spans="1:15" ht="15">
      <c r="A4367">
        <v>2005</v>
      </c>
      <c r="B4367">
        <v>7</v>
      </c>
      <c r="C4367">
        <v>1</v>
      </c>
      <c r="D4367">
        <v>20</v>
      </c>
      <c r="E4367">
        <v>5700</v>
      </c>
      <c r="F4367" s="1">
        <v>877.5</v>
      </c>
      <c r="G4367" s="1">
        <v>3.5638271279999998</v>
      </c>
      <c r="H4367" s="1">
        <f t="shared" si="215"/>
        <v>4818.9361728719996</v>
      </c>
      <c r="I4367" s="1">
        <f t="shared" si="216"/>
        <v>173714.62077083334</v>
      </c>
      <c r="J4367" s="1">
        <v>3.5638271279999998</v>
      </c>
      <c r="K4367">
        <f t="shared" si="217"/>
        <v>42.765925535999997</v>
      </c>
      <c r="N4367" s="7"/>
      <c r="O4367" s="7"/>
    </row>
    <row r="4368" spans="1:15" ht="15">
      <c r="A4368">
        <v>2005</v>
      </c>
      <c r="B4368">
        <v>7</v>
      </c>
      <c r="C4368">
        <v>1</v>
      </c>
      <c r="D4368">
        <v>21</v>
      </c>
      <c r="E4368">
        <v>5585</v>
      </c>
      <c r="F4368" s="1">
        <v>815.5</v>
      </c>
      <c r="G4368" s="1">
        <v>0</v>
      </c>
      <c r="H4368" s="1">
        <f t="shared" si="215"/>
        <v>4769.5</v>
      </c>
      <c r="I4368" s="1">
        <f t="shared" si="216"/>
        <v>170432.22525899811</v>
      </c>
      <c r="J4368" s="1">
        <v>0</v>
      </c>
      <c r="K4368">
        <f t="shared" si="217"/>
        <v>0</v>
      </c>
      <c r="N4368" s="7"/>
      <c r="O4368" s="7"/>
    </row>
    <row r="4369" spans="1:15" ht="15">
      <c r="A4369">
        <v>2005</v>
      </c>
      <c r="B4369">
        <v>7</v>
      </c>
      <c r="C4369">
        <v>1</v>
      </c>
      <c r="D4369">
        <v>22</v>
      </c>
      <c r="E4369">
        <v>5466</v>
      </c>
      <c r="F4369" s="1">
        <v>741.5</v>
      </c>
      <c r="G4369" s="1">
        <v>0</v>
      </c>
      <c r="H4369" s="1">
        <f t="shared" si="215"/>
        <v>4724.5</v>
      </c>
      <c r="I4369" s="1">
        <f t="shared" si="216"/>
        <v>167444.37669687276</v>
      </c>
      <c r="J4369" s="1">
        <v>0</v>
      </c>
      <c r="K4369">
        <f t="shared" si="217"/>
        <v>0</v>
      </c>
      <c r="N4369" s="7"/>
      <c r="O4369" s="7"/>
    </row>
    <row r="4370" spans="1:15" ht="15">
      <c r="A4370">
        <v>2005</v>
      </c>
      <c r="B4370">
        <v>7</v>
      </c>
      <c r="C4370">
        <v>1</v>
      </c>
      <c r="D4370">
        <v>23</v>
      </c>
      <c r="E4370">
        <v>4982</v>
      </c>
      <c r="F4370" s="1">
        <v>741.5</v>
      </c>
      <c r="G4370" s="1">
        <v>0</v>
      </c>
      <c r="H4370" s="1">
        <f t="shared" si="215"/>
        <v>4240.5</v>
      </c>
      <c r="I4370" s="1">
        <f t="shared" si="216"/>
        <v>136959.71031103627</v>
      </c>
      <c r="J4370" s="1">
        <v>0</v>
      </c>
      <c r="K4370">
        <f t="shared" si="217"/>
        <v>0</v>
      </c>
      <c r="N4370" s="7"/>
      <c r="O4370" s="7"/>
    </row>
    <row r="4371" spans="1:15" ht="15">
      <c r="A4371">
        <v>2005</v>
      </c>
      <c r="B4371">
        <v>7</v>
      </c>
      <c r="C4371">
        <v>1</v>
      </c>
      <c r="D4371">
        <v>24</v>
      </c>
      <c r="E4371">
        <v>4458</v>
      </c>
      <c r="F4371" s="1">
        <v>624.5</v>
      </c>
      <c r="G4371" s="1">
        <v>0</v>
      </c>
      <c r="H4371" s="1">
        <f t="shared" si="215"/>
        <v>3833.5</v>
      </c>
      <c r="I4371" s="1">
        <f t="shared" si="216"/>
        <v>112435.02991103627</v>
      </c>
      <c r="J4371" s="1">
        <v>0</v>
      </c>
      <c r="K4371">
        <f t="shared" si="217"/>
        <v>0</v>
      </c>
      <c r="N4371" s="7"/>
      <c r="O4371" s="7"/>
    </row>
    <row r="4372" spans="1:15" ht="15">
      <c r="A4372">
        <v>2005</v>
      </c>
      <c r="B4372">
        <v>7</v>
      </c>
      <c r="C4372">
        <v>2</v>
      </c>
      <c r="D4372">
        <v>1</v>
      </c>
      <c r="E4372">
        <v>4080</v>
      </c>
      <c r="F4372" s="1">
        <v>553</v>
      </c>
      <c r="G4372" s="1">
        <v>0</v>
      </c>
      <c r="H4372" s="1">
        <f t="shared" si="215"/>
        <v>3527</v>
      </c>
      <c r="I4372" s="1">
        <f t="shared" si="216"/>
        <v>94006.159132589935</v>
      </c>
      <c r="J4372" s="1">
        <v>0</v>
      </c>
      <c r="K4372">
        <f t="shared" si="217"/>
        <v>0</v>
      </c>
      <c r="N4372" s="7"/>
      <c r="O4372" s="7"/>
    </row>
    <row r="4373" spans="1:15" ht="15">
      <c r="A4373">
        <v>2005</v>
      </c>
      <c r="B4373">
        <v>7</v>
      </c>
      <c r="C4373">
        <v>2</v>
      </c>
      <c r="D4373">
        <v>2</v>
      </c>
      <c r="E4373">
        <v>3815</v>
      </c>
      <c r="F4373" s="1">
        <v>556.5</v>
      </c>
      <c r="G4373" s="1">
        <v>0</v>
      </c>
      <c r="H4373" s="1">
        <f t="shared" si="215"/>
        <v>3258.5</v>
      </c>
      <c r="I4373" s="1">
        <f t="shared" si="216"/>
        <v>77880.96405652145</v>
      </c>
      <c r="J4373" s="1">
        <v>0</v>
      </c>
      <c r="K4373">
        <f t="shared" si="217"/>
        <v>0</v>
      </c>
      <c r="N4373" s="7"/>
      <c r="O4373" s="7"/>
    </row>
    <row r="4374" spans="1:15" ht="15">
      <c r="A4374">
        <v>2005</v>
      </c>
      <c r="B4374">
        <v>7</v>
      </c>
      <c r="C4374">
        <v>2</v>
      </c>
      <c r="D4374">
        <v>3</v>
      </c>
      <c r="E4374">
        <v>3664</v>
      </c>
      <c r="F4374" s="1">
        <v>563.5</v>
      </c>
      <c r="G4374" s="1">
        <v>0</v>
      </c>
      <c r="H4374" s="1">
        <f t="shared" si="215"/>
        <v>3100.5</v>
      </c>
      <c r="I4374" s="1">
        <f t="shared" si="216"/>
        <v>68405.731602735337</v>
      </c>
      <c r="J4374" s="1">
        <v>0</v>
      </c>
      <c r="K4374">
        <f t="shared" si="217"/>
        <v>0</v>
      </c>
      <c r="N4374" s="7"/>
      <c r="O4374" s="7"/>
    </row>
    <row r="4375" spans="1:15" ht="15">
      <c r="A4375">
        <v>2005</v>
      </c>
      <c r="B4375">
        <v>7</v>
      </c>
      <c r="C4375">
        <v>2</v>
      </c>
      <c r="D4375">
        <v>4</v>
      </c>
      <c r="E4375">
        <v>3574</v>
      </c>
      <c r="F4375" s="1">
        <v>645.5</v>
      </c>
      <c r="G4375" s="1">
        <v>0</v>
      </c>
      <c r="H4375" s="1">
        <f t="shared" si="215"/>
        <v>2928.5</v>
      </c>
      <c r="I4375" s="1">
        <f t="shared" si="216"/>
        <v>58577.694443571119</v>
      </c>
      <c r="J4375" s="1">
        <v>0</v>
      </c>
      <c r="K4375">
        <f t="shared" si="217"/>
        <v>0</v>
      </c>
      <c r="N4375" s="7"/>
      <c r="O4375" s="7"/>
    </row>
    <row r="4376" spans="1:15" ht="15">
      <c r="A4376">
        <v>2005</v>
      </c>
      <c r="B4376">
        <v>7</v>
      </c>
      <c r="C4376">
        <v>2</v>
      </c>
      <c r="D4376">
        <v>5</v>
      </c>
      <c r="E4376">
        <v>3564</v>
      </c>
      <c r="F4376" s="1">
        <v>628</v>
      </c>
      <c r="G4376" s="1">
        <v>1.9471736280000003</v>
      </c>
      <c r="H4376" s="1">
        <f t="shared" si="215"/>
        <v>2934.0528263719998</v>
      </c>
      <c r="I4376" s="1">
        <f t="shared" si="216"/>
        <v>58894.981559399028</v>
      </c>
      <c r="J4376" s="1">
        <v>1.9471736280000003</v>
      </c>
      <c r="K4376">
        <f t="shared" si="217"/>
        <v>23.366083536000005</v>
      </c>
      <c r="N4376" s="7"/>
      <c r="O4376" s="7"/>
    </row>
    <row r="4377" spans="1:15" ht="15">
      <c r="A4377">
        <v>2005</v>
      </c>
      <c r="B4377">
        <v>7</v>
      </c>
      <c r="C4377">
        <v>2</v>
      </c>
      <c r="D4377">
        <v>6</v>
      </c>
      <c r="E4377">
        <v>3572</v>
      </c>
      <c r="F4377" s="1">
        <v>417</v>
      </c>
      <c r="G4377" s="1">
        <v>17.834669999999999</v>
      </c>
      <c r="H4377" s="1">
        <f t="shared" si="215"/>
        <v>3137.1653299999998</v>
      </c>
      <c r="I4377" s="1">
        <f t="shared" si="216"/>
        <v>70594.01722881048</v>
      </c>
      <c r="J4377" s="1">
        <v>17.834669999999999</v>
      </c>
      <c r="K4377">
        <f t="shared" si="217"/>
        <v>214.01603999999998</v>
      </c>
      <c r="N4377" s="7"/>
      <c r="O4377" s="7"/>
    </row>
    <row r="4378" spans="1:15" ht="15">
      <c r="A4378">
        <v>2005</v>
      </c>
      <c r="B4378">
        <v>7</v>
      </c>
      <c r="C4378">
        <v>2</v>
      </c>
      <c r="D4378">
        <v>7</v>
      </c>
      <c r="E4378">
        <v>3695</v>
      </c>
      <c r="F4378" s="1">
        <v>299</v>
      </c>
      <c r="G4378" s="1">
        <v>6.8781014999999996</v>
      </c>
      <c r="H4378" s="1">
        <f t="shared" si="215"/>
        <v>3389.1218985</v>
      </c>
      <c r="I4378" s="1">
        <f t="shared" si="216"/>
        <v>85725.670181359135</v>
      </c>
      <c r="J4378" s="1">
        <v>6.8781014999999996</v>
      </c>
      <c r="K4378">
        <f t="shared" si="217"/>
        <v>82.537217999999996</v>
      </c>
      <c r="N4378" s="7"/>
      <c r="O4378" s="7"/>
    </row>
    <row r="4379" spans="1:15" ht="15">
      <c r="A4379">
        <v>2005</v>
      </c>
      <c r="B4379">
        <v>7</v>
      </c>
      <c r="C4379">
        <v>2</v>
      </c>
      <c r="D4379">
        <v>8</v>
      </c>
      <c r="E4379">
        <v>4105</v>
      </c>
      <c r="F4379" s="1">
        <v>359.5</v>
      </c>
      <c r="G4379" s="1">
        <v>38.484552000000001</v>
      </c>
      <c r="H4379" s="1">
        <f t="shared" si="215"/>
        <v>3707.0154480000001</v>
      </c>
      <c r="I4379" s="1">
        <f t="shared" si="216"/>
        <v>104817.27353000469</v>
      </c>
      <c r="J4379" s="1">
        <v>38.484552000000001</v>
      </c>
      <c r="K4379">
        <f t="shared" si="217"/>
        <v>461.81462399999998</v>
      </c>
      <c r="N4379" s="7"/>
      <c r="O4379" s="7"/>
    </row>
    <row r="4380" spans="1:15" ht="15">
      <c r="A4380">
        <v>2005</v>
      </c>
      <c r="B4380">
        <v>7</v>
      </c>
      <c r="C4380">
        <v>2</v>
      </c>
      <c r="D4380">
        <v>9</v>
      </c>
      <c r="E4380">
        <v>4541</v>
      </c>
      <c r="F4380" s="1">
        <v>465</v>
      </c>
      <c r="G4380" s="1">
        <v>74.796065999999996</v>
      </c>
      <c r="H4380" s="1">
        <f t="shared" si="215"/>
        <v>4001.2039340000001</v>
      </c>
      <c r="I4380" s="1">
        <f t="shared" si="216"/>
        <v>122540.39940286108</v>
      </c>
      <c r="J4380" s="1">
        <v>74.796065999999996</v>
      </c>
      <c r="K4380">
        <f t="shared" si="217"/>
        <v>897.55279199999995</v>
      </c>
      <c r="N4380" s="7"/>
      <c r="O4380" s="7"/>
    </row>
    <row r="4381" spans="1:15" ht="15">
      <c r="A4381">
        <v>2005</v>
      </c>
      <c r="B4381">
        <v>7</v>
      </c>
      <c r="C4381">
        <v>2</v>
      </c>
      <c r="D4381">
        <v>10</v>
      </c>
      <c r="E4381">
        <v>4984</v>
      </c>
      <c r="F4381" s="1">
        <v>463</v>
      </c>
      <c r="G4381" s="1">
        <v>97.001910000000009</v>
      </c>
      <c r="H4381" s="1">
        <f t="shared" si="215"/>
        <v>4423.99809</v>
      </c>
      <c r="I4381" s="1">
        <f t="shared" si="216"/>
        <v>148192.4506674716</v>
      </c>
      <c r="J4381" s="1">
        <v>97.001910000000009</v>
      </c>
      <c r="K4381">
        <f t="shared" si="217"/>
        <v>1164.0229200000001</v>
      </c>
      <c r="N4381" s="7"/>
      <c r="O4381" s="7"/>
    </row>
    <row r="4382" spans="1:15" ht="15">
      <c r="A4382">
        <v>2005</v>
      </c>
      <c r="B4382">
        <v>7</v>
      </c>
      <c r="C4382">
        <v>2</v>
      </c>
      <c r="D4382">
        <v>11</v>
      </c>
      <c r="E4382">
        <v>5328</v>
      </c>
      <c r="F4382" s="1">
        <v>456.5</v>
      </c>
      <c r="G4382" s="1">
        <v>115.904268</v>
      </c>
      <c r="H4382" s="1">
        <f t="shared" si="215"/>
        <v>4755.5957319999998</v>
      </c>
      <c r="I4382" s="1">
        <f t="shared" si="216"/>
        <v>169509.02865563799</v>
      </c>
      <c r="J4382" s="1">
        <v>115.904268</v>
      </c>
      <c r="K4382">
        <f t="shared" si="217"/>
        <v>1390.851216</v>
      </c>
      <c r="N4382" s="7"/>
      <c r="O4382" s="7"/>
    </row>
    <row r="4383" spans="1:15" ht="15">
      <c r="A4383">
        <v>2005</v>
      </c>
      <c r="B4383">
        <v>7</v>
      </c>
      <c r="C4383">
        <v>2</v>
      </c>
      <c r="D4383">
        <v>12</v>
      </c>
      <c r="E4383">
        <v>5598</v>
      </c>
      <c r="F4383" s="1">
        <v>532</v>
      </c>
      <c r="G4383" s="1">
        <v>124.39585199999999</v>
      </c>
      <c r="H4383" s="1">
        <f t="shared" si="215"/>
        <v>4941.6041480000004</v>
      </c>
      <c r="I4383" s="1">
        <f t="shared" si="216"/>
        <v>181859.36150650054</v>
      </c>
      <c r="J4383" s="1">
        <v>124.39585199999999</v>
      </c>
      <c r="K4383">
        <f t="shared" si="217"/>
        <v>1492.7502239999999</v>
      </c>
      <c r="N4383" s="7"/>
      <c r="O4383" s="7"/>
    </row>
    <row r="4384" spans="1:15" ht="15">
      <c r="A4384">
        <v>2005</v>
      </c>
      <c r="B4384">
        <v>7</v>
      </c>
      <c r="C4384">
        <v>2</v>
      </c>
      <c r="D4384">
        <v>13</v>
      </c>
      <c r="E4384">
        <v>5790</v>
      </c>
      <c r="F4384" s="1">
        <v>498.5</v>
      </c>
      <c r="G4384" s="1">
        <v>109.40023199999999</v>
      </c>
      <c r="H4384" s="1">
        <f t="shared" si="215"/>
        <v>5182.099768</v>
      </c>
      <c r="I4384" s="1">
        <f t="shared" si="216"/>
        <v>197827.46133793265</v>
      </c>
      <c r="J4384" s="1">
        <v>109.40023199999999</v>
      </c>
      <c r="K4384">
        <f t="shared" si="217"/>
        <v>1312.802784</v>
      </c>
      <c r="N4384" s="7"/>
      <c r="O4384" s="7"/>
    </row>
    <row r="4385" spans="1:15" ht="15">
      <c r="A4385">
        <v>2005</v>
      </c>
      <c r="B4385">
        <v>7</v>
      </c>
      <c r="C4385">
        <v>2</v>
      </c>
      <c r="D4385">
        <v>14</v>
      </c>
      <c r="E4385">
        <v>5920</v>
      </c>
      <c r="F4385" s="1">
        <v>521</v>
      </c>
      <c r="G4385" s="1">
        <v>79.363727999999995</v>
      </c>
      <c r="H4385" s="1">
        <f t="shared" si="215"/>
        <v>5319.6362719999997</v>
      </c>
      <c r="I4385" s="1">
        <f t="shared" si="216"/>
        <v>207723.91406384873</v>
      </c>
      <c r="J4385" s="1">
        <v>79.363727999999995</v>
      </c>
      <c r="K4385">
        <f t="shared" si="217"/>
        <v>952.36473599999999</v>
      </c>
      <c r="N4385" s="7"/>
      <c r="O4385" s="7"/>
    </row>
    <row r="4386" spans="1:15" ht="15">
      <c r="A4386">
        <v>2005</v>
      </c>
      <c r="B4386">
        <v>7</v>
      </c>
      <c r="C4386">
        <v>2</v>
      </c>
      <c r="D4386">
        <v>15</v>
      </c>
      <c r="E4386">
        <v>6023</v>
      </c>
      <c r="F4386" s="1">
        <v>557.5</v>
      </c>
      <c r="G4386" s="1">
        <v>49.213709999999999</v>
      </c>
      <c r="H4386" s="1">
        <f t="shared" si="215"/>
        <v>5416.28629</v>
      </c>
      <c r="I4386" s="1">
        <f t="shared" si="216"/>
        <v>215620.79865572206</v>
      </c>
      <c r="J4386" s="1">
        <v>49.213709999999999</v>
      </c>
      <c r="K4386">
        <f t="shared" si="217"/>
        <v>590.56452000000002</v>
      </c>
      <c r="N4386" s="7"/>
      <c r="O4386" s="7"/>
    </row>
    <row r="4387" spans="1:15" ht="15">
      <c r="A4387">
        <v>2005</v>
      </c>
      <c r="B4387">
        <v>7</v>
      </c>
      <c r="C4387">
        <v>2</v>
      </c>
      <c r="D4387">
        <v>16</v>
      </c>
      <c r="E4387">
        <v>6089</v>
      </c>
      <c r="F4387" s="1">
        <v>618.5</v>
      </c>
      <c r="G4387" s="1">
        <v>89.844965999999999</v>
      </c>
      <c r="H4387" s="1">
        <f t="shared" si="215"/>
        <v>5380.6550340000003</v>
      </c>
      <c r="I4387" s="1">
        <f t="shared" si="216"/>
        <v>212709.51190877607</v>
      </c>
      <c r="J4387" s="1">
        <v>89.844965999999999</v>
      </c>
      <c r="K4387">
        <f t="shared" si="217"/>
        <v>1078.139592</v>
      </c>
      <c r="N4387" s="7"/>
      <c r="O4387" s="7"/>
    </row>
    <row r="4388" spans="1:15" ht="15">
      <c r="A4388">
        <v>2005</v>
      </c>
      <c r="B4388">
        <v>7</v>
      </c>
      <c r="C4388">
        <v>2</v>
      </c>
      <c r="D4388">
        <v>17</v>
      </c>
      <c r="E4388">
        <v>6029</v>
      </c>
      <c r="F4388" s="1">
        <v>689.5</v>
      </c>
      <c r="G4388" s="1">
        <v>52.054625999999999</v>
      </c>
      <c r="H4388" s="1">
        <f t="shared" si="215"/>
        <v>5287.4453739999999</v>
      </c>
      <c r="I4388" s="1">
        <f t="shared" si="216"/>
        <v>205093.72514433126</v>
      </c>
      <c r="J4388" s="1">
        <v>52.054625999999999</v>
      </c>
      <c r="K4388">
        <f t="shared" si="217"/>
        <v>624.65551200000004</v>
      </c>
      <c r="N4388" s="7"/>
      <c r="O4388" s="7"/>
    </row>
    <row r="4389" spans="1:15" ht="15">
      <c r="A4389">
        <v>2005</v>
      </c>
      <c r="B4389">
        <v>7</v>
      </c>
      <c r="C4389">
        <v>2</v>
      </c>
      <c r="D4389">
        <v>18</v>
      </c>
      <c r="E4389">
        <v>5940</v>
      </c>
      <c r="F4389" s="1">
        <v>775.5</v>
      </c>
      <c r="G4389" s="1">
        <v>14.736465000000001</v>
      </c>
      <c r="H4389" s="1">
        <f t="shared" si="215"/>
        <v>5149.763535</v>
      </c>
      <c r="I4389" s="1">
        <f t="shared" si="216"/>
        <v>195680.4442874082</v>
      </c>
      <c r="J4389" s="1">
        <v>14.736465000000001</v>
      </c>
      <c r="K4389">
        <f t="shared" si="217"/>
        <v>176.83758</v>
      </c>
      <c r="N4389" s="7"/>
      <c r="O4389" s="7"/>
    </row>
    <row r="4390" spans="1:15" ht="15">
      <c r="A4390">
        <v>2005</v>
      </c>
      <c r="B4390">
        <v>7</v>
      </c>
      <c r="C4390">
        <v>2</v>
      </c>
      <c r="D4390">
        <v>19</v>
      </c>
      <c r="E4390">
        <v>5765</v>
      </c>
      <c r="F4390" s="1">
        <v>870.5</v>
      </c>
      <c r="G4390" s="1">
        <v>12.27717825</v>
      </c>
      <c r="H4390" s="1">
        <f t="shared" si="215"/>
        <v>4882.2228217499996</v>
      </c>
      <c r="I4390" s="1">
        <f t="shared" si="216"/>
        <v>177916.64127865253</v>
      </c>
      <c r="J4390" s="1">
        <v>12.27717825</v>
      </c>
      <c r="K4390">
        <f t="shared" si="217"/>
        <v>147.32613900000001</v>
      </c>
      <c r="N4390" s="7"/>
      <c r="O4390" s="7"/>
    </row>
    <row r="4391" spans="1:15" ht="15">
      <c r="A4391">
        <v>2005</v>
      </c>
      <c r="B4391">
        <v>7</v>
      </c>
      <c r="C4391">
        <v>2</v>
      </c>
      <c r="D4391">
        <v>20</v>
      </c>
      <c r="E4391">
        <v>5568</v>
      </c>
      <c r="F4391" s="1">
        <v>930.5</v>
      </c>
      <c r="G4391" s="1">
        <v>2.4694151280000001</v>
      </c>
      <c r="H4391" s="1">
        <f t="shared" si="215"/>
        <v>4635.030584872</v>
      </c>
      <c r="I4391" s="1">
        <f t="shared" si="216"/>
        <v>161684.22792975965</v>
      </c>
      <c r="J4391" s="1">
        <v>2.4694151280000001</v>
      </c>
      <c r="K4391">
        <f t="shared" si="217"/>
        <v>29.632981536000003</v>
      </c>
      <c r="N4391" s="7"/>
      <c r="O4391" s="7"/>
    </row>
    <row r="4392" spans="1:15" ht="15">
      <c r="A4392">
        <v>2005</v>
      </c>
      <c r="B4392">
        <v>7</v>
      </c>
      <c r="C4392">
        <v>2</v>
      </c>
      <c r="D4392">
        <v>21</v>
      </c>
      <c r="E4392">
        <v>5417</v>
      </c>
      <c r="F4392" s="1">
        <v>950.5</v>
      </c>
      <c r="G4392" s="1">
        <v>0</v>
      </c>
      <c r="H4392" s="1">
        <f t="shared" si="215"/>
        <v>4466.5</v>
      </c>
      <c r="I4392" s="1">
        <f t="shared" si="216"/>
        <v>150909.69240453024</v>
      </c>
      <c r="J4392" s="1">
        <v>0</v>
      </c>
      <c r="K4392">
        <f t="shared" si="217"/>
        <v>0</v>
      </c>
      <c r="N4392" s="7"/>
      <c r="O4392" s="7"/>
    </row>
    <row r="4393" spans="1:15" ht="15">
      <c r="A4393">
        <v>2005</v>
      </c>
      <c r="B4393">
        <v>7</v>
      </c>
      <c r="C4393">
        <v>2</v>
      </c>
      <c r="D4393">
        <v>22</v>
      </c>
      <c r="E4393">
        <v>5300</v>
      </c>
      <c r="F4393" s="1">
        <v>970</v>
      </c>
      <c r="G4393" s="1">
        <v>0</v>
      </c>
      <c r="H4393" s="1">
        <f t="shared" si="215"/>
        <v>4330</v>
      </c>
      <c r="I4393" s="1">
        <f t="shared" si="216"/>
        <v>142352.72971103626</v>
      </c>
      <c r="J4393" s="1">
        <v>0</v>
      </c>
      <c r="K4393">
        <f t="shared" si="217"/>
        <v>0</v>
      </c>
      <c r="N4393" s="7"/>
      <c r="O4393" s="7"/>
    </row>
    <row r="4394" spans="1:15" ht="15">
      <c r="A4394">
        <v>2005</v>
      </c>
      <c r="B4394">
        <v>7</v>
      </c>
      <c r="C4394">
        <v>2</v>
      </c>
      <c r="D4394">
        <v>23</v>
      </c>
      <c r="E4394">
        <v>4884</v>
      </c>
      <c r="F4394" s="1">
        <v>1136</v>
      </c>
      <c r="G4394" s="1">
        <v>0</v>
      </c>
      <c r="H4394" s="1">
        <f t="shared" si="215"/>
        <v>3748</v>
      </c>
      <c r="I4394" s="1">
        <f t="shared" si="216"/>
        <v>107283.03931103626</v>
      </c>
      <c r="J4394" s="1">
        <v>0</v>
      </c>
      <c r="K4394">
        <f t="shared" si="217"/>
        <v>0</v>
      </c>
      <c r="N4394" s="7"/>
      <c r="O4394" s="7"/>
    </row>
    <row r="4395" spans="1:15" ht="15">
      <c r="A4395">
        <v>2005</v>
      </c>
      <c r="B4395">
        <v>7</v>
      </c>
      <c r="C4395">
        <v>2</v>
      </c>
      <c r="D4395">
        <v>24</v>
      </c>
      <c r="E4395">
        <v>4429</v>
      </c>
      <c r="F4395" s="1">
        <v>1214.5</v>
      </c>
      <c r="G4395" s="1">
        <v>0</v>
      </c>
      <c r="H4395" s="1">
        <f t="shared" si="215"/>
        <v>3214.5</v>
      </c>
      <c r="I4395" s="1">
        <f t="shared" si="216"/>
        <v>75238.47398818993</v>
      </c>
      <c r="J4395" s="1">
        <v>0</v>
      </c>
      <c r="K4395">
        <f t="shared" si="217"/>
        <v>0</v>
      </c>
      <c r="N4395" s="7"/>
      <c r="O4395" s="7"/>
    </row>
    <row r="4396" spans="1:15" ht="15">
      <c r="A4396">
        <v>2005</v>
      </c>
      <c r="B4396">
        <v>7</v>
      </c>
      <c r="C4396">
        <v>3</v>
      </c>
      <c r="D4396">
        <v>1</v>
      </c>
      <c r="E4396">
        <v>4084</v>
      </c>
      <c r="F4396" s="1">
        <v>1066.5</v>
      </c>
      <c r="G4396" s="1">
        <v>0</v>
      </c>
      <c r="H4396" s="1">
        <f t="shared" si="215"/>
        <v>3017.5</v>
      </c>
      <c r="I4396" s="1">
        <f t="shared" si="216"/>
        <v>63663.132275929347</v>
      </c>
      <c r="J4396" s="1">
        <v>0</v>
      </c>
      <c r="K4396">
        <f t="shared" si="217"/>
        <v>0</v>
      </c>
      <c r="N4396" s="7"/>
      <c r="O4396" s="7"/>
    </row>
    <row r="4397" spans="1:15" ht="15">
      <c r="A4397">
        <v>2005</v>
      </c>
      <c r="B4397">
        <v>7</v>
      </c>
      <c r="C4397">
        <v>3</v>
      </c>
      <c r="D4397">
        <v>2</v>
      </c>
      <c r="E4397">
        <v>3811</v>
      </c>
      <c r="F4397" s="1">
        <v>939</v>
      </c>
      <c r="G4397" s="1">
        <v>0</v>
      </c>
      <c r="H4397" s="1">
        <f t="shared" si="215"/>
        <v>2872</v>
      </c>
      <c r="I4397" s="1">
        <f t="shared" si="216"/>
        <v>55349.298516287512</v>
      </c>
      <c r="J4397" s="1">
        <v>0</v>
      </c>
      <c r="K4397">
        <f t="shared" si="217"/>
        <v>0</v>
      </c>
      <c r="N4397" s="7"/>
      <c r="O4397" s="7"/>
    </row>
    <row r="4398" spans="1:15" ht="15">
      <c r="A4398">
        <v>2005</v>
      </c>
      <c r="B4398">
        <v>7</v>
      </c>
      <c r="C4398">
        <v>3</v>
      </c>
      <c r="D4398">
        <v>3</v>
      </c>
      <c r="E4398">
        <v>3662</v>
      </c>
      <c r="F4398" s="1">
        <v>919</v>
      </c>
      <c r="G4398" s="1">
        <v>0</v>
      </c>
      <c r="H4398" s="1">
        <f t="shared" si="215"/>
        <v>2743</v>
      </c>
      <c r="I4398" s="1">
        <f t="shared" si="216"/>
        <v>47978.270646914345</v>
      </c>
      <c r="J4398" s="1">
        <v>0</v>
      </c>
      <c r="K4398">
        <f t="shared" si="217"/>
        <v>0</v>
      </c>
      <c r="N4398" s="7"/>
      <c r="O4398" s="7"/>
    </row>
    <row r="4399" spans="1:15" ht="15">
      <c r="A4399">
        <v>2005</v>
      </c>
      <c r="B4399">
        <v>7</v>
      </c>
      <c r="C4399">
        <v>3</v>
      </c>
      <c r="D4399">
        <v>4</v>
      </c>
      <c r="E4399">
        <v>3569</v>
      </c>
      <c r="F4399" s="1">
        <v>757.5</v>
      </c>
      <c r="G4399" s="1">
        <v>0</v>
      </c>
      <c r="H4399" s="1">
        <f t="shared" si="215"/>
        <v>2811.5</v>
      </c>
      <c r="I4399" s="1">
        <f t="shared" si="216"/>
        <v>51892.343585302428</v>
      </c>
      <c r="J4399" s="1">
        <v>0</v>
      </c>
      <c r="K4399">
        <f t="shared" si="217"/>
        <v>0</v>
      </c>
      <c r="N4399" s="7"/>
      <c r="O4399" s="7"/>
    </row>
    <row r="4400" spans="1:15" ht="15">
      <c r="A4400">
        <v>2005</v>
      </c>
      <c r="B4400">
        <v>7</v>
      </c>
      <c r="C4400">
        <v>3</v>
      </c>
      <c r="D4400">
        <v>5</v>
      </c>
      <c r="E4400">
        <v>3496</v>
      </c>
      <c r="F4400" s="1">
        <v>651</v>
      </c>
      <c r="G4400" s="1">
        <v>0.75364195199999995</v>
      </c>
      <c r="H4400" s="1">
        <f t="shared" si="215"/>
        <v>2844.2463580479998</v>
      </c>
      <c r="I4400" s="1">
        <f t="shared" si="216"/>
        <v>53763.462327878238</v>
      </c>
      <c r="J4400" s="1">
        <v>0.75364195199999995</v>
      </c>
      <c r="K4400">
        <f t="shared" si="217"/>
        <v>9.0437034240000003</v>
      </c>
      <c r="N4400" s="7"/>
      <c r="O4400" s="7"/>
    </row>
    <row r="4401" spans="1:15" ht="15">
      <c r="A4401">
        <v>2005</v>
      </c>
      <c r="B4401">
        <v>7</v>
      </c>
      <c r="C4401">
        <v>3</v>
      </c>
      <c r="D4401">
        <v>6</v>
      </c>
      <c r="E4401">
        <v>3468</v>
      </c>
      <c r="F4401" s="1">
        <v>497.5</v>
      </c>
      <c r="G4401" s="1">
        <v>15.172428</v>
      </c>
      <c r="H4401" s="1">
        <f t="shared" si="215"/>
        <v>2955.3275720000001</v>
      </c>
      <c r="I4401" s="1">
        <f t="shared" si="216"/>
        <v>60110.61522558365</v>
      </c>
      <c r="J4401" s="1">
        <v>15.172428</v>
      </c>
      <c r="K4401">
        <f t="shared" si="217"/>
        <v>182.06913600000001</v>
      </c>
      <c r="N4401" s="7"/>
      <c r="O4401" s="7"/>
    </row>
    <row r="4402" spans="1:15" ht="15">
      <c r="A4402">
        <v>2005</v>
      </c>
      <c r="B4402">
        <v>7</v>
      </c>
      <c r="C4402">
        <v>3</v>
      </c>
      <c r="D4402">
        <v>7</v>
      </c>
      <c r="E4402">
        <v>3510</v>
      </c>
      <c r="F4402" s="1">
        <v>345</v>
      </c>
      <c r="G4402" s="1">
        <v>7.9764172499999999</v>
      </c>
      <c r="H4402" s="1">
        <f t="shared" si="215"/>
        <v>3157.0235827500001</v>
      </c>
      <c r="I4402" s="1">
        <f t="shared" si="216"/>
        <v>71786.636221226217</v>
      </c>
      <c r="J4402" s="1">
        <v>7.9764172499999999</v>
      </c>
      <c r="K4402">
        <f t="shared" si="217"/>
        <v>95.717006999999995</v>
      </c>
      <c r="N4402" s="7"/>
      <c r="O4402" s="7"/>
    </row>
    <row r="4403" spans="1:15" ht="15">
      <c r="A4403">
        <v>2005</v>
      </c>
      <c r="B4403">
        <v>7</v>
      </c>
      <c r="C4403">
        <v>3</v>
      </c>
      <c r="D4403">
        <v>8</v>
      </c>
      <c r="E4403">
        <v>3777</v>
      </c>
      <c r="F4403" s="1">
        <v>313</v>
      </c>
      <c r="G4403" s="1">
        <v>39.17568</v>
      </c>
      <c r="H4403" s="1">
        <f t="shared" si="215"/>
        <v>3424.8243200000002</v>
      </c>
      <c r="I4403" s="1">
        <f t="shared" si="216"/>
        <v>87869.835959294054</v>
      </c>
      <c r="J4403" s="1">
        <v>39.17568</v>
      </c>
      <c r="K4403">
        <f t="shared" si="217"/>
        <v>470.10816</v>
      </c>
      <c r="N4403" s="7"/>
      <c r="O4403" s="7"/>
    </row>
    <row r="4404" spans="1:15" ht="15">
      <c r="A4404">
        <v>2005</v>
      </c>
      <c r="B4404">
        <v>7</v>
      </c>
      <c r="C4404">
        <v>3</v>
      </c>
      <c r="D4404">
        <v>9</v>
      </c>
      <c r="E4404">
        <v>4156</v>
      </c>
      <c r="F4404" s="1">
        <v>445</v>
      </c>
      <c r="G4404" s="1">
        <v>75.252114000000006</v>
      </c>
      <c r="H4404" s="1">
        <f t="shared" si="215"/>
        <v>3635.7478860000001</v>
      </c>
      <c r="I4404" s="1">
        <f t="shared" si="216"/>
        <v>100537.18660320467</v>
      </c>
      <c r="J4404" s="1">
        <v>75.252114000000006</v>
      </c>
      <c r="K4404">
        <f t="shared" si="217"/>
        <v>903.02536800000007</v>
      </c>
      <c r="N4404" s="7"/>
      <c r="O4404" s="7"/>
    </row>
    <row r="4405" spans="1:15" ht="15">
      <c r="A4405">
        <v>2005</v>
      </c>
      <c r="B4405">
        <v>7</v>
      </c>
      <c r="C4405">
        <v>3</v>
      </c>
      <c r="D4405">
        <v>10</v>
      </c>
      <c r="E4405">
        <v>4556</v>
      </c>
      <c r="F4405" s="1">
        <v>614.5</v>
      </c>
      <c r="G4405" s="1">
        <v>103.30296</v>
      </c>
      <c r="H4405" s="1">
        <f t="shared" si="215"/>
        <v>3838.19704</v>
      </c>
      <c r="I4405" s="1">
        <f t="shared" si="216"/>
        <v>112718.06038972427</v>
      </c>
      <c r="J4405" s="1">
        <v>103.30296</v>
      </c>
      <c r="K4405">
        <f t="shared" si="217"/>
        <v>1239.63552</v>
      </c>
      <c r="N4405" s="7"/>
      <c r="O4405" s="7"/>
    </row>
    <row r="4406" spans="1:15" ht="15">
      <c r="A4406">
        <v>2005</v>
      </c>
      <c r="B4406">
        <v>7</v>
      </c>
      <c r="C4406">
        <v>3</v>
      </c>
      <c r="D4406">
        <v>11</v>
      </c>
      <c r="E4406">
        <v>4861</v>
      </c>
      <c r="F4406" s="1">
        <v>734.5</v>
      </c>
      <c r="G4406" s="1">
        <v>121.12022399999999</v>
      </c>
      <c r="H4406" s="1">
        <f t="shared" si="215"/>
        <v>4005.3797759999998</v>
      </c>
      <c r="I4406" s="1">
        <f t="shared" si="216"/>
        <v>122792.02394942346</v>
      </c>
      <c r="J4406" s="1">
        <v>121.12022399999999</v>
      </c>
      <c r="K4406">
        <f t="shared" si="217"/>
        <v>1453.4426879999999</v>
      </c>
      <c r="N4406" s="7"/>
      <c r="O4406" s="7"/>
    </row>
    <row r="4407" spans="1:15" ht="15">
      <c r="A4407">
        <v>2005</v>
      </c>
      <c r="B4407">
        <v>7</v>
      </c>
      <c r="C4407">
        <v>3</v>
      </c>
      <c r="D4407">
        <v>12</v>
      </c>
      <c r="E4407">
        <v>5088</v>
      </c>
      <c r="F4407" s="1">
        <v>754.5</v>
      </c>
      <c r="G4407" s="1">
        <v>130.70449200000002</v>
      </c>
      <c r="H4407" s="1">
        <f t="shared" si="215"/>
        <v>4202.7955080000002</v>
      </c>
      <c r="I4407" s="1">
        <f t="shared" si="216"/>
        <v>134687.74319569388</v>
      </c>
      <c r="J4407" s="1">
        <v>130.70449200000002</v>
      </c>
      <c r="K4407">
        <f t="shared" si="217"/>
        <v>1568.4539040000002</v>
      </c>
      <c r="N4407" s="7"/>
      <c r="O4407" s="7"/>
    </row>
    <row r="4408" spans="1:15" ht="15">
      <c r="A4408">
        <v>2005</v>
      </c>
      <c r="B4408">
        <v>7</v>
      </c>
      <c r="C4408">
        <v>3</v>
      </c>
      <c r="D4408">
        <v>13</v>
      </c>
      <c r="E4408">
        <v>5276</v>
      </c>
      <c r="F4408" s="1">
        <v>704</v>
      </c>
      <c r="G4408" s="1">
        <v>126.025212</v>
      </c>
      <c r="H4408" s="1">
        <f t="shared" si="215"/>
        <v>4445.9747879999995</v>
      </c>
      <c r="I4408" s="1">
        <f t="shared" si="216"/>
        <v>149597.46990186206</v>
      </c>
      <c r="J4408" s="1">
        <v>126.025212</v>
      </c>
      <c r="K4408">
        <f t="shared" si="217"/>
        <v>1512.3025439999999</v>
      </c>
      <c r="N4408" s="7"/>
      <c r="O4408" s="7"/>
    </row>
    <row r="4409" spans="1:15" ht="15">
      <c r="A4409">
        <v>2005</v>
      </c>
      <c r="B4409">
        <v>7</v>
      </c>
      <c r="C4409">
        <v>3</v>
      </c>
      <c r="D4409">
        <v>14</v>
      </c>
      <c r="E4409">
        <v>5395</v>
      </c>
      <c r="F4409" s="1">
        <v>657</v>
      </c>
      <c r="G4409" s="1">
        <v>117.712836</v>
      </c>
      <c r="H4409" s="1">
        <f t="shared" si="215"/>
        <v>4620.2871640000003</v>
      </c>
      <c r="I4409" s="1">
        <f t="shared" si="216"/>
        <v>160741.64820709734</v>
      </c>
      <c r="J4409" s="1">
        <v>117.712836</v>
      </c>
      <c r="K4409">
        <f t="shared" si="217"/>
        <v>1412.554032</v>
      </c>
      <c r="N4409" s="7"/>
      <c r="O4409" s="7"/>
    </row>
    <row r="4410" spans="1:15" ht="15">
      <c r="A4410">
        <v>2005</v>
      </c>
      <c r="B4410">
        <v>7</v>
      </c>
      <c r="C4410">
        <v>3</v>
      </c>
      <c r="D4410">
        <v>15</v>
      </c>
      <c r="E4410">
        <v>5427</v>
      </c>
      <c r="F4410" s="1">
        <v>762.5</v>
      </c>
      <c r="G4410" s="1">
        <v>100.85768400000001</v>
      </c>
      <c r="H4410" s="1">
        <f t="shared" si="215"/>
        <v>4563.6423159999995</v>
      </c>
      <c r="I4410" s="1">
        <f t="shared" si="216"/>
        <v>157120.21695436197</v>
      </c>
      <c r="J4410" s="1">
        <v>100.85768400000001</v>
      </c>
      <c r="K4410">
        <f t="shared" si="217"/>
        <v>1210.2922080000001</v>
      </c>
      <c r="N4410" s="7"/>
      <c r="O4410" s="7"/>
    </row>
    <row r="4411" spans="1:15" ht="15">
      <c r="A4411">
        <v>2005</v>
      </c>
      <c r="B4411">
        <v>7</v>
      </c>
      <c r="C4411">
        <v>3</v>
      </c>
      <c r="D4411">
        <v>16</v>
      </c>
      <c r="E4411">
        <v>5366</v>
      </c>
      <c r="F4411" s="1">
        <v>809.5</v>
      </c>
      <c r="G4411" s="1">
        <v>78.039804000000004</v>
      </c>
      <c r="H4411" s="1">
        <f t="shared" si="215"/>
        <v>4478.460196</v>
      </c>
      <c r="I4411" s="1">
        <f t="shared" si="216"/>
        <v>151674.33436425868</v>
      </c>
      <c r="J4411" s="1">
        <v>78.039804000000004</v>
      </c>
      <c r="K4411">
        <f t="shared" si="217"/>
        <v>936.47764800000004</v>
      </c>
      <c r="N4411" s="7"/>
      <c r="O4411" s="7"/>
    </row>
    <row r="4412" spans="1:15" ht="15">
      <c r="A4412">
        <v>2005</v>
      </c>
      <c r="B4412">
        <v>7</v>
      </c>
      <c r="C4412">
        <v>3</v>
      </c>
      <c r="D4412">
        <v>17</v>
      </c>
      <c r="E4412">
        <v>5200</v>
      </c>
      <c r="F4412" s="1">
        <v>699</v>
      </c>
      <c r="G4412" s="1">
        <v>46.868034000000002</v>
      </c>
      <c r="H4412" s="1">
        <f t="shared" si="215"/>
        <v>4454.1319659999999</v>
      </c>
      <c r="I4412" s="1">
        <f t="shared" si="216"/>
        <v>150118.97645340802</v>
      </c>
      <c r="J4412" s="1">
        <v>46.868034000000002</v>
      </c>
      <c r="K4412">
        <f t="shared" si="217"/>
        <v>562.41640800000005</v>
      </c>
      <c r="N4412" s="7"/>
      <c r="O4412" s="7"/>
    </row>
    <row r="4413" spans="1:15" ht="15">
      <c r="A4413">
        <v>2005</v>
      </c>
      <c r="B4413">
        <v>7</v>
      </c>
      <c r="C4413">
        <v>3</v>
      </c>
      <c r="D4413">
        <v>18</v>
      </c>
      <c r="E4413">
        <v>5114</v>
      </c>
      <c r="F4413" s="1">
        <v>769.5</v>
      </c>
      <c r="G4413" s="1">
        <v>14.841438</v>
      </c>
      <c r="H4413" s="1">
        <f t="shared" si="215"/>
        <v>4329.6585619999996</v>
      </c>
      <c r="I4413" s="1">
        <f t="shared" si="216"/>
        <v>142332.15561318264</v>
      </c>
      <c r="J4413" s="1">
        <v>14.841438</v>
      </c>
      <c r="K4413">
        <f t="shared" si="217"/>
        <v>178.09725600000002</v>
      </c>
      <c r="N4413" s="7"/>
      <c r="O4413" s="7"/>
    </row>
    <row r="4414" spans="1:15" ht="15">
      <c r="A4414">
        <v>2005</v>
      </c>
      <c r="B4414">
        <v>7</v>
      </c>
      <c r="C4414">
        <v>3</v>
      </c>
      <c r="D4414">
        <v>19</v>
      </c>
      <c r="E4414">
        <v>4953</v>
      </c>
      <c r="F4414" s="1">
        <v>756</v>
      </c>
      <c r="G4414" s="1">
        <v>12.6505695</v>
      </c>
      <c r="H4414" s="1">
        <f t="shared" si="215"/>
        <v>4184.3494305000004</v>
      </c>
      <c r="I4414" s="1">
        <f t="shared" si="216"/>
        <v>133576.23421456089</v>
      </c>
      <c r="J4414" s="1">
        <v>12.6505695</v>
      </c>
      <c r="K4414">
        <f t="shared" si="217"/>
        <v>151.80683399999998</v>
      </c>
      <c r="N4414" s="7"/>
      <c r="O4414" s="7"/>
    </row>
    <row r="4415" spans="1:15" ht="15">
      <c r="A4415">
        <v>2005</v>
      </c>
      <c r="B4415">
        <v>7</v>
      </c>
      <c r="C4415">
        <v>3</v>
      </c>
      <c r="D4415">
        <v>20</v>
      </c>
      <c r="E4415">
        <v>4807</v>
      </c>
      <c r="F4415" s="1">
        <v>625.5</v>
      </c>
      <c r="G4415" s="1">
        <v>3.1509659999999999</v>
      </c>
      <c r="H4415" s="1">
        <f t="shared" si="215"/>
        <v>4178.3490339999998</v>
      </c>
      <c r="I4415" s="1">
        <f t="shared" si="216"/>
        <v>133214.66712258107</v>
      </c>
      <c r="J4415" s="1">
        <v>3.1509659999999999</v>
      </c>
      <c r="K4415">
        <f t="shared" si="217"/>
        <v>37.811591999999997</v>
      </c>
      <c r="N4415" s="7"/>
      <c r="O4415" s="7"/>
    </row>
    <row r="4416" spans="1:15" ht="15">
      <c r="A4416">
        <v>2005</v>
      </c>
      <c r="B4416">
        <v>7</v>
      </c>
      <c r="C4416">
        <v>3</v>
      </c>
      <c r="D4416">
        <v>21</v>
      </c>
      <c r="E4416">
        <v>4757</v>
      </c>
      <c r="F4416" s="1">
        <v>564</v>
      </c>
      <c r="G4416" s="1">
        <v>0</v>
      </c>
      <c r="H4416" s="1">
        <f t="shared" si="215"/>
        <v>4193</v>
      </c>
      <c r="I4416" s="1">
        <f t="shared" si="216"/>
        <v>134097.49331103626</v>
      </c>
      <c r="J4416" s="1">
        <v>0</v>
      </c>
      <c r="K4416">
        <f t="shared" si="217"/>
        <v>0</v>
      </c>
      <c r="N4416" s="7"/>
      <c r="O4416" s="7"/>
    </row>
    <row r="4417" spans="1:15" ht="15">
      <c r="A4417">
        <v>2005</v>
      </c>
      <c r="B4417">
        <v>7</v>
      </c>
      <c r="C4417">
        <v>3</v>
      </c>
      <c r="D4417">
        <v>22</v>
      </c>
      <c r="E4417">
        <v>4788</v>
      </c>
      <c r="F4417" s="1">
        <v>428.5</v>
      </c>
      <c r="G4417" s="1">
        <v>0</v>
      </c>
      <c r="H4417" s="1">
        <f t="shared" si="215"/>
        <v>4359.5</v>
      </c>
      <c r="I4417" s="1">
        <f t="shared" si="216"/>
        <v>144130.31711103627</v>
      </c>
      <c r="J4417" s="1">
        <v>0</v>
      </c>
      <c r="K4417">
        <f t="shared" si="217"/>
        <v>0</v>
      </c>
      <c r="N4417" s="7"/>
      <c r="O4417" s="7"/>
    </row>
    <row r="4418" spans="1:15" ht="15">
      <c r="A4418">
        <v>2005</v>
      </c>
      <c r="B4418">
        <v>7</v>
      </c>
      <c r="C4418">
        <v>3</v>
      </c>
      <c r="D4418">
        <v>23</v>
      </c>
      <c r="E4418">
        <v>4464</v>
      </c>
      <c r="F4418" s="1">
        <v>400</v>
      </c>
      <c r="G4418" s="1">
        <v>0</v>
      </c>
      <c r="H4418" s="1">
        <f t="shared" si="215"/>
        <v>4064</v>
      </c>
      <c r="I4418" s="1">
        <f t="shared" si="216"/>
        <v>126324.31451103627</v>
      </c>
      <c r="J4418" s="1">
        <v>0</v>
      </c>
      <c r="K4418">
        <f t="shared" si="217"/>
        <v>0</v>
      </c>
      <c r="N4418" s="7"/>
      <c r="O4418" s="7"/>
    </row>
    <row r="4419" spans="1:15" ht="15">
      <c r="A4419">
        <v>2005</v>
      </c>
      <c r="B4419">
        <v>7</v>
      </c>
      <c r="C4419">
        <v>3</v>
      </c>
      <c r="D4419">
        <v>24</v>
      </c>
      <c r="E4419">
        <v>4114</v>
      </c>
      <c r="F4419" s="1">
        <v>432</v>
      </c>
      <c r="G4419" s="1">
        <v>0</v>
      </c>
      <c r="H4419" s="1">
        <f t="shared" si="215"/>
        <v>3682</v>
      </c>
      <c r="I4419" s="1">
        <f t="shared" si="216"/>
        <v>103314.93096421234</v>
      </c>
      <c r="J4419" s="1">
        <v>0</v>
      </c>
      <c r="K4419">
        <f t="shared" si="217"/>
        <v>0</v>
      </c>
      <c r="N4419" s="7"/>
      <c r="O4419" s="7"/>
    </row>
    <row r="4420" spans="1:15" ht="15">
      <c r="A4420">
        <v>2005</v>
      </c>
      <c r="B4420">
        <v>7</v>
      </c>
      <c r="C4420">
        <v>4</v>
      </c>
      <c r="D4420">
        <v>1</v>
      </c>
      <c r="E4420">
        <v>3817</v>
      </c>
      <c r="F4420" s="1">
        <v>420</v>
      </c>
      <c r="G4420" s="1">
        <v>0</v>
      </c>
      <c r="H4420" s="1">
        <f t="shared" ref="H4420:H4483" si="218">E4420-SUM(F4420:G4420)</f>
        <v>3397</v>
      </c>
      <c r="I4420" s="1">
        <f t="shared" si="216"/>
        <v>86198.802112519537</v>
      </c>
      <c r="J4420" s="1">
        <v>0</v>
      </c>
      <c r="K4420">
        <f t="shared" si="217"/>
        <v>0</v>
      </c>
      <c r="N4420" s="7"/>
      <c r="O4420" s="7"/>
    </row>
    <row r="4421" spans="1:15" ht="15">
      <c r="A4421">
        <v>2005</v>
      </c>
      <c r="B4421">
        <v>7</v>
      </c>
      <c r="C4421">
        <v>4</v>
      </c>
      <c r="D4421">
        <v>2</v>
      </c>
      <c r="E4421">
        <v>3623</v>
      </c>
      <c r="F4421" s="1">
        <v>411</v>
      </c>
      <c r="G4421" s="1">
        <v>0</v>
      </c>
      <c r="H4421" s="1">
        <f t="shared" si="218"/>
        <v>3212</v>
      </c>
      <c r="I4421" s="1">
        <f t="shared" ref="I4421:I4484" si="219">IF(H4421&lt;$S$22,H4421*$Q$22,IF(H4421&lt;$S$23,((H4421-$S$22)*$Q$23)+$U$22,IF(H4421&lt;$S$24,((H4421-$S$23)*$Q$24)+$U$23,IF(H4421&lt;$S$25,((H4421-$S$24)*$Q$25)+$U$24,IF(H4421&lt;$S$26,((H4421-$S$25)*$Q$26)+$U$25,IF(H4421&lt;$S$27,((H4421-$S$26)*$Q$27)+$U$26,IF(H4421&lt;$S$28,((H4421-$S$27)*$Q$28)+$U$27,IF(H4421&lt;$S$29,((H4421-$S$28)*$Q$29)+$U$28,IF(H4421&lt;$S$30,((H4421-$S$29)*$Q$30)+$U$29,IF(H4421&lt;$S$31,((H4421-$S$30)*$Q$31)+$U$30,IF(H4421&lt;$S$32,((H4421-$S$31)*$Q$32)+$U$31,IF(H4421&lt;$S$33,((H4421-$S$32)*$Q$33)+$U$32,IF(H4421&lt;$S$34,((H4421-$S$33)*$Q$34)+$U$33,IF(H4421&lt;$S$35,((H4421-$S$34)*$Q$35)+$U$34,IF(H4421&gt;$S$35,(($S$34-H4421)*$Q$35)+$U$35)))))))))))))))</f>
        <v>75088.332507034735</v>
      </c>
      <c r="J4421" s="1">
        <v>0</v>
      </c>
      <c r="K4421">
        <f t="shared" ref="K4421:K4484" si="220">J4421*12</f>
        <v>0</v>
      </c>
      <c r="N4421" s="7"/>
      <c r="O4421" s="7"/>
    </row>
    <row r="4422" spans="1:15" ht="15">
      <c r="A4422">
        <v>2005</v>
      </c>
      <c r="B4422">
        <v>7</v>
      </c>
      <c r="C4422">
        <v>4</v>
      </c>
      <c r="D4422">
        <v>3</v>
      </c>
      <c r="E4422">
        <v>3515</v>
      </c>
      <c r="F4422" s="1">
        <v>439.5</v>
      </c>
      <c r="G4422" s="1">
        <v>0</v>
      </c>
      <c r="H4422" s="1">
        <f t="shared" si="218"/>
        <v>3075.5</v>
      </c>
      <c r="I4422" s="1">
        <f t="shared" si="219"/>
        <v>66977.237829601014</v>
      </c>
      <c r="J4422" s="1">
        <v>0</v>
      </c>
      <c r="K4422">
        <f t="shared" si="220"/>
        <v>0</v>
      </c>
      <c r="N4422" s="7"/>
      <c r="O4422" s="7"/>
    </row>
    <row r="4423" spans="1:15" ht="15">
      <c r="A4423">
        <v>2005</v>
      </c>
      <c r="B4423">
        <v>7</v>
      </c>
      <c r="C4423">
        <v>4</v>
      </c>
      <c r="D4423">
        <v>4</v>
      </c>
      <c r="E4423">
        <v>3414</v>
      </c>
      <c r="F4423" s="1">
        <v>395.5</v>
      </c>
      <c r="G4423" s="1">
        <v>0</v>
      </c>
      <c r="H4423" s="1">
        <f t="shared" si="218"/>
        <v>3018.5</v>
      </c>
      <c r="I4423" s="1">
        <f t="shared" si="219"/>
        <v>63720.27202685472</v>
      </c>
      <c r="J4423" s="1">
        <v>0</v>
      </c>
      <c r="K4423">
        <f t="shared" si="220"/>
        <v>0</v>
      </c>
      <c r="N4423" s="7"/>
      <c r="O4423" s="7"/>
    </row>
    <row r="4424" spans="1:15" ht="15">
      <c r="A4424">
        <v>2005</v>
      </c>
      <c r="B4424">
        <v>7</v>
      </c>
      <c r="C4424">
        <v>4</v>
      </c>
      <c r="D4424">
        <v>5</v>
      </c>
      <c r="E4424">
        <v>3424</v>
      </c>
      <c r="F4424" s="1">
        <v>333</v>
      </c>
      <c r="G4424" s="1">
        <v>2.3841658140000002</v>
      </c>
      <c r="H4424" s="1">
        <f t="shared" si="218"/>
        <v>3088.615834186</v>
      </c>
      <c r="I4424" s="1">
        <f t="shared" si="219"/>
        <v>67726.673328167555</v>
      </c>
      <c r="J4424" s="1">
        <v>2.3841658140000002</v>
      </c>
      <c r="K4424">
        <f t="shared" si="220"/>
        <v>28.609989768000002</v>
      </c>
      <c r="N4424" s="7"/>
      <c r="O4424" s="7"/>
    </row>
    <row r="4425" spans="1:15" ht="15">
      <c r="A4425">
        <v>2005</v>
      </c>
      <c r="B4425">
        <v>7</v>
      </c>
      <c r="C4425">
        <v>4</v>
      </c>
      <c r="D4425">
        <v>6</v>
      </c>
      <c r="E4425">
        <v>3391</v>
      </c>
      <c r="F4425" s="1">
        <v>218.5</v>
      </c>
      <c r="G4425" s="1">
        <v>18.985854</v>
      </c>
      <c r="H4425" s="1">
        <f t="shared" si="218"/>
        <v>3153.514146</v>
      </c>
      <c r="I4425" s="1">
        <f t="shared" si="219"/>
        <v>71575.871408560022</v>
      </c>
      <c r="J4425" s="1">
        <v>18.985854</v>
      </c>
      <c r="K4425">
        <f t="shared" si="220"/>
        <v>227.83024799999998</v>
      </c>
      <c r="N4425" s="7"/>
      <c r="O4425" s="7"/>
    </row>
    <row r="4426" spans="1:15" ht="15">
      <c r="A4426">
        <v>2005</v>
      </c>
      <c r="B4426">
        <v>7</v>
      </c>
      <c r="C4426">
        <v>4</v>
      </c>
      <c r="D4426">
        <v>7</v>
      </c>
      <c r="E4426">
        <v>3444</v>
      </c>
      <c r="F4426" s="1">
        <v>175.5</v>
      </c>
      <c r="G4426" s="1">
        <v>6.7623412500000004</v>
      </c>
      <c r="H4426" s="1">
        <f t="shared" si="218"/>
        <v>3261.7376587499998</v>
      </c>
      <c r="I4426" s="1">
        <f t="shared" si="219"/>
        <v>78075.406808601474</v>
      </c>
      <c r="J4426" s="1">
        <v>6.7623412500000004</v>
      </c>
      <c r="K4426">
        <f t="shared" si="220"/>
        <v>81.148095000000012</v>
      </c>
      <c r="N4426" s="7"/>
      <c r="O4426" s="7"/>
    </row>
    <row r="4427" spans="1:15" ht="15">
      <c r="A4427">
        <v>2005</v>
      </c>
      <c r="B4427">
        <v>7</v>
      </c>
      <c r="C4427">
        <v>4</v>
      </c>
      <c r="D4427">
        <v>8</v>
      </c>
      <c r="E4427">
        <v>3682</v>
      </c>
      <c r="F4427" s="1">
        <v>187.5</v>
      </c>
      <c r="G4427" s="1">
        <v>39.480297</v>
      </c>
      <c r="H4427" s="1">
        <f t="shared" si="218"/>
        <v>3455.0197029999999</v>
      </c>
      <c r="I4427" s="1">
        <f t="shared" si="219"/>
        <v>89683.267770361446</v>
      </c>
      <c r="J4427" s="1">
        <v>39.480297</v>
      </c>
      <c r="K4427">
        <f t="shared" si="220"/>
        <v>473.76356399999997</v>
      </c>
      <c r="N4427" s="7"/>
      <c r="O4427" s="7"/>
    </row>
    <row r="4428" spans="1:15" ht="15">
      <c r="A4428">
        <v>2005</v>
      </c>
      <c r="B4428">
        <v>7</v>
      </c>
      <c r="C4428">
        <v>4</v>
      </c>
      <c r="D4428">
        <v>9</v>
      </c>
      <c r="E4428">
        <v>3977</v>
      </c>
      <c r="F4428" s="1">
        <v>225</v>
      </c>
      <c r="G4428" s="1">
        <v>76.999235999999996</v>
      </c>
      <c r="H4428" s="1">
        <f t="shared" si="218"/>
        <v>3675.0007639999999</v>
      </c>
      <c r="I4428" s="1">
        <f t="shared" si="219"/>
        <v>102894.5807002144</v>
      </c>
      <c r="J4428" s="1">
        <v>76.999235999999996</v>
      </c>
      <c r="K4428">
        <f t="shared" si="220"/>
        <v>923.99083199999995</v>
      </c>
      <c r="N4428" s="7"/>
      <c r="O4428" s="7"/>
    </row>
    <row r="4429" spans="1:15" ht="15">
      <c r="A4429">
        <v>2005</v>
      </c>
      <c r="B4429">
        <v>7</v>
      </c>
      <c r="C4429">
        <v>4</v>
      </c>
      <c r="D4429">
        <v>10</v>
      </c>
      <c r="E4429">
        <v>4313</v>
      </c>
      <c r="F4429" s="1">
        <v>277.5</v>
      </c>
      <c r="G4429" s="1">
        <v>105.27760800000001</v>
      </c>
      <c r="H4429" s="1">
        <f t="shared" si="218"/>
        <v>3930.2223920000001</v>
      </c>
      <c r="I4429" s="1">
        <f t="shared" si="219"/>
        <v>118263.25043025867</v>
      </c>
      <c r="J4429" s="1">
        <v>105.27760800000001</v>
      </c>
      <c r="K4429">
        <f t="shared" si="220"/>
        <v>1263.3312960000003</v>
      </c>
      <c r="N4429" s="7"/>
      <c r="O4429" s="7"/>
    </row>
    <row r="4430" spans="1:15" ht="15">
      <c r="A4430">
        <v>2005</v>
      </c>
      <c r="B4430">
        <v>7</v>
      </c>
      <c r="C4430">
        <v>4</v>
      </c>
      <c r="D4430">
        <v>11</v>
      </c>
      <c r="E4430">
        <v>4619</v>
      </c>
      <c r="F4430" s="1">
        <v>306.5</v>
      </c>
      <c r="G4430" s="1">
        <v>115.83069600000002</v>
      </c>
      <c r="H4430" s="1">
        <f t="shared" si="218"/>
        <v>4196.669304</v>
      </c>
      <c r="I4430" s="1">
        <f t="shared" si="219"/>
        <v>134318.59529602507</v>
      </c>
      <c r="J4430" s="1">
        <v>115.83069600000002</v>
      </c>
      <c r="K4430">
        <f t="shared" si="220"/>
        <v>1389.9683520000003</v>
      </c>
      <c r="N4430" s="7"/>
      <c r="O4430" s="7"/>
    </row>
    <row r="4431" spans="1:15" ht="15">
      <c r="A4431">
        <v>2005</v>
      </c>
      <c r="B4431">
        <v>7</v>
      </c>
      <c r="C4431">
        <v>4</v>
      </c>
      <c r="D4431">
        <v>12</v>
      </c>
      <c r="E4431">
        <v>4825</v>
      </c>
      <c r="F4431" s="1">
        <v>350.5</v>
      </c>
      <c r="G4431" s="1">
        <v>120.554748</v>
      </c>
      <c r="H4431" s="1">
        <f t="shared" si="218"/>
        <v>4353.9452519999995</v>
      </c>
      <c r="I4431" s="1">
        <f t="shared" si="219"/>
        <v>143795.60354985064</v>
      </c>
      <c r="J4431" s="1">
        <v>120.554748</v>
      </c>
      <c r="K4431">
        <f t="shared" si="220"/>
        <v>1446.656976</v>
      </c>
      <c r="N4431" s="7"/>
      <c r="O4431" s="7"/>
    </row>
    <row r="4432" spans="1:15" ht="15">
      <c r="A4432">
        <v>2005</v>
      </c>
      <c r="B4432">
        <v>7</v>
      </c>
      <c r="C4432">
        <v>4</v>
      </c>
      <c r="D4432">
        <v>13</v>
      </c>
      <c r="E4432">
        <v>4970</v>
      </c>
      <c r="F4432" s="1">
        <v>444</v>
      </c>
      <c r="G4432" s="1">
        <v>116.065044</v>
      </c>
      <c r="H4432" s="1">
        <f t="shared" si="218"/>
        <v>4409.9349560000001</v>
      </c>
      <c r="I4432" s="1">
        <f t="shared" si="219"/>
        <v>147293.36319919903</v>
      </c>
      <c r="J4432" s="1">
        <v>116.065044</v>
      </c>
      <c r="K4432">
        <f t="shared" si="220"/>
        <v>1392.780528</v>
      </c>
      <c r="N4432" s="7"/>
      <c r="O4432" s="7"/>
    </row>
    <row r="4433" spans="1:15" ht="15">
      <c r="A4433">
        <v>2005</v>
      </c>
      <c r="B4433">
        <v>7</v>
      </c>
      <c r="C4433">
        <v>4</v>
      </c>
      <c r="D4433">
        <v>14</v>
      </c>
      <c r="E4433">
        <v>5089</v>
      </c>
      <c r="F4433" s="1">
        <v>567.5</v>
      </c>
      <c r="G4433" s="1">
        <v>107.17884000000001</v>
      </c>
      <c r="H4433" s="1">
        <f t="shared" si="218"/>
        <v>4414.3211599999995</v>
      </c>
      <c r="I4433" s="1">
        <f t="shared" si="219"/>
        <v>147573.78298682862</v>
      </c>
      <c r="J4433" s="1">
        <v>107.17884000000001</v>
      </c>
      <c r="K4433">
        <f t="shared" si="220"/>
        <v>1286.14608</v>
      </c>
      <c r="N4433" s="7"/>
      <c r="O4433" s="7"/>
    </row>
    <row r="4434" spans="1:15" ht="15">
      <c r="A4434">
        <v>2005</v>
      </c>
      <c r="B4434">
        <v>7</v>
      </c>
      <c r="C4434">
        <v>4</v>
      </c>
      <c r="D4434">
        <v>15</v>
      </c>
      <c r="E4434">
        <v>5207</v>
      </c>
      <c r="F4434" s="1">
        <v>656.5</v>
      </c>
      <c r="G4434" s="1">
        <v>79.336607999999998</v>
      </c>
      <c r="H4434" s="1">
        <f t="shared" si="218"/>
        <v>4471.1633920000004</v>
      </c>
      <c r="I4434" s="1">
        <f t="shared" si="219"/>
        <v>151207.83343816065</v>
      </c>
      <c r="J4434" s="1">
        <v>79.336607999999998</v>
      </c>
      <c r="K4434">
        <f t="shared" si="220"/>
        <v>952.03929599999992</v>
      </c>
      <c r="N4434" s="7"/>
      <c r="O4434" s="7"/>
    </row>
    <row r="4435" spans="1:15" ht="15">
      <c r="A4435">
        <v>2005</v>
      </c>
      <c r="B4435">
        <v>7</v>
      </c>
      <c r="C4435">
        <v>4</v>
      </c>
      <c r="D4435">
        <v>16</v>
      </c>
      <c r="E4435">
        <v>5301</v>
      </c>
      <c r="F4435" s="1">
        <v>673.5</v>
      </c>
      <c r="G4435" s="1">
        <v>71.638260000000002</v>
      </c>
      <c r="H4435" s="1">
        <f t="shared" si="218"/>
        <v>4555.8617400000003</v>
      </c>
      <c r="I4435" s="1">
        <f t="shared" si="219"/>
        <v>156622.78740718268</v>
      </c>
      <c r="J4435" s="1">
        <v>71.638260000000002</v>
      </c>
      <c r="K4435">
        <f t="shared" si="220"/>
        <v>859.65912000000003</v>
      </c>
      <c r="N4435" s="7"/>
      <c r="O4435" s="7"/>
    </row>
    <row r="4436" spans="1:15" ht="15">
      <c r="A4436">
        <v>2005</v>
      </c>
      <c r="B4436">
        <v>7</v>
      </c>
      <c r="C4436">
        <v>4</v>
      </c>
      <c r="D4436">
        <v>17</v>
      </c>
      <c r="E4436">
        <v>5312</v>
      </c>
      <c r="F4436" s="1">
        <v>707</v>
      </c>
      <c r="G4436" s="1">
        <v>33.145065000000002</v>
      </c>
      <c r="H4436" s="1">
        <f t="shared" si="218"/>
        <v>4571.8549350000003</v>
      </c>
      <c r="I4436" s="1">
        <f t="shared" si="219"/>
        <v>157645.26797247771</v>
      </c>
      <c r="J4436" s="1">
        <v>33.145065000000002</v>
      </c>
      <c r="K4436">
        <f t="shared" si="220"/>
        <v>397.74078000000003</v>
      </c>
      <c r="N4436" s="7"/>
      <c r="O4436" s="7"/>
    </row>
    <row r="4437" spans="1:15" ht="15">
      <c r="A4437">
        <v>2005</v>
      </c>
      <c r="B4437">
        <v>7</v>
      </c>
      <c r="C4437">
        <v>4</v>
      </c>
      <c r="D4437">
        <v>18</v>
      </c>
      <c r="E4437">
        <v>5324</v>
      </c>
      <c r="F4437" s="1">
        <v>794</v>
      </c>
      <c r="G4437" s="1">
        <v>16.980487500000002</v>
      </c>
      <c r="H4437" s="1">
        <f t="shared" si="218"/>
        <v>4513.0195125</v>
      </c>
      <c r="I4437" s="1">
        <f t="shared" si="219"/>
        <v>153883.78841463005</v>
      </c>
      <c r="J4437" s="1">
        <v>16.980487500000002</v>
      </c>
      <c r="K4437">
        <f t="shared" si="220"/>
        <v>203.76585000000003</v>
      </c>
      <c r="N4437" s="7"/>
      <c r="O4437" s="7"/>
    </row>
    <row r="4438" spans="1:15" ht="15">
      <c r="A4438">
        <v>2005</v>
      </c>
      <c r="B4438">
        <v>7</v>
      </c>
      <c r="C4438">
        <v>4</v>
      </c>
      <c r="D4438">
        <v>19</v>
      </c>
      <c r="E4438">
        <v>4954</v>
      </c>
      <c r="F4438" s="1">
        <v>715</v>
      </c>
      <c r="G4438" s="1">
        <v>10.65110475</v>
      </c>
      <c r="H4438" s="1">
        <f t="shared" si="218"/>
        <v>4228.3488952500002</v>
      </c>
      <c r="I4438" s="1">
        <f t="shared" si="219"/>
        <v>136227.51876189458</v>
      </c>
      <c r="J4438" s="1">
        <v>10.65110475</v>
      </c>
      <c r="K4438">
        <f t="shared" si="220"/>
        <v>127.81325699999999</v>
      </c>
      <c r="N4438" s="7"/>
      <c r="O4438" s="7"/>
    </row>
    <row r="4439" spans="1:15" ht="15">
      <c r="A4439">
        <v>2005</v>
      </c>
      <c r="B4439">
        <v>7</v>
      </c>
      <c r="C4439">
        <v>4</v>
      </c>
      <c r="D4439">
        <v>20</v>
      </c>
      <c r="E4439">
        <v>4876</v>
      </c>
      <c r="F4439" s="1">
        <v>604.5</v>
      </c>
      <c r="G4439" s="1">
        <v>3.0425911860000001</v>
      </c>
      <c r="H4439" s="1">
        <f t="shared" si="218"/>
        <v>4268.4574088139998</v>
      </c>
      <c r="I4439" s="1">
        <f t="shared" si="219"/>
        <v>138644.34548542323</v>
      </c>
      <c r="J4439" s="1">
        <v>3.0425911860000001</v>
      </c>
      <c r="K4439">
        <f t="shared" si="220"/>
        <v>36.511094232000005</v>
      </c>
      <c r="N4439" s="7"/>
      <c r="O4439" s="7"/>
    </row>
    <row r="4440" spans="1:15" ht="15">
      <c r="A4440">
        <v>2005</v>
      </c>
      <c r="B4440">
        <v>7</v>
      </c>
      <c r="C4440">
        <v>4</v>
      </c>
      <c r="D4440">
        <v>21</v>
      </c>
      <c r="E4440">
        <v>4771</v>
      </c>
      <c r="F4440" s="1">
        <v>519</v>
      </c>
      <c r="G4440" s="1">
        <v>0</v>
      </c>
      <c r="H4440" s="1">
        <f t="shared" si="218"/>
        <v>4252</v>
      </c>
      <c r="I4440" s="1">
        <f t="shared" si="219"/>
        <v>137652.66811103627</v>
      </c>
      <c r="J4440" s="1">
        <v>0</v>
      </c>
      <c r="K4440">
        <f t="shared" si="220"/>
        <v>0</v>
      </c>
      <c r="N4440" s="7"/>
      <c r="O4440" s="7"/>
    </row>
    <row r="4441" spans="1:15" ht="15">
      <c r="A4441">
        <v>2005</v>
      </c>
      <c r="B4441">
        <v>7</v>
      </c>
      <c r="C4441">
        <v>4</v>
      </c>
      <c r="D4441">
        <v>22</v>
      </c>
      <c r="E4441">
        <v>4669</v>
      </c>
      <c r="F4441" s="1">
        <v>335.5</v>
      </c>
      <c r="G4441" s="1">
        <v>0</v>
      </c>
      <c r="H4441" s="1">
        <f t="shared" si="218"/>
        <v>4333.5</v>
      </c>
      <c r="I4441" s="1">
        <f t="shared" si="219"/>
        <v>142563.62991103626</v>
      </c>
      <c r="J4441" s="1">
        <v>0</v>
      </c>
      <c r="K4441">
        <f t="shared" si="220"/>
        <v>0</v>
      </c>
      <c r="N4441" s="7"/>
      <c r="O4441" s="7"/>
    </row>
    <row r="4442" spans="1:15" ht="15">
      <c r="A4442">
        <v>2005</v>
      </c>
      <c r="B4442">
        <v>7</v>
      </c>
      <c r="C4442">
        <v>4</v>
      </c>
      <c r="D4442">
        <v>23</v>
      </c>
      <c r="E4442">
        <v>4355</v>
      </c>
      <c r="F4442" s="1">
        <v>284.5</v>
      </c>
      <c r="G4442" s="1">
        <v>0</v>
      </c>
      <c r="H4442" s="1">
        <f t="shared" si="218"/>
        <v>4070.5</v>
      </c>
      <c r="I4442" s="1">
        <f t="shared" si="219"/>
        <v>126715.98631103626</v>
      </c>
      <c r="J4442" s="1">
        <v>0</v>
      </c>
      <c r="K4442">
        <f t="shared" si="220"/>
        <v>0</v>
      </c>
      <c r="N4442" s="7"/>
      <c r="O4442" s="7"/>
    </row>
    <row r="4443" spans="1:15" ht="15">
      <c r="A4443">
        <v>2005</v>
      </c>
      <c r="B4443">
        <v>7</v>
      </c>
      <c r="C4443">
        <v>4</v>
      </c>
      <c r="D4443">
        <v>24</v>
      </c>
      <c r="E4443">
        <v>4082</v>
      </c>
      <c r="F4443" s="1">
        <v>240</v>
      </c>
      <c r="G4443" s="1">
        <v>0</v>
      </c>
      <c r="H4443" s="1">
        <f t="shared" si="218"/>
        <v>3842</v>
      </c>
      <c r="I4443" s="1">
        <f t="shared" si="219"/>
        <v>112947.21611103626</v>
      </c>
      <c r="J4443" s="1">
        <v>0</v>
      </c>
      <c r="K4443">
        <f t="shared" si="220"/>
        <v>0</v>
      </c>
      <c r="N4443" s="7"/>
      <c r="O4443" s="7"/>
    </row>
    <row r="4444" spans="1:15" ht="15">
      <c r="A4444">
        <v>2005</v>
      </c>
      <c r="B4444">
        <v>7</v>
      </c>
      <c r="C4444">
        <v>5</v>
      </c>
      <c r="D4444">
        <v>1</v>
      </c>
      <c r="E4444">
        <v>3765</v>
      </c>
      <c r="F4444" s="1">
        <v>242</v>
      </c>
      <c r="G4444" s="1">
        <v>0</v>
      </c>
      <c r="H4444" s="1">
        <f t="shared" si="218"/>
        <v>3523</v>
      </c>
      <c r="I4444" s="1">
        <f t="shared" si="219"/>
        <v>93765.932762741606</v>
      </c>
      <c r="J4444" s="1">
        <v>0</v>
      </c>
      <c r="K4444">
        <f t="shared" si="220"/>
        <v>0</v>
      </c>
      <c r="N4444" s="7"/>
      <c r="O4444" s="7"/>
    </row>
    <row r="4445" spans="1:15" ht="15">
      <c r="A4445">
        <v>2005</v>
      </c>
      <c r="B4445">
        <v>7</v>
      </c>
      <c r="C4445">
        <v>5</v>
      </c>
      <c r="D4445">
        <v>2</v>
      </c>
      <c r="E4445">
        <v>3595</v>
      </c>
      <c r="F4445" s="1">
        <v>200.5</v>
      </c>
      <c r="G4445" s="1">
        <v>0</v>
      </c>
      <c r="H4445" s="1">
        <f t="shared" si="218"/>
        <v>3394.5</v>
      </c>
      <c r="I4445" s="1">
        <f t="shared" si="219"/>
        <v>86048.660631364328</v>
      </c>
      <c r="J4445" s="1">
        <v>0</v>
      </c>
      <c r="K4445">
        <f t="shared" si="220"/>
        <v>0</v>
      </c>
      <c r="N4445" s="7"/>
      <c r="O4445" s="7"/>
    </row>
    <row r="4446" spans="1:15" ht="15">
      <c r="A4446">
        <v>2005</v>
      </c>
      <c r="B4446">
        <v>7</v>
      </c>
      <c r="C4446">
        <v>5</v>
      </c>
      <c r="D4446">
        <v>3</v>
      </c>
      <c r="E4446">
        <v>3494</v>
      </c>
      <c r="F4446" s="1">
        <v>174</v>
      </c>
      <c r="G4446" s="1">
        <v>0</v>
      </c>
      <c r="H4446" s="1">
        <f t="shared" si="218"/>
        <v>3320</v>
      </c>
      <c r="I4446" s="1">
        <f t="shared" si="219"/>
        <v>81574.444492939365</v>
      </c>
      <c r="J4446" s="1">
        <v>0</v>
      </c>
      <c r="K4446">
        <f t="shared" si="220"/>
        <v>0</v>
      </c>
      <c r="N4446" s="7"/>
      <c r="O4446" s="7"/>
    </row>
    <row r="4447" spans="1:15" ht="15">
      <c r="A4447">
        <v>2005</v>
      </c>
      <c r="B4447">
        <v>7</v>
      </c>
      <c r="C4447">
        <v>5</v>
      </c>
      <c r="D4447">
        <v>4</v>
      </c>
      <c r="E4447">
        <v>3455</v>
      </c>
      <c r="F4447" s="1">
        <v>157</v>
      </c>
      <c r="G4447" s="1">
        <v>0</v>
      </c>
      <c r="H4447" s="1">
        <f t="shared" si="218"/>
        <v>3298</v>
      </c>
      <c r="I4447" s="1">
        <f t="shared" si="219"/>
        <v>80253.199458773612</v>
      </c>
      <c r="J4447" s="1">
        <v>0</v>
      </c>
      <c r="K4447">
        <f t="shared" si="220"/>
        <v>0</v>
      </c>
      <c r="N4447" s="7"/>
      <c r="O4447" s="7"/>
    </row>
    <row r="4448" spans="1:15" ht="15">
      <c r="A4448">
        <v>2005</v>
      </c>
      <c r="B4448">
        <v>7</v>
      </c>
      <c r="C4448">
        <v>5</v>
      </c>
      <c r="D4448">
        <v>5</v>
      </c>
      <c r="E4448">
        <v>3505</v>
      </c>
      <c r="F4448" s="1">
        <v>121.5</v>
      </c>
      <c r="G4448" s="1">
        <v>0.34344379800000002</v>
      </c>
      <c r="H4448" s="1">
        <f t="shared" si="218"/>
        <v>3383.156556202</v>
      </c>
      <c r="I4448" s="1">
        <f t="shared" si="219"/>
        <v>85367.412050071347</v>
      </c>
      <c r="J4448" s="1">
        <v>0.34344379800000002</v>
      </c>
      <c r="K4448">
        <f t="shared" si="220"/>
        <v>4.1213255760000003</v>
      </c>
      <c r="N4448" s="7"/>
      <c r="O4448" s="7"/>
    </row>
    <row r="4449" spans="1:15" ht="15">
      <c r="A4449">
        <v>2005</v>
      </c>
      <c r="B4449">
        <v>7</v>
      </c>
      <c r="C4449">
        <v>5</v>
      </c>
      <c r="D4449">
        <v>6</v>
      </c>
      <c r="E4449">
        <v>3585</v>
      </c>
      <c r="F4449" s="1">
        <v>54</v>
      </c>
      <c r="G4449" s="1">
        <v>12.7875105</v>
      </c>
      <c r="H4449" s="1">
        <f t="shared" si="218"/>
        <v>3518.2124895000002</v>
      </c>
      <c r="I4449" s="1">
        <f t="shared" si="219"/>
        <v>93478.4111957352</v>
      </c>
      <c r="J4449" s="1">
        <v>12.7875105</v>
      </c>
      <c r="K4449">
        <f t="shared" si="220"/>
        <v>153.45012600000001</v>
      </c>
      <c r="N4449" s="7"/>
      <c r="O4449" s="7"/>
    </row>
    <row r="4450" spans="1:15" ht="15">
      <c r="A4450">
        <v>2005</v>
      </c>
      <c r="B4450">
        <v>7</v>
      </c>
      <c r="C4450">
        <v>5</v>
      </c>
      <c r="D4450">
        <v>7</v>
      </c>
      <c r="E4450">
        <v>3794</v>
      </c>
      <c r="F4450" s="1">
        <v>50.5</v>
      </c>
      <c r="G4450" s="1">
        <v>10.596199500000001</v>
      </c>
      <c r="H4450" s="1">
        <f t="shared" si="218"/>
        <v>3732.9038005000002</v>
      </c>
      <c r="I4450" s="1">
        <f t="shared" si="219"/>
        <v>106373.38459852488</v>
      </c>
      <c r="J4450" s="1">
        <v>10.596199500000001</v>
      </c>
      <c r="K4450">
        <f t="shared" si="220"/>
        <v>127.15439400000001</v>
      </c>
      <c r="N4450" s="7"/>
      <c r="O4450" s="7"/>
    </row>
    <row r="4451" spans="1:15" ht="15">
      <c r="A4451">
        <v>2005</v>
      </c>
      <c r="B4451">
        <v>7</v>
      </c>
      <c r="C4451">
        <v>5</v>
      </c>
      <c r="D4451">
        <v>8</v>
      </c>
      <c r="E4451">
        <v>4143</v>
      </c>
      <c r="F4451" s="1">
        <v>88</v>
      </c>
      <c r="G4451" s="1">
        <v>40.817733000000004</v>
      </c>
      <c r="H4451" s="1">
        <f t="shared" si="218"/>
        <v>4014.1822670000001</v>
      </c>
      <c r="I4451" s="1">
        <f t="shared" si="219"/>
        <v>123322.43741010867</v>
      </c>
      <c r="J4451" s="1">
        <v>40.817733000000004</v>
      </c>
      <c r="K4451">
        <f t="shared" si="220"/>
        <v>489.81279600000005</v>
      </c>
      <c r="N4451" s="7"/>
      <c r="O4451" s="7"/>
    </row>
    <row r="4452" spans="1:15" ht="15">
      <c r="A4452">
        <v>2005</v>
      </c>
      <c r="B4452">
        <v>7</v>
      </c>
      <c r="C4452">
        <v>5</v>
      </c>
      <c r="D4452">
        <v>9</v>
      </c>
      <c r="E4452">
        <v>4491</v>
      </c>
      <c r="F4452" s="1">
        <v>149</v>
      </c>
      <c r="G4452" s="1">
        <v>76.477739999999997</v>
      </c>
      <c r="H4452" s="1">
        <f t="shared" si="218"/>
        <v>4265.5222599999997</v>
      </c>
      <c r="I4452" s="1">
        <f t="shared" si="219"/>
        <v>138467.48163630825</v>
      </c>
      <c r="J4452" s="1">
        <v>76.477739999999997</v>
      </c>
      <c r="K4452">
        <f t="shared" si="220"/>
        <v>917.73288000000002</v>
      </c>
      <c r="N4452" s="7"/>
      <c r="O4452" s="7"/>
    </row>
    <row r="4453" spans="1:15" ht="15">
      <c r="A4453">
        <v>2005</v>
      </c>
      <c r="B4453">
        <v>7</v>
      </c>
      <c r="C4453">
        <v>5</v>
      </c>
      <c r="D4453">
        <v>10</v>
      </c>
      <c r="E4453">
        <v>4786</v>
      </c>
      <c r="F4453" s="1">
        <v>231</v>
      </c>
      <c r="G4453" s="1">
        <v>96.382331999999991</v>
      </c>
      <c r="H4453" s="1">
        <f t="shared" si="218"/>
        <v>4458.6176679999999</v>
      </c>
      <c r="I4453" s="1">
        <f t="shared" si="219"/>
        <v>150405.75736971054</v>
      </c>
      <c r="J4453" s="1">
        <v>96.382331999999991</v>
      </c>
      <c r="K4453">
        <f t="shared" si="220"/>
        <v>1156.5879839999998</v>
      </c>
      <c r="N4453" s="7"/>
      <c r="O4453" s="7"/>
    </row>
    <row r="4454" spans="1:15" ht="15">
      <c r="A4454">
        <v>2005</v>
      </c>
      <c r="B4454">
        <v>7</v>
      </c>
      <c r="C4454">
        <v>5</v>
      </c>
      <c r="D4454">
        <v>11</v>
      </c>
      <c r="E4454">
        <v>5010</v>
      </c>
      <c r="F4454" s="1">
        <v>425</v>
      </c>
      <c r="G4454" s="1">
        <v>114.976044</v>
      </c>
      <c r="H4454" s="1">
        <f t="shared" si="218"/>
        <v>4470.023956</v>
      </c>
      <c r="I4454" s="1">
        <f t="shared" si="219"/>
        <v>151134.98675771951</v>
      </c>
      <c r="J4454" s="1">
        <v>114.976044</v>
      </c>
      <c r="K4454">
        <f t="shared" si="220"/>
        <v>1379.712528</v>
      </c>
      <c r="N4454" s="7"/>
      <c r="O4454" s="7"/>
    </row>
    <row r="4455" spans="1:15" ht="15">
      <c r="A4455">
        <v>2005</v>
      </c>
      <c r="B4455">
        <v>7</v>
      </c>
      <c r="C4455">
        <v>5</v>
      </c>
      <c r="D4455">
        <v>12</v>
      </c>
      <c r="E4455">
        <v>5196</v>
      </c>
      <c r="F4455" s="1">
        <v>474.5</v>
      </c>
      <c r="G4455" s="1">
        <v>127.53404399999999</v>
      </c>
      <c r="H4455" s="1">
        <f t="shared" si="218"/>
        <v>4593.965956</v>
      </c>
      <c r="I4455" s="1">
        <f t="shared" si="219"/>
        <v>159058.87477532914</v>
      </c>
      <c r="J4455" s="1">
        <v>127.53404399999999</v>
      </c>
      <c r="K4455">
        <f t="shared" si="220"/>
        <v>1530.4085279999999</v>
      </c>
      <c r="N4455" s="7"/>
      <c r="O4455" s="7"/>
    </row>
    <row r="4456" spans="1:15" ht="15">
      <c r="A4456">
        <v>2005</v>
      </c>
      <c r="B4456">
        <v>7</v>
      </c>
      <c r="C4456">
        <v>5</v>
      </c>
      <c r="D4456">
        <v>13</v>
      </c>
      <c r="E4456">
        <v>5363</v>
      </c>
      <c r="F4456" s="1">
        <v>484.5</v>
      </c>
      <c r="G4456" s="1">
        <v>126.461136</v>
      </c>
      <c r="H4456" s="1">
        <f t="shared" si="218"/>
        <v>4752.0388640000001</v>
      </c>
      <c r="I4456" s="1">
        <f t="shared" si="219"/>
        <v>169272.86459031646</v>
      </c>
      <c r="J4456" s="1">
        <v>126.461136</v>
      </c>
      <c r="K4456">
        <f t="shared" si="220"/>
        <v>1517.5336319999999</v>
      </c>
      <c r="N4456" s="7"/>
      <c r="O4456" s="7"/>
    </row>
    <row r="4457" spans="1:15" ht="15">
      <c r="A4457">
        <v>2005</v>
      </c>
      <c r="B4457">
        <v>7</v>
      </c>
      <c r="C4457">
        <v>5</v>
      </c>
      <c r="D4457">
        <v>14</v>
      </c>
      <c r="E4457">
        <v>5490</v>
      </c>
      <c r="F4457" s="1">
        <v>772.5</v>
      </c>
      <c r="G4457" s="1">
        <v>118.762068</v>
      </c>
      <c r="H4457" s="1">
        <f t="shared" si="218"/>
        <v>4598.737932</v>
      </c>
      <c r="I4457" s="1">
        <f t="shared" si="219"/>
        <v>159363.95782584246</v>
      </c>
      <c r="J4457" s="1">
        <v>118.762068</v>
      </c>
      <c r="K4457">
        <f t="shared" si="220"/>
        <v>1425.144816</v>
      </c>
      <c r="N4457" s="7"/>
      <c r="O4457" s="7"/>
    </row>
    <row r="4458" spans="1:15" ht="15">
      <c r="A4458">
        <v>2005</v>
      </c>
      <c r="B4458">
        <v>7</v>
      </c>
      <c r="C4458">
        <v>5</v>
      </c>
      <c r="D4458">
        <v>15</v>
      </c>
      <c r="E4458">
        <v>5666</v>
      </c>
      <c r="F4458" s="1">
        <v>901.5</v>
      </c>
      <c r="G4458" s="1">
        <v>102.821628</v>
      </c>
      <c r="H4458" s="1">
        <f t="shared" si="218"/>
        <v>4661.6783720000003</v>
      </c>
      <c r="I4458" s="1">
        <f t="shared" si="219"/>
        <v>163387.88029231128</v>
      </c>
      <c r="J4458" s="1">
        <v>102.821628</v>
      </c>
      <c r="K4458">
        <f t="shared" si="220"/>
        <v>1233.8595359999999</v>
      </c>
      <c r="N4458" s="7"/>
      <c r="O4458" s="7"/>
    </row>
    <row r="4459" spans="1:15" ht="15">
      <c r="A4459">
        <v>2005</v>
      </c>
      <c r="B4459">
        <v>7</v>
      </c>
      <c r="C4459">
        <v>5</v>
      </c>
      <c r="D4459">
        <v>16</v>
      </c>
      <c r="E4459">
        <v>5848</v>
      </c>
      <c r="F4459" s="1">
        <v>829</v>
      </c>
      <c r="G4459" s="1">
        <v>74.278121999999996</v>
      </c>
      <c r="H4459" s="1">
        <f t="shared" si="218"/>
        <v>4944.7218780000003</v>
      </c>
      <c r="I4459" s="1">
        <f t="shared" si="219"/>
        <v>182066.3682864471</v>
      </c>
      <c r="J4459" s="1">
        <v>74.278121999999996</v>
      </c>
      <c r="K4459">
        <f t="shared" si="220"/>
        <v>891.33746399999995</v>
      </c>
      <c r="N4459" s="7"/>
      <c r="O4459" s="7"/>
    </row>
    <row r="4460" spans="1:15" ht="15">
      <c r="A4460">
        <v>2005</v>
      </c>
      <c r="B4460">
        <v>7</v>
      </c>
      <c r="C4460">
        <v>5</v>
      </c>
      <c r="D4460">
        <v>17</v>
      </c>
      <c r="E4460">
        <v>5956</v>
      </c>
      <c r="F4460" s="1">
        <v>746.5</v>
      </c>
      <c r="G4460" s="1">
        <v>50.729298</v>
      </c>
      <c r="H4460" s="1">
        <f t="shared" si="218"/>
        <v>5158.7707019999998</v>
      </c>
      <c r="I4460" s="1">
        <f t="shared" si="219"/>
        <v>196278.48986451424</v>
      </c>
      <c r="J4460" s="1">
        <v>50.729298</v>
      </c>
      <c r="K4460">
        <f t="shared" si="220"/>
        <v>608.751576</v>
      </c>
      <c r="N4460" s="7"/>
      <c r="O4460" s="7"/>
    </row>
    <row r="4461" spans="1:15" ht="15">
      <c r="A4461">
        <v>2005</v>
      </c>
      <c r="B4461">
        <v>7</v>
      </c>
      <c r="C4461">
        <v>5</v>
      </c>
      <c r="D4461">
        <v>18</v>
      </c>
      <c r="E4461">
        <v>5933</v>
      </c>
      <c r="F4461" s="1">
        <v>634.5</v>
      </c>
      <c r="G4461" s="1">
        <v>19.749980999999998</v>
      </c>
      <c r="H4461" s="1">
        <f t="shared" si="218"/>
        <v>5278.7500190000001</v>
      </c>
      <c r="I4461" s="1">
        <f t="shared" si="219"/>
        <v>204383.26262873848</v>
      </c>
      <c r="J4461" s="1">
        <v>19.749980999999998</v>
      </c>
      <c r="K4461">
        <f t="shared" si="220"/>
        <v>236.99977199999998</v>
      </c>
      <c r="N4461" s="7"/>
      <c r="O4461" s="7"/>
    </row>
    <row r="4462" spans="1:15" ht="15">
      <c r="A4462">
        <v>2005</v>
      </c>
      <c r="B4462">
        <v>7</v>
      </c>
      <c r="C4462">
        <v>5</v>
      </c>
      <c r="D4462">
        <v>19</v>
      </c>
      <c r="E4462">
        <v>5748</v>
      </c>
      <c r="F4462" s="1">
        <v>512.5</v>
      </c>
      <c r="G4462" s="1">
        <v>10.8688065</v>
      </c>
      <c r="H4462" s="1">
        <f t="shared" si="218"/>
        <v>5224.6311935000003</v>
      </c>
      <c r="I4462" s="1">
        <f t="shared" si="219"/>
        <v>200651.40486071748</v>
      </c>
      <c r="J4462" s="1">
        <v>10.8688065</v>
      </c>
      <c r="K4462">
        <f t="shared" si="220"/>
        <v>130.425678</v>
      </c>
      <c r="N4462" s="7"/>
      <c r="O4462" s="7"/>
    </row>
    <row r="4463" spans="1:15" ht="15">
      <c r="A4463">
        <v>2005</v>
      </c>
      <c r="B4463">
        <v>7</v>
      </c>
      <c r="C4463">
        <v>5</v>
      </c>
      <c r="D4463">
        <v>20</v>
      </c>
      <c r="E4463">
        <v>5592</v>
      </c>
      <c r="F4463" s="1">
        <v>448.5</v>
      </c>
      <c r="G4463" s="1">
        <v>1.8392036279999999</v>
      </c>
      <c r="H4463" s="1">
        <f t="shared" si="218"/>
        <v>5141.6607963719998</v>
      </c>
      <c r="I4463" s="1">
        <f t="shared" si="219"/>
        <v>195142.44971054269</v>
      </c>
      <c r="J4463" s="1">
        <v>1.8392036279999999</v>
      </c>
      <c r="K4463">
        <f t="shared" si="220"/>
        <v>22.070443535999999</v>
      </c>
      <c r="N4463" s="7"/>
      <c r="O4463" s="7"/>
    </row>
    <row r="4464" spans="1:15" ht="15">
      <c r="A4464">
        <v>2005</v>
      </c>
      <c r="B4464">
        <v>7</v>
      </c>
      <c r="C4464">
        <v>5</v>
      </c>
      <c r="D4464">
        <v>21</v>
      </c>
      <c r="E4464">
        <v>5465</v>
      </c>
      <c r="F4464" s="1">
        <v>371</v>
      </c>
      <c r="G4464" s="1">
        <v>0</v>
      </c>
      <c r="H4464" s="1">
        <f t="shared" si="218"/>
        <v>5094</v>
      </c>
      <c r="I4464" s="1">
        <f t="shared" si="219"/>
        <v>191977.9332236576</v>
      </c>
      <c r="J4464" s="1">
        <v>0</v>
      </c>
      <c r="K4464">
        <f t="shared" si="220"/>
        <v>0</v>
      </c>
      <c r="N4464" s="7"/>
      <c r="O4464" s="7"/>
    </row>
    <row r="4465" spans="1:15" ht="15">
      <c r="A4465">
        <v>2005</v>
      </c>
      <c r="B4465">
        <v>7</v>
      </c>
      <c r="C4465">
        <v>5</v>
      </c>
      <c r="D4465">
        <v>22</v>
      </c>
      <c r="E4465">
        <v>5337</v>
      </c>
      <c r="F4465" s="1">
        <v>353</v>
      </c>
      <c r="G4465" s="1">
        <v>0</v>
      </c>
      <c r="H4465" s="1">
        <f t="shared" si="218"/>
        <v>4984</v>
      </c>
      <c r="I4465" s="1">
        <f t="shared" si="219"/>
        <v>184674.30340512894</v>
      </c>
      <c r="J4465" s="1">
        <v>0</v>
      </c>
      <c r="K4465">
        <f t="shared" si="220"/>
        <v>0</v>
      </c>
      <c r="N4465" s="7"/>
      <c r="O4465" s="7"/>
    </row>
    <row r="4466" spans="1:15" ht="15">
      <c r="A4466">
        <v>2005</v>
      </c>
      <c r="B4466">
        <v>7</v>
      </c>
      <c r="C4466">
        <v>5</v>
      </c>
      <c r="D4466">
        <v>23</v>
      </c>
      <c r="E4466">
        <v>4819</v>
      </c>
      <c r="F4466" s="1">
        <v>390</v>
      </c>
      <c r="G4466" s="1">
        <v>0</v>
      </c>
      <c r="H4466" s="1">
        <f t="shared" si="218"/>
        <v>4429</v>
      </c>
      <c r="I4466" s="1">
        <f t="shared" si="219"/>
        <v>148512.23391055435</v>
      </c>
      <c r="J4466" s="1">
        <v>0</v>
      </c>
      <c r="K4466">
        <f t="shared" si="220"/>
        <v>0</v>
      </c>
      <c r="N4466" s="7"/>
      <c r="O4466" s="7"/>
    </row>
    <row r="4467" spans="1:15" ht="15">
      <c r="A4467">
        <v>2005</v>
      </c>
      <c r="B4467">
        <v>7</v>
      </c>
      <c r="C4467">
        <v>5</v>
      </c>
      <c r="D4467">
        <v>24</v>
      </c>
      <c r="E4467">
        <v>4313</v>
      </c>
      <c r="F4467" s="1">
        <v>370</v>
      </c>
      <c r="G4467" s="1">
        <v>0</v>
      </c>
      <c r="H4467" s="1">
        <f t="shared" si="218"/>
        <v>3943</v>
      </c>
      <c r="I4467" s="1">
        <f t="shared" si="219"/>
        <v>119033.19331103627</v>
      </c>
      <c r="J4467" s="1">
        <v>0</v>
      </c>
      <c r="K4467">
        <f t="shared" si="220"/>
        <v>0</v>
      </c>
      <c r="N4467" s="7"/>
      <c r="O4467" s="7"/>
    </row>
    <row r="4468" spans="1:15" ht="15">
      <c r="A4468">
        <v>2005</v>
      </c>
      <c r="B4468">
        <v>7</v>
      </c>
      <c r="C4468">
        <v>6</v>
      </c>
      <c r="D4468">
        <v>1</v>
      </c>
      <c r="E4468">
        <v>3932</v>
      </c>
      <c r="F4468" s="1">
        <v>377</v>
      </c>
      <c r="G4468" s="1">
        <v>0</v>
      </c>
      <c r="H4468" s="1">
        <f t="shared" si="218"/>
        <v>3555</v>
      </c>
      <c r="I4468" s="1">
        <f t="shared" si="219"/>
        <v>95687.743721528183</v>
      </c>
      <c r="J4468" s="1">
        <v>0</v>
      </c>
      <c r="K4468">
        <f t="shared" si="220"/>
        <v>0</v>
      </c>
      <c r="N4468" s="7"/>
      <c r="O4468" s="7"/>
    </row>
    <row r="4469" spans="1:15" ht="15">
      <c r="A4469">
        <v>2005</v>
      </c>
      <c r="B4469">
        <v>7</v>
      </c>
      <c r="C4469">
        <v>6</v>
      </c>
      <c r="D4469">
        <v>2</v>
      </c>
      <c r="E4469">
        <v>3770</v>
      </c>
      <c r="F4469" s="1">
        <v>407.5</v>
      </c>
      <c r="G4469" s="1">
        <v>0</v>
      </c>
      <c r="H4469" s="1">
        <f t="shared" si="218"/>
        <v>3362.5</v>
      </c>
      <c r="I4469" s="1">
        <f t="shared" si="219"/>
        <v>84126.84967257778</v>
      </c>
      <c r="J4469" s="1">
        <v>0</v>
      </c>
      <c r="K4469">
        <f t="shared" si="220"/>
        <v>0</v>
      </c>
      <c r="N4469" s="7"/>
      <c r="O4469" s="7"/>
    </row>
    <row r="4470" spans="1:15" ht="15">
      <c r="A4470">
        <v>2005</v>
      </c>
      <c r="B4470">
        <v>7</v>
      </c>
      <c r="C4470">
        <v>6</v>
      </c>
      <c r="D4470">
        <v>3</v>
      </c>
      <c r="E4470">
        <v>3633</v>
      </c>
      <c r="F4470" s="1">
        <v>539.5</v>
      </c>
      <c r="G4470" s="1">
        <v>0</v>
      </c>
      <c r="H4470" s="1">
        <f t="shared" si="218"/>
        <v>3093.5</v>
      </c>
      <c r="I4470" s="1">
        <f t="shared" si="219"/>
        <v>68005.753346257727</v>
      </c>
      <c r="J4470" s="1">
        <v>0</v>
      </c>
      <c r="K4470">
        <f t="shared" si="220"/>
        <v>0</v>
      </c>
      <c r="N4470" s="7"/>
      <c r="O4470" s="7"/>
    </row>
    <row r="4471" spans="1:15" ht="15">
      <c r="A4471">
        <v>2005</v>
      </c>
      <c r="B4471">
        <v>7</v>
      </c>
      <c r="C4471">
        <v>6</v>
      </c>
      <c r="D4471">
        <v>4</v>
      </c>
      <c r="E4471">
        <v>3583</v>
      </c>
      <c r="F4471" s="1">
        <v>541.5</v>
      </c>
      <c r="G4471" s="1">
        <v>0</v>
      </c>
      <c r="H4471" s="1">
        <f t="shared" si="218"/>
        <v>3041.5</v>
      </c>
      <c r="I4471" s="1">
        <f t="shared" si="219"/>
        <v>65034.486298138312</v>
      </c>
      <c r="J4471" s="1">
        <v>0</v>
      </c>
      <c r="K4471">
        <f t="shared" si="220"/>
        <v>0</v>
      </c>
      <c r="N4471" s="7"/>
      <c r="O4471" s="7"/>
    </row>
    <row r="4472" spans="1:15" ht="15">
      <c r="A4472">
        <v>2005</v>
      </c>
      <c r="B4472">
        <v>7</v>
      </c>
      <c r="C4472">
        <v>6</v>
      </c>
      <c r="D4472">
        <v>5</v>
      </c>
      <c r="E4472">
        <v>3603</v>
      </c>
      <c r="F4472" s="1">
        <v>440</v>
      </c>
      <c r="G4472" s="1">
        <v>1.1202750959999999</v>
      </c>
      <c r="H4472" s="1">
        <f t="shared" si="218"/>
        <v>3161.8797249039999</v>
      </c>
      <c r="I4472" s="1">
        <f t="shared" si="219"/>
        <v>72078.279571506922</v>
      </c>
      <c r="J4472" s="1">
        <v>1.1202750959999999</v>
      </c>
      <c r="K4472">
        <f t="shared" si="220"/>
        <v>13.443301151999998</v>
      </c>
      <c r="N4472" s="7"/>
      <c r="O4472" s="7"/>
    </row>
    <row r="4473" spans="1:15" ht="15">
      <c r="A4473">
        <v>2005</v>
      </c>
      <c r="B4473">
        <v>7</v>
      </c>
      <c r="C4473">
        <v>6</v>
      </c>
      <c r="D4473">
        <v>6</v>
      </c>
      <c r="E4473">
        <v>3771</v>
      </c>
      <c r="F4473" s="1">
        <v>193</v>
      </c>
      <c r="G4473" s="1">
        <v>19.857063</v>
      </c>
      <c r="H4473" s="1">
        <f t="shared" si="218"/>
        <v>3558.1429370000001</v>
      </c>
      <c r="I4473" s="1">
        <f t="shared" si="219"/>
        <v>95876.497808071173</v>
      </c>
      <c r="J4473" s="1">
        <v>19.857063</v>
      </c>
      <c r="K4473">
        <f t="shared" si="220"/>
        <v>238.28475600000002</v>
      </c>
      <c r="N4473" s="7"/>
      <c r="O4473" s="7"/>
    </row>
    <row r="4474" spans="1:15" ht="15">
      <c r="A4474">
        <v>2005</v>
      </c>
      <c r="B4474">
        <v>7</v>
      </c>
      <c r="C4474">
        <v>6</v>
      </c>
      <c r="D4474">
        <v>7</v>
      </c>
      <c r="E4474">
        <v>4016</v>
      </c>
      <c r="F4474" s="1">
        <v>79.5</v>
      </c>
      <c r="G4474" s="1">
        <v>7.3929727500000002</v>
      </c>
      <c r="H4474" s="1">
        <f t="shared" si="218"/>
        <v>3929.1070272500001</v>
      </c>
      <c r="I4474" s="1">
        <f t="shared" si="219"/>
        <v>118196.04167344497</v>
      </c>
      <c r="J4474" s="1">
        <v>7.3929727500000002</v>
      </c>
      <c r="K4474">
        <f t="shared" si="220"/>
        <v>88.71567300000001</v>
      </c>
      <c r="N4474" s="7"/>
      <c r="O4474" s="7"/>
    </row>
    <row r="4475" spans="1:15" ht="15">
      <c r="A4475">
        <v>2005</v>
      </c>
      <c r="B4475">
        <v>7</v>
      </c>
      <c r="C4475">
        <v>6</v>
      </c>
      <c r="D4475">
        <v>8</v>
      </c>
      <c r="E4475">
        <v>4462</v>
      </c>
      <c r="F4475" s="1">
        <v>51</v>
      </c>
      <c r="G4475" s="1">
        <v>35.872107</v>
      </c>
      <c r="H4475" s="1">
        <f t="shared" si="218"/>
        <v>4375.1278929999999</v>
      </c>
      <c r="I4475" s="1">
        <f t="shared" si="219"/>
        <v>145072.01018511585</v>
      </c>
      <c r="J4475" s="1">
        <v>35.872107</v>
      </c>
      <c r="K4475">
        <f t="shared" si="220"/>
        <v>430.465284</v>
      </c>
      <c r="N4475" s="7"/>
      <c r="O4475" s="7"/>
    </row>
    <row r="4476" spans="1:15" ht="15">
      <c r="A4476">
        <v>2005</v>
      </c>
      <c r="B4476">
        <v>7</v>
      </c>
      <c r="C4476">
        <v>6</v>
      </c>
      <c r="D4476">
        <v>9</v>
      </c>
      <c r="E4476">
        <v>4837</v>
      </c>
      <c r="F4476" s="1">
        <v>82.5</v>
      </c>
      <c r="G4476" s="1">
        <v>74.516238000000001</v>
      </c>
      <c r="H4476" s="1">
        <f t="shared" si="218"/>
        <v>4679.9837619999998</v>
      </c>
      <c r="I4476" s="1">
        <f t="shared" si="219"/>
        <v>164558.18463207237</v>
      </c>
      <c r="J4476" s="1">
        <v>74.516238000000001</v>
      </c>
      <c r="K4476">
        <f t="shared" si="220"/>
        <v>894.19485600000007</v>
      </c>
      <c r="N4476" s="7"/>
      <c r="O4476" s="7"/>
    </row>
    <row r="4477" spans="1:15" ht="15">
      <c r="A4477">
        <v>2005</v>
      </c>
      <c r="B4477">
        <v>7</v>
      </c>
      <c r="C4477">
        <v>6</v>
      </c>
      <c r="D4477">
        <v>10</v>
      </c>
      <c r="E4477">
        <v>5160</v>
      </c>
      <c r="F4477" s="1">
        <v>195</v>
      </c>
      <c r="G4477" s="1">
        <v>100.70157599999999</v>
      </c>
      <c r="H4477" s="1">
        <f t="shared" si="218"/>
        <v>4864.2984239999996</v>
      </c>
      <c r="I4477" s="1">
        <f t="shared" si="219"/>
        <v>176726.5215887792</v>
      </c>
      <c r="J4477" s="1">
        <v>100.70157599999999</v>
      </c>
      <c r="K4477">
        <f t="shared" si="220"/>
        <v>1208.4189119999999</v>
      </c>
      <c r="N4477" s="7"/>
      <c r="O4477" s="7"/>
    </row>
    <row r="4478" spans="1:15" ht="15">
      <c r="A4478">
        <v>2005</v>
      </c>
      <c r="B4478">
        <v>7</v>
      </c>
      <c r="C4478">
        <v>6</v>
      </c>
      <c r="D4478">
        <v>11</v>
      </c>
      <c r="E4478">
        <v>5460</v>
      </c>
      <c r="F4478" s="1">
        <v>427.5</v>
      </c>
      <c r="G4478" s="1">
        <v>121.66100400000001</v>
      </c>
      <c r="H4478" s="1">
        <f t="shared" si="218"/>
        <v>4910.8389960000004</v>
      </c>
      <c r="I4478" s="1">
        <f t="shared" si="219"/>
        <v>179816.65894723905</v>
      </c>
      <c r="J4478" s="1">
        <v>121.66100400000001</v>
      </c>
      <c r="K4478">
        <f t="shared" si="220"/>
        <v>1459.9320480000001</v>
      </c>
      <c r="N4478" s="7"/>
      <c r="O4478" s="7"/>
    </row>
    <row r="4479" spans="1:15" ht="15">
      <c r="A4479">
        <v>2005</v>
      </c>
      <c r="B4479">
        <v>7</v>
      </c>
      <c r="C4479">
        <v>6</v>
      </c>
      <c r="D4479">
        <v>12</v>
      </c>
      <c r="E4479">
        <v>5730</v>
      </c>
      <c r="F4479" s="1">
        <v>570.5</v>
      </c>
      <c r="G4479" s="1">
        <v>119.76199200000001</v>
      </c>
      <c r="H4479" s="1">
        <f t="shared" si="218"/>
        <v>5039.7380080000003</v>
      </c>
      <c r="I4479" s="1">
        <f t="shared" si="219"/>
        <v>188375.11956198522</v>
      </c>
      <c r="J4479" s="1">
        <v>119.76199200000001</v>
      </c>
      <c r="K4479">
        <f t="shared" si="220"/>
        <v>1437.143904</v>
      </c>
      <c r="N4479" s="7"/>
      <c r="O4479" s="7"/>
    </row>
    <row r="4480" spans="1:15" ht="15">
      <c r="A4480">
        <v>2005</v>
      </c>
      <c r="B4480">
        <v>7</v>
      </c>
      <c r="C4480">
        <v>6</v>
      </c>
      <c r="D4480">
        <v>13</v>
      </c>
      <c r="E4480">
        <v>5928</v>
      </c>
      <c r="F4480" s="1">
        <v>634.5</v>
      </c>
      <c r="G4480" s="1">
        <v>123.78250799999999</v>
      </c>
      <c r="H4480" s="1">
        <f t="shared" si="218"/>
        <v>5169.7174919999998</v>
      </c>
      <c r="I4480" s="1">
        <f t="shared" si="219"/>
        <v>197005.31988143397</v>
      </c>
      <c r="J4480" s="1">
        <v>123.78250799999999</v>
      </c>
      <c r="K4480">
        <f t="shared" si="220"/>
        <v>1485.3900959999999</v>
      </c>
      <c r="N4480" s="7"/>
      <c r="O4480" s="7"/>
    </row>
    <row r="4481" spans="1:15" ht="15">
      <c r="A4481">
        <v>2005</v>
      </c>
      <c r="B4481">
        <v>7</v>
      </c>
      <c r="C4481">
        <v>6</v>
      </c>
      <c r="D4481">
        <v>14</v>
      </c>
      <c r="E4481">
        <v>6157</v>
      </c>
      <c r="F4481" s="1">
        <v>737</v>
      </c>
      <c r="G4481" s="1">
        <v>113.513688</v>
      </c>
      <c r="H4481" s="1">
        <f t="shared" si="218"/>
        <v>5306.486312</v>
      </c>
      <c r="I4481" s="1">
        <f t="shared" si="219"/>
        <v>206649.48367411253</v>
      </c>
      <c r="J4481" s="1">
        <v>113.513688</v>
      </c>
      <c r="K4481">
        <f t="shared" si="220"/>
        <v>1362.164256</v>
      </c>
      <c r="N4481" s="7"/>
      <c r="O4481" s="7"/>
    </row>
    <row r="4482" spans="1:15" ht="15">
      <c r="A4482">
        <v>2005</v>
      </c>
      <c r="B4482">
        <v>7</v>
      </c>
      <c r="C4482">
        <v>6</v>
      </c>
      <c r="D4482">
        <v>15</v>
      </c>
      <c r="E4482">
        <v>6367</v>
      </c>
      <c r="F4482" s="1">
        <v>992.5</v>
      </c>
      <c r="G4482" s="1">
        <v>90.326939999999993</v>
      </c>
      <c r="H4482" s="1">
        <f t="shared" si="218"/>
        <v>5284.1730600000001</v>
      </c>
      <c r="I4482" s="1">
        <f t="shared" si="219"/>
        <v>204826.35751687389</v>
      </c>
      <c r="J4482" s="1">
        <v>90.326939999999993</v>
      </c>
      <c r="K4482">
        <f t="shared" si="220"/>
        <v>1083.92328</v>
      </c>
      <c r="N4482" s="7"/>
      <c r="O4482" s="7"/>
    </row>
    <row r="4483" spans="1:15" ht="15">
      <c r="A4483">
        <v>2005</v>
      </c>
      <c r="B4483">
        <v>7</v>
      </c>
      <c r="C4483">
        <v>6</v>
      </c>
      <c r="D4483">
        <v>16</v>
      </c>
      <c r="E4483">
        <v>6564</v>
      </c>
      <c r="F4483" s="1">
        <v>1005</v>
      </c>
      <c r="G4483" s="1">
        <v>75.669095999999996</v>
      </c>
      <c r="H4483" s="1">
        <f t="shared" si="218"/>
        <v>5483.3309040000004</v>
      </c>
      <c r="I4483" s="1">
        <f t="shared" si="219"/>
        <v>221098.74465325614</v>
      </c>
      <c r="J4483" s="1">
        <v>75.669095999999996</v>
      </c>
      <c r="K4483">
        <f t="shared" si="220"/>
        <v>908.02915199999995</v>
      </c>
      <c r="N4483" s="7"/>
      <c r="O4483" s="7"/>
    </row>
    <row r="4484" spans="1:15" ht="15">
      <c r="A4484">
        <v>2005</v>
      </c>
      <c r="B4484">
        <v>7</v>
      </c>
      <c r="C4484">
        <v>6</v>
      </c>
      <c r="D4484">
        <v>17</v>
      </c>
      <c r="E4484">
        <v>6638</v>
      </c>
      <c r="F4484" s="1">
        <v>920</v>
      </c>
      <c r="G4484" s="1">
        <v>44.680880999999999</v>
      </c>
      <c r="H4484" s="1">
        <f t="shared" ref="H4484:H4547" si="221">E4484-SUM(F4484:G4484)</f>
        <v>5673.3191189999998</v>
      </c>
      <c r="I4484" s="1">
        <f t="shared" si="219"/>
        <v>236621.91825133047</v>
      </c>
      <c r="J4484" s="1">
        <v>44.680880999999999</v>
      </c>
      <c r="K4484">
        <f t="shared" si="220"/>
        <v>536.17057199999999</v>
      </c>
      <c r="N4484" s="7"/>
      <c r="O4484" s="7"/>
    </row>
    <row r="4485" spans="1:15" ht="15">
      <c r="A4485">
        <v>2005</v>
      </c>
      <c r="B4485">
        <v>7</v>
      </c>
      <c r="C4485">
        <v>6</v>
      </c>
      <c r="D4485">
        <v>18</v>
      </c>
      <c r="E4485">
        <v>6559</v>
      </c>
      <c r="F4485" s="1">
        <v>826</v>
      </c>
      <c r="G4485" s="1">
        <v>12.5906085</v>
      </c>
      <c r="H4485" s="1">
        <f t="shared" si="221"/>
        <v>5720.4093915000003</v>
      </c>
      <c r="I4485" s="1">
        <f t="shared" ref="I4485:I4548" si="222">IF(H4485&lt;$S$22,H4485*$Q$22,IF(H4485&lt;$S$23,((H4485-$S$22)*$Q$23)+$U$22,IF(H4485&lt;$S$24,((H4485-$S$23)*$Q$24)+$U$23,IF(H4485&lt;$S$25,((H4485-$S$24)*$Q$25)+$U$24,IF(H4485&lt;$S$26,((H4485-$S$25)*$Q$26)+$U$25,IF(H4485&lt;$S$27,((H4485-$S$26)*$Q$27)+$U$26,IF(H4485&lt;$S$28,((H4485-$S$27)*$Q$28)+$U$27,IF(H4485&lt;$S$29,((H4485-$S$28)*$Q$29)+$U$28,IF(H4485&lt;$S$30,((H4485-$S$29)*$Q$30)+$U$29,IF(H4485&lt;$S$31,((H4485-$S$30)*$Q$31)+$U$30,IF(H4485&lt;$S$32,((H4485-$S$31)*$Q$32)+$U$31,IF(H4485&lt;$S$33,((H4485-$S$32)*$Q$33)+$U$32,IF(H4485&lt;$S$34,((H4485-$S$33)*$Q$34)+$U$33,IF(H4485&lt;$S$35,((H4485-$S$34)*$Q$35)+$U$34,IF(H4485&gt;$S$35,(($S$34-H4485)*$Q$35)+$U$35)))))))))))))))</f>
        <v>240469.47518952339</v>
      </c>
      <c r="J4485" s="1">
        <v>12.5906085</v>
      </c>
      <c r="K4485">
        <f t="shared" ref="K4485:K4548" si="223">J4485*12</f>
        <v>151.08730199999999</v>
      </c>
      <c r="N4485" s="7"/>
      <c r="O4485" s="7"/>
    </row>
    <row r="4486" spans="1:15" ht="15">
      <c r="A4486">
        <v>2005</v>
      </c>
      <c r="B4486">
        <v>7</v>
      </c>
      <c r="C4486">
        <v>6</v>
      </c>
      <c r="D4486">
        <v>19</v>
      </c>
      <c r="E4486">
        <v>6335</v>
      </c>
      <c r="F4486" s="1">
        <v>791.5</v>
      </c>
      <c r="G4486" s="1">
        <v>14.466654000000002</v>
      </c>
      <c r="H4486" s="1">
        <f t="shared" si="221"/>
        <v>5529.0333460000002</v>
      </c>
      <c r="I4486" s="1">
        <f t="shared" si="222"/>
        <v>224832.90753815888</v>
      </c>
      <c r="J4486" s="1">
        <v>14.466654000000002</v>
      </c>
      <c r="K4486">
        <f t="shared" si="223"/>
        <v>173.59984800000001</v>
      </c>
      <c r="N4486" s="7"/>
      <c r="O4486" s="7"/>
    </row>
    <row r="4487" spans="1:15" ht="15">
      <c r="A4487">
        <v>2005</v>
      </c>
      <c r="B4487">
        <v>7</v>
      </c>
      <c r="C4487">
        <v>6</v>
      </c>
      <c r="D4487">
        <v>20</v>
      </c>
      <c r="E4487">
        <v>6091</v>
      </c>
      <c r="F4487" s="1">
        <v>785.5</v>
      </c>
      <c r="G4487" s="1">
        <v>6.2556554999999996</v>
      </c>
      <c r="H4487" s="1">
        <f t="shared" si="221"/>
        <v>5299.2443444999999</v>
      </c>
      <c r="I4487" s="1">
        <f t="shared" si="222"/>
        <v>206057.77161084529</v>
      </c>
      <c r="J4487" s="1">
        <v>6.2556554999999996</v>
      </c>
      <c r="K4487">
        <f t="shared" si="223"/>
        <v>75.067865999999995</v>
      </c>
      <c r="N4487" s="7"/>
      <c r="O4487" s="7"/>
    </row>
    <row r="4488" spans="1:15" ht="15">
      <c r="A4488">
        <v>2005</v>
      </c>
      <c r="B4488">
        <v>7</v>
      </c>
      <c r="C4488">
        <v>6</v>
      </c>
      <c r="D4488">
        <v>21</v>
      </c>
      <c r="E4488">
        <v>5920</v>
      </c>
      <c r="F4488" s="1">
        <v>715</v>
      </c>
      <c r="G4488" s="1">
        <v>0</v>
      </c>
      <c r="H4488" s="1">
        <f t="shared" si="221"/>
        <v>5205</v>
      </c>
      <c r="I4488" s="1">
        <f t="shared" si="222"/>
        <v>199347.95967690012</v>
      </c>
      <c r="J4488" s="1">
        <v>0</v>
      </c>
      <c r="K4488">
        <f t="shared" si="223"/>
        <v>0</v>
      </c>
      <c r="N4488" s="7"/>
      <c r="O4488" s="7"/>
    </row>
    <row r="4489" spans="1:15" ht="15">
      <c r="A4489">
        <v>2005</v>
      </c>
      <c r="B4489">
        <v>7</v>
      </c>
      <c r="C4489">
        <v>6</v>
      </c>
      <c r="D4489">
        <v>22</v>
      </c>
      <c r="E4489">
        <v>5792</v>
      </c>
      <c r="F4489" s="1">
        <v>520</v>
      </c>
      <c r="G4489" s="1">
        <v>0</v>
      </c>
      <c r="H4489" s="1">
        <f t="shared" si="221"/>
        <v>5272</v>
      </c>
      <c r="I4489" s="1">
        <f t="shared" si="222"/>
        <v>203831.74570055795</v>
      </c>
      <c r="J4489" s="1">
        <v>0</v>
      </c>
      <c r="K4489">
        <f t="shared" si="223"/>
        <v>0</v>
      </c>
      <c r="N4489" s="7"/>
      <c r="O4489" s="7"/>
    </row>
    <row r="4490" spans="1:15" ht="15">
      <c r="A4490">
        <v>2005</v>
      </c>
      <c r="B4490">
        <v>7</v>
      </c>
      <c r="C4490">
        <v>6</v>
      </c>
      <c r="D4490">
        <v>23</v>
      </c>
      <c r="E4490">
        <v>5154</v>
      </c>
      <c r="F4490" s="1">
        <v>426.5</v>
      </c>
      <c r="G4490" s="1">
        <v>0</v>
      </c>
      <c r="H4490" s="1">
        <f t="shared" si="221"/>
        <v>4727.5</v>
      </c>
      <c r="I4490" s="1">
        <f t="shared" si="222"/>
        <v>167643.56660101446</v>
      </c>
      <c r="J4490" s="1">
        <v>0</v>
      </c>
      <c r="K4490">
        <f t="shared" si="223"/>
        <v>0</v>
      </c>
      <c r="N4490" s="7"/>
      <c r="O4490" s="7"/>
    </row>
    <row r="4491" spans="1:15" ht="15">
      <c r="A4491">
        <v>2005</v>
      </c>
      <c r="B4491">
        <v>7</v>
      </c>
      <c r="C4491">
        <v>6</v>
      </c>
      <c r="D4491">
        <v>24</v>
      </c>
      <c r="E4491">
        <v>4567</v>
      </c>
      <c r="F4491" s="1">
        <v>454.5</v>
      </c>
      <c r="G4491" s="1">
        <v>0</v>
      </c>
      <c r="H4491" s="1">
        <f t="shared" si="221"/>
        <v>4112.5</v>
      </c>
      <c r="I4491" s="1">
        <f t="shared" si="222"/>
        <v>129246.78871103626</v>
      </c>
      <c r="J4491" s="1">
        <v>0</v>
      </c>
      <c r="K4491">
        <f t="shared" si="223"/>
        <v>0</v>
      </c>
      <c r="N4491" s="7"/>
      <c r="O4491" s="7"/>
    </row>
    <row r="4492" spans="1:15" ht="15">
      <c r="A4492">
        <v>2005</v>
      </c>
      <c r="B4492">
        <v>7</v>
      </c>
      <c r="C4492">
        <v>7</v>
      </c>
      <c r="D4492">
        <v>1</v>
      </c>
      <c r="E4492">
        <v>4179</v>
      </c>
      <c r="F4492" s="1">
        <v>419</v>
      </c>
      <c r="G4492" s="1">
        <v>0</v>
      </c>
      <c r="H4492" s="1">
        <f t="shared" si="221"/>
        <v>3760</v>
      </c>
      <c r="I4492" s="1">
        <f t="shared" si="222"/>
        <v>108006.12571103626</v>
      </c>
      <c r="J4492" s="1">
        <v>0</v>
      </c>
      <c r="K4492">
        <f t="shared" si="223"/>
        <v>0</v>
      </c>
      <c r="N4492" s="7"/>
      <c r="O4492" s="7"/>
    </row>
    <row r="4493" spans="1:15" ht="15">
      <c r="A4493">
        <v>2005</v>
      </c>
      <c r="B4493">
        <v>7</v>
      </c>
      <c r="C4493">
        <v>7</v>
      </c>
      <c r="D4493">
        <v>2</v>
      </c>
      <c r="E4493">
        <v>3949</v>
      </c>
      <c r="F4493" s="1">
        <v>453.5</v>
      </c>
      <c r="G4493" s="1">
        <v>0</v>
      </c>
      <c r="H4493" s="1">
        <f t="shared" si="221"/>
        <v>3495.5</v>
      </c>
      <c r="I4493" s="1">
        <f t="shared" si="222"/>
        <v>92114.376470034418</v>
      </c>
      <c r="J4493" s="1">
        <v>0</v>
      </c>
      <c r="K4493">
        <f t="shared" si="223"/>
        <v>0</v>
      </c>
      <c r="N4493" s="7"/>
      <c r="O4493" s="7"/>
    </row>
    <row r="4494" spans="1:15" ht="15">
      <c r="A4494">
        <v>2005</v>
      </c>
      <c r="B4494">
        <v>7</v>
      </c>
      <c r="C4494">
        <v>7</v>
      </c>
      <c r="D4494">
        <v>3</v>
      </c>
      <c r="E4494">
        <v>3798</v>
      </c>
      <c r="F4494" s="1">
        <v>531</v>
      </c>
      <c r="G4494" s="1">
        <v>0</v>
      </c>
      <c r="H4494" s="1">
        <f t="shared" si="221"/>
        <v>3267</v>
      </c>
      <c r="I4494" s="1">
        <f t="shared" si="222"/>
        <v>78391.445092449139</v>
      </c>
      <c r="J4494" s="1">
        <v>0</v>
      </c>
      <c r="K4494">
        <f t="shared" si="223"/>
        <v>0</v>
      </c>
      <c r="N4494" s="7"/>
      <c r="O4494" s="7"/>
    </row>
    <row r="4495" spans="1:15" ht="15">
      <c r="A4495">
        <v>2005</v>
      </c>
      <c r="B4495">
        <v>7</v>
      </c>
      <c r="C4495">
        <v>7</v>
      </c>
      <c r="D4495">
        <v>4</v>
      </c>
      <c r="E4495">
        <v>3707</v>
      </c>
      <c r="F4495" s="1">
        <v>522</v>
      </c>
      <c r="G4495" s="1">
        <v>0</v>
      </c>
      <c r="H4495" s="1">
        <f t="shared" si="221"/>
        <v>3185</v>
      </c>
      <c r="I4495" s="1">
        <f t="shared" si="222"/>
        <v>73466.804510558577</v>
      </c>
      <c r="J4495" s="1">
        <v>0</v>
      </c>
      <c r="K4495">
        <f t="shared" si="223"/>
        <v>0</v>
      </c>
      <c r="N4495" s="7"/>
      <c r="O4495" s="7"/>
    </row>
    <row r="4496" spans="1:15" ht="15">
      <c r="A4496">
        <v>2005</v>
      </c>
      <c r="B4496">
        <v>7</v>
      </c>
      <c r="C4496">
        <v>7</v>
      </c>
      <c r="D4496">
        <v>5</v>
      </c>
      <c r="E4496">
        <v>3764</v>
      </c>
      <c r="F4496" s="1">
        <v>522</v>
      </c>
      <c r="G4496" s="1">
        <v>1.2720785640000001</v>
      </c>
      <c r="H4496" s="1">
        <f t="shared" si="221"/>
        <v>3240.7279214360001</v>
      </c>
      <c r="I4496" s="1">
        <f t="shared" si="222"/>
        <v>76813.633576999244</v>
      </c>
      <c r="J4496" s="1">
        <v>1.2720785640000001</v>
      </c>
      <c r="K4496">
        <f t="shared" si="223"/>
        <v>15.264942768000001</v>
      </c>
      <c r="N4496" s="7"/>
      <c r="O4496" s="7"/>
    </row>
    <row r="4497" spans="1:15" ht="15">
      <c r="A4497">
        <v>2005</v>
      </c>
      <c r="B4497">
        <v>7</v>
      </c>
      <c r="C4497">
        <v>7</v>
      </c>
      <c r="D4497">
        <v>6</v>
      </c>
      <c r="E4497">
        <v>3910</v>
      </c>
      <c r="F4497" s="1">
        <v>330.5</v>
      </c>
      <c r="G4497" s="1">
        <v>17.726312999999998</v>
      </c>
      <c r="H4497" s="1">
        <f t="shared" si="221"/>
        <v>3561.7736869999999</v>
      </c>
      <c r="I4497" s="1">
        <f t="shared" si="222"/>
        <v>96094.548281152849</v>
      </c>
      <c r="J4497" s="1">
        <v>17.726312999999998</v>
      </c>
      <c r="K4497">
        <f t="shared" si="223"/>
        <v>212.71575599999997</v>
      </c>
      <c r="N4497" s="7"/>
      <c r="O4497" s="7"/>
    </row>
    <row r="4498" spans="1:15" ht="15">
      <c r="A4498">
        <v>2005</v>
      </c>
      <c r="B4498">
        <v>7</v>
      </c>
      <c r="C4498">
        <v>7</v>
      </c>
      <c r="D4498">
        <v>7</v>
      </c>
      <c r="E4498">
        <v>4205</v>
      </c>
      <c r="F4498" s="1">
        <v>142</v>
      </c>
      <c r="G4498" s="1">
        <v>6.8864092499999998</v>
      </c>
      <c r="H4498" s="1">
        <f t="shared" si="221"/>
        <v>4056.1135907500002</v>
      </c>
      <c r="I4498" s="1">
        <f t="shared" si="222"/>
        <v>125849.10157157718</v>
      </c>
      <c r="J4498" s="1">
        <v>6.8864092499999998</v>
      </c>
      <c r="K4498">
        <f t="shared" si="223"/>
        <v>82.636910999999998</v>
      </c>
      <c r="N4498" s="7"/>
      <c r="O4498" s="7"/>
    </row>
    <row r="4499" spans="1:15" ht="15">
      <c r="A4499">
        <v>2005</v>
      </c>
      <c r="B4499">
        <v>7</v>
      </c>
      <c r="C4499">
        <v>7</v>
      </c>
      <c r="D4499">
        <v>8</v>
      </c>
      <c r="E4499">
        <v>4670</v>
      </c>
      <c r="F4499" s="1">
        <v>110</v>
      </c>
      <c r="G4499" s="1">
        <v>38.021993999999999</v>
      </c>
      <c r="H4499" s="1">
        <f t="shared" si="221"/>
        <v>4521.9780060000003</v>
      </c>
      <c r="I4499" s="1">
        <f t="shared" si="222"/>
        <v>154456.52485022481</v>
      </c>
      <c r="J4499" s="1">
        <v>38.021993999999999</v>
      </c>
      <c r="K4499">
        <f t="shared" si="223"/>
        <v>456.26392799999996</v>
      </c>
      <c r="N4499" s="7"/>
      <c r="O4499" s="7"/>
    </row>
    <row r="4500" spans="1:15" ht="15">
      <c r="A4500">
        <v>2005</v>
      </c>
      <c r="B4500">
        <v>7</v>
      </c>
      <c r="C4500">
        <v>7</v>
      </c>
      <c r="D4500">
        <v>9</v>
      </c>
      <c r="E4500">
        <v>5154</v>
      </c>
      <c r="F4500" s="1">
        <v>108.5</v>
      </c>
      <c r="G4500" s="1">
        <v>71.059122000000002</v>
      </c>
      <c r="H4500" s="1">
        <f t="shared" si="221"/>
        <v>4974.4408780000003</v>
      </c>
      <c r="I4500" s="1">
        <f t="shared" si="222"/>
        <v>184039.60987350941</v>
      </c>
      <c r="J4500" s="1">
        <v>71.059122000000002</v>
      </c>
      <c r="K4500">
        <f t="shared" si="223"/>
        <v>852.70946400000003</v>
      </c>
      <c r="N4500" s="7"/>
      <c r="O4500" s="7"/>
    </row>
    <row r="4501" spans="1:15" ht="15">
      <c r="A4501">
        <v>2005</v>
      </c>
      <c r="B4501">
        <v>7</v>
      </c>
      <c r="C4501">
        <v>7</v>
      </c>
      <c r="D4501">
        <v>10</v>
      </c>
      <c r="E4501">
        <v>5526</v>
      </c>
      <c r="F4501" s="1">
        <v>132</v>
      </c>
      <c r="G4501" s="1">
        <v>101.73481199999999</v>
      </c>
      <c r="H4501" s="1">
        <f t="shared" si="221"/>
        <v>5292.2651880000003</v>
      </c>
      <c r="I4501" s="1">
        <f t="shared" si="222"/>
        <v>205487.53277830704</v>
      </c>
      <c r="J4501" s="1">
        <v>101.73481199999999</v>
      </c>
      <c r="K4501">
        <f t="shared" si="223"/>
        <v>1220.8177439999999</v>
      </c>
      <c r="N4501" s="7"/>
      <c r="O4501" s="7"/>
    </row>
    <row r="4502" spans="1:15" ht="15">
      <c r="A4502">
        <v>2005</v>
      </c>
      <c r="B4502">
        <v>7</v>
      </c>
      <c r="C4502">
        <v>7</v>
      </c>
      <c r="D4502">
        <v>11</v>
      </c>
      <c r="E4502">
        <v>5952</v>
      </c>
      <c r="F4502" s="1">
        <v>171.5</v>
      </c>
      <c r="G4502" s="1">
        <v>119.45019600000001</v>
      </c>
      <c r="H4502" s="1">
        <f t="shared" si="221"/>
        <v>5661.0498040000002</v>
      </c>
      <c r="I4502" s="1">
        <f t="shared" si="222"/>
        <v>235619.44182575613</v>
      </c>
      <c r="J4502" s="1">
        <v>119.45019600000001</v>
      </c>
      <c r="K4502">
        <f t="shared" si="223"/>
        <v>1433.4023520000001</v>
      </c>
      <c r="N4502" s="7"/>
      <c r="O4502" s="7"/>
    </row>
    <row r="4503" spans="1:15" ht="15">
      <c r="A4503">
        <v>2005</v>
      </c>
      <c r="B4503">
        <v>7</v>
      </c>
      <c r="C4503">
        <v>7</v>
      </c>
      <c r="D4503">
        <v>12</v>
      </c>
      <c r="E4503">
        <v>6291</v>
      </c>
      <c r="F4503" s="1">
        <v>241</v>
      </c>
      <c r="G4503" s="1">
        <v>120.43237199999999</v>
      </c>
      <c r="H4503" s="1">
        <f t="shared" si="221"/>
        <v>5929.5676279999998</v>
      </c>
      <c r="I4503" s="1">
        <f t="shared" si="222"/>
        <v>257577.97098591673</v>
      </c>
      <c r="J4503" s="1">
        <v>120.43237199999999</v>
      </c>
      <c r="K4503">
        <f t="shared" si="223"/>
        <v>1445.1884639999998</v>
      </c>
      <c r="N4503" s="7"/>
      <c r="O4503" s="7"/>
    </row>
    <row r="4504" spans="1:15" ht="15">
      <c r="A4504">
        <v>2005</v>
      </c>
      <c r="B4504">
        <v>7</v>
      </c>
      <c r="C4504">
        <v>7</v>
      </c>
      <c r="D4504">
        <v>13</v>
      </c>
      <c r="E4504">
        <v>6522</v>
      </c>
      <c r="F4504" s="1">
        <v>282.5</v>
      </c>
      <c r="G4504" s="1">
        <v>120.09424799999999</v>
      </c>
      <c r="H4504" s="1">
        <f t="shared" si="221"/>
        <v>6119.4057519999997</v>
      </c>
      <c r="I4504" s="1">
        <f t="shared" si="222"/>
        <v>273547.73731187114</v>
      </c>
      <c r="J4504" s="1">
        <v>120.09424799999999</v>
      </c>
      <c r="K4504">
        <f t="shared" si="223"/>
        <v>1441.1309759999999</v>
      </c>
      <c r="N4504" s="7"/>
      <c r="O4504" s="7"/>
    </row>
    <row r="4505" spans="1:15" ht="15">
      <c r="A4505">
        <v>2005</v>
      </c>
      <c r="B4505">
        <v>7</v>
      </c>
      <c r="C4505">
        <v>7</v>
      </c>
      <c r="D4505">
        <v>14</v>
      </c>
      <c r="E4505">
        <v>6700</v>
      </c>
      <c r="F4505" s="1">
        <v>289.5</v>
      </c>
      <c r="G4505" s="1">
        <v>110.99884800000001</v>
      </c>
      <c r="H4505" s="1">
        <f t="shared" si="221"/>
        <v>6299.5011519999998</v>
      </c>
      <c r="I4505" s="1">
        <f t="shared" si="222"/>
        <v>288697.91575747821</v>
      </c>
      <c r="J4505" s="1">
        <v>110.99884800000001</v>
      </c>
      <c r="K4505">
        <f t="shared" si="223"/>
        <v>1331.9861760000001</v>
      </c>
      <c r="N4505" s="7"/>
      <c r="O4505" s="7"/>
    </row>
    <row r="4506" spans="1:15" ht="15">
      <c r="A4506">
        <v>2005</v>
      </c>
      <c r="B4506">
        <v>7</v>
      </c>
      <c r="C4506">
        <v>7</v>
      </c>
      <c r="D4506">
        <v>15</v>
      </c>
      <c r="E4506">
        <v>6865</v>
      </c>
      <c r="F4506" s="1">
        <v>412.5</v>
      </c>
      <c r="G4506" s="1">
        <v>102.19219200000001</v>
      </c>
      <c r="H4506" s="1">
        <f t="shared" si="221"/>
        <v>6350.3078079999996</v>
      </c>
      <c r="I4506" s="1">
        <f t="shared" si="222"/>
        <v>292971.92777902109</v>
      </c>
      <c r="J4506" s="1">
        <v>102.19219200000001</v>
      </c>
      <c r="K4506">
        <f t="shared" si="223"/>
        <v>1226.3063040000002</v>
      </c>
      <c r="N4506" s="7"/>
      <c r="O4506" s="7"/>
    </row>
    <row r="4507" spans="1:15" ht="15">
      <c r="A4507">
        <v>2005</v>
      </c>
      <c r="B4507">
        <v>7</v>
      </c>
      <c r="C4507">
        <v>7</v>
      </c>
      <c r="D4507">
        <v>16</v>
      </c>
      <c r="E4507">
        <v>6965</v>
      </c>
      <c r="F4507" s="1">
        <v>444</v>
      </c>
      <c r="G4507" s="1">
        <v>59.288141999999993</v>
      </c>
      <c r="H4507" s="1">
        <f t="shared" si="221"/>
        <v>6461.7118579999997</v>
      </c>
      <c r="I4507" s="1">
        <f t="shared" si="222"/>
        <v>302343.57878767169</v>
      </c>
      <c r="J4507" s="1">
        <v>59.288141999999993</v>
      </c>
      <c r="K4507">
        <f t="shared" si="223"/>
        <v>711.45770399999992</v>
      </c>
      <c r="N4507" s="7"/>
      <c r="O4507" s="7"/>
    </row>
    <row r="4508" spans="1:15" ht="15">
      <c r="A4508">
        <v>2005</v>
      </c>
      <c r="B4508">
        <v>7</v>
      </c>
      <c r="C4508">
        <v>7</v>
      </c>
      <c r="D4508">
        <v>17</v>
      </c>
      <c r="E4508">
        <v>7005</v>
      </c>
      <c r="F4508" s="1">
        <v>416</v>
      </c>
      <c r="G4508" s="1">
        <v>38.328023999999999</v>
      </c>
      <c r="H4508" s="1">
        <f t="shared" si="221"/>
        <v>6550.6719759999996</v>
      </c>
      <c r="I4508" s="1">
        <f t="shared" si="222"/>
        <v>309827.17727071047</v>
      </c>
      <c r="J4508" s="1">
        <v>38.328023999999999</v>
      </c>
      <c r="K4508">
        <f t="shared" si="223"/>
        <v>459.93628799999999</v>
      </c>
      <c r="N4508" s="7"/>
      <c r="O4508" s="7"/>
    </row>
    <row r="4509" spans="1:15" ht="15">
      <c r="A4509">
        <v>2005</v>
      </c>
      <c r="B4509">
        <v>7</v>
      </c>
      <c r="C4509">
        <v>7</v>
      </c>
      <c r="D4509">
        <v>18</v>
      </c>
      <c r="E4509">
        <v>6901</v>
      </c>
      <c r="F4509" s="1">
        <v>638.5</v>
      </c>
      <c r="G4509" s="1">
        <v>15.7172205</v>
      </c>
      <c r="H4509" s="1">
        <f t="shared" si="221"/>
        <v>6246.7827795000003</v>
      </c>
      <c r="I4509" s="1">
        <f t="shared" si="222"/>
        <v>284263.08426962799</v>
      </c>
      <c r="J4509" s="1">
        <v>15.7172205</v>
      </c>
      <c r="K4509">
        <f t="shared" si="223"/>
        <v>188.60664600000001</v>
      </c>
      <c r="N4509" s="7"/>
      <c r="O4509" s="7"/>
    </row>
    <row r="4510" spans="1:15" ht="15">
      <c r="A4510">
        <v>2005</v>
      </c>
      <c r="B4510">
        <v>7</v>
      </c>
      <c r="C4510">
        <v>7</v>
      </c>
      <c r="D4510">
        <v>19</v>
      </c>
      <c r="E4510">
        <v>6630</v>
      </c>
      <c r="F4510" s="1">
        <v>727</v>
      </c>
      <c r="G4510" s="1">
        <v>12.503690249999998</v>
      </c>
      <c r="H4510" s="1">
        <f t="shared" si="221"/>
        <v>5890.4963097500004</v>
      </c>
      <c r="I4510" s="1">
        <f t="shared" si="222"/>
        <v>254366.59380162382</v>
      </c>
      <c r="J4510" s="1">
        <v>12.503690249999998</v>
      </c>
      <c r="K4510">
        <f t="shared" si="223"/>
        <v>150.04428299999998</v>
      </c>
      <c r="N4510" s="7"/>
      <c r="O4510" s="7"/>
    </row>
    <row r="4511" spans="1:15" ht="15">
      <c r="A4511">
        <v>2005</v>
      </c>
      <c r="B4511">
        <v>7</v>
      </c>
      <c r="C4511">
        <v>7</v>
      </c>
      <c r="D4511">
        <v>20</v>
      </c>
      <c r="E4511">
        <v>6387</v>
      </c>
      <c r="F4511" s="1">
        <v>785.5</v>
      </c>
      <c r="G4511" s="1">
        <v>2.5920918780000002</v>
      </c>
      <c r="H4511" s="1">
        <f t="shared" si="221"/>
        <v>5598.9079081219998</v>
      </c>
      <c r="I4511" s="1">
        <f t="shared" si="222"/>
        <v>230542.0772248641</v>
      </c>
      <c r="J4511" s="1">
        <v>2.5920918780000002</v>
      </c>
      <c r="K4511">
        <f t="shared" si="223"/>
        <v>31.105102536000004</v>
      </c>
      <c r="N4511" s="7"/>
      <c r="O4511" s="7"/>
    </row>
    <row r="4512" spans="1:15" ht="15">
      <c r="A4512">
        <v>2005</v>
      </c>
      <c r="B4512">
        <v>7</v>
      </c>
      <c r="C4512">
        <v>7</v>
      </c>
      <c r="D4512">
        <v>21</v>
      </c>
      <c r="E4512">
        <v>6230</v>
      </c>
      <c r="F4512" s="1">
        <v>763</v>
      </c>
      <c r="G4512" s="1">
        <v>0</v>
      </c>
      <c r="H4512" s="1">
        <f t="shared" si="221"/>
        <v>5467</v>
      </c>
      <c r="I4512" s="1">
        <f t="shared" si="222"/>
        <v>219764.41211160089</v>
      </c>
      <c r="J4512" s="1">
        <v>0</v>
      </c>
      <c r="K4512">
        <f t="shared" si="223"/>
        <v>0</v>
      </c>
      <c r="N4512" s="7"/>
      <c r="O4512" s="7"/>
    </row>
    <row r="4513" spans="1:15" ht="15">
      <c r="A4513">
        <v>2005</v>
      </c>
      <c r="B4513">
        <v>7</v>
      </c>
      <c r="C4513">
        <v>7</v>
      </c>
      <c r="D4513">
        <v>22</v>
      </c>
      <c r="E4513">
        <v>6022</v>
      </c>
      <c r="F4513" s="1">
        <v>599.5</v>
      </c>
      <c r="G4513" s="1">
        <v>0</v>
      </c>
      <c r="H4513" s="1">
        <f t="shared" si="221"/>
        <v>5422.5</v>
      </c>
      <c r="I4513" s="1">
        <f t="shared" si="222"/>
        <v>216128.4959306193</v>
      </c>
      <c r="J4513" s="1">
        <v>0</v>
      </c>
      <c r="K4513">
        <f t="shared" si="223"/>
        <v>0</v>
      </c>
      <c r="N4513" s="7"/>
      <c r="O4513" s="7"/>
    </row>
    <row r="4514" spans="1:15" ht="15">
      <c r="A4514">
        <v>2005</v>
      </c>
      <c r="B4514">
        <v>7</v>
      </c>
      <c r="C4514">
        <v>7</v>
      </c>
      <c r="D4514">
        <v>23</v>
      </c>
      <c r="E4514">
        <v>5361</v>
      </c>
      <c r="F4514" s="1">
        <v>489</v>
      </c>
      <c r="G4514" s="1">
        <v>0</v>
      </c>
      <c r="H4514" s="1">
        <f t="shared" si="221"/>
        <v>4872</v>
      </c>
      <c r="I4514" s="1">
        <f t="shared" si="222"/>
        <v>177237.88031717253</v>
      </c>
      <c r="J4514" s="1">
        <v>0</v>
      </c>
      <c r="K4514">
        <f t="shared" si="223"/>
        <v>0</v>
      </c>
      <c r="N4514" s="7"/>
      <c r="O4514" s="7"/>
    </row>
    <row r="4515" spans="1:15" ht="15">
      <c r="A4515">
        <v>2005</v>
      </c>
      <c r="B4515">
        <v>7</v>
      </c>
      <c r="C4515">
        <v>7</v>
      </c>
      <c r="D4515">
        <v>24</v>
      </c>
      <c r="E4515">
        <v>4773</v>
      </c>
      <c r="F4515" s="1">
        <v>444</v>
      </c>
      <c r="G4515" s="1">
        <v>0</v>
      </c>
      <c r="H4515" s="1">
        <f t="shared" si="221"/>
        <v>4329</v>
      </c>
      <c r="I4515" s="1">
        <f t="shared" si="222"/>
        <v>142292.47251103626</v>
      </c>
      <c r="J4515" s="1">
        <v>0</v>
      </c>
      <c r="K4515">
        <f t="shared" si="223"/>
        <v>0</v>
      </c>
      <c r="N4515" s="7"/>
      <c r="O4515" s="7"/>
    </row>
    <row r="4516" spans="1:15" ht="15">
      <c r="A4516">
        <v>2005</v>
      </c>
      <c r="B4516">
        <v>7</v>
      </c>
      <c r="C4516">
        <v>8</v>
      </c>
      <c r="D4516">
        <v>1</v>
      </c>
      <c r="E4516">
        <v>4380</v>
      </c>
      <c r="F4516" s="1">
        <v>385</v>
      </c>
      <c r="G4516" s="1">
        <v>0</v>
      </c>
      <c r="H4516" s="1">
        <f t="shared" si="221"/>
        <v>3995</v>
      </c>
      <c r="I4516" s="1">
        <f t="shared" si="222"/>
        <v>122166.56771103627</v>
      </c>
      <c r="J4516" s="1">
        <v>0</v>
      </c>
      <c r="K4516">
        <f t="shared" si="223"/>
        <v>0</v>
      </c>
      <c r="N4516" s="7"/>
      <c r="O4516" s="7"/>
    </row>
    <row r="4517" spans="1:15" ht="15">
      <c r="A4517">
        <v>2005</v>
      </c>
      <c r="B4517">
        <v>7</v>
      </c>
      <c r="C4517">
        <v>8</v>
      </c>
      <c r="D4517">
        <v>2</v>
      </c>
      <c r="E4517">
        <v>4107</v>
      </c>
      <c r="F4517" s="1">
        <v>391.5</v>
      </c>
      <c r="G4517" s="1">
        <v>0</v>
      </c>
      <c r="H4517" s="1">
        <f t="shared" si="221"/>
        <v>3715.5</v>
      </c>
      <c r="I4517" s="1">
        <f t="shared" si="222"/>
        <v>105326.82681169201</v>
      </c>
      <c r="J4517" s="1">
        <v>0</v>
      </c>
      <c r="K4517">
        <f t="shared" si="223"/>
        <v>0</v>
      </c>
      <c r="N4517" s="7"/>
      <c r="O4517" s="7"/>
    </row>
    <row r="4518" spans="1:15" ht="15">
      <c r="A4518">
        <v>2005</v>
      </c>
      <c r="B4518">
        <v>7</v>
      </c>
      <c r="C4518">
        <v>8</v>
      </c>
      <c r="D4518">
        <v>3</v>
      </c>
      <c r="E4518">
        <v>3937</v>
      </c>
      <c r="F4518" s="1">
        <v>401.5</v>
      </c>
      <c r="G4518" s="1">
        <v>0</v>
      </c>
      <c r="H4518" s="1">
        <f t="shared" si="221"/>
        <v>3535.5</v>
      </c>
      <c r="I4518" s="1">
        <f t="shared" si="222"/>
        <v>94516.64016851761</v>
      </c>
      <c r="J4518" s="1">
        <v>0</v>
      </c>
      <c r="K4518">
        <f t="shared" si="223"/>
        <v>0</v>
      </c>
      <c r="N4518" s="7"/>
      <c r="O4518" s="7"/>
    </row>
    <row r="4519" spans="1:15" ht="15">
      <c r="A4519">
        <v>2005</v>
      </c>
      <c r="B4519">
        <v>7</v>
      </c>
      <c r="C4519">
        <v>8</v>
      </c>
      <c r="D4519">
        <v>4</v>
      </c>
      <c r="E4519">
        <v>3815</v>
      </c>
      <c r="F4519" s="1">
        <v>373.5</v>
      </c>
      <c r="G4519" s="1">
        <v>0</v>
      </c>
      <c r="H4519" s="1">
        <f t="shared" si="221"/>
        <v>3441.5</v>
      </c>
      <c r="I4519" s="1">
        <f t="shared" si="222"/>
        <v>88871.320477082088</v>
      </c>
      <c r="J4519" s="1">
        <v>0</v>
      </c>
      <c r="K4519">
        <f t="shared" si="223"/>
        <v>0</v>
      </c>
      <c r="N4519" s="7"/>
      <c r="O4519" s="7"/>
    </row>
    <row r="4520" spans="1:15" ht="15">
      <c r="A4520">
        <v>2005</v>
      </c>
      <c r="B4520">
        <v>7</v>
      </c>
      <c r="C4520">
        <v>8</v>
      </c>
      <c r="D4520">
        <v>5</v>
      </c>
      <c r="E4520">
        <v>3869</v>
      </c>
      <c r="F4520" s="1">
        <v>356</v>
      </c>
      <c r="G4520" s="1">
        <v>0.65614363800000008</v>
      </c>
      <c r="H4520" s="1">
        <f t="shared" si="221"/>
        <v>3512.3438563620002</v>
      </c>
      <c r="I4520" s="1">
        <f t="shared" si="222"/>
        <v>93125.961087056872</v>
      </c>
      <c r="J4520" s="1">
        <v>0.65614363800000008</v>
      </c>
      <c r="K4520">
        <f t="shared" si="223"/>
        <v>7.873723656000001</v>
      </c>
      <c r="N4520" s="7"/>
      <c r="O4520" s="7"/>
    </row>
    <row r="4521" spans="1:15" ht="15">
      <c r="A4521">
        <v>2005</v>
      </c>
      <c r="B4521">
        <v>7</v>
      </c>
      <c r="C4521">
        <v>8</v>
      </c>
      <c r="D4521">
        <v>6</v>
      </c>
      <c r="E4521">
        <v>4027</v>
      </c>
      <c r="F4521" s="1">
        <v>319.5</v>
      </c>
      <c r="G4521" s="1">
        <v>8.2056277499999997</v>
      </c>
      <c r="H4521" s="1">
        <f t="shared" si="221"/>
        <v>3699.2943722499999</v>
      </c>
      <c r="I4521" s="1">
        <f t="shared" si="222"/>
        <v>104353.57203031809</v>
      </c>
      <c r="J4521" s="1">
        <v>8.2056277499999997</v>
      </c>
      <c r="K4521">
        <f t="shared" si="223"/>
        <v>98.467533000000003</v>
      </c>
      <c r="N4521" s="7"/>
      <c r="O4521" s="7"/>
    </row>
    <row r="4522" spans="1:15" ht="15">
      <c r="A4522">
        <v>2005</v>
      </c>
      <c r="B4522">
        <v>7</v>
      </c>
      <c r="C4522">
        <v>8</v>
      </c>
      <c r="D4522">
        <v>7</v>
      </c>
      <c r="E4522">
        <v>4293</v>
      </c>
      <c r="F4522" s="1">
        <v>175.5</v>
      </c>
      <c r="G4522" s="1">
        <v>15.949296</v>
      </c>
      <c r="H4522" s="1">
        <f t="shared" si="221"/>
        <v>4101.5507040000002</v>
      </c>
      <c r="I4522" s="1">
        <f t="shared" si="222"/>
        <v>128587.01479210508</v>
      </c>
      <c r="J4522" s="1">
        <v>15.949296</v>
      </c>
      <c r="K4522">
        <f t="shared" si="223"/>
        <v>191.39155199999999</v>
      </c>
      <c r="N4522" s="7"/>
      <c r="O4522" s="7"/>
    </row>
    <row r="4523" spans="1:15" ht="15">
      <c r="A4523">
        <v>2005</v>
      </c>
      <c r="B4523">
        <v>7</v>
      </c>
      <c r="C4523">
        <v>8</v>
      </c>
      <c r="D4523">
        <v>8</v>
      </c>
      <c r="E4523">
        <v>4803</v>
      </c>
      <c r="F4523" s="1">
        <v>79</v>
      </c>
      <c r="G4523" s="1">
        <v>33.931317</v>
      </c>
      <c r="H4523" s="1">
        <f t="shared" si="221"/>
        <v>4690.0686830000004</v>
      </c>
      <c r="I4523" s="1">
        <f t="shared" si="222"/>
        <v>165202.93608573976</v>
      </c>
      <c r="J4523" s="1">
        <v>33.931317</v>
      </c>
      <c r="K4523">
        <f t="shared" si="223"/>
        <v>407.17580399999997</v>
      </c>
      <c r="N4523" s="7"/>
      <c r="O4523" s="7"/>
    </row>
    <row r="4524" spans="1:15" ht="15">
      <c r="A4524">
        <v>2005</v>
      </c>
      <c r="B4524">
        <v>7</v>
      </c>
      <c r="C4524">
        <v>8</v>
      </c>
      <c r="D4524">
        <v>9</v>
      </c>
      <c r="E4524">
        <v>5336</v>
      </c>
      <c r="F4524" s="1">
        <v>48</v>
      </c>
      <c r="G4524" s="1">
        <v>68.372910000000005</v>
      </c>
      <c r="H4524" s="1">
        <f t="shared" si="221"/>
        <v>5219.62709</v>
      </c>
      <c r="I4524" s="1">
        <f t="shared" si="222"/>
        <v>200319.14922855742</v>
      </c>
      <c r="J4524" s="1">
        <v>68.372910000000005</v>
      </c>
      <c r="K4524">
        <f t="shared" si="223"/>
        <v>820.47492000000011</v>
      </c>
      <c r="N4524" s="7"/>
      <c r="O4524" s="7"/>
    </row>
    <row r="4525" spans="1:15" ht="15">
      <c r="A4525">
        <v>2005</v>
      </c>
      <c r="B4525">
        <v>7</v>
      </c>
      <c r="C4525">
        <v>8</v>
      </c>
      <c r="D4525">
        <v>10</v>
      </c>
      <c r="E4525">
        <v>5744</v>
      </c>
      <c r="F4525" s="1">
        <v>37.5</v>
      </c>
      <c r="G4525" s="1">
        <v>86.706041999999997</v>
      </c>
      <c r="H4525" s="1">
        <f t="shared" si="221"/>
        <v>5619.7939580000002</v>
      </c>
      <c r="I4525" s="1">
        <f t="shared" si="222"/>
        <v>232248.59243179017</v>
      </c>
      <c r="J4525" s="1">
        <v>86.706041999999997</v>
      </c>
      <c r="K4525">
        <f t="shared" si="223"/>
        <v>1040.4725039999998</v>
      </c>
      <c r="N4525" s="7"/>
      <c r="O4525" s="7"/>
    </row>
    <row r="4526" spans="1:15" ht="15">
      <c r="A4526">
        <v>2005</v>
      </c>
      <c r="B4526">
        <v>7</v>
      </c>
      <c r="C4526">
        <v>8</v>
      </c>
      <c r="D4526">
        <v>11</v>
      </c>
      <c r="E4526">
        <v>6212</v>
      </c>
      <c r="F4526" s="1">
        <v>28</v>
      </c>
      <c r="G4526" s="1">
        <v>118.34781599999999</v>
      </c>
      <c r="H4526" s="1">
        <f t="shared" si="221"/>
        <v>6065.6521839999996</v>
      </c>
      <c r="I4526" s="1">
        <f t="shared" si="222"/>
        <v>269025.82199760946</v>
      </c>
      <c r="J4526" s="1">
        <v>118.34781599999999</v>
      </c>
      <c r="K4526">
        <f t="shared" si="223"/>
        <v>1420.173792</v>
      </c>
      <c r="N4526" s="7"/>
      <c r="O4526" s="7"/>
    </row>
    <row r="4527" spans="1:15" ht="15">
      <c r="A4527">
        <v>2005</v>
      </c>
      <c r="B4527">
        <v>7</v>
      </c>
      <c r="C4527">
        <v>8</v>
      </c>
      <c r="D4527">
        <v>12</v>
      </c>
      <c r="E4527">
        <v>6535</v>
      </c>
      <c r="F4527" s="1">
        <v>43.5</v>
      </c>
      <c r="G4527" s="1">
        <v>132.977892</v>
      </c>
      <c r="H4527" s="1">
        <f t="shared" si="221"/>
        <v>6358.5221080000001</v>
      </c>
      <c r="I4527" s="1">
        <f t="shared" si="222"/>
        <v>293662.93993594323</v>
      </c>
      <c r="J4527" s="1">
        <v>132.977892</v>
      </c>
      <c r="K4527">
        <f t="shared" si="223"/>
        <v>1595.734704</v>
      </c>
      <c r="N4527" s="7"/>
      <c r="O4527" s="7"/>
    </row>
    <row r="4528" spans="1:15" ht="15">
      <c r="A4528">
        <v>2005</v>
      </c>
      <c r="B4528">
        <v>7</v>
      </c>
      <c r="C4528">
        <v>8</v>
      </c>
      <c r="D4528">
        <v>13</v>
      </c>
      <c r="E4528">
        <v>6784</v>
      </c>
      <c r="F4528" s="1">
        <v>78.5</v>
      </c>
      <c r="G4528" s="1">
        <v>86.882448000000011</v>
      </c>
      <c r="H4528" s="1">
        <f t="shared" si="221"/>
        <v>6618.6175519999997</v>
      </c>
      <c r="I4528" s="1">
        <f t="shared" si="222"/>
        <v>315542.96790717071</v>
      </c>
      <c r="J4528" s="1">
        <v>86.882448000000011</v>
      </c>
      <c r="K4528">
        <f t="shared" si="223"/>
        <v>1042.5893760000001</v>
      </c>
      <c r="N4528" s="7"/>
      <c r="O4528" s="7"/>
    </row>
    <row r="4529" spans="1:15" ht="15">
      <c r="A4529">
        <v>2005</v>
      </c>
      <c r="B4529">
        <v>7</v>
      </c>
      <c r="C4529">
        <v>8</v>
      </c>
      <c r="D4529">
        <v>14</v>
      </c>
      <c r="E4529">
        <v>7006</v>
      </c>
      <c r="F4529" s="1">
        <v>91</v>
      </c>
      <c r="G4529" s="1">
        <v>130.02798000000001</v>
      </c>
      <c r="H4529" s="1">
        <f t="shared" si="221"/>
        <v>6784.9720200000002</v>
      </c>
      <c r="I4529" s="1">
        <f t="shared" si="222"/>
        <v>329537.21692976676</v>
      </c>
      <c r="J4529" s="1">
        <v>130.02798000000001</v>
      </c>
      <c r="K4529">
        <f t="shared" si="223"/>
        <v>1560.3357600000002</v>
      </c>
      <c r="N4529" s="7"/>
      <c r="O4529" s="7"/>
    </row>
    <row r="4530" spans="1:15" ht="15">
      <c r="A4530">
        <v>2005</v>
      </c>
      <c r="B4530">
        <v>7</v>
      </c>
      <c r="C4530">
        <v>8</v>
      </c>
      <c r="D4530">
        <v>15</v>
      </c>
      <c r="E4530">
        <v>7130</v>
      </c>
      <c r="F4530" s="1">
        <v>233</v>
      </c>
      <c r="G4530" s="1">
        <v>62.410638000000006</v>
      </c>
      <c r="H4530" s="1">
        <f t="shared" si="221"/>
        <v>6834.5893619999997</v>
      </c>
      <c r="I4530" s="1">
        <f t="shared" si="222"/>
        <v>333711.18020310247</v>
      </c>
      <c r="J4530" s="1">
        <v>62.410638000000006</v>
      </c>
      <c r="K4530">
        <f t="shared" si="223"/>
        <v>748.92765600000007</v>
      </c>
      <c r="N4530" s="7"/>
      <c r="O4530" s="7"/>
    </row>
    <row r="4531" spans="1:15" ht="15">
      <c r="A4531">
        <v>2005</v>
      </c>
      <c r="B4531">
        <v>7</v>
      </c>
      <c r="C4531">
        <v>8</v>
      </c>
      <c r="D4531">
        <v>16</v>
      </c>
      <c r="E4531">
        <v>7153</v>
      </c>
      <c r="F4531" s="1">
        <v>314</v>
      </c>
      <c r="G4531" s="1">
        <v>53.620356000000001</v>
      </c>
      <c r="H4531" s="1">
        <f t="shared" si="221"/>
        <v>6785.3796439999996</v>
      </c>
      <c r="I4531" s="1">
        <f t="shared" si="222"/>
        <v>329571.50751319475</v>
      </c>
      <c r="J4531" s="1">
        <v>53.620356000000001</v>
      </c>
      <c r="K4531">
        <f t="shared" si="223"/>
        <v>643.44427199999996</v>
      </c>
      <c r="N4531" s="7"/>
      <c r="O4531" s="7"/>
    </row>
    <row r="4532" spans="1:15" ht="15">
      <c r="A4532">
        <v>2005</v>
      </c>
      <c r="B4532">
        <v>7</v>
      </c>
      <c r="C4532">
        <v>8</v>
      </c>
      <c r="D4532">
        <v>17</v>
      </c>
      <c r="E4532">
        <v>7132</v>
      </c>
      <c r="F4532" s="1">
        <v>311.5</v>
      </c>
      <c r="G4532" s="1">
        <v>33.616179000000002</v>
      </c>
      <c r="H4532" s="1">
        <f t="shared" si="221"/>
        <v>6786.8838210000004</v>
      </c>
      <c r="I4532" s="1">
        <f t="shared" si="222"/>
        <v>329698.04350447375</v>
      </c>
      <c r="J4532" s="1">
        <v>33.616179000000002</v>
      </c>
      <c r="K4532">
        <f t="shared" si="223"/>
        <v>403.39414800000003</v>
      </c>
      <c r="N4532" s="7"/>
      <c r="O4532" s="7"/>
    </row>
    <row r="4533" spans="1:15" ht="15">
      <c r="A4533">
        <v>2005</v>
      </c>
      <c r="B4533">
        <v>7</v>
      </c>
      <c r="C4533">
        <v>8</v>
      </c>
      <c r="D4533">
        <v>18</v>
      </c>
      <c r="E4533">
        <v>6884</v>
      </c>
      <c r="F4533" s="1">
        <v>458.5</v>
      </c>
      <c r="G4533" s="1">
        <v>19.952318999999999</v>
      </c>
      <c r="H4533" s="1">
        <f t="shared" si="221"/>
        <v>6405.547681</v>
      </c>
      <c r="I4533" s="1">
        <f t="shared" si="222"/>
        <v>297618.87563700456</v>
      </c>
      <c r="J4533" s="1">
        <v>19.952318999999999</v>
      </c>
      <c r="K4533">
        <f t="shared" si="223"/>
        <v>239.42782799999998</v>
      </c>
      <c r="N4533" s="7"/>
      <c r="O4533" s="7"/>
    </row>
    <row r="4534" spans="1:15" ht="15">
      <c r="A4534">
        <v>2005</v>
      </c>
      <c r="B4534">
        <v>7</v>
      </c>
      <c r="C4534">
        <v>8</v>
      </c>
      <c r="D4534">
        <v>19</v>
      </c>
      <c r="E4534">
        <v>6553</v>
      </c>
      <c r="F4534" s="1">
        <v>625</v>
      </c>
      <c r="G4534" s="1">
        <v>6.8077395000000003</v>
      </c>
      <c r="H4534" s="1">
        <f t="shared" si="221"/>
        <v>5921.1922605</v>
      </c>
      <c r="I4534" s="1">
        <f t="shared" si="222"/>
        <v>256874.63658864715</v>
      </c>
      <c r="J4534" s="1">
        <v>6.8077395000000003</v>
      </c>
      <c r="K4534">
        <f t="shared" si="223"/>
        <v>81.692874000000003</v>
      </c>
      <c r="N4534" s="7"/>
      <c r="O4534" s="7"/>
    </row>
    <row r="4535" spans="1:15" ht="15">
      <c r="A4535">
        <v>2005</v>
      </c>
      <c r="B4535">
        <v>7</v>
      </c>
      <c r="C4535">
        <v>8</v>
      </c>
      <c r="D4535">
        <v>20</v>
      </c>
      <c r="E4535">
        <v>6299</v>
      </c>
      <c r="F4535" s="1">
        <v>705</v>
      </c>
      <c r="G4535" s="1">
        <v>2.2926260639999998</v>
      </c>
      <c r="H4535" s="1">
        <f t="shared" si="221"/>
        <v>5591.7073739360003</v>
      </c>
      <c r="I4535" s="1">
        <f t="shared" si="222"/>
        <v>229953.750511188</v>
      </c>
      <c r="J4535" s="1">
        <v>2.2926260639999998</v>
      </c>
      <c r="K4535">
        <f t="shared" si="223"/>
        <v>27.511512767999996</v>
      </c>
      <c r="N4535" s="7"/>
      <c r="O4535" s="7"/>
    </row>
    <row r="4536" spans="1:15" ht="15">
      <c r="A4536">
        <v>2005</v>
      </c>
      <c r="B4536">
        <v>7</v>
      </c>
      <c r="C4536">
        <v>8</v>
      </c>
      <c r="D4536">
        <v>21</v>
      </c>
      <c r="E4536">
        <v>6193</v>
      </c>
      <c r="F4536" s="1">
        <v>717.5</v>
      </c>
      <c r="G4536" s="1">
        <v>0</v>
      </c>
      <c r="H4536" s="1">
        <f t="shared" si="221"/>
        <v>5475.5</v>
      </c>
      <c r="I4536" s="1">
        <f t="shared" si="222"/>
        <v>220458.91295515918</v>
      </c>
      <c r="J4536" s="1">
        <v>0</v>
      </c>
      <c r="K4536">
        <f t="shared" si="223"/>
        <v>0</v>
      </c>
      <c r="N4536" s="7"/>
      <c r="O4536" s="7"/>
    </row>
    <row r="4537" spans="1:15" ht="15">
      <c r="A4537">
        <v>2005</v>
      </c>
      <c r="B4537">
        <v>7</v>
      </c>
      <c r="C4537">
        <v>8</v>
      </c>
      <c r="D4537">
        <v>22</v>
      </c>
      <c r="E4537">
        <v>6000</v>
      </c>
      <c r="F4537" s="1">
        <v>768</v>
      </c>
      <c r="G4537" s="1">
        <v>0</v>
      </c>
      <c r="H4537" s="1">
        <f t="shared" si="221"/>
        <v>5232</v>
      </c>
      <c r="I4537" s="1">
        <f t="shared" si="222"/>
        <v>201140.66881417533</v>
      </c>
      <c r="J4537" s="1">
        <v>0</v>
      </c>
      <c r="K4537">
        <f t="shared" si="223"/>
        <v>0</v>
      </c>
      <c r="N4537" s="7"/>
      <c r="O4537" s="7"/>
    </row>
    <row r="4538" spans="1:15" ht="15">
      <c r="A4538">
        <v>2005</v>
      </c>
      <c r="B4538">
        <v>7</v>
      </c>
      <c r="C4538">
        <v>8</v>
      </c>
      <c r="D4538">
        <v>23</v>
      </c>
      <c r="E4538">
        <v>5441</v>
      </c>
      <c r="F4538" s="1">
        <v>626</v>
      </c>
      <c r="G4538" s="1">
        <v>0</v>
      </c>
      <c r="H4538" s="1">
        <f t="shared" si="221"/>
        <v>4815</v>
      </c>
      <c r="I4538" s="1">
        <f t="shared" si="222"/>
        <v>173453.27213848042</v>
      </c>
      <c r="J4538" s="1">
        <v>0</v>
      </c>
      <c r="K4538">
        <f t="shared" si="223"/>
        <v>0</v>
      </c>
      <c r="N4538" s="7"/>
      <c r="O4538" s="7"/>
    </row>
    <row r="4539" spans="1:15" ht="15">
      <c r="A4539">
        <v>2005</v>
      </c>
      <c r="B4539">
        <v>7</v>
      </c>
      <c r="C4539">
        <v>8</v>
      </c>
      <c r="D4539">
        <v>24</v>
      </c>
      <c r="E4539">
        <v>4865</v>
      </c>
      <c r="F4539" s="1">
        <v>463.5</v>
      </c>
      <c r="G4539" s="1">
        <v>0</v>
      </c>
      <c r="H4539" s="1">
        <f t="shared" si="221"/>
        <v>4401.5</v>
      </c>
      <c r="I4539" s="1">
        <f t="shared" si="222"/>
        <v>146754.09768163867</v>
      </c>
      <c r="J4539" s="1">
        <v>0</v>
      </c>
      <c r="K4539">
        <f t="shared" si="223"/>
        <v>0</v>
      </c>
      <c r="N4539" s="7"/>
      <c r="O4539" s="7"/>
    </row>
    <row r="4540" spans="1:15" ht="15">
      <c r="A4540">
        <v>2005</v>
      </c>
      <c r="B4540">
        <v>7</v>
      </c>
      <c r="C4540">
        <v>9</v>
      </c>
      <c r="D4540">
        <v>1</v>
      </c>
      <c r="E4540">
        <v>4476</v>
      </c>
      <c r="F4540" s="1">
        <v>224.5</v>
      </c>
      <c r="G4540" s="1">
        <v>0</v>
      </c>
      <c r="H4540" s="1">
        <f t="shared" si="221"/>
        <v>4251.5</v>
      </c>
      <c r="I4540" s="1">
        <f t="shared" si="222"/>
        <v>137622.53951103627</v>
      </c>
      <c r="J4540" s="1">
        <v>0</v>
      </c>
      <c r="K4540">
        <f t="shared" si="223"/>
        <v>0</v>
      </c>
      <c r="N4540" s="7"/>
      <c r="O4540" s="7"/>
    </row>
    <row r="4541" spans="1:15" ht="15">
      <c r="A4541">
        <v>2005</v>
      </c>
      <c r="B4541">
        <v>7</v>
      </c>
      <c r="C4541">
        <v>9</v>
      </c>
      <c r="D4541">
        <v>2</v>
      </c>
      <c r="E4541">
        <v>4199</v>
      </c>
      <c r="F4541" s="1">
        <v>355.5</v>
      </c>
      <c r="G4541" s="1">
        <v>0</v>
      </c>
      <c r="H4541" s="1">
        <f t="shared" si="221"/>
        <v>3843.5</v>
      </c>
      <c r="I4541" s="1">
        <f t="shared" si="222"/>
        <v>113037.60191103627</v>
      </c>
      <c r="J4541" s="1">
        <v>0</v>
      </c>
      <c r="K4541">
        <f t="shared" si="223"/>
        <v>0</v>
      </c>
      <c r="N4541" s="7"/>
      <c r="O4541" s="7"/>
    </row>
    <row r="4542" spans="1:15" ht="15">
      <c r="A4542">
        <v>2005</v>
      </c>
      <c r="B4542">
        <v>7</v>
      </c>
      <c r="C4542">
        <v>9</v>
      </c>
      <c r="D4542">
        <v>3</v>
      </c>
      <c r="E4542">
        <v>3986</v>
      </c>
      <c r="F4542" s="1">
        <v>477</v>
      </c>
      <c r="G4542" s="1">
        <v>0</v>
      </c>
      <c r="H4542" s="1">
        <f t="shared" si="221"/>
        <v>3509</v>
      </c>
      <c r="I4542" s="1">
        <f t="shared" si="222"/>
        <v>92925.140468272497</v>
      </c>
      <c r="J4542" s="1">
        <v>0</v>
      </c>
      <c r="K4542">
        <f t="shared" si="223"/>
        <v>0</v>
      </c>
      <c r="N4542" s="7"/>
      <c r="O4542" s="7"/>
    </row>
    <row r="4543" spans="1:15" ht="15">
      <c r="A4543">
        <v>2005</v>
      </c>
      <c r="B4543">
        <v>7</v>
      </c>
      <c r="C4543">
        <v>9</v>
      </c>
      <c r="D4543">
        <v>4</v>
      </c>
      <c r="E4543">
        <v>3872</v>
      </c>
      <c r="F4543" s="1">
        <v>478</v>
      </c>
      <c r="G4543" s="1">
        <v>0</v>
      </c>
      <c r="H4543" s="1">
        <f t="shared" si="221"/>
        <v>3394</v>
      </c>
      <c r="I4543" s="1">
        <f t="shared" si="222"/>
        <v>86018.632335133298</v>
      </c>
      <c r="J4543" s="1">
        <v>0</v>
      </c>
      <c r="K4543">
        <f t="shared" si="223"/>
        <v>0</v>
      </c>
      <c r="N4543" s="7"/>
      <c r="O4543" s="7"/>
    </row>
    <row r="4544" spans="1:15" ht="15">
      <c r="A4544">
        <v>2005</v>
      </c>
      <c r="B4544">
        <v>7</v>
      </c>
      <c r="C4544">
        <v>9</v>
      </c>
      <c r="D4544">
        <v>5</v>
      </c>
      <c r="E4544">
        <v>3848</v>
      </c>
      <c r="F4544" s="1">
        <v>483.5</v>
      </c>
      <c r="G4544" s="1">
        <v>0.76213213800000013</v>
      </c>
      <c r="H4544" s="1">
        <f t="shared" si="221"/>
        <v>3363.7378678619998</v>
      </c>
      <c r="I4544" s="1">
        <f t="shared" si="222"/>
        <v>84201.191798287808</v>
      </c>
      <c r="J4544" s="1">
        <v>0.76213213800000013</v>
      </c>
      <c r="K4544">
        <f t="shared" si="223"/>
        <v>9.1455856560000015</v>
      </c>
      <c r="N4544" s="7"/>
      <c r="O4544" s="7"/>
    </row>
    <row r="4545" spans="1:15" ht="15">
      <c r="A4545">
        <v>2005</v>
      </c>
      <c r="B4545">
        <v>7</v>
      </c>
      <c r="C4545">
        <v>9</v>
      </c>
      <c r="D4545">
        <v>6</v>
      </c>
      <c r="E4545">
        <v>3892</v>
      </c>
      <c r="F4545" s="1">
        <v>404</v>
      </c>
      <c r="G4545" s="1">
        <v>5.0580086279999996</v>
      </c>
      <c r="H4545" s="1">
        <f t="shared" si="221"/>
        <v>3482.9419913719998</v>
      </c>
      <c r="I4545" s="1">
        <f t="shared" si="222"/>
        <v>91360.185263727326</v>
      </c>
      <c r="J4545" s="1">
        <v>5.0580086279999996</v>
      </c>
      <c r="K4545">
        <f t="shared" si="223"/>
        <v>60.696103535999995</v>
      </c>
      <c r="N4545" s="7"/>
      <c r="O4545" s="7"/>
    </row>
    <row r="4546" spans="1:15" ht="15">
      <c r="A4546">
        <v>2005</v>
      </c>
      <c r="B4546">
        <v>7</v>
      </c>
      <c r="C4546">
        <v>9</v>
      </c>
      <c r="D4546">
        <v>7</v>
      </c>
      <c r="E4546">
        <v>3992</v>
      </c>
      <c r="F4546" s="1">
        <v>215</v>
      </c>
      <c r="G4546" s="1">
        <v>9.4066275000000008</v>
      </c>
      <c r="H4546" s="1">
        <f t="shared" si="221"/>
        <v>3767.5933725</v>
      </c>
      <c r="I4546" s="1">
        <f t="shared" si="222"/>
        <v>108463.68107644327</v>
      </c>
      <c r="J4546" s="1">
        <v>9.4066275000000008</v>
      </c>
      <c r="K4546">
        <f t="shared" si="223"/>
        <v>112.87953000000002</v>
      </c>
      <c r="N4546" s="7"/>
      <c r="O4546" s="7"/>
    </row>
    <row r="4547" spans="1:15" ht="15">
      <c r="A4547">
        <v>2005</v>
      </c>
      <c r="B4547">
        <v>7</v>
      </c>
      <c r="C4547">
        <v>9</v>
      </c>
      <c r="D4547">
        <v>8</v>
      </c>
      <c r="E4547">
        <v>4350</v>
      </c>
      <c r="F4547" s="1">
        <v>168.5</v>
      </c>
      <c r="G4547" s="1">
        <v>34.910916</v>
      </c>
      <c r="H4547" s="1">
        <f t="shared" si="221"/>
        <v>4146.5890840000002</v>
      </c>
      <c r="I4547" s="1">
        <f t="shared" si="222"/>
        <v>131300.90146344109</v>
      </c>
      <c r="J4547" s="1">
        <v>34.910916</v>
      </c>
      <c r="K4547">
        <f t="shared" si="223"/>
        <v>418.930992</v>
      </c>
      <c r="N4547" s="7"/>
      <c r="O4547" s="7"/>
    </row>
    <row r="4548" spans="1:15" ht="15">
      <c r="A4548">
        <v>2005</v>
      </c>
      <c r="B4548">
        <v>7</v>
      </c>
      <c r="C4548">
        <v>9</v>
      </c>
      <c r="D4548">
        <v>9</v>
      </c>
      <c r="E4548">
        <v>4825</v>
      </c>
      <c r="F4548" s="1">
        <v>225.5</v>
      </c>
      <c r="G4548" s="1">
        <v>67.670532000000009</v>
      </c>
      <c r="H4548" s="1">
        <f t="shared" ref="H4548:H4611" si="224">E4548-SUM(F4548:G4548)</f>
        <v>4531.8294679999999</v>
      </c>
      <c r="I4548" s="1">
        <f t="shared" si="222"/>
        <v>155086.35075022429</v>
      </c>
      <c r="J4548" s="1">
        <v>67.670532000000009</v>
      </c>
      <c r="K4548">
        <f t="shared" si="223"/>
        <v>812.0463840000001</v>
      </c>
      <c r="N4548" s="7"/>
      <c r="O4548" s="7"/>
    </row>
    <row r="4549" spans="1:15" ht="15">
      <c r="A4549">
        <v>2005</v>
      </c>
      <c r="B4549">
        <v>7</v>
      </c>
      <c r="C4549">
        <v>9</v>
      </c>
      <c r="D4549">
        <v>10</v>
      </c>
      <c r="E4549">
        <v>5272</v>
      </c>
      <c r="F4549" s="1">
        <v>275.5</v>
      </c>
      <c r="G4549" s="1">
        <v>96.225036000000003</v>
      </c>
      <c r="H4549" s="1">
        <f t="shared" si="224"/>
        <v>4900.2749640000002</v>
      </c>
      <c r="I4549" s="1">
        <f t="shared" ref="I4549:I4612" si="225">IF(H4549&lt;$S$22,H4549*$Q$22,IF(H4549&lt;$S$23,((H4549-$S$22)*$Q$23)+$U$22,IF(H4549&lt;$S$24,((H4549-$S$23)*$Q$24)+$U$23,IF(H4549&lt;$S$25,((H4549-$S$24)*$Q$25)+$U$24,IF(H4549&lt;$S$26,((H4549-$S$25)*$Q$26)+$U$25,IF(H4549&lt;$S$27,((H4549-$S$26)*$Q$27)+$U$26,IF(H4549&lt;$S$28,((H4549-$S$27)*$Q$28)+$U$27,IF(H4549&lt;$S$29,((H4549-$S$28)*$Q$29)+$U$28,IF(H4549&lt;$S$30,((H4549-$S$29)*$Q$30)+$U$29,IF(H4549&lt;$S$31,((H4549-$S$30)*$Q$31)+$U$30,IF(H4549&lt;$S$32,((H4549-$S$31)*$Q$32)+$U$31,IF(H4549&lt;$S$33,((H4549-$S$32)*$Q$33)+$U$32,IF(H4549&lt;$S$34,((H4549-$S$33)*$Q$34)+$U$33,IF(H4549&lt;$S$35,((H4549-$S$34)*$Q$35)+$U$34,IF(H4549&gt;$S$35,(($S$34-H4549)*$Q$35)+$U$35)))))))))))))))</f>
        <v>179115.24277342911</v>
      </c>
      <c r="J4549" s="1">
        <v>96.225036000000003</v>
      </c>
      <c r="K4549">
        <f t="shared" ref="K4549:K4612" si="226">J4549*12</f>
        <v>1154.7004320000001</v>
      </c>
      <c r="N4549" s="7"/>
      <c r="O4549" s="7"/>
    </row>
    <row r="4550" spans="1:15" ht="15">
      <c r="A4550">
        <v>2005</v>
      </c>
      <c r="B4550">
        <v>7</v>
      </c>
      <c r="C4550">
        <v>9</v>
      </c>
      <c r="D4550">
        <v>11</v>
      </c>
      <c r="E4550">
        <v>5765</v>
      </c>
      <c r="F4550" s="1">
        <v>317.5</v>
      </c>
      <c r="G4550" s="1">
        <v>115.24668</v>
      </c>
      <c r="H4550" s="1">
        <f t="shared" si="224"/>
        <v>5332.2533199999998</v>
      </c>
      <c r="I4550" s="1">
        <f t="shared" si="225"/>
        <v>208754.80235552113</v>
      </c>
      <c r="J4550" s="1">
        <v>115.24668</v>
      </c>
      <c r="K4550">
        <f t="shared" si="226"/>
        <v>1382.9601600000001</v>
      </c>
      <c r="N4550" s="7"/>
      <c r="O4550" s="7"/>
    </row>
    <row r="4551" spans="1:15" ht="15">
      <c r="A4551">
        <v>2005</v>
      </c>
      <c r="B4551">
        <v>7</v>
      </c>
      <c r="C4551">
        <v>9</v>
      </c>
      <c r="D4551">
        <v>12</v>
      </c>
      <c r="E4551">
        <v>6103</v>
      </c>
      <c r="F4551" s="1">
        <v>336</v>
      </c>
      <c r="G4551" s="1">
        <v>118.311024</v>
      </c>
      <c r="H4551" s="1">
        <f t="shared" si="224"/>
        <v>5648.6889760000004</v>
      </c>
      <c r="I4551" s="1">
        <f t="shared" si="225"/>
        <v>234609.48824068805</v>
      </c>
      <c r="J4551" s="1">
        <v>118.311024</v>
      </c>
      <c r="K4551">
        <f t="shared" si="226"/>
        <v>1419.7322880000002</v>
      </c>
      <c r="N4551" s="7"/>
      <c r="O4551" s="7"/>
    </row>
    <row r="4552" spans="1:15" ht="15">
      <c r="A4552">
        <v>2005</v>
      </c>
      <c r="B4552">
        <v>7</v>
      </c>
      <c r="C4552">
        <v>9</v>
      </c>
      <c r="D4552">
        <v>13</v>
      </c>
      <c r="E4552">
        <v>6377</v>
      </c>
      <c r="F4552" s="1">
        <v>350</v>
      </c>
      <c r="G4552" s="1">
        <v>124.55953199999999</v>
      </c>
      <c r="H4552" s="1">
        <f t="shared" si="224"/>
        <v>5902.4404679999998</v>
      </c>
      <c r="I4552" s="1">
        <f t="shared" si="225"/>
        <v>255342.50297576713</v>
      </c>
      <c r="J4552" s="1">
        <v>124.55953199999999</v>
      </c>
      <c r="K4552">
        <f t="shared" si="226"/>
        <v>1494.7143839999999</v>
      </c>
      <c r="N4552" s="7"/>
      <c r="O4552" s="7"/>
    </row>
    <row r="4553" spans="1:15" ht="15">
      <c r="A4553">
        <v>2005</v>
      </c>
      <c r="B4553">
        <v>7</v>
      </c>
      <c r="C4553">
        <v>9</v>
      </c>
      <c r="D4553">
        <v>14</v>
      </c>
      <c r="E4553">
        <v>6532</v>
      </c>
      <c r="F4553" s="1">
        <v>409</v>
      </c>
      <c r="G4553" s="1">
        <v>117.87770400000001</v>
      </c>
      <c r="H4553" s="1">
        <f t="shared" si="224"/>
        <v>6005.1222959999996</v>
      </c>
      <c r="I4553" s="1">
        <f t="shared" si="225"/>
        <v>263933.86182265438</v>
      </c>
      <c r="J4553" s="1">
        <v>117.87770400000001</v>
      </c>
      <c r="K4553">
        <f t="shared" si="226"/>
        <v>1414.5324480000002</v>
      </c>
      <c r="N4553" s="7"/>
      <c r="O4553" s="7"/>
    </row>
    <row r="4554" spans="1:15" ht="15">
      <c r="A4554">
        <v>2005</v>
      </c>
      <c r="B4554">
        <v>7</v>
      </c>
      <c r="C4554">
        <v>9</v>
      </c>
      <c r="D4554">
        <v>15</v>
      </c>
      <c r="E4554">
        <v>6591</v>
      </c>
      <c r="F4554" s="1">
        <v>497.5</v>
      </c>
      <c r="G4554" s="1">
        <v>79.448111999999995</v>
      </c>
      <c r="H4554" s="1">
        <f t="shared" si="224"/>
        <v>6014.051888</v>
      </c>
      <c r="I4554" s="1">
        <f t="shared" si="225"/>
        <v>264685.04654056759</v>
      </c>
      <c r="J4554" s="1">
        <v>79.448111999999995</v>
      </c>
      <c r="K4554">
        <f t="shared" si="226"/>
        <v>953.37734399999999</v>
      </c>
      <c r="N4554" s="7"/>
      <c r="O4554" s="7"/>
    </row>
    <row r="4555" spans="1:15" ht="15">
      <c r="A4555">
        <v>2005</v>
      </c>
      <c r="B4555">
        <v>7</v>
      </c>
      <c r="C4555">
        <v>9</v>
      </c>
      <c r="D4555">
        <v>16</v>
      </c>
      <c r="E4555">
        <v>6497</v>
      </c>
      <c r="F4555" s="1">
        <v>526</v>
      </c>
      <c r="G4555" s="1">
        <v>59.233320000000006</v>
      </c>
      <c r="H4555" s="1">
        <f t="shared" si="224"/>
        <v>5911.7666799999997</v>
      </c>
      <c r="I4555" s="1">
        <f t="shared" si="225"/>
        <v>256104.51028179104</v>
      </c>
      <c r="J4555" s="1">
        <v>59.233320000000006</v>
      </c>
      <c r="K4555">
        <f t="shared" si="226"/>
        <v>710.79984000000013</v>
      </c>
      <c r="N4555" s="7"/>
      <c r="O4555" s="7"/>
    </row>
    <row r="4556" spans="1:15" ht="15">
      <c r="A4556">
        <v>2005</v>
      </c>
      <c r="B4556">
        <v>7</v>
      </c>
      <c r="C4556">
        <v>9</v>
      </c>
      <c r="D4556">
        <v>17</v>
      </c>
      <c r="E4556">
        <v>6392</v>
      </c>
      <c r="F4556" s="1">
        <v>586</v>
      </c>
      <c r="G4556" s="1">
        <v>35.690882999999999</v>
      </c>
      <c r="H4556" s="1">
        <f t="shared" si="224"/>
        <v>5770.3091169999998</v>
      </c>
      <c r="I4556" s="1">
        <f t="shared" si="225"/>
        <v>244546.58124282648</v>
      </c>
      <c r="J4556" s="1">
        <v>35.690882999999999</v>
      </c>
      <c r="K4556">
        <f t="shared" si="226"/>
        <v>428.29059599999999</v>
      </c>
      <c r="N4556" s="7"/>
      <c r="O4556" s="7"/>
    </row>
    <row r="4557" spans="1:15" ht="15">
      <c r="A4557">
        <v>2005</v>
      </c>
      <c r="B4557">
        <v>7</v>
      </c>
      <c r="C4557">
        <v>9</v>
      </c>
      <c r="D4557">
        <v>18</v>
      </c>
      <c r="E4557">
        <v>6371</v>
      </c>
      <c r="F4557" s="1">
        <v>693</v>
      </c>
      <c r="G4557" s="1">
        <v>11.21368425</v>
      </c>
      <c r="H4557" s="1">
        <f t="shared" si="224"/>
        <v>5666.7863157499996</v>
      </c>
      <c r="I4557" s="1">
        <f t="shared" si="225"/>
        <v>236088.1491492216</v>
      </c>
      <c r="J4557" s="1">
        <v>11.21368425</v>
      </c>
      <c r="K4557">
        <f t="shared" si="226"/>
        <v>134.564211</v>
      </c>
      <c r="N4557" s="7"/>
      <c r="O4557" s="7"/>
    </row>
    <row r="4558" spans="1:15" ht="15">
      <c r="A4558">
        <v>2005</v>
      </c>
      <c r="B4558">
        <v>7</v>
      </c>
      <c r="C4558">
        <v>9</v>
      </c>
      <c r="D4558">
        <v>19</v>
      </c>
      <c r="E4558">
        <v>6200</v>
      </c>
      <c r="F4558" s="1">
        <v>825</v>
      </c>
      <c r="G4558" s="1">
        <v>4.4109378779999995</v>
      </c>
      <c r="H4558" s="1">
        <f t="shared" si="224"/>
        <v>5370.5890621219996</v>
      </c>
      <c r="I4558" s="1">
        <f t="shared" si="225"/>
        <v>211887.06179577543</v>
      </c>
      <c r="J4558" s="1">
        <v>4.4109378779999995</v>
      </c>
      <c r="K4558">
        <f t="shared" si="226"/>
        <v>52.931254535999997</v>
      </c>
      <c r="N4558" s="7"/>
      <c r="O4558" s="7"/>
    </row>
    <row r="4559" spans="1:15" ht="15">
      <c r="A4559">
        <v>2005</v>
      </c>
      <c r="B4559">
        <v>7</v>
      </c>
      <c r="C4559">
        <v>9</v>
      </c>
      <c r="D4559">
        <v>20</v>
      </c>
      <c r="E4559">
        <v>5956</v>
      </c>
      <c r="F4559" s="1">
        <v>865</v>
      </c>
      <c r="G4559" s="1">
        <v>1.30223475</v>
      </c>
      <c r="H4559" s="1">
        <f t="shared" si="224"/>
        <v>5089.69776525</v>
      </c>
      <c r="I4559" s="1">
        <f t="shared" si="225"/>
        <v>191692.2793145084</v>
      </c>
      <c r="J4559" s="1">
        <v>1.30223475</v>
      </c>
      <c r="K4559">
        <f t="shared" si="226"/>
        <v>15.626816999999999</v>
      </c>
      <c r="N4559" s="7"/>
      <c r="O4559" s="7"/>
    </row>
    <row r="4560" spans="1:15" ht="15">
      <c r="A4560">
        <v>2005</v>
      </c>
      <c r="B4560">
        <v>7</v>
      </c>
      <c r="C4560">
        <v>9</v>
      </c>
      <c r="D4560">
        <v>21</v>
      </c>
      <c r="E4560">
        <v>5820</v>
      </c>
      <c r="F4560" s="1">
        <v>972</v>
      </c>
      <c r="G4560" s="1">
        <v>0</v>
      </c>
      <c r="H4560" s="1">
        <f t="shared" si="224"/>
        <v>4848</v>
      </c>
      <c r="I4560" s="1">
        <f t="shared" si="225"/>
        <v>175644.361084039</v>
      </c>
      <c r="J4560" s="1">
        <v>0</v>
      </c>
      <c r="K4560">
        <f t="shared" si="226"/>
        <v>0</v>
      </c>
      <c r="N4560" s="7"/>
      <c r="O4560" s="7"/>
    </row>
    <row r="4561" spans="1:15" ht="15">
      <c r="A4561">
        <v>2005</v>
      </c>
      <c r="B4561">
        <v>7</v>
      </c>
      <c r="C4561">
        <v>9</v>
      </c>
      <c r="D4561">
        <v>22</v>
      </c>
      <c r="E4561">
        <v>5687</v>
      </c>
      <c r="F4561" s="1">
        <v>807</v>
      </c>
      <c r="G4561" s="1">
        <v>0</v>
      </c>
      <c r="H4561" s="1">
        <f t="shared" si="224"/>
        <v>4880</v>
      </c>
      <c r="I4561" s="1">
        <f t="shared" si="225"/>
        <v>177769.0533948837</v>
      </c>
      <c r="J4561" s="1">
        <v>0</v>
      </c>
      <c r="K4561">
        <f t="shared" si="226"/>
        <v>0</v>
      </c>
      <c r="N4561" s="7"/>
      <c r="O4561" s="7"/>
    </row>
    <row r="4562" spans="1:15" ht="15">
      <c r="A4562">
        <v>2005</v>
      </c>
      <c r="B4562">
        <v>7</v>
      </c>
      <c r="C4562">
        <v>9</v>
      </c>
      <c r="D4562">
        <v>23</v>
      </c>
      <c r="E4562">
        <v>5237</v>
      </c>
      <c r="F4562" s="1">
        <v>540.5</v>
      </c>
      <c r="G4562" s="1">
        <v>0</v>
      </c>
      <c r="H4562" s="1">
        <f t="shared" si="224"/>
        <v>4696.5</v>
      </c>
      <c r="I4562" s="1">
        <f t="shared" si="225"/>
        <v>165614.1045009158</v>
      </c>
      <c r="J4562" s="1">
        <v>0</v>
      </c>
      <c r="K4562">
        <f t="shared" si="226"/>
        <v>0</v>
      </c>
      <c r="N4562" s="7"/>
      <c r="O4562" s="7"/>
    </row>
    <row r="4563" spans="1:15" ht="15">
      <c r="A4563">
        <v>2005</v>
      </c>
      <c r="B4563">
        <v>7</v>
      </c>
      <c r="C4563">
        <v>9</v>
      </c>
      <c r="D4563">
        <v>24</v>
      </c>
      <c r="E4563">
        <v>4700</v>
      </c>
      <c r="F4563" s="1">
        <v>542</v>
      </c>
      <c r="G4563" s="1">
        <v>0</v>
      </c>
      <c r="H4563" s="1">
        <f t="shared" si="224"/>
        <v>4158</v>
      </c>
      <c r="I4563" s="1">
        <f t="shared" si="225"/>
        <v>131988.49131103628</v>
      </c>
      <c r="J4563" s="1">
        <v>0</v>
      </c>
      <c r="K4563">
        <f t="shared" si="226"/>
        <v>0</v>
      </c>
      <c r="N4563" s="7"/>
      <c r="O4563" s="7"/>
    </row>
    <row r="4564" spans="1:15" ht="15">
      <c r="A4564">
        <v>2005</v>
      </c>
      <c r="B4564">
        <v>7</v>
      </c>
      <c r="C4564">
        <v>10</v>
      </c>
      <c r="D4564">
        <v>1</v>
      </c>
      <c r="E4564">
        <v>4343</v>
      </c>
      <c r="F4564" s="1">
        <v>533</v>
      </c>
      <c r="G4564" s="1">
        <v>0</v>
      </c>
      <c r="H4564" s="1">
        <f t="shared" si="224"/>
        <v>3810</v>
      </c>
      <c r="I4564" s="1">
        <f t="shared" si="225"/>
        <v>111018.98571103626</v>
      </c>
      <c r="J4564" s="1">
        <v>0</v>
      </c>
      <c r="K4564">
        <f t="shared" si="226"/>
        <v>0</v>
      </c>
      <c r="N4564" s="7"/>
      <c r="O4564" s="7"/>
    </row>
    <row r="4565" spans="1:15" ht="15">
      <c r="A4565">
        <v>2005</v>
      </c>
      <c r="B4565">
        <v>7</v>
      </c>
      <c r="C4565">
        <v>10</v>
      </c>
      <c r="D4565">
        <v>2</v>
      </c>
      <c r="E4565">
        <v>4072</v>
      </c>
      <c r="F4565" s="1">
        <v>507</v>
      </c>
      <c r="G4565" s="1">
        <v>0</v>
      </c>
      <c r="H4565" s="1">
        <f t="shared" si="224"/>
        <v>3565</v>
      </c>
      <c r="I4565" s="1">
        <f t="shared" si="225"/>
        <v>96288.309646148977</v>
      </c>
      <c r="J4565" s="1">
        <v>0</v>
      </c>
      <c r="K4565">
        <f t="shared" si="226"/>
        <v>0</v>
      </c>
      <c r="N4565" s="7"/>
      <c r="O4565" s="7"/>
    </row>
    <row r="4566" spans="1:15" ht="15">
      <c r="A4566">
        <v>2005</v>
      </c>
      <c r="B4566">
        <v>7</v>
      </c>
      <c r="C4566">
        <v>10</v>
      </c>
      <c r="D4566">
        <v>3</v>
      </c>
      <c r="E4566">
        <v>3896</v>
      </c>
      <c r="F4566" s="1">
        <v>510</v>
      </c>
      <c r="G4566" s="1">
        <v>0</v>
      </c>
      <c r="H4566" s="1">
        <f t="shared" si="224"/>
        <v>3386</v>
      </c>
      <c r="I4566" s="1">
        <f t="shared" si="225"/>
        <v>85538.179595436653</v>
      </c>
      <c r="J4566" s="1">
        <v>0</v>
      </c>
      <c r="K4566">
        <f t="shared" si="226"/>
        <v>0</v>
      </c>
      <c r="N4566" s="7"/>
      <c r="O4566" s="7"/>
    </row>
    <row r="4567" spans="1:15" ht="15">
      <c r="A4567">
        <v>2005</v>
      </c>
      <c r="B4567">
        <v>7</v>
      </c>
      <c r="C4567">
        <v>10</v>
      </c>
      <c r="D4567">
        <v>4</v>
      </c>
      <c r="E4567">
        <v>3757</v>
      </c>
      <c r="F4567" s="1">
        <v>497</v>
      </c>
      <c r="G4567" s="1">
        <v>0</v>
      </c>
      <c r="H4567" s="1">
        <f t="shared" si="224"/>
        <v>3260</v>
      </c>
      <c r="I4567" s="1">
        <f t="shared" si="225"/>
        <v>77971.04894521457</v>
      </c>
      <c r="J4567" s="1">
        <v>0</v>
      </c>
      <c r="K4567">
        <f t="shared" si="226"/>
        <v>0</v>
      </c>
      <c r="N4567" s="7"/>
      <c r="O4567" s="7"/>
    </row>
    <row r="4568" spans="1:15" ht="15">
      <c r="A4568">
        <v>2005</v>
      </c>
      <c r="B4568">
        <v>7</v>
      </c>
      <c r="C4568">
        <v>10</v>
      </c>
      <c r="D4568">
        <v>5</v>
      </c>
      <c r="E4568">
        <v>3703</v>
      </c>
      <c r="F4568" s="1">
        <v>423</v>
      </c>
      <c r="G4568" s="1">
        <v>1.3136801280000001</v>
      </c>
      <c r="H4568" s="1">
        <f t="shared" si="224"/>
        <v>3278.6863198720002</v>
      </c>
      <c r="I4568" s="1">
        <f t="shared" si="225"/>
        <v>79093.285642383358</v>
      </c>
      <c r="J4568" s="1">
        <v>1.3136801280000001</v>
      </c>
      <c r="K4568">
        <f t="shared" si="226"/>
        <v>15.764161536000001</v>
      </c>
      <c r="N4568" s="7"/>
      <c r="O4568" s="7"/>
    </row>
    <row r="4569" spans="1:15" ht="15">
      <c r="A4569">
        <v>2005</v>
      </c>
      <c r="B4569">
        <v>7</v>
      </c>
      <c r="C4569">
        <v>10</v>
      </c>
      <c r="D4569">
        <v>6</v>
      </c>
      <c r="E4569">
        <v>3662</v>
      </c>
      <c r="F4569" s="1">
        <v>255</v>
      </c>
      <c r="G4569" s="1">
        <v>8.1333254999999998</v>
      </c>
      <c r="H4569" s="1">
        <f t="shared" si="224"/>
        <v>3398.8666745</v>
      </c>
      <c r="I4569" s="1">
        <f t="shared" si="225"/>
        <v>86310.908222225393</v>
      </c>
      <c r="J4569" s="1">
        <v>8.1333254999999998</v>
      </c>
      <c r="K4569">
        <f t="shared" si="226"/>
        <v>97.599906000000004</v>
      </c>
      <c r="N4569" s="7"/>
      <c r="O4569" s="7"/>
    </row>
    <row r="4570" spans="1:15" ht="15">
      <c r="A4570">
        <v>2005</v>
      </c>
      <c r="B4570">
        <v>7</v>
      </c>
      <c r="C4570">
        <v>10</v>
      </c>
      <c r="D4570">
        <v>7</v>
      </c>
      <c r="E4570">
        <v>3703</v>
      </c>
      <c r="F4570" s="1">
        <v>145.5</v>
      </c>
      <c r="G4570" s="1">
        <v>7.3241069999999997</v>
      </c>
      <c r="H4570" s="1">
        <f t="shared" si="224"/>
        <v>3550.1758930000001</v>
      </c>
      <c r="I4570" s="1">
        <f t="shared" si="225"/>
        <v>95398.024293435708</v>
      </c>
      <c r="J4570" s="1">
        <v>7.3241069999999997</v>
      </c>
      <c r="K4570">
        <f t="shared" si="226"/>
        <v>87.889284000000004</v>
      </c>
      <c r="N4570" s="7"/>
      <c r="O4570" s="7"/>
    </row>
    <row r="4571" spans="1:15" ht="15">
      <c r="A4571">
        <v>2005</v>
      </c>
      <c r="B4571">
        <v>7</v>
      </c>
      <c r="C4571">
        <v>10</v>
      </c>
      <c r="D4571">
        <v>8</v>
      </c>
      <c r="E4571">
        <v>3976</v>
      </c>
      <c r="F4571" s="1">
        <v>138</v>
      </c>
      <c r="G4571" s="1">
        <v>37.273968000000004</v>
      </c>
      <c r="H4571" s="1">
        <f t="shared" si="224"/>
        <v>3800.726032</v>
      </c>
      <c r="I4571" s="1">
        <f t="shared" si="225"/>
        <v>110460.16236646667</v>
      </c>
      <c r="J4571" s="1">
        <v>37.273968000000004</v>
      </c>
      <c r="K4571">
        <f t="shared" si="226"/>
        <v>447.28761600000007</v>
      </c>
      <c r="N4571" s="7"/>
      <c r="O4571" s="7"/>
    </row>
    <row r="4572" spans="1:15" ht="15">
      <c r="A4572">
        <v>2005</v>
      </c>
      <c r="B4572">
        <v>7</v>
      </c>
      <c r="C4572">
        <v>10</v>
      </c>
      <c r="D4572">
        <v>9</v>
      </c>
      <c r="E4572">
        <v>4418</v>
      </c>
      <c r="F4572" s="1">
        <v>167.5</v>
      </c>
      <c r="G4572" s="1">
        <v>72.107646000000003</v>
      </c>
      <c r="H4572" s="1">
        <f t="shared" si="224"/>
        <v>4178.3923539999996</v>
      </c>
      <c r="I4572" s="1">
        <f t="shared" si="225"/>
        <v>133217.27746448506</v>
      </c>
      <c r="J4572" s="1">
        <v>72.107646000000003</v>
      </c>
      <c r="K4572">
        <f t="shared" si="226"/>
        <v>865.29175200000009</v>
      </c>
      <c r="N4572" s="7"/>
      <c r="O4572" s="7"/>
    </row>
    <row r="4573" spans="1:15" ht="15">
      <c r="A4573">
        <v>2005</v>
      </c>
      <c r="B4573">
        <v>7</v>
      </c>
      <c r="C4573">
        <v>10</v>
      </c>
      <c r="D4573">
        <v>10</v>
      </c>
      <c r="E4573">
        <v>4918</v>
      </c>
      <c r="F4573" s="1">
        <v>199.5</v>
      </c>
      <c r="G4573" s="1">
        <v>102.6003</v>
      </c>
      <c r="H4573" s="1">
        <f t="shared" si="224"/>
        <v>4615.8996999999999</v>
      </c>
      <c r="I4573" s="1">
        <f t="shared" si="225"/>
        <v>160461.14786486229</v>
      </c>
      <c r="J4573" s="1">
        <v>102.6003</v>
      </c>
      <c r="K4573">
        <f t="shared" si="226"/>
        <v>1231.2036000000001</v>
      </c>
      <c r="N4573" s="7"/>
      <c r="O4573" s="7"/>
    </row>
    <row r="4574" spans="1:15" ht="15">
      <c r="A4574">
        <v>2005</v>
      </c>
      <c r="B4574">
        <v>7</v>
      </c>
      <c r="C4574">
        <v>10</v>
      </c>
      <c r="D4574">
        <v>11</v>
      </c>
      <c r="E4574">
        <v>5350</v>
      </c>
      <c r="F4574" s="1">
        <v>224</v>
      </c>
      <c r="G4574" s="1">
        <v>121.902168</v>
      </c>
      <c r="H4574" s="1">
        <f t="shared" si="224"/>
        <v>5004.0978320000004</v>
      </c>
      <c r="I4574" s="1">
        <f t="shared" si="225"/>
        <v>186008.73181497425</v>
      </c>
      <c r="J4574" s="1">
        <v>121.902168</v>
      </c>
      <c r="K4574">
        <f t="shared" si="226"/>
        <v>1462.826016</v>
      </c>
      <c r="N4574" s="7"/>
      <c r="O4574" s="7"/>
    </row>
    <row r="4575" spans="1:15" ht="15">
      <c r="A4575">
        <v>2005</v>
      </c>
      <c r="B4575">
        <v>7</v>
      </c>
      <c r="C4575">
        <v>10</v>
      </c>
      <c r="D4575">
        <v>12</v>
      </c>
      <c r="E4575">
        <v>5701</v>
      </c>
      <c r="F4575" s="1">
        <v>244.5</v>
      </c>
      <c r="G4575" s="1">
        <v>129.058932</v>
      </c>
      <c r="H4575" s="1">
        <f t="shared" si="224"/>
        <v>5327.4410680000001</v>
      </c>
      <c r="I4575" s="1">
        <f t="shared" si="225"/>
        <v>208361.6125821782</v>
      </c>
      <c r="J4575" s="1">
        <v>129.058932</v>
      </c>
      <c r="K4575">
        <f t="shared" si="226"/>
        <v>1548.7071839999999</v>
      </c>
      <c r="N4575" s="7"/>
      <c r="O4575" s="7"/>
    </row>
    <row r="4576" spans="1:15" ht="15">
      <c r="A4576">
        <v>2005</v>
      </c>
      <c r="B4576">
        <v>7</v>
      </c>
      <c r="C4576">
        <v>10</v>
      </c>
      <c r="D4576">
        <v>13</v>
      </c>
      <c r="E4576">
        <v>5971</v>
      </c>
      <c r="F4576" s="1">
        <v>263</v>
      </c>
      <c r="G4576" s="1">
        <v>131.76733200000001</v>
      </c>
      <c r="H4576" s="1">
        <f t="shared" si="224"/>
        <v>5576.2326679999996</v>
      </c>
      <c r="I4576" s="1">
        <f t="shared" si="225"/>
        <v>228689.37447279165</v>
      </c>
      <c r="J4576" s="1">
        <v>131.76733200000001</v>
      </c>
      <c r="K4576">
        <f t="shared" si="226"/>
        <v>1581.2079840000001</v>
      </c>
      <c r="N4576" s="7"/>
      <c r="O4576" s="7"/>
    </row>
    <row r="4577" spans="1:15" ht="15">
      <c r="A4577">
        <v>2005</v>
      </c>
      <c r="B4577">
        <v>7</v>
      </c>
      <c r="C4577">
        <v>10</v>
      </c>
      <c r="D4577">
        <v>14</v>
      </c>
      <c r="E4577">
        <v>6167</v>
      </c>
      <c r="F4577" s="1">
        <v>311</v>
      </c>
      <c r="G4577" s="1">
        <v>116.848152</v>
      </c>
      <c r="H4577" s="1">
        <f t="shared" si="224"/>
        <v>5739.1518479999995</v>
      </c>
      <c r="I4577" s="1">
        <f t="shared" si="225"/>
        <v>242000.84599535912</v>
      </c>
      <c r="J4577" s="1">
        <v>116.848152</v>
      </c>
      <c r="K4577">
        <f t="shared" si="226"/>
        <v>1402.1778239999999</v>
      </c>
      <c r="N4577" s="7"/>
      <c r="O4577" s="7"/>
    </row>
    <row r="4578" spans="1:15" ht="15">
      <c r="A4578">
        <v>2005</v>
      </c>
      <c r="B4578">
        <v>7</v>
      </c>
      <c r="C4578">
        <v>10</v>
      </c>
      <c r="D4578">
        <v>15</v>
      </c>
      <c r="E4578">
        <v>6261</v>
      </c>
      <c r="F4578" s="1">
        <v>473.5</v>
      </c>
      <c r="G4578" s="1">
        <v>104.18746800000001</v>
      </c>
      <c r="H4578" s="1">
        <f t="shared" si="224"/>
        <v>5683.3125319999999</v>
      </c>
      <c r="I4578" s="1">
        <f t="shared" si="225"/>
        <v>237438.43986998065</v>
      </c>
      <c r="J4578" s="1">
        <v>104.18746800000001</v>
      </c>
      <c r="K4578">
        <f t="shared" si="226"/>
        <v>1250.2496160000001</v>
      </c>
      <c r="N4578" s="7"/>
      <c r="O4578" s="7"/>
    </row>
    <row r="4579" spans="1:15" ht="15">
      <c r="A4579">
        <v>2005</v>
      </c>
      <c r="B4579">
        <v>7</v>
      </c>
      <c r="C4579">
        <v>10</v>
      </c>
      <c r="D4579">
        <v>16</v>
      </c>
      <c r="E4579">
        <v>6286</v>
      </c>
      <c r="F4579" s="1">
        <v>516</v>
      </c>
      <c r="G4579" s="1">
        <v>70.661441999999994</v>
      </c>
      <c r="H4579" s="1">
        <f t="shared" si="224"/>
        <v>5699.3385580000004</v>
      </c>
      <c r="I4579" s="1">
        <f t="shared" si="225"/>
        <v>238747.86205537914</v>
      </c>
      <c r="J4579" s="1">
        <v>70.661441999999994</v>
      </c>
      <c r="K4579">
        <f t="shared" si="226"/>
        <v>847.93730399999993</v>
      </c>
      <c r="N4579" s="7"/>
      <c r="O4579" s="7"/>
    </row>
    <row r="4580" spans="1:15" ht="15">
      <c r="A4580">
        <v>2005</v>
      </c>
      <c r="B4580">
        <v>7</v>
      </c>
      <c r="C4580">
        <v>10</v>
      </c>
      <c r="D4580">
        <v>17</v>
      </c>
      <c r="E4580">
        <v>6321</v>
      </c>
      <c r="F4580" s="1">
        <v>564</v>
      </c>
      <c r="G4580" s="1">
        <v>37.907508</v>
      </c>
      <c r="H4580" s="1">
        <f t="shared" si="224"/>
        <v>5719.0924919999998</v>
      </c>
      <c r="I4580" s="1">
        <f t="shared" si="225"/>
        <v>240361.87662321376</v>
      </c>
      <c r="J4580" s="1">
        <v>37.907508</v>
      </c>
      <c r="K4580">
        <f t="shared" si="226"/>
        <v>454.89009599999997</v>
      </c>
      <c r="N4580" s="7"/>
      <c r="O4580" s="7"/>
    </row>
    <row r="4581" spans="1:15" ht="15">
      <c r="A4581">
        <v>2005</v>
      </c>
      <c r="B4581">
        <v>7</v>
      </c>
      <c r="C4581">
        <v>10</v>
      </c>
      <c r="D4581">
        <v>18</v>
      </c>
      <c r="E4581">
        <v>6358</v>
      </c>
      <c r="F4581" s="1">
        <v>449.5</v>
      </c>
      <c r="G4581" s="1">
        <v>7.6608067499999999</v>
      </c>
      <c r="H4581" s="1">
        <f t="shared" si="224"/>
        <v>5900.8391932499999</v>
      </c>
      <c r="I4581" s="1">
        <f t="shared" si="225"/>
        <v>255211.66925051494</v>
      </c>
      <c r="J4581" s="1">
        <v>7.6608067499999999</v>
      </c>
      <c r="K4581">
        <f t="shared" si="226"/>
        <v>91.929681000000002</v>
      </c>
      <c r="N4581" s="7"/>
      <c r="O4581" s="7"/>
    </row>
    <row r="4582" spans="1:15" ht="15">
      <c r="A4582">
        <v>2005</v>
      </c>
      <c r="B4582">
        <v>7</v>
      </c>
      <c r="C4582">
        <v>10</v>
      </c>
      <c r="D4582">
        <v>19</v>
      </c>
      <c r="E4582">
        <v>6216</v>
      </c>
      <c r="F4582" s="1">
        <v>516.5</v>
      </c>
      <c r="G4582" s="1">
        <v>4.0458761279999997</v>
      </c>
      <c r="H4582" s="1">
        <f t="shared" si="224"/>
        <v>5695.4541238720003</v>
      </c>
      <c r="I4582" s="1">
        <f t="shared" si="225"/>
        <v>238430.48055200942</v>
      </c>
      <c r="J4582" s="1">
        <v>4.0458761279999997</v>
      </c>
      <c r="K4582">
        <f t="shared" si="226"/>
        <v>48.550513535999997</v>
      </c>
      <c r="N4582" s="7"/>
      <c r="O4582" s="7"/>
    </row>
    <row r="4583" spans="1:15" ht="15">
      <c r="A4583">
        <v>2005</v>
      </c>
      <c r="B4583">
        <v>7</v>
      </c>
      <c r="C4583">
        <v>10</v>
      </c>
      <c r="D4583">
        <v>20</v>
      </c>
      <c r="E4583">
        <v>6002</v>
      </c>
      <c r="F4583" s="1">
        <v>546</v>
      </c>
      <c r="G4583" s="1">
        <v>2.1081954359999999</v>
      </c>
      <c r="H4583" s="1">
        <f t="shared" si="224"/>
        <v>5453.8918045640003</v>
      </c>
      <c r="I4583" s="1">
        <f t="shared" si="225"/>
        <v>218693.39413656222</v>
      </c>
      <c r="J4583" s="1">
        <v>2.1081954359999999</v>
      </c>
      <c r="K4583">
        <f t="shared" si="226"/>
        <v>25.298345231999999</v>
      </c>
      <c r="N4583" s="7"/>
      <c r="O4583" s="7"/>
    </row>
    <row r="4584" spans="1:15" ht="15">
      <c r="A4584">
        <v>2005</v>
      </c>
      <c r="B4584">
        <v>7</v>
      </c>
      <c r="C4584">
        <v>10</v>
      </c>
      <c r="D4584">
        <v>21</v>
      </c>
      <c r="E4584">
        <v>5823</v>
      </c>
      <c r="F4584" s="1">
        <v>550.5</v>
      </c>
      <c r="G4584" s="1">
        <v>0</v>
      </c>
      <c r="H4584" s="1">
        <f t="shared" si="224"/>
        <v>5272.5</v>
      </c>
      <c r="I4584" s="1">
        <f t="shared" si="225"/>
        <v>203872.5986913555</v>
      </c>
      <c r="J4584" s="1">
        <v>0</v>
      </c>
      <c r="K4584">
        <f t="shared" si="226"/>
        <v>0</v>
      </c>
      <c r="N4584" s="7"/>
      <c r="O4584" s="7"/>
    </row>
    <row r="4585" spans="1:15" ht="15">
      <c r="A4585">
        <v>2005</v>
      </c>
      <c r="B4585">
        <v>7</v>
      </c>
      <c r="C4585">
        <v>10</v>
      </c>
      <c r="D4585">
        <v>22</v>
      </c>
      <c r="E4585">
        <v>5751</v>
      </c>
      <c r="F4585" s="1">
        <v>493.5</v>
      </c>
      <c r="G4585" s="1">
        <v>0</v>
      </c>
      <c r="H4585" s="1">
        <f t="shared" si="224"/>
        <v>5257.5</v>
      </c>
      <c r="I4585" s="1">
        <f t="shared" si="225"/>
        <v>202833.78299937971</v>
      </c>
      <c r="J4585" s="1">
        <v>0</v>
      </c>
      <c r="K4585">
        <f t="shared" si="226"/>
        <v>0</v>
      </c>
      <c r="N4585" s="7"/>
      <c r="O4585" s="7"/>
    </row>
    <row r="4586" spans="1:15" ht="15">
      <c r="A4586">
        <v>2005</v>
      </c>
      <c r="B4586">
        <v>7</v>
      </c>
      <c r="C4586">
        <v>10</v>
      </c>
      <c r="D4586">
        <v>23</v>
      </c>
      <c r="E4586">
        <v>5201</v>
      </c>
      <c r="F4586" s="1">
        <v>396</v>
      </c>
      <c r="G4586" s="1">
        <v>0</v>
      </c>
      <c r="H4586" s="1">
        <f t="shared" si="224"/>
        <v>4805</v>
      </c>
      <c r="I4586" s="1">
        <f t="shared" si="225"/>
        <v>172789.30579134147</v>
      </c>
      <c r="J4586" s="1">
        <v>0</v>
      </c>
      <c r="K4586">
        <f t="shared" si="226"/>
        <v>0</v>
      </c>
      <c r="N4586" s="7"/>
      <c r="O4586" s="7"/>
    </row>
    <row r="4587" spans="1:15" ht="15">
      <c r="A4587">
        <v>2005</v>
      </c>
      <c r="B4587">
        <v>7</v>
      </c>
      <c r="C4587">
        <v>10</v>
      </c>
      <c r="D4587">
        <v>24</v>
      </c>
      <c r="E4587">
        <v>4670</v>
      </c>
      <c r="F4587" s="1">
        <v>484</v>
      </c>
      <c r="G4587" s="1">
        <v>0</v>
      </c>
      <c r="H4587" s="1">
        <f t="shared" si="224"/>
        <v>4186</v>
      </c>
      <c r="I4587" s="1">
        <f t="shared" si="225"/>
        <v>133675.69291103625</v>
      </c>
      <c r="J4587" s="1">
        <v>0</v>
      </c>
      <c r="K4587">
        <f t="shared" si="226"/>
        <v>0</v>
      </c>
      <c r="N4587" s="7"/>
      <c r="O4587" s="7"/>
    </row>
    <row r="4588" spans="1:15" ht="15">
      <c r="A4588">
        <v>2005</v>
      </c>
      <c r="B4588">
        <v>7</v>
      </c>
      <c r="C4588">
        <v>11</v>
      </c>
      <c r="D4588">
        <v>1</v>
      </c>
      <c r="E4588">
        <v>4283</v>
      </c>
      <c r="F4588" s="1">
        <v>490.5</v>
      </c>
      <c r="G4588" s="1">
        <v>0</v>
      </c>
      <c r="H4588" s="1">
        <f t="shared" si="224"/>
        <v>3792.5</v>
      </c>
      <c r="I4588" s="1">
        <f t="shared" si="225"/>
        <v>109964.48471103628</v>
      </c>
      <c r="J4588" s="1">
        <v>0</v>
      </c>
      <c r="K4588">
        <f t="shared" si="226"/>
        <v>0</v>
      </c>
      <c r="N4588" s="7"/>
      <c r="O4588" s="7"/>
    </row>
    <row r="4589" spans="1:15" ht="15">
      <c r="A4589">
        <v>2005</v>
      </c>
      <c r="B4589">
        <v>7</v>
      </c>
      <c r="C4589">
        <v>11</v>
      </c>
      <c r="D4589">
        <v>2</v>
      </c>
      <c r="E4589">
        <v>4061</v>
      </c>
      <c r="F4589" s="1">
        <v>443.5</v>
      </c>
      <c r="G4589" s="1">
        <v>0</v>
      </c>
      <c r="H4589" s="1">
        <f t="shared" si="224"/>
        <v>3617.5</v>
      </c>
      <c r="I4589" s="1">
        <f t="shared" si="225"/>
        <v>99441.280750408172</v>
      </c>
      <c r="J4589" s="1">
        <v>0</v>
      </c>
      <c r="K4589">
        <f t="shared" si="226"/>
        <v>0</v>
      </c>
      <c r="N4589" s="7"/>
      <c r="O4589" s="7"/>
    </row>
    <row r="4590" spans="1:15" ht="15">
      <c r="A4590">
        <v>2005</v>
      </c>
      <c r="B4590">
        <v>7</v>
      </c>
      <c r="C4590">
        <v>11</v>
      </c>
      <c r="D4590">
        <v>3</v>
      </c>
      <c r="E4590">
        <v>3911</v>
      </c>
      <c r="F4590" s="1">
        <v>408</v>
      </c>
      <c r="G4590" s="1">
        <v>0</v>
      </c>
      <c r="H4590" s="1">
        <f t="shared" si="224"/>
        <v>3503</v>
      </c>
      <c r="I4590" s="1">
        <f t="shared" si="225"/>
        <v>92564.800913500017</v>
      </c>
      <c r="J4590" s="1">
        <v>0</v>
      </c>
      <c r="K4590">
        <f t="shared" si="226"/>
        <v>0</v>
      </c>
      <c r="N4590" s="7"/>
      <c r="O4590" s="7"/>
    </row>
    <row r="4591" spans="1:15" ht="15">
      <c r="A4591">
        <v>2005</v>
      </c>
      <c r="B4591">
        <v>7</v>
      </c>
      <c r="C4591">
        <v>11</v>
      </c>
      <c r="D4591">
        <v>4</v>
      </c>
      <c r="E4591">
        <v>3816</v>
      </c>
      <c r="F4591" s="1">
        <v>385.5</v>
      </c>
      <c r="G4591" s="1">
        <v>0</v>
      </c>
      <c r="H4591" s="1">
        <f t="shared" si="224"/>
        <v>3430.5</v>
      </c>
      <c r="I4591" s="1">
        <f t="shared" si="225"/>
        <v>88210.697959999205</v>
      </c>
      <c r="J4591" s="1">
        <v>0</v>
      </c>
      <c r="K4591">
        <f t="shared" si="226"/>
        <v>0</v>
      </c>
      <c r="N4591" s="7"/>
      <c r="O4591" s="7"/>
    </row>
    <row r="4592" spans="1:15" ht="15">
      <c r="A4592">
        <v>2005</v>
      </c>
      <c r="B4592">
        <v>7</v>
      </c>
      <c r="C4592">
        <v>11</v>
      </c>
      <c r="D4592">
        <v>5</v>
      </c>
      <c r="E4592">
        <v>3850</v>
      </c>
      <c r="F4592" s="1">
        <v>311</v>
      </c>
      <c r="G4592" s="1">
        <v>1.1610224040000001</v>
      </c>
      <c r="H4592" s="1">
        <f t="shared" si="224"/>
        <v>3537.8389775959999</v>
      </c>
      <c r="I4592" s="1">
        <f t="shared" si="225"/>
        <v>94657.11119277851</v>
      </c>
      <c r="J4592" s="1">
        <v>1.1610224040000001</v>
      </c>
      <c r="K4592">
        <f t="shared" si="226"/>
        <v>13.932268848000001</v>
      </c>
      <c r="N4592" s="7"/>
      <c r="O4592" s="7"/>
    </row>
    <row r="4593" spans="1:15" ht="15">
      <c r="A4593">
        <v>2005</v>
      </c>
      <c r="B4593">
        <v>7</v>
      </c>
      <c r="C4593">
        <v>11</v>
      </c>
      <c r="D4593">
        <v>6</v>
      </c>
      <c r="E4593">
        <v>3926</v>
      </c>
      <c r="F4593" s="1">
        <v>156.5</v>
      </c>
      <c r="G4593" s="1">
        <v>13.905126000000001</v>
      </c>
      <c r="H4593" s="1">
        <f t="shared" si="224"/>
        <v>3755.5948739999999</v>
      </c>
      <c r="I4593" s="1">
        <f t="shared" si="225"/>
        <v>107740.68515262907</v>
      </c>
      <c r="J4593" s="1">
        <v>13.905126000000001</v>
      </c>
      <c r="K4593">
        <f t="shared" si="226"/>
        <v>166.861512</v>
      </c>
      <c r="N4593" s="7"/>
      <c r="O4593" s="7"/>
    </row>
    <row r="4594" spans="1:15" ht="15">
      <c r="A4594">
        <v>2005</v>
      </c>
      <c r="B4594">
        <v>7</v>
      </c>
      <c r="C4594">
        <v>11</v>
      </c>
      <c r="D4594">
        <v>7</v>
      </c>
      <c r="E4594">
        <v>4169</v>
      </c>
      <c r="F4594" s="1">
        <v>77.5</v>
      </c>
      <c r="G4594" s="1">
        <v>10.136757750000001</v>
      </c>
      <c r="H4594" s="1">
        <f t="shared" si="224"/>
        <v>4081.36324225</v>
      </c>
      <c r="I4594" s="1">
        <f t="shared" si="225"/>
        <v>127370.57487194297</v>
      </c>
      <c r="J4594" s="1">
        <v>10.136757750000001</v>
      </c>
      <c r="K4594">
        <f t="shared" si="226"/>
        <v>121.64109300000001</v>
      </c>
      <c r="N4594" s="7"/>
      <c r="O4594" s="7"/>
    </row>
    <row r="4595" spans="1:15" ht="15">
      <c r="A4595">
        <v>2005</v>
      </c>
      <c r="B4595">
        <v>7</v>
      </c>
      <c r="C4595">
        <v>11</v>
      </c>
      <c r="D4595">
        <v>8</v>
      </c>
      <c r="E4595">
        <v>4600</v>
      </c>
      <c r="F4595" s="1">
        <v>59</v>
      </c>
      <c r="G4595" s="1">
        <v>40.616270999999998</v>
      </c>
      <c r="H4595" s="1">
        <f t="shared" si="224"/>
        <v>4500.3837290000001</v>
      </c>
      <c r="I4595" s="1">
        <f t="shared" si="225"/>
        <v>153075.95464182697</v>
      </c>
      <c r="J4595" s="1">
        <v>40.616270999999998</v>
      </c>
      <c r="K4595">
        <f t="shared" si="226"/>
        <v>487.39525199999997</v>
      </c>
      <c r="N4595" s="7"/>
      <c r="O4595" s="7"/>
    </row>
    <row r="4596" spans="1:15" ht="15">
      <c r="A4596">
        <v>2005</v>
      </c>
      <c r="B4596">
        <v>7</v>
      </c>
      <c r="C4596">
        <v>11</v>
      </c>
      <c r="D4596">
        <v>9</v>
      </c>
      <c r="E4596">
        <v>5071</v>
      </c>
      <c r="F4596" s="1">
        <v>48.5</v>
      </c>
      <c r="G4596" s="1">
        <v>67.178675999999996</v>
      </c>
      <c r="H4596" s="1">
        <f t="shared" si="224"/>
        <v>4955.3213240000005</v>
      </c>
      <c r="I4596" s="1">
        <f t="shared" si="225"/>
        <v>182770.1358306788</v>
      </c>
      <c r="J4596" s="1">
        <v>67.178675999999996</v>
      </c>
      <c r="K4596">
        <f t="shared" si="226"/>
        <v>806.14411199999995</v>
      </c>
      <c r="N4596" s="7"/>
      <c r="O4596" s="7"/>
    </row>
    <row r="4597" spans="1:15" ht="15">
      <c r="A4597">
        <v>2005</v>
      </c>
      <c r="B4597">
        <v>7</v>
      </c>
      <c r="C4597">
        <v>11</v>
      </c>
      <c r="D4597">
        <v>10</v>
      </c>
      <c r="E4597">
        <v>5476</v>
      </c>
      <c r="F4597" s="1">
        <v>53.5</v>
      </c>
      <c r="G4597" s="1">
        <v>106.53058799999999</v>
      </c>
      <c r="H4597" s="1">
        <f t="shared" si="224"/>
        <v>5315.9694120000004</v>
      </c>
      <c r="I4597" s="1">
        <f t="shared" si="225"/>
        <v>207424.30966817698</v>
      </c>
      <c r="J4597" s="1">
        <v>106.53058799999999</v>
      </c>
      <c r="K4597">
        <f t="shared" si="226"/>
        <v>1278.367056</v>
      </c>
      <c r="N4597" s="7"/>
      <c r="O4597" s="7"/>
    </row>
    <row r="4598" spans="1:15" ht="15">
      <c r="A4598">
        <v>2005</v>
      </c>
      <c r="B4598">
        <v>7</v>
      </c>
      <c r="C4598">
        <v>11</v>
      </c>
      <c r="D4598">
        <v>11</v>
      </c>
      <c r="E4598">
        <v>5871</v>
      </c>
      <c r="F4598" s="1">
        <v>59</v>
      </c>
      <c r="G4598" s="1">
        <v>123.347544</v>
      </c>
      <c r="H4598" s="1">
        <f t="shared" si="224"/>
        <v>5688.6524559999998</v>
      </c>
      <c r="I4598" s="1">
        <f t="shared" si="225"/>
        <v>237874.74360204383</v>
      </c>
      <c r="J4598" s="1">
        <v>123.347544</v>
      </c>
      <c r="K4598">
        <f t="shared" si="226"/>
        <v>1480.1705280000001</v>
      </c>
      <c r="N4598" s="7"/>
      <c r="O4598" s="7"/>
    </row>
    <row r="4599" spans="1:15" ht="15">
      <c r="A4599">
        <v>2005</v>
      </c>
      <c r="B4599">
        <v>7</v>
      </c>
      <c r="C4599">
        <v>11</v>
      </c>
      <c r="D4599">
        <v>12</v>
      </c>
      <c r="E4599">
        <v>6157</v>
      </c>
      <c r="F4599" s="1">
        <v>69</v>
      </c>
      <c r="G4599" s="1">
        <v>119.39380800000001</v>
      </c>
      <c r="H4599" s="1">
        <f t="shared" si="224"/>
        <v>5968.6061920000002</v>
      </c>
      <c r="I4599" s="1">
        <f t="shared" si="225"/>
        <v>260862.01494739635</v>
      </c>
      <c r="J4599" s="1">
        <v>119.39380800000001</v>
      </c>
      <c r="K4599">
        <f t="shared" si="226"/>
        <v>1432.725696</v>
      </c>
      <c r="N4599" s="7"/>
      <c r="O4599" s="7"/>
    </row>
    <row r="4600" spans="1:15" ht="15">
      <c r="A4600">
        <v>2005</v>
      </c>
      <c r="B4600">
        <v>7</v>
      </c>
      <c r="C4600">
        <v>11</v>
      </c>
      <c r="D4600">
        <v>13</v>
      </c>
      <c r="E4600">
        <v>6433</v>
      </c>
      <c r="F4600" s="1">
        <v>84</v>
      </c>
      <c r="G4600" s="1">
        <v>123.87227999999999</v>
      </c>
      <c r="H4600" s="1">
        <f t="shared" si="224"/>
        <v>6225.1277200000004</v>
      </c>
      <c r="I4600" s="1">
        <f t="shared" si="225"/>
        <v>282441.39412276563</v>
      </c>
      <c r="J4600" s="1">
        <v>123.87227999999999</v>
      </c>
      <c r="K4600">
        <f t="shared" si="226"/>
        <v>1486.4673599999999</v>
      </c>
      <c r="N4600" s="7"/>
      <c r="O4600" s="7"/>
    </row>
    <row r="4601" spans="1:15" ht="15">
      <c r="A4601">
        <v>2005</v>
      </c>
      <c r="B4601">
        <v>7</v>
      </c>
      <c r="C4601">
        <v>11</v>
      </c>
      <c r="D4601">
        <v>14</v>
      </c>
      <c r="E4601">
        <v>6627</v>
      </c>
      <c r="F4601" s="1">
        <v>110</v>
      </c>
      <c r="G4601" s="1">
        <v>119.317488</v>
      </c>
      <c r="H4601" s="1">
        <f t="shared" si="224"/>
        <v>6397.6825120000003</v>
      </c>
      <c r="I4601" s="1">
        <f t="shared" si="225"/>
        <v>296957.23345261312</v>
      </c>
      <c r="J4601" s="1">
        <v>119.317488</v>
      </c>
      <c r="K4601">
        <f t="shared" si="226"/>
        <v>1431.8098559999999</v>
      </c>
      <c r="N4601" s="7"/>
      <c r="O4601" s="7"/>
    </row>
    <row r="4602" spans="1:15" ht="15">
      <c r="A4602">
        <v>2005</v>
      </c>
      <c r="B4602">
        <v>7</v>
      </c>
      <c r="C4602">
        <v>11</v>
      </c>
      <c r="D4602">
        <v>15</v>
      </c>
      <c r="E4602">
        <v>6845</v>
      </c>
      <c r="F4602" s="1">
        <v>250.5</v>
      </c>
      <c r="G4602" s="1">
        <v>103.882464</v>
      </c>
      <c r="H4602" s="1">
        <f t="shared" si="224"/>
        <v>6490.6175359999997</v>
      </c>
      <c r="I4602" s="1">
        <f t="shared" si="225"/>
        <v>304775.2132424732</v>
      </c>
      <c r="J4602" s="1">
        <v>103.882464</v>
      </c>
      <c r="K4602">
        <f t="shared" si="226"/>
        <v>1246.5895679999999</v>
      </c>
      <c r="N4602" s="7"/>
      <c r="O4602" s="7"/>
    </row>
    <row r="4603" spans="1:15" ht="15">
      <c r="A4603">
        <v>2005</v>
      </c>
      <c r="B4603">
        <v>7</v>
      </c>
      <c r="C4603">
        <v>11</v>
      </c>
      <c r="D4603">
        <v>16</v>
      </c>
      <c r="E4603">
        <v>7006</v>
      </c>
      <c r="F4603" s="1">
        <v>364</v>
      </c>
      <c r="G4603" s="1">
        <v>76.22444999999999</v>
      </c>
      <c r="H4603" s="1">
        <f t="shared" si="224"/>
        <v>6565.7755500000003</v>
      </c>
      <c r="I4603" s="1">
        <f t="shared" si="225"/>
        <v>311097.73632589146</v>
      </c>
      <c r="J4603" s="1">
        <v>76.22444999999999</v>
      </c>
      <c r="K4603">
        <f t="shared" si="226"/>
        <v>914.69339999999988</v>
      </c>
      <c r="N4603" s="7"/>
      <c r="O4603" s="7"/>
    </row>
    <row r="4604" spans="1:15" ht="15">
      <c r="A4604">
        <v>2005</v>
      </c>
      <c r="B4604">
        <v>7</v>
      </c>
      <c r="C4604">
        <v>11</v>
      </c>
      <c r="D4604">
        <v>17</v>
      </c>
      <c r="E4604">
        <v>7095</v>
      </c>
      <c r="F4604" s="1">
        <v>543</v>
      </c>
      <c r="G4604" s="1">
        <v>48.582552</v>
      </c>
      <c r="H4604" s="1">
        <f t="shared" si="224"/>
        <v>6503.4174480000001</v>
      </c>
      <c r="I4604" s="1">
        <f t="shared" si="225"/>
        <v>305851.98117151565</v>
      </c>
      <c r="J4604" s="1">
        <v>48.582552</v>
      </c>
      <c r="K4604">
        <f t="shared" si="226"/>
        <v>582.99062400000003</v>
      </c>
      <c r="N4604" s="7"/>
      <c r="O4604" s="7"/>
    </row>
    <row r="4605" spans="1:15" ht="15">
      <c r="A4605">
        <v>2005</v>
      </c>
      <c r="B4605">
        <v>7</v>
      </c>
      <c r="C4605">
        <v>11</v>
      </c>
      <c r="D4605">
        <v>18</v>
      </c>
      <c r="E4605">
        <v>7073</v>
      </c>
      <c r="F4605" s="1">
        <v>595.5</v>
      </c>
      <c r="G4605" s="1">
        <v>17.820326999999999</v>
      </c>
      <c r="H4605" s="1">
        <f t="shared" si="224"/>
        <v>6459.6796729999996</v>
      </c>
      <c r="I4605" s="1">
        <f t="shared" si="225"/>
        <v>302172.62514096842</v>
      </c>
      <c r="J4605" s="1">
        <v>17.820326999999999</v>
      </c>
      <c r="K4605">
        <f t="shared" si="226"/>
        <v>213.84392399999999</v>
      </c>
      <c r="N4605" s="7"/>
      <c r="O4605" s="7"/>
    </row>
    <row r="4606" spans="1:15" ht="15">
      <c r="A4606">
        <v>2005</v>
      </c>
      <c r="B4606">
        <v>7</v>
      </c>
      <c r="C4606">
        <v>11</v>
      </c>
      <c r="D4606">
        <v>19</v>
      </c>
      <c r="E4606">
        <v>6891</v>
      </c>
      <c r="F4606" s="1">
        <v>630.5</v>
      </c>
      <c r="G4606" s="1">
        <v>9.5668860000000002</v>
      </c>
      <c r="H4606" s="1">
        <f t="shared" si="224"/>
        <v>6250.9331140000004</v>
      </c>
      <c r="I4606" s="1">
        <f t="shared" si="225"/>
        <v>284612.22316092649</v>
      </c>
      <c r="J4606" s="1">
        <v>9.5668860000000002</v>
      </c>
      <c r="K4606">
        <f t="shared" si="226"/>
        <v>114.802632</v>
      </c>
      <c r="N4606" s="7"/>
      <c r="O4606" s="7"/>
    </row>
    <row r="4607" spans="1:15" ht="15">
      <c r="A4607">
        <v>2005</v>
      </c>
      <c r="B4607">
        <v>7</v>
      </c>
      <c r="C4607">
        <v>11</v>
      </c>
      <c r="D4607">
        <v>20</v>
      </c>
      <c r="E4607">
        <v>6648</v>
      </c>
      <c r="F4607" s="1">
        <v>690</v>
      </c>
      <c r="G4607" s="1">
        <v>2.6665940639999999</v>
      </c>
      <c r="H4607" s="1">
        <f t="shared" si="224"/>
        <v>5955.3334059360004</v>
      </c>
      <c r="I4607" s="1">
        <f t="shared" si="225"/>
        <v>259745.46739904163</v>
      </c>
      <c r="J4607" s="1">
        <v>2.6665940639999999</v>
      </c>
      <c r="K4607">
        <f t="shared" si="226"/>
        <v>31.999128767999999</v>
      </c>
      <c r="N4607" s="7"/>
      <c r="O4607" s="7"/>
    </row>
    <row r="4608" spans="1:15" ht="15">
      <c r="A4608">
        <v>2005</v>
      </c>
      <c r="B4608">
        <v>7</v>
      </c>
      <c r="C4608">
        <v>11</v>
      </c>
      <c r="D4608">
        <v>21</v>
      </c>
      <c r="E4608">
        <v>6430</v>
      </c>
      <c r="F4608" s="1">
        <v>713.5</v>
      </c>
      <c r="G4608" s="1">
        <v>0</v>
      </c>
      <c r="H4608" s="1">
        <f t="shared" si="224"/>
        <v>5716.5</v>
      </c>
      <c r="I4608" s="1">
        <f t="shared" si="225"/>
        <v>240150.05451957634</v>
      </c>
      <c r="J4608" s="1">
        <v>0</v>
      </c>
      <c r="K4608">
        <f t="shared" si="226"/>
        <v>0</v>
      </c>
      <c r="N4608" s="7"/>
      <c r="O4608" s="7"/>
    </row>
    <row r="4609" spans="1:15" ht="15">
      <c r="A4609">
        <v>2005</v>
      </c>
      <c r="B4609">
        <v>7</v>
      </c>
      <c r="C4609">
        <v>11</v>
      </c>
      <c r="D4609">
        <v>22</v>
      </c>
      <c r="E4609">
        <v>6208</v>
      </c>
      <c r="F4609" s="1">
        <v>627</v>
      </c>
      <c r="G4609" s="1">
        <v>0</v>
      </c>
      <c r="H4609" s="1">
        <f t="shared" si="224"/>
        <v>5581</v>
      </c>
      <c r="I4609" s="1">
        <f t="shared" si="225"/>
        <v>229078.89401344137</v>
      </c>
      <c r="J4609" s="1">
        <v>0</v>
      </c>
      <c r="K4609">
        <f t="shared" si="226"/>
        <v>0</v>
      </c>
      <c r="N4609" s="7"/>
      <c r="O4609" s="7"/>
    </row>
    <row r="4610" spans="1:15" ht="15">
      <c r="A4610">
        <v>2005</v>
      </c>
      <c r="B4610">
        <v>7</v>
      </c>
      <c r="C4610">
        <v>11</v>
      </c>
      <c r="D4610">
        <v>23</v>
      </c>
      <c r="E4610">
        <v>5551</v>
      </c>
      <c r="F4610" s="1">
        <v>383.5</v>
      </c>
      <c r="G4610" s="1">
        <v>0</v>
      </c>
      <c r="H4610" s="1">
        <f t="shared" si="224"/>
        <v>5167.5</v>
      </c>
      <c r="I4610" s="1">
        <f t="shared" si="225"/>
        <v>196858.08587512901</v>
      </c>
      <c r="J4610" s="1">
        <v>0</v>
      </c>
      <c r="K4610">
        <f t="shared" si="226"/>
        <v>0</v>
      </c>
      <c r="N4610" s="7"/>
      <c r="O4610" s="7"/>
    </row>
    <row r="4611" spans="1:15" ht="15">
      <c r="A4611">
        <v>2005</v>
      </c>
      <c r="B4611">
        <v>7</v>
      </c>
      <c r="C4611">
        <v>11</v>
      </c>
      <c r="D4611">
        <v>24</v>
      </c>
      <c r="E4611">
        <v>4924</v>
      </c>
      <c r="F4611" s="1">
        <v>297.5</v>
      </c>
      <c r="G4611" s="1">
        <v>0</v>
      </c>
      <c r="H4611" s="1">
        <f t="shared" si="224"/>
        <v>4626.5</v>
      </c>
      <c r="I4611" s="1">
        <f t="shared" si="225"/>
        <v>161138.84864549409</v>
      </c>
      <c r="J4611" s="1">
        <v>0</v>
      </c>
      <c r="K4611">
        <f t="shared" si="226"/>
        <v>0</v>
      </c>
      <c r="N4611" s="7"/>
      <c r="O4611" s="7"/>
    </row>
    <row r="4612" spans="1:15" ht="15">
      <c r="A4612">
        <v>2005</v>
      </c>
      <c r="B4612">
        <v>7</v>
      </c>
      <c r="C4612">
        <v>12</v>
      </c>
      <c r="D4612">
        <v>1</v>
      </c>
      <c r="E4612">
        <v>4520</v>
      </c>
      <c r="F4612" s="1">
        <v>279.5</v>
      </c>
      <c r="G4612" s="1">
        <v>0</v>
      </c>
      <c r="H4612" s="1">
        <f t="shared" ref="H4612:H4675" si="227">E4612-SUM(F4612:G4612)</f>
        <v>4240.5</v>
      </c>
      <c r="I4612" s="1">
        <f t="shared" si="225"/>
        <v>136959.71031103627</v>
      </c>
      <c r="J4612" s="1">
        <v>0</v>
      </c>
      <c r="K4612">
        <f t="shared" si="226"/>
        <v>0</v>
      </c>
      <c r="N4612" s="7"/>
      <c r="O4612" s="7"/>
    </row>
    <row r="4613" spans="1:15" ht="15">
      <c r="A4613">
        <v>2005</v>
      </c>
      <c r="B4613">
        <v>7</v>
      </c>
      <c r="C4613">
        <v>12</v>
      </c>
      <c r="D4613">
        <v>2</v>
      </c>
      <c r="E4613">
        <v>4286</v>
      </c>
      <c r="F4613" s="1">
        <v>186.5</v>
      </c>
      <c r="G4613" s="1">
        <v>0</v>
      </c>
      <c r="H4613" s="1">
        <f t="shared" si="227"/>
        <v>4099.5</v>
      </c>
      <c r="I4613" s="1">
        <f t="shared" ref="I4613:I4676" si="228">IF(H4613&lt;$S$22,H4613*$Q$22,IF(H4613&lt;$S$23,((H4613-$S$22)*$Q$23)+$U$22,IF(H4613&lt;$S$24,((H4613-$S$23)*$Q$24)+$U$23,IF(H4613&lt;$S$25,((H4613-$S$24)*$Q$25)+$U$24,IF(H4613&lt;$S$26,((H4613-$S$25)*$Q$26)+$U$25,IF(H4613&lt;$S$27,((H4613-$S$26)*$Q$27)+$U$26,IF(H4613&lt;$S$28,((H4613-$S$27)*$Q$28)+$U$27,IF(H4613&lt;$S$29,((H4613-$S$28)*$Q$29)+$U$28,IF(H4613&lt;$S$30,((H4613-$S$29)*$Q$30)+$U$29,IF(H4613&lt;$S$31,((H4613-$S$30)*$Q$31)+$U$30,IF(H4613&lt;$S$32,((H4613-$S$31)*$Q$32)+$U$31,IF(H4613&lt;$S$33,((H4613-$S$32)*$Q$33)+$U$32,IF(H4613&lt;$S$34,((H4613-$S$33)*$Q$34)+$U$33,IF(H4613&lt;$S$35,((H4613-$S$34)*$Q$35)+$U$34,IF(H4613&gt;$S$35,(($S$34-H4613)*$Q$35)+$U$35)))))))))))))))</f>
        <v>128463.44511103627</v>
      </c>
      <c r="J4613" s="1">
        <v>0</v>
      </c>
      <c r="K4613">
        <f t="shared" ref="K4613:K4676" si="229">J4613*12</f>
        <v>0</v>
      </c>
      <c r="N4613" s="7"/>
      <c r="O4613" s="7"/>
    </row>
    <row r="4614" spans="1:15" ht="15">
      <c r="A4614">
        <v>2005</v>
      </c>
      <c r="B4614">
        <v>7</v>
      </c>
      <c r="C4614">
        <v>12</v>
      </c>
      <c r="D4614">
        <v>3</v>
      </c>
      <c r="E4614">
        <v>4109</v>
      </c>
      <c r="F4614" s="1">
        <v>147.5</v>
      </c>
      <c r="G4614" s="1">
        <v>0</v>
      </c>
      <c r="H4614" s="1">
        <f t="shared" si="227"/>
        <v>3961.5</v>
      </c>
      <c r="I4614" s="1">
        <f t="shared" si="228"/>
        <v>120147.95151103627</v>
      </c>
      <c r="J4614" s="1">
        <v>0</v>
      </c>
      <c r="K4614">
        <f t="shared" si="229"/>
        <v>0</v>
      </c>
      <c r="N4614" s="7"/>
      <c r="O4614" s="7"/>
    </row>
    <row r="4615" spans="1:15" ht="15">
      <c r="A4615">
        <v>2005</v>
      </c>
      <c r="B4615">
        <v>7</v>
      </c>
      <c r="C4615">
        <v>12</v>
      </c>
      <c r="D4615">
        <v>4</v>
      </c>
      <c r="E4615">
        <v>4017</v>
      </c>
      <c r="F4615" s="1">
        <v>161</v>
      </c>
      <c r="G4615" s="1">
        <v>0</v>
      </c>
      <c r="H4615" s="1">
        <f t="shared" si="227"/>
        <v>3856</v>
      </c>
      <c r="I4615" s="1">
        <f t="shared" si="228"/>
        <v>113790.81691103627</v>
      </c>
      <c r="J4615" s="1">
        <v>0</v>
      </c>
      <c r="K4615">
        <f t="shared" si="229"/>
        <v>0</v>
      </c>
      <c r="N4615" s="7"/>
      <c r="O4615" s="7"/>
    </row>
    <row r="4616" spans="1:15" ht="15">
      <c r="A4616">
        <v>2005</v>
      </c>
      <c r="B4616">
        <v>7</v>
      </c>
      <c r="C4616">
        <v>12</v>
      </c>
      <c r="D4616">
        <v>5</v>
      </c>
      <c r="E4616">
        <v>4049</v>
      </c>
      <c r="F4616" s="1">
        <v>135.5</v>
      </c>
      <c r="G4616" s="1">
        <v>0.60943040400000004</v>
      </c>
      <c r="H4616" s="1">
        <f t="shared" si="227"/>
        <v>3912.8905695960002</v>
      </c>
      <c r="I4616" s="1">
        <f t="shared" si="228"/>
        <v>117218.88334129637</v>
      </c>
      <c r="J4616" s="1">
        <v>0.60943040400000004</v>
      </c>
      <c r="K4616">
        <f t="shared" si="229"/>
        <v>7.3131648480000004</v>
      </c>
      <c r="N4616" s="7"/>
      <c r="O4616" s="7"/>
    </row>
    <row r="4617" spans="1:15" ht="15">
      <c r="A4617">
        <v>2005</v>
      </c>
      <c r="B4617">
        <v>7</v>
      </c>
      <c r="C4617">
        <v>12</v>
      </c>
      <c r="D4617">
        <v>6</v>
      </c>
      <c r="E4617">
        <v>4192</v>
      </c>
      <c r="F4617" s="1">
        <v>91.5</v>
      </c>
      <c r="G4617" s="1">
        <v>6.7265017500000006</v>
      </c>
      <c r="H4617" s="1">
        <f t="shared" si="227"/>
        <v>4093.7734982500001</v>
      </c>
      <c r="I4617" s="1">
        <f t="shared" si="228"/>
        <v>128118.38214978618</v>
      </c>
      <c r="J4617" s="1">
        <v>6.7265017500000006</v>
      </c>
      <c r="K4617">
        <f t="shared" si="229"/>
        <v>80.718021000000007</v>
      </c>
      <c r="N4617" s="7"/>
      <c r="O4617" s="7"/>
    </row>
    <row r="4618" spans="1:15" ht="15">
      <c r="A4618">
        <v>2005</v>
      </c>
      <c r="B4618">
        <v>7</v>
      </c>
      <c r="C4618">
        <v>12</v>
      </c>
      <c r="D4618">
        <v>7</v>
      </c>
      <c r="E4618">
        <v>4503</v>
      </c>
      <c r="F4618" s="1">
        <v>81</v>
      </c>
      <c r="G4618" s="1">
        <v>14.2932975</v>
      </c>
      <c r="H4618" s="1">
        <f t="shared" si="227"/>
        <v>4407.7067024999997</v>
      </c>
      <c r="I4618" s="1">
        <f t="shared" si="228"/>
        <v>147150.90599172417</v>
      </c>
      <c r="J4618" s="1">
        <v>14.2932975</v>
      </c>
      <c r="K4618">
        <f t="shared" si="229"/>
        <v>171.51956999999999</v>
      </c>
      <c r="N4618" s="7"/>
      <c r="O4618" s="7"/>
    </row>
    <row r="4619" spans="1:15" ht="15">
      <c r="A4619">
        <v>2005</v>
      </c>
      <c r="B4619">
        <v>7</v>
      </c>
      <c r="C4619">
        <v>12</v>
      </c>
      <c r="D4619">
        <v>8</v>
      </c>
      <c r="E4619">
        <v>5019</v>
      </c>
      <c r="F4619" s="1">
        <v>97</v>
      </c>
      <c r="G4619" s="1">
        <v>36.276864000000003</v>
      </c>
      <c r="H4619" s="1">
        <f t="shared" si="227"/>
        <v>4885.7231359999996</v>
      </c>
      <c r="I4619" s="1">
        <f t="shared" si="228"/>
        <v>178149.05036529363</v>
      </c>
      <c r="J4619" s="1">
        <v>36.276864000000003</v>
      </c>
      <c r="K4619">
        <f t="shared" si="229"/>
        <v>435.32236800000004</v>
      </c>
      <c r="N4619" s="7"/>
      <c r="O4619" s="7"/>
    </row>
    <row r="4620" spans="1:15" ht="15">
      <c r="A4620">
        <v>2005</v>
      </c>
      <c r="B4620">
        <v>7</v>
      </c>
      <c r="C4620">
        <v>12</v>
      </c>
      <c r="D4620">
        <v>9</v>
      </c>
      <c r="E4620">
        <v>5475</v>
      </c>
      <c r="F4620" s="1">
        <v>113.5</v>
      </c>
      <c r="G4620" s="1">
        <v>71.969154000000003</v>
      </c>
      <c r="H4620" s="1">
        <f t="shared" si="227"/>
        <v>5289.5308459999997</v>
      </c>
      <c r="I4620" s="1">
        <f t="shared" si="228"/>
        <v>205264.1206811803</v>
      </c>
      <c r="J4620" s="1">
        <v>71.969154000000003</v>
      </c>
      <c r="K4620">
        <f t="shared" si="229"/>
        <v>863.62984800000004</v>
      </c>
      <c r="N4620" s="7"/>
      <c r="O4620" s="7"/>
    </row>
    <row r="4621" spans="1:15" ht="15">
      <c r="A4621">
        <v>2005</v>
      </c>
      <c r="B4621">
        <v>7</v>
      </c>
      <c r="C4621">
        <v>12</v>
      </c>
      <c r="D4621">
        <v>10</v>
      </c>
      <c r="E4621">
        <v>5897</v>
      </c>
      <c r="F4621" s="1">
        <v>138</v>
      </c>
      <c r="G4621" s="1">
        <v>81.774935999999997</v>
      </c>
      <c r="H4621" s="1">
        <f t="shared" si="227"/>
        <v>5677.2250640000002</v>
      </c>
      <c r="I4621" s="1">
        <f t="shared" si="228"/>
        <v>236941.05732161197</v>
      </c>
      <c r="J4621" s="1">
        <v>81.774935999999997</v>
      </c>
      <c r="K4621">
        <f t="shared" si="229"/>
        <v>981.29923199999996</v>
      </c>
      <c r="N4621" s="7"/>
      <c r="O4621" s="7"/>
    </row>
    <row r="4622" spans="1:15" ht="15">
      <c r="A4622">
        <v>2005</v>
      </c>
      <c r="B4622">
        <v>7</v>
      </c>
      <c r="C4622">
        <v>12</v>
      </c>
      <c r="D4622">
        <v>11</v>
      </c>
      <c r="E4622">
        <v>6271</v>
      </c>
      <c r="F4622" s="1">
        <v>171</v>
      </c>
      <c r="G4622" s="1">
        <v>98.379989999999992</v>
      </c>
      <c r="H4622" s="1">
        <f t="shared" si="227"/>
        <v>6001.6200099999996</v>
      </c>
      <c r="I4622" s="1">
        <f t="shared" si="228"/>
        <v>263639.23876250093</v>
      </c>
      <c r="J4622" s="1">
        <v>98.379989999999992</v>
      </c>
      <c r="K4622">
        <f t="shared" si="229"/>
        <v>1180.5598799999998</v>
      </c>
      <c r="N4622" s="7"/>
      <c r="O4622" s="7"/>
    </row>
    <row r="4623" spans="1:15" ht="15">
      <c r="A4623">
        <v>2005</v>
      </c>
      <c r="B4623">
        <v>7</v>
      </c>
      <c r="C4623">
        <v>12</v>
      </c>
      <c r="D4623">
        <v>12</v>
      </c>
      <c r="E4623">
        <v>6525</v>
      </c>
      <c r="F4623" s="1">
        <v>169.5</v>
      </c>
      <c r="G4623" s="1">
        <v>122.76511199999999</v>
      </c>
      <c r="H4623" s="1">
        <f t="shared" si="227"/>
        <v>6232.734888</v>
      </c>
      <c r="I4623" s="1">
        <f t="shared" si="228"/>
        <v>283081.33247025096</v>
      </c>
      <c r="J4623" s="1">
        <v>122.76511199999999</v>
      </c>
      <c r="K4623">
        <f t="shared" si="229"/>
        <v>1473.1813439999999</v>
      </c>
      <c r="N4623" s="7"/>
      <c r="O4623" s="7"/>
    </row>
    <row r="4624" spans="1:15" ht="15">
      <c r="A4624">
        <v>2005</v>
      </c>
      <c r="B4624">
        <v>7</v>
      </c>
      <c r="C4624">
        <v>12</v>
      </c>
      <c r="D4624">
        <v>13</v>
      </c>
      <c r="E4624">
        <v>6753</v>
      </c>
      <c r="F4624" s="1">
        <v>156.5</v>
      </c>
      <c r="G4624" s="1">
        <v>136.501452</v>
      </c>
      <c r="H4624" s="1">
        <f t="shared" si="227"/>
        <v>6459.9985479999996</v>
      </c>
      <c r="I4624" s="1">
        <f t="shared" si="228"/>
        <v>302199.44988580834</v>
      </c>
      <c r="J4624" s="1">
        <v>136.501452</v>
      </c>
      <c r="K4624">
        <f t="shared" si="229"/>
        <v>1638.0174240000001</v>
      </c>
      <c r="N4624" s="7"/>
      <c r="O4624" s="7"/>
    </row>
    <row r="4625" spans="1:15" ht="15">
      <c r="A4625">
        <v>2005</v>
      </c>
      <c r="B4625">
        <v>7</v>
      </c>
      <c r="C4625">
        <v>12</v>
      </c>
      <c r="D4625">
        <v>14</v>
      </c>
      <c r="E4625">
        <v>6965</v>
      </c>
      <c r="F4625" s="1">
        <v>139</v>
      </c>
      <c r="G4625" s="1">
        <v>115.209024</v>
      </c>
      <c r="H4625" s="1">
        <f t="shared" si="227"/>
        <v>6710.7909760000002</v>
      </c>
      <c r="I4625" s="1">
        <f t="shared" si="228"/>
        <v>323296.87956478447</v>
      </c>
      <c r="J4625" s="1">
        <v>115.209024</v>
      </c>
      <c r="K4625">
        <f t="shared" si="229"/>
        <v>1382.508288</v>
      </c>
      <c r="N4625" s="7"/>
      <c r="O4625" s="7"/>
    </row>
    <row r="4626" spans="1:15" ht="15">
      <c r="A4626">
        <v>2005</v>
      </c>
      <c r="B4626">
        <v>7</v>
      </c>
      <c r="C4626">
        <v>12</v>
      </c>
      <c r="D4626">
        <v>15</v>
      </c>
      <c r="E4626">
        <v>7174</v>
      </c>
      <c r="F4626" s="1">
        <v>168.5</v>
      </c>
      <c r="G4626" s="1">
        <v>90.975587999999988</v>
      </c>
      <c r="H4626" s="1">
        <f t="shared" si="227"/>
        <v>6914.5244119999998</v>
      </c>
      <c r="I4626" s="1">
        <f t="shared" si="228"/>
        <v>340435.56223372917</v>
      </c>
      <c r="J4626" s="1">
        <v>90.975587999999988</v>
      </c>
      <c r="K4626">
        <f t="shared" si="229"/>
        <v>1091.7070559999997</v>
      </c>
      <c r="N4626" s="7"/>
      <c r="O4626" s="7"/>
    </row>
    <row r="4627" spans="1:15" ht="15">
      <c r="A4627">
        <v>2005</v>
      </c>
      <c r="B4627">
        <v>7</v>
      </c>
      <c r="C4627">
        <v>12</v>
      </c>
      <c r="D4627">
        <v>16</v>
      </c>
      <c r="E4627">
        <v>7303</v>
      </c>
      <c r="F4627" s="1">
        <v>209</v>
      </c>
      <c r="G4627" s="1">
        <v>56.322144000000002</v>
      </c>
      <c r="H4627" s="1">
        <f t="shared" si="227"/>
        <v>7037.6778560000002</v>
      </c>
      <c r="I4627" s="1">
        <f t="shared" si="228"/>
        <v>351037.78395629575</v>
      </c>
      <c r="J4627" s="1">
        <v>56.322144000000002</v>
      </c>
      <c r="K4627">
        <f t="shared" si="229"/>
        <v>675.86572799999999</v>
      </c>
      <c r="N4627" s="7"/>
      <c r="O4627" s="7"/>
    </row>
    <row r="4628" spans="1:15" ht="15">
      <c r="A4628">
        <v>2005</v>
      </c>
      <c r="B4628">
        <v>7</v>
      </c>
      <c r="C4628">
        <v>12</v>
      </c>
      <c r="D4628">
        <v>17</v>
      </c>
      <c r="E4628">
        <v>7395</v>
      </c>
      <c r="F4628" s="1">
        <v>306</v>
      </c>
      <c r="G4628" s="1">
        <v>36.520412999999998</v>
      </c>
      <c r="H4628" s="1">
        <f t="shared" si="227"/>
        <v>7052.4795869999998</v>
      </c>
      <c r="I4628" s="1">
        <f t="shared" si="228"/>
        <v>352313.33487042156</v>
      </c>
      <c r="J4628" s="1">
        <v>36.520412999999998</v>
      </c>
      <c r="K4628">
        <f t="shared" si="229"/>
        <v>438.244956</v>
      </c>
      <c r="N4628" s="7"/>
      <c r="O4628" s="7"/>
    </row>
    <row r="4629" spans="1:15" ht="15">
      <c r="A4629">
        <v>2005</v>
      </c>
      <c r="B4629">
        <v>7</v>
      </c>
      <c r="C4629">
        <v>12</v>
      </c>
      <c r="D4629">
        <v>18</v>
      </c>
      <c r="E4629">
        <v>7347</v>
      </c>
      <c r="F4629" s="1">
        <v>380.5</v>
      </c>
      <c r="G4629" s="1">
        <v>17.463691500000003</v>
      </c>
      <c r="H4629" s="1">
        <f t="shared" si="227"/>
        <v>6949.0363084999999</v>
      </c>
      <c r="I4629" s="1">
        <f t="shared" si="228"/>
        <v>343399.0282632517</v>
      </c>
      <c r="J4629" s="1">
        <v>17.463691500000003</v>
      </c>
      <c r="K4629">
        <f t="shared" si="229"/>
        <v>209.56429800000004</v>
      </c>
      <c r="N4629" s="7"/>
      <c r="O4629" s="7"/>
    </row>
    <row r="4630" spans="1:15" ht="15">
      <c r="A4630">
        <v>2005</v>
      </c>
      <c r="B4630">
        <v>7</v>
      </c>
      <c r="C4630">
        <v>12</v>
      </c>
      <c r="D4630">
        <v>19</v>
      </c>
      <c r="E4630">
        <v>7155</v>
      </c>
      <c r="F4630" s="1">
        <v>305.5</v>
      </c>
      <c r="G4630" s="1">
        <v>9.546820499999999</v>
      </c>
      <c r="H4630" s="1">
        <f t="shared" si="227"/>
        <v>6839.9531795000003</v>
      </c>
      <c r="I4630" s="1">
        <f t="shared" si="228"/>
        <v>334162.40101315471</v>
      </c>
      <c r="J4630" s="1">
        <v>9.546820499999999</v>
      </c>
      <c r="K4630">
        <f t="shared" si="229"/>
        <v>114.56184599999999</v>
      </c>
      <c r="N4630" s="7"/>
      <c r="O4630" s="7"/>
    </row>
    <row r="4631" spans="1:15" ht="15">
      <c r="A4631">
        <v>2005</v>
      </c>
      <c r="B4631">
        <v>7</v>
      </c>
      <c r="C4631">
        <v>12</v>
      </c>
      <c r="D4631">
        <v>20</v>
      </c>
      <c r="E4631">
        <v>6974</v>
      </c>
      <c r="F4631" s="1">
        <v>320</v>
      </c>
      <c r="G4631" s="1">
        <v>2.5058799359999999</v>
      </c>
      <c r="H4631" s="1">
        <f t="shared" si="227"/>
        <v>6651.4941200639996</v>
      </c>
      <c r="I4631" s="1">
        <f t="shared" si="228"/>
        <v>318308.64583591709</v>
      </c>
      <c r="J4631" s="1">
        <v>2.5058799359999999</v>
      </c>
      <c r="K4631">
        <f t="shared" si="229"/>
        <v>30.070559232000001</v>
      </c>
      <c r="N4631" s="7"/>
      <c r="O4631" s="7"/>
    </row>
    <row r="4632" spans="1:15" ht="15">
      <c r="A4632">
        <v>2005</v>
      </c>
      <c r="B4632">
        <v>7</v>
      </c>
      <c r="C4632">
        <v>12</v>
      </c>
      <c r="D4632">
        <v>21</v>
      </c>
      <c r="E4632">
        <v>6772</v>
      </c>
      <c r="F4632" s="1">
        <v>314.5</v>
      </c>
      <c r="G4632" s="1">
        <v>0</v>
      </c>
      <c r="H4632" s="1">
        <f t="shared" si="227"/>
        <v>6457.5</v>
      </c>
      <c r="I4632" s="1">
        <f t="shared" si="228"/>
        <v>301989.26435050368</v>
      </c>
      <c r="J4632" s="1">
        <v>0</v>
      </c>
      <c r="K4632">
        <f t="shared" si="229"/>
        <v>0</v>
      </c>
      <c r="N4632" s="7"/>
      <c r="O4632" s="7"/>
    </row>
    <row r="4633" spans="1:15" ht="15">
      <c r="A4633">
        <v>2005</v>
      </c>
      <c r="B4633">
        <v>7</v>
      </c>
      <c r="C4633">
        <v>12</v>
      </c>
      <c r="D4633">
        <v>22</v>
      </c>
      <c r="E4633">
        <v>6526</v>
      </c>
      <c r="F4633" s="1">
        <v>281</v>
      </c>
      <c r="G4633" s="1">
        <v>0</v>
      </c>
      <c r="H4633" s="1">
        <f t="shared" si="227"/>
        <v>6245</v>
      </c>
      <c r="I4633" s="1">
        <f t="shared" si="228"/>
        <v>284113.11137995857</v>
      </c>
      <c r="J4633" s="1">
        <v>0</v>
      </c>
      <c r="K4633">
        <f t="shared" si="229"/>
        <v>0</v>
      </c>
      <c r="N4633" s="7"/>
      <c r="O4633" s="7"/>
    </row>
    <row r="4634" spans="1:15" ht="15">
      <c r="A4634">
        <v>2005</v>
      </c>
      <c r="B4634">
        <v>7</v>
      </c>
      <c r="C4634">
        <v>12</v>
      </c>
      <c r="D4634">
        <v>23</v>
      </c>
      <c r="E4634">
        <v>5848</v>
      </c>
      <c r="F4634" s="1">
        <v>191</v>
      </c>
      <c r="G4634" s="1">
        <v>0</v>
      </c>
      <c r="H4634" s="1">
        <f t="shared" si="227"/>
        <v>5657</v>
      </c>
      <c r="I4634" s="1">
        <f t="shared" si="228"/>
        <v>235288.54861466837</v>
      </c>
      <c r="J4634" s="1">
        <v>0</v>
      </c>
      <c r="K4634">
        <f t="shared" si="229"/>
        <v>0</v>
      </c>
      <c r="N4634" s="7"/>
      <c r="O4634" s="7"/>
    </row>
    <row r="4635" spans="1:15" ht="15">
      <c r="A4635">
        <v>2005</v>
      </c>
      <c r="B4635">
        <v>7</v>
      </c>
      <c r="C4635">
        <v>12</v>
      </c>
      <c r="D4635">
        <v>24</v>
      </c>
      <c r="E4635">
        <v>5136</v>
      </c>
      <c r="F4635" s="1">
        <v>143</v>
      </c>
      <c r="G4635" s="1">
        <v>0</v>
      </c>
      <c r="H4635" s="1">
        <f t="shared" si="227"/>
        <v>4993</v>
      </c>
      <c r="I4635" s="1">
        <f t="shared" si="228"/>
        <v>185271.87311755403</v>
      </c>
      <c r="J4635" s="1">
        <v>0</v>
      </c>
      <c r="K4635">
        <f t="shared" si="229"/>
        <v>0</v>
      </c>
      <c r="N4635" s="7"/>
      <c r="O4635" s="7"/>
    </row>
    <row r="4636" spans="1:15" ht="15">
      <c r="A4636">
        <v>2005</v>
      </c>
      <c r="B4636">
        <v>7</v>
      </c>
      <c r="C4636">
        <v>13</v>
      </c>
      <c r="D4636">
        <v>1</v>
      </c>
      <c r="E4636">
        <v>4725</v>
      </c>
      <c r="F4636" s="1">
        <v>115</v>
      </c>
      <c r="G4636" s="1">
        <v>0</v>
      </c>
      <c r="H4636" s="1">
        <f t="shared" si="227"/>
        <v>4610</v>
      </c>
      <c r="I4636" s="1">
        <f t="shared" si="228"/>
        <v>160083.96690814471</v>
      </c>
      <c r="J4636" s="1">
        <v>0</v>
      </c>
      <c r="K4636">
        <f t="shared" si="229"/>
        <v>0</v>
      </c>
      <c r="N4636" s="7"/>
      <c r="O4636" s="7"/>
    </row>
    <row r="4637" spans="1:15" ht="15">
      <c r="A4637">
        <v>2005</v>
      </c>
      <c r="B4637">
        <v>7</v>
      </c>
      <c r="C4637">
        <v>13</v>
      </c>
      <c r="D4637">
        <v>2</v>
      </c>
      <c r="E4637">
        <v>4440</v>
      </c>
      <c r="F4637" s="1">
        <v>69.5</v>
      </c>
      <c r="G4637" s="1">
        <v>0</v>
      </c>
      <c r="H4637" s="1">
        <f t="shared" si="227"/>
        <v>4370.5</v>
      </c>
      <c r="I4637" s="1">
        <f t="shared" si="228"/>
        <v>144793.14631103625</v>
      </c>
      <c r="J4637" s="1">
        <v>0</v>
      </c>
      <c r="K4637">
        <f t="shared" si="229"/>
        <v>0</v>
      </c>
      <c r="N4637" s="7"/>
      <c r="O4637" s="7"/>
    </row>
    <row r="4638" spans="1:15" ht="15">
      <c r="A4638">
        <v>2005</v>
      </c>
      <c r="B4638">
        <v>7</v>
      </c>
      <c r="C4638">
        <v>13</v>
      </c>
      <c r="D4638">
        <v>3</v>
      </c>
      <c r="E4638">
        <v>4241</v>
      </c>
      <c r="F4638" s="1">
        <v>44</v>
      </c>
      <c r="G4638" s="1">
        <v>0</v>
      </c>
      <c r="H4638" s="1">
        <f t="shared" si="227"/>
        <v>4197</v>
      </c>
      <c r="I4638" s="1">
        <f t="shared" si="228"/>
        <v>134338.52211103626</v>
      </c>
      <c r="J4638" s="1">
        <v>0</v>
      </c>
      <c r="K4638">
        <f t="shared" si="229"/>
        <v>0</v>
      </c>
      <c r="N4638" s="7"/>
      <c r="O4638" s="7"/>
    </row>
    <row r="4639" spans="1:15" ht="15">
      <c r="A4639">
        <v>2005</v>
      </c>
      <c r="B4639">
        <v>7</v>
      </c>
      <c r="C4639">
        <v>13</v>
      </c>
      <c r="D4639">
        <v>4</v>
      </c>
      <c r="E4639">
        <v>4150</v>
      </c>
      <c r="F4639" s="1">
        <v>39</v>
      </c>
      <c r="G4639" s="1">
        <v>0</v>
      </c>
      <c r="H4639" s="1">
        <f t="shared" si="227"/>
        <v>4111</v>
      </c>
      <c r="I4639" s="1">
        <f t="shared" si="228"/>
        <v>129156.40291103628</v>
      </c>
      <c r="J4639" s="1">
        <v>0</v>
      </c>
      <c r="K4639">
        <f t="shared" si="229"/>
        <v>0</v>
      </c>
      <c r="N4639" s="7"/>
      <c r="O4639" s="7"/>
    </row>
    <row r="4640" spans="1:15" ht="15">
      <c r="A4640">
        <v>2005</v>
      </c>
      <c r="B4640">
        <v>7</v>
      </c>
      <c r="C4640">
        <v>13</v>
      </c>
      <c r="D4640">
        <v>5</v>
      </c>
      <c r="E4640">
        <v>4156</v>
      </c>
      <c r="F4640" s="1">
        <v>30</v>
      </c>
      <c r="G4640" s="1">
        <v>0.66481406399999998</v>
      </c>
      <c r="H4640" s="1">
        <f t="shared" si="227"/>
        <v>4125.335185936</v>
      </c>
      <c r="I4640" s="1">
        <f t="shared" si="228"/>
        <v>130020.20107701901</v>
      </c>
      <c r="J4640" s="1">
        <v>0.66481406399999998</v>
      </c>
      <c r="K4640">
        <f t="shared" si="229"/>
        <v>7.9777687679999998</v>
      </c>
      <c r="N4640" s="7"/>
      <c r="O4640" s="7"/>
    </row>
    <row r="4641" spans="1:15" ht="15">
      <c r="A4641">
        <v>2005</v>
      </c>
      <c r="B4641">
        <v>7</v>
      </c>
      <c r="C4641">
        <v>13</v>
      </c>
      <c r="D4641">
        <v>6</v>
      </c>
      <c r="E4641">
        <v>4305</v>
      </c>
      <c r="F4641" s="1">
        <v>23</v>
      </c>
      <c r="G4641" s="1">
        <v>10.405626</v>
      </c>
      <c r="H4641" s="1">
        <f t="shared" si="227"/>
        <v>4271.5943740000002</v>
      </c>
      <c r="I4641" s="1">
        <f t="shared" si="228"/>
        <v>138833.37022402909</v>
      </c>
      <c r="J4641" s="1">
        <v>10.405626</v>
      </c>
      <c r="K4641">
        <f t="shared" si="229"/>
        <v>124.867512</v>
      </c>
      <c r="N4641" s="7"/>
      <c r="O4641" s="7"/>
    </row>
    <row r="4642" spans="1:15" ht="15">
      <c r="A4642">
        <v>2005</v>
      </c>
      <c r="B4642">
        <v>7</v>
      </c>
      <c r="C4642">
        <v>13</v>
      </c>
      <c r="D4642">
        <v>7</v>
      </c>
      <c r="E4642">
        <v>4621</v>
      </c>
      <c r="F4642" s="1">
        <v>25</v>
      </c>
      <c r="G4642" s="1">
        <v>10.19250525</v>
      </c>
      <c r="H4642" s="1">
        <f t="shared" si="227"/>
        <v>4585.8074947499999</v>
      </c>
      <c r="I4642" s="1">
        <f t="shared" si="228"/>
        <v>158537.28618275351</v>
      </c>
      <c r="J4642" s="1">
        <v>10.19250525</v>
      </c>
      <c r="K4642">
        <f t="shared" si="229"/>
        <v>122.310063</v>
      </c>
      <c r="N4642" s="7"/>
      <c r="O4642" s="7"/>
    </row>
    <row r="4643" spans="1:15" ht="15">
      <c r="A4643">
        <v>2005</v>
      </c>
      <c r="B4643">
        <v>7</v>
      </c>
      <c r="C4643">
        <v>13</v>
      </c>
      <c r="D4643">
        <v>8</v>
      </c>
      <c r="E4643">
        <v>5137</v>
      </c>
      <c r="F4643" s="1">
        <v>36</v>
      </c>
      <c r="G4643" s="1">
        <v>36.599807999999996</v>
      </c>
      <c r="H4643" s="1">
        <f t="shared" si="227"/>
        <v>5064.4001920000001</v>
      </c>
      <c r="I4643" s="1">
        <f t="shared" si="228"/>
        <v>190012.60558428013</v>
      </c>
      <c r="J4643" s="1">
        <v>36.599807999999996</v>
      </c>
      <c r="K4643">
        <f t="shared" si="229"/>
        <v>439.19769599999995</v>
      </c>
      <c r="N4643" s="7"/>
      <c r="O4643" s="7"/>
    </row>
    <row r="4644" spans="1:15" ht="15">
      <c r="A4644">
        <v>2005</v>
      </c>
      <c r="B4644">
        <v>7</v>
      </c>
      <c r="C4644">
        <v>13</v>
      </c>
      <c r="D4644">
        <v>9</v>
      </c>
      <c r="E4644">
        <v>5600</v>
      </c>
      <c r="F4644" s="1">
        <v>48</v>
      </c>
      <c r="G4644" s="1">
        <v>68.119878</v>
      </c>
      <c r="H4644" s="1">
        <f t="shared" si="227"/>
        <v>5483.8801219999996</v>
      </c>
      <c r="I4644" s="1">
        <f t="shared" si="228"/>
        <v>221143.61904905576</v>
      </c>
      <c r="J4644" s="1">
        <v>68.119878</v>
      </c>
      <c r="K4644">
        <f t="shared" si="229"/>
        <v>817.438536</v>
      </c>
      <c r="N4644" s="7"/>
      <c r="O4644" s="7"/>
    </row>
    <row r="4645" spans="1:15" ht="15">
      <c r="A4645">
        <v>2005</v>
      </c>
      <c r="B4645">
        <v>7</v>
      </c>
      <c r="C4645">
        <v>13</v>
      </c>
      <c r="D4645">
        <v>10</v>
      </c>
      <c r="E4645">
        <v>6012</v>
      </c>
      <c r="F4645" s="1">
        <v>70</v>
      </c>
      <c r="G4645" s="1">
        <v>93.531750000000002</v>
      </c>
      <c r="H4645" s="1">
        <f t="shared" si="227"/>
        <v>5848.4682499999999</v>
      </c>
      <c r="I4645" s="1">
        <f t="shared" si="228"/>
        <v>250932.64992521284</v>
      </c>
      <c r="J4645" s="1">
        <v>93.531750000000002</v>
      </c>
      <c r="K4645">
        <f t="shared" si="229"/>
        <v>1122.3810000000001</v>
      </c>
      <c r="N4645" s="7"/>
      <c r="O4645" s="7"/>
    </row>
    <row r="4646" spans="1:15" ht="15">
      <c r="A4646">
        <v>2005</v>
      </c>
      <c r="B4646">
        <v>7</v>
      </c>
      <c r="C4646">
        <v>13</v>
      </c>
      <c r="D4646">
        <v>11</v>
      </c>
      <c r="E4646">
        <v>6376</v>
      </c>
      <c r="F4646" s="1">
        <v>101</v>
      </c>
      <c r="G4646" s="1">
        <v>109.35020400000001</v>
      </c>
      <c r="H4646" s="1">
        <f t="shared" si="227"/>
        <v>6165.6497959999997</v>
      </c>
      <c r="I4646" s="1">
        <f t="shared" si="228"/>
        <v>277437.92839196813</v>
      </c>
      <c r="J4646" s="1">
        <v>109.35020400000001</v>
      </c>
      <c r="K4646">
        <f t="shared" si="229"/>
        <v>1312.202448</v>
      </c>
      <c r="N4646" s="7"/>
      <c r="O4646" s="7"/>
    </row>
    <row r="4647" spans="1:15" ht="15">
      <c r="A4647">
        <v>2005</v>
      </c>
      <c r="B4647">
        <v>7</v>
      </c>
      <c r="C4647">
        <v>13</v>
      </c>
      <c r="D4647">
        <v>12</v>
      </c>
      <c r="E4647">
        <v>6679</v>
      </c>
      <c r="F4647" s="1">
        <v>109.5</v>
      </c>
      <c r="G4647" s="1">
        <v>122.619372</v>
      </c>
      <c r="H4647" s="1">
        <f t="shared" si="227"/>
        <v>6446.8806279999999</v>
      </c>
      <c r="I4647" s="1">
        <f t="shared" si="228"/>
        <v>301095.93014663015</v>
      </c>
      <c r="J4647" s="1">
        <v>122.619372</v>
      </c>
      <c r="K4647">
        <f t="shared" si="229"/>
        <v>1471.432464</v>
      </c>
      <c r="N4647" s="7"/>
      <c r="O4647" s="7"/>
    </row>
    <row r="4648" spans="1:15" ht="15">
      <c r="A4648">
        <v>2005</v>
      </c>
      <c r="B4648">
        <v>7</v>
      </c>
      <c r="C4648">
        <v>13</v>
      </c>
      <c r="D4648">
        <v>13</v>
      </c>
      <c r="E4648">
        <v>6914</v>
      </c>
      <c r="F4648" s="1">
        <v>143</v>
      </c>
      <c r="G4648" s="1">
        <v>96.716868000000005</v>
      </c>
      <c r="H4648" s="1">
        <f t="shared" si="227"/>
        <v>6674.2831319999996</v>
      </c>
      <c r="I4648" s="1">
        <f t="shared" si="228"/>
        <v>320225.72754610772</v>
      </c>
      <c r="J4648" s="1">
        <v>96.716868000000005</v>
      </c>
      <c r="K4648">
        <f t="shared" si="229"/>
        <v>1160.6024160000002</v>
      </c>
      <c r="N4648" s="7"/>
      <c r="O4648" s="7"/>
    </row>
    <row r="4649" spans="1:15" ht="15">
      <c r="A4649">
        <v>2005</v>
      </c>
      <c r="B4649">
        <v>7</v>
      </c>
      <c r="C4649">
        <v>13</v>
      </c>
      <c r="D4649">
        <v>14</v>
      </c>
      <c r="E4649">
        <v>7136</v>
      </c>
      <c r="F4649" s="1">
        <v>160</v>
      </c>
      <c r="G4649" s="1">
        <v>78.684005999999997</v>
      </c>
      <c r="H4649" s="1">
        <f t="shared" si="227"/>
        <v>6897.3159939999996</v>
      </c>
      <c r="I4649" s="1">
        <f t="shared" si="228"/>
        <v>338987.9372334982</v>
      </c>
      <c r="J4649" s="1">
        <v>78.684005999999997</v>
      </c>
      <c r="K4649">
        <f t="shared" si="229"/>
        <v>944.2080719999999</v>
      </c>
      <c r="N4649" s="7"/>
      <c r="O4649" s="7"/>
    </row>
    <row r="4650" spans="1:15" ht="15">
      <c r="A4650">
        <v>2005</v>
      </c>
      <c r="B4650">
        <v>7</v>
      </c>
      <c r="C4650">
        <v>13</v>
      </c>
      <c r="D4650">
        <v>15</v>
      </c>
      <c r="E4650">
        <v>7278</v>
      </c>
      <c r="F4650" s="1">
        <v>116</v>
      </c>
      <c r="G4650" s="1">
        <v>53.059632000000008</v>
      </c>
      <c r="H4650" s="1">
        <f t="shared" si="227"/>
        <v>7108.9403679999996</v>
      </c>
      <c r="I4650" s="1">
        <f t="shared" si="228"/>
        <v>357178.8874748305</v>
      </c>
      <c r="J4650" s="1">
        <v>53.059632000000008</v>
      </c>
      <c r="K4650">
        <f t="shared" si="229"/>
        <v>636.71558400000004</v>
      </c>
      <c r="N4650" s="7"/>
      <c r="O4650" s="7"/>
    </row>
    <row r="4651" spans="1:15" ht="15">
      <c r="A4651">
        <v>2005</v>
      </c>
      <c r="B4651">
        <v>7</v>
      </c>
      <c r="C4651">
        <v>13</v>
      </c>
      <c r="D4651">
        <v>16</v>
      </c>
      <c r="E4651">
        <v>7376</v>
      </c>
      <c r="F4651" s="1">
        <v>250</v>
      </c>
      <c r="G4651" s="1">
        <v>40.395882</v>
      </c>
      <c r="H4651" s="1">
        <f t="shared" si="227"/>
        <v>7085.6041180000002</v>
      </c>
      <c r="I4651" s="1">
        <f t="shared" si="228"/>
        <v>355167.86761372309</v>
      </c>
      <c r="J4651" s="1">
        <v>40.395882</v>
      </c>
      <c r="K4651">
        <f t="shared" si="229"/>
        <v>484.750584</v>
      </c>
      <c r="N4651" s="7"/>
      <c r="O4651" s="7"/>
    </row>
    <row r="4652" spans="1:15" ht="15">
      <c r="A4652">
        <v>2005</v>
      </c>
      <c r="B4652">
        <v>7</v>
      </c>
      <c r="C4652">
        <v>13</v>
      </c>
      <c r="D4652">
        <v>17</v>
      </c>
      <c r="E4652">
        <v>7455</v>
      </c>
      <c r="F4652" s="1">
        <v>207</v>
      </c>
      <c r="G4652" s="1">
        <v>25.037820000000004</v>
      </c>
      <c r="H4652" s="1">
        <f t="shared" si="227"/>
        <v>7222.9621800000004</v>
      </c>
      <c r="I4652" s="1">
        <f t="shared" si="228"/>
        <v>367004.80760044884</v>
      </c>
      <c r="J4652" s="1">
        <v>25.037820000000004</v>
      </c>
      <c r="K4652">
        <f t="shared" si="229"/>
        <v>300.45384000000001</v>
      </c>
      <c r="N4652" s="7"/>
      <c r="O4652" s="7"/>
    </row>
    <row r="4653" spans="1:15" ht="15">
      <c r="A4653">
        <v>2005</v>
      </c>
      <c r="B4653">
        <v>7</v>
      </c>
      <c r="C4653">
        <v>13</v>
      </c>
      <c r="D4653">
        <v>18</v>
      </c>
      <c r="E4653">
        <v>7409</v>
      </c>
      <c r="F4653" s="1">
        <v>270.5</v>
      </c>
      <c r="G4653" s="1">
        <v>15.069429</v>
      </c>
      <c r="H4653" s="1">
        <f t="shared" si="227"/>
        <v>7123.4305709999999</v>
      </c>
      <c r="I4653" s="1">
        <f t="shared" si="228"/>
        <v>358427.59221635835</v>
      </c>
      <c r="J4653" s="1">
        <v>15.069429</v>
      </c>
      <c r="K4653">
        <f t="shared" si="229"/>
        <v>180.83314799999999</v>
      </c>
      <c r="N4653" s="7"/>
      <c r="O4653" s="7"/>
    </row>
    <row r="4654" spans="1:15" ht="15">
      <c r="A4654">
        <v>2005</v>
      </c>
      <c r="B4654">
        <v>7</v>
      </c>
      <c r="C4654">
        <v>13</v>
      </c>
      <c r="D4654">
        <v>19</v>
      </c>
      <c r="E4654">
        <v>7232</v>
      </c>
      <c r="F4654" s="1">
        <v>278</v>
      </c>
      <c r="G4654" s="1">
        <v>8.5033837499999994</v>
      </c>
      <c r="H4654" s="1">
        <f t="shared" si="227"/>
        <v>6945.4966162500004</v>
      </c>
      <c r="I4654" s="1">
        <f t="shared" si="228"/>
        <v>343093.99247485568</v>
      </c>
      <c r="J4654" s="1">
        <v>8.5033837499999994</v>
      </c>
      <c r="K4654">
        <f t="shared" si="229"/>
        <v>102.040605</v>
      </c>
      <c r="N4654" s="7"/>
      <c r="O4654" s="7"/>
    </row>
    <row r="4655" spans="1:15" ht="15">
      <c r="A4655">
        <v>2005</v>
      </c>
      <c r="B4655">
        <v>7</v>
      </c>
      <c r="C4655">
        <v>13</v>
      </c>
      <c r="D4655">
        <v>20</v>
      </c>
      <c r="E4655">
        <v>7113</v>
      </c>
      <c r="F4655" s="1">
        <v>314.5</v>
      </c>
      <c r="G4655" s="1">
        <v>1.4901374039999999</v>
      </c>
      <c r="H4655" s="1">
        <f t="shared" si="227"/>
        <v>6797.0098625959999</v>
      </c>
      <c r="I4655" s="1">
        <f t="shared" si="228"/>
        <v>330549.87723885587</v>
      </c>
      <c r="J4655" s="1">
        <v>1.4901374039999999</v>
      </c>
      <c r="K4655">
        <f t="shared" si="229"/>
        <v>17.881648847999998</v>
      </c>
      <c r="N4655" s="7"/>
      <c r="O4655" s="7"/>
    </row>
    <row r="4656" spans="1:15" ht="15">
      <c r="A4656">
        <v>2005</v>
      </c>
      <c r="B4656">
        <v>7</v>
      </c>
      <c r="C4656">
        <v>13</v>
      </c>
      <c r="D4656">
        <v>21</v>
      </c>
      <c r="E4656">
        <v>6880</v>
      </c>
      <c r="F4656" s="1">
        <v>280.5</v>
      </c>
      <c r="G4656" s="1">
        <v>0</v>
      </c>
      <c r="H4656" s="1">
        <f t="shared" si="227"/>
        <v>6599.5</v>
      </c>
      <c r="I4656" s="1">
        <f t="shared" si="228"/>
        <v>313934.74068846792</v>
      </c>
      <c r="J4656" s="1">
        <v>0</v>
      </c>
      <c r="K4656">
        <f t="shared" si="229"/>
        <v>0</v>
      </c>
      <c r="N4656" s="7"/>
      <c r="O4656" s="7"/>
    </row>
    <row r="4657" spans="1:15" ht="15">
      <c r="A4657">
        <v>2005</v>
      </c>
      <c r="B4657">
        <v>7</v>
      </c>
      <c r="C4657">
        <v>13</v>
      </c>
      <c r="D4657">
        <v>22</v>
      </c>
      <c r="E4657">
        <v>6671</v>
      </c>
      <c r="F4657" s="1">
        <v>218</v>
      </c>
      <c r="G4657" s="1">
        <v>0</v>
      </c>
      <c r="H4657" s="1">
        <f t="shared" si="227"/>
        <v>6453</v>
      </c>
      <c r="I4657" s="1">
        <f t="shared" si="228"/>
        <v>301610.71052289213</v>
      </c>
      <c r="J4657" s="1">
        <v>0</v>
      </c>
      <c r="K4657">
        <f t="shared" si="229"/>
        <v>0</v>
      </c>
      <c r="N4657" s="7"/>
      <c r="O4657" s="7"/>
    </row>
    <row r="4658" spans="1:15" ht="15">
      <c r="A4658">
        <v>2005</v>
      </c>
      <c r="B4658">
        <v>7</v>
      </c>
      <c r="C4658">
        <v>13</v>
      </c>
      <c r="D4658">
        <v>23</v>
      </c>
      <c r="E4658">
        <v>5989</v>
      </c>
      <c r="F4658" s="1">
        <v>175.5</v>
      </c>
      <c r="G4658" s="1">
        <v>0</v>
      </c>
      <c r="H4658" s="1">
        <f t="shared" si="227"/>
        <v>5813.5</v>
      </c>
      <c r="I4658" s="1">
        <f t="shared" si="228"/>
        <v>248075.53473430028</v>
      </c>
      <c r="J4658" s="1">
        <v>0</v>
      </c>
      <c r="K4658">
        <f t="shared" si="229"/>
        <v>0</v>
      </c>
      <c r="N4658" s="7"/>
      <c r="O4658" s="7"/>
    </row>
    <row r="4659" spans="1:15" ht="15">
      <c r="A4659">
        <v>2005</v>
      </c>
      <c r="B4659">
        <v>7</v>
      </c>
      <c r="C4659">
        <v>13</v>
      </c>
      <c r="D4659">
        <v>24</v>
      </c>
      <c r="E4659">
        <v>5264</v>
      </c>
      <c r="F4659" s="1">
        <v>141.5</v>
      </c>
      <c r="G4659" s="1">
        <v>0</v>
      </c>
      <c r="H4659" s="1">
        <f t="shared" si="227"/>
        <v>5122.5</v>
      </c>
      <c r="I4659" s="1">
        <f t="shared" si="228"/>
        <v>193870.23731300366</v>
      </c>
      <c r="J4659" s="1">
        <v>0</v>
      </c>
      <c r="K4659">
        <f t="shared" si="229"/>
        <v>0</v>
      </c>
      <c r="N4659" s="7"/>
      <c r="O4659" s="7"/>
    </row>
    <row r="4660" spans="1:15" ht="15">
      <c r="A4660">
        <v>2005</v>
      </c>
      <c r="B4660">
        <v>7</v>
      </c>
      <c r="C4660">
        <v>14</v>
      </c>
      <c r="D4660">
        <v>1</v>
      </c>
      <c r="E4660">
        <v>4813</v>
      </c>
      <c r="F4660" s="1">
        <v>117</v>
      </c>
      <c r="G4660" s="1">
        <v>0</v>
      </c>
      <c r="H4660" s="1">
        <f t="shared" si="227"/>
        <v>4696</v>
      </c>
      <c r="I4660" s="1">
        <f t="shared" si="228"/>
        <v>165582.13838766277</v>
      </c>
      <c r="J4660" s="1">
        <v>0</v>
      </c>
      <c r="K4660">
        <f t="shared" si="229"/>
        <v>0</v>
      </c>
      <c r="N4660" s="7"/>
      <c r="O4660" s="7"/>
    </row>
    <row r="4661" spans="1:15" ht="15">
      <c r="A4661">
        <v>2005</v>
      </c>
      <c r="B4661">
        <v>7</v>
      </c>
      <c r="C4661">
        <v>14</v>
      </c>
      <c r="D4661">
        <v>2</v>
      </c>
      <c r="E4661">
        <v>4492</v>
      </c>
      <c r="F4661" s="1">
        <v>107</v>
      </c>
      <c r="G4661" s="1">
        <v>0</v>
      </c>
      <c r="H4661" s="1">
        <f t="shared" si="227"/>
        <v>4385</v>
      </c>
      <c r="I4661" s="1">
        <f t="shared" si="228"/>
        <v>145699.21594428929</v>
      </c>
      <c r="J4661" s="1">
        <v>0</v>
      </c>
      <c r="K4661">
        <f t="shared" si="229"/>
        <v>0</v>
      </c>
      <c r="N4661" s="7"/>
      <c r="O4661" s="7"/>
    </row>
    <row r="4662" spans="1:15" ht="15">
      <c r="A4662">
        <v>2005</v>
      </c>
      <c r="B4662">
        <v>7</v>
      </c>
      <c r="C4662">
        <v>14</v>
      </c>
      <c r="D4662">
        <v>3</v>
      </c>
      <c r="E4662">
        <v>4266</v>
      </c>
      <c r="F4662" s="1">
        <v>90</v>
      </c>
      <c r="G4662" s="1">
        <v>0</v>
      </c>
      <c r="H4662" s="1">
        <f t="shared" si="227"/>
        <v>4176</v>
      </c>
      <c r="I4662" s="1">
        <f t="shared" si="228"/>
        <v>133073.12091103627</v>
      </c>
      <c r="J4662" s="1">
        <v>0</v>
      </c>
      <c r="K4662">
        <f t="shared" si="229"/>
        <v>0</v>
      </c>
      <c r="N4662" s="7"/>
      <c r="O4662" s="7"/>
    </row>
    <row r="4663" spans="1:15" ht="15">
      <c r="A4663">
        <v>2005</v>
      </c>
      <c r="B4663">
        <v>7</v>
      </c>
      <c r="C4663">
        <v>14</v>
      </c>
      <c r="D4663">
        <v>4</v>
      </c>
      <c r="E4663">
        <v>4171</v>
      </c>
      <c r="F4663" s="1">
        <v>79.5</v>
      </c>
      <c r="G4663" s="1">
        <v>0</v>
      </c>
      <c r="H4663" s="1">
        <f t="shared" si="227"/>
        <v>4091.5</v>
      </c>
      <c r="I4663" s="1">
        <f t="shared" si="228"/>
        <v>127981.38751103627</v>
      </c>
      <c r="J4663" s="1">
        <v>0</v>
      </c>
      <c r="K4663">
        <f t="shared" si="229"/>
        <v>0</v>
      </c>
      <c r="N4663" s="7"/>
      <c r="O4663" s="7"/>
    </row>
    <row r="4664" spans="1:15" ht="15">
      <c r="A4664">
        <v>2005</v>
      </c>
      <c r="B4664">
        <v>7</v>
      </c>
      <c r="C4664">
        <v>14</v>
      </c>
      <c r="D4664">
        <v>5</v>
      </c>
      <c r="E4664">
        <v>4145</v>
      </c>
      <c r="F4664" s="1">
        <v>89</v>
      </c>
      <c r="G4664" s="1">
        <v>0.61796151600000004</v>
      </c>
      <c r="H4664" s="1">
        <f t="shared" si="227"/>
        <v>4055.3820384840001</v>
      </c>
      <c r="I4664" s="1">
        <f t="shared" si="228"/>
        <v>125805.02028037436</v>
      </c>
      <c r="J4664" s="1">
        <v>0.61796151600000004</v>
      </c>
      <c r="K4664">
        <f t="shared" si="229"/>
        <v>7.4155381920000005</v>
      </c>
      <c r="N4664" s="7"/>
      <c r="O4664" s="7"/>
    </row>
    <row r="4665" spans="1:15" ht="15">
      <c r="A4665">
        <v>2005</v>
      </c>
      <c r="B4665">
        <v>7</v>
      </c>
      <c r="C4665">
        <v>14</v>
      </c>
      <c r="D4665">
        <v>6</v>
      </c>
      <c r="E4665">
        <v>4306</v>
      </c>
      <c r="F4665" s="1">
        <v>66.5</v>
      </c>
      <c r="G4665" s="1">
        <v>14.1000525</v>
      </c>
      <c r="H4665" s="1">
        <f t="shared" si="227"/>
        <v>4225.3999475000001</v>
      </c>
      <c r="I4665" s="1">
        <f t="shared" si="228"/>
        <v>136049.82342753327</v>
      </c>
      <c r="J4665" s="1">
        <v>14.1000525</v>
      </c>
      <c r="K4665">
        <f t="shared" si="229"/>
        <v>169.20062999999999</v>
      </c>
      <c r="N4665" s="7"/>
      <c r="O4665" s="7"/>
    </row>
    <row r="4666" spans="1:15" ht="15">
      <c r="A4666">
        <v>2005</v>
      </c>
      <c r="B4666">
        <v>7</v>
      </c>
      <c r="C4666">
        <v>14</v>
      </c>
      <c r="D4666">
        <v>7</v>
      </c>
      <c r="E4666">
        <v>4590</v>
      </c>
      <c r="F4666" s="1">
        <v>53</v>
      </c>
      <c r="G4666" s="1">
        <v>9.1089090000000006</v>
      </c>
      <c r="H4666" s="1">
        <f t="shared" si="227"/>
        <v>4527.8910910000004</v>
      </c>
      <c r="I4666" s="1">
        <f t="shared" si="228"/>
        <v>154834.5615397942</v>
      </c>
      <c r="J4666" s="1">
        <v>9.1089090000000006</v>
      </c>
      <c r="K4666">
        <f t="shared" si="229"/>
        <v>109.30690800000001</v>
      </c>
      <c r="N4666" s="7"/>
      <c r="O4666" s="7"/>
    </row>
    <row r="4667" spans="1:15" ht="15">
      <c r="A4667">
        <v>2005</v>
      </c>
      <c r="B4667">
        <v>7</v>
      </c>
      <c r="C4667">
        <v>14</v>
      </c>
      <c r="D4667">
        <v>8</v>
      </c>
      <c r="E4667">
        <v>5145</v>
      </c>
      <c r="F4667" s="1">
        <v>66</v>
      </c>
      <c r="G4667" s="1">
        <v>40.442054999999996</v>
      </c>
      <c r="H4667" s="1">
        <f t="shared" si="227"/>
        <v>5038.5579449999996</v>
      </c>
      <c r="I4667" s="1">
        <f t="shared" si="228"/>
        <v>188296.76735003479</v>
      </c>
      <c r="J4667" s="1">
        <v>40.442054999999996</v>
      </c>
      <c r="K4667">
        <f t="shared" si="229"/>
        <v>485.30465999999996</v>
      </c>
      <c r="N4667" s="7"/>
      <c r="O4667" s="7"/>
    </row>
    <row r="4668" spans="1:15" ht="15">
      <c r="A4668">
        <v>2005</v>
      </c>
      <c r="B4668">
        <v>7</v>
      </c>
      <c r="C4668">
        <v>14</v>
      </c>
      <c r="D4668">
        <v>9</v>
      </c>
      <c r="E4668">
        <v>5645</v>
      </c>
      <c r="F4668" s="1">
        <v>92</v>
      </c>
      <c r="G4668" s="1">
        <v>75.265085999999997</v>
      </c>
      <c r="H4668" s="1">
        <f t="shared" si="227"/>
        <v>5477.7349139999997</v>
      </c>
      <c r="I4668" s="1">
        <f t="shared" si="228"/>
        <v>220641.51879730975</v>
      </c>
      <c r="J4668" s="1">
        <v>75.265085999999997</v>
      </c>
      <c r="K4668">
        <f t="shared" si="229"/>
        <v>903.18103199999996</v>
      </c>
      <c r="N4668" s="7"/>
      <c r="O4668" s="7"/>
    </row>
    <row r="4669" spans="1:15" ht="15">
      <c r="A4669">
        <v>2005</v>
      </c>
      <c r="B4669">
        <v>7</v>
      </c>
      <c r="C4669">
        <v>14</v>
      </c>
      <c r="D4669">
        <v>10</v>
      </c>
      <c r="E4669">
        <v>6106</v>
      </c>
      <c r="F4669" s="1">
        <v>117.5</v>
      </c>
      <c r="G4669" s="1">
        <v>101.8272</v>
      </c>
      <c r="H4669" s="1">
        <f t="shared" si="227"/>
        <v>5886.6728000000003</v>
      </c>
      <c r="I4669" s="1">
        <f t="shared" si="228"/>
        <v>254054.19018436165</v>
      </c>
      <c r="J4669" s="1">
        <v>101.8272</v>
      </c>
      <c r="K4669">
        <f t="shared" si="229"/>
        <v>1221.9264000000001</v>
      </c>
      <c r="N4669" s="7"/>
      <c r="O4669" s="7"/>
    </row>
    <row r="4670" spans="1:15" ht="15">
      <c r="A4670">
        <v>2005</v>
      </c>
      <c r="B4670">
        <v>7</v>
      </c>
      <c r="C4670">
        <v>14</v>
      </c>
      <c r="D4670">
        <v>11</v>
      </c>
      <c r="E4670">
        <v>6511</v>
      </c>
      <c r="F4670" s="1">
        <v>130.5</v>
      </c>
      <c r="G4670" s="1">
        <v>116.180328</v>
      </c>
      <c r="H4670" s="1">
        <f t="shared" si="227"/>
        <v>6264.3196719999996</v>
      </c>
      <c r="I4670" s="1">
        <f t="shared" si="228"/>
        <v>285738.34155413619</v>
      </c>
      <c r="J4670" s="1">
        <v>116.180328</v>
      </c>
      <c r="K4670">
        <f t="shared" si="229"/>
        <v>1394.1639359999999</v>
      </c>
      <c r="N4670" s="7"/>
      <c r="O4670" s="7"/>
    </row>
    <row r="4671" spans="1:15" ht="15">
      <c r="A4671">
        <v>2005</v>
      </c>
      <c r="B4671">
        <v>7</v>
      </c>
      <c r="C4671">
        <v>14</v>
      </c>
      <c r="D4671">
        <v>12</v>
      </c>
      <c r="E4671">
        <v>6846</v>
      </c>
      <c r="F4671" s="1">
        <v>107.5</v>
      </c>
      <c r="G4671" s="1">
        <v>116.995788</v>
      </c>
      <c r="H4671" s="1">
        <f t="shared" si="227"/>
        <v>6621.5042119999998</v>
      </c>
      <c r="I4671" s="1">
        <f t="shared" si="228"/>
        <v>315785.80261650699</v>
      </c>
      <c r="J4671" s="1">
        <v>116.995788</v>
      </c>
      <c r="K4671">
        <f t="shared" si="229"/>
        <v>1403.9494560000001</v>
      </c>
      <c r="N4671" s="7"/>
      <c r="O4671" s="7"/>
    </row>
    <row r="4672" spans="1:15" ht="15">
      <c r="A4672">
        <v>2005</v>
      </c>
      <c r="B4672">
        <v>7</v>
      </c>
      <c r="C4672">
        <v>14</v>
      </c>
      <c r="D4672">
        <v>13</v>
      </c>
      <c r="E4672">
        <v>7069</v>
      </c>
      <c r="F4672" s="1">
        <v>148</v>
      </c>
      <c r="G4672" s="1">
        <v>127.90741199999999</v>
      </c>
      <c r="H4672" s="1">
        <f t="shared" si="227"/>
        <v>6793.0925879999995</v>
      </c>
      <c r="I4672" s="1">
        <f t="shared" si="228"/>
        <v>330220.34406282887</v>
      </c>
      <c r="J4672" s="1">
        <v>127.90741199999999</v>
      </c>
      <c r="K4672">
        <f t="shared" si="229"/>
        <v>1534.8889439999998</v>
      </c>
      <c r="N4672" s="7"/>
      <c r="O4672" s="7"/>
    </row>
    <row r="4673" spans="1:15" ht="15">
      <c r="A4673">
        <v>2005</v>
      </c>
      <c r="B4673">
        <v>7</v>
      </c>
      <c r="C4673">
        <v>14</v>
      </c>
      <c r="D4673">
        <v>14</v>
      </c>
      <c r="E4673">
        <v>7294</v>
      </c>
      <c r="F4673" s="1">
        <v>235</v>
      </c>
      <c r="G4673" s="1">
        <v>90.612713999999997</v>
      </c>
      <c r="H4673" s="1">
        <f t="shared" si="227"/>
        <v>6968.3872860000001</v>
      </c>
      <c r="I4673" s="1">
        <f t="shared" si="228"/>
        <v>345066.61410435056</v>
      </c>
      <c r="J4673" s="1">
        <v>90.612713999999997</v>
      </c>
      <c r="K4673">
        <f t="shared" si="229"/>
        <v>1087.352568</v>
      </c>
      <c r="N4673" s="7"/>
      <c r="O4673" s="7"/>
    </row>
    <row r="4674" spans="1:15" ht="15">
      <c r="A4674">
        <v>2005</v>
      </c>
      <c r="B4674">
        <v>7</v>
      </c>
      <c r="C4674">
        <v>14</v>
      </c>
      <c r="D4674">
        <v>15</v>
      </c>
      <c r="E4674">
        <v>7438</v>
      </c>
      <c r="F4674" s="1">
        <v>597.5</v>
      </c>
      <c r="G4674" s="1">
        <v>74.921256</v>
      </c>
      <c r="H4674" s="1">
        <f t="shared" si="227"/>
        <v>6765.5787440000004</v>
      </c>
      <c r="I4674" s="1">
        <f t="shared" si="228"/>
        <v>327905.79496093851</v>
      </c>
      <c r="J4674" s="1">
        <v>74.921256</v>
      </c>
      <c r="K4674">
        <f t="shared" si="229"/>
        <v>899.055072</v>
      </c>
      <c r="N4674" s="7"/>
      <c r="O4674" s="7"/>
    </row>
    <row r="4675" spans="1:15" ht="15">
      <c r="A4675">
        <v>2005</v>
      </c>
      <c r="B4675">
        <v>7</v>
      </c>
      <c r="C4675">
        <v>14</v>
      </c>
      <c r="D4675">
        <v>16</v>
      </c>
      <c r="E4675">
        <v>7465</v>
      </c>
      <c r="F4675" s="1">
        <v>810</v>
      </c>
      <c r="G4675" s="1">
        <v>82.006638000000009</v>
      </c>
      <c r="H4675" s="1">
        <f t="shared" si="227"/>
        <v>6572.9933620000002</v>
      </c>
      <c r="I4675" s="1">
        <f t="shared" si="228"/>
        <v>311704.92085024266</v>
      </c>
      <c r="J4675" s="1">
        <v>82.006638000000009</v>
      </c>
      <c r="K4675">
        <f t="shared" si="229"/>
        <v>984.07965600000011</v>
      </c>
      <c r="N4675" s="7"/>
      <c r="O4675" s="7"/>
    </row>
    <row r="4676" spans="1:15" ht="15">
      <c r="A4676">
        <v>2005</v>
      </c>
      <c r="B4676">
        <v>7</v>
      </c>
      <c r="C4676">
        <v>14</v>
      </c>
      <c r="D4676">
        <v>17</v>
      </c>
      <c r="E4676">
        <v>7384</v>
      </c>
      <c r="F4676" s="1">
        <v>820.5</v>
      </c>
      <c r="G4676" s="1">
        <v>37.384269000000003</v>
      </c>
      <c r="H4676" s="1">
        <f t="shared" ref="H4676:H4739" si="230">E4676-SUM(F4676:G4676)</f>
        <v>6526.1157309999999</v>
      </c>
      <c r="I4676" s="1">
        <f t="shared" si="228"/>
        <v>307761.43048481789</v>
      </c>
      <c r="J4676" s="1">
        <v>37.384269000000003</v>
      </c>
      <c r="K4676">
        <f t="shared" si="229"/>
        <v>448.61122800000004</v>
      </c>
      <c r="N4676" s="7"/>
      <c r="O4676" s="7"/>
    </row>
    <row r="4677" spans="1:15" ht="15">
      <c r="A4677">
        <v>2005</v>
      </c>
      <c r="B4677">
        <v>7</v>
      </c>
      <c r="C4677">
        <v>14</v>
      </c>
      <c r="D4677">
        <v>18</v>
      </c>
      <c r="E4677">
        <v>7165</v>
      </c>
      <c r="F4677" s="1">
        <v>886</v>
      </c>
      <c r="G4677" s="1">
        <v>17.87463</v>
      </c>
      <c r="H4677" s="1">
        <f t="shared" si="230"/>
        <v>6261.1253699999997</v>
      </c>
      <c r="I4677" s="1">
        <f t="shared" ref="I4677:I4740" si="231">IF(H4677&lt;$S$22,H4677*$Q$22,IF(H4677&lt;$S$23,((H4677-$S$22)*$Q$23)+$U$22,IF(H4677&lt;$S$24,((H4677-$S$23)*$Q$24)+$U$23,IF(H4677&lt;$S$25,((H4677-$S$24)*$Q$25)+$U$24,IF(H4677&lt;$S$26,((H4677-$S$25)*$Q$26)+$U$25,IF(H4677&lt;$S$27,((H4677-$S$26)*$Q$27)+$U$26,IF(H4677&lt;$S$28,((H4677-$S$27)*$Q$28)+$U$27,IF(H4677&lt;$S$29,((H4677-$S$28)*$Q$29)+$U$28,IF(H4677&lt;$S$30,((H4677-$S$29)*$Q$30)+$U$29,IF(H4677&lt;$S$31,((H4677-$S$30)*$Q$31)+$U$30,IF(H4677&lt;$S$32,((H4677-$S$31)*$Q$32)+$U$31,IF(H4677&lt;$S$33,((H4677-$S$32)*$Q$33)+$U$32,IF(H4677&lt;$S$34,((H4677-$S$33)*$Q$34)+$U$33,IF(H4677&lt;$S$35,((H4677-$S$34)*$Q$35)+$U$34,IF(H4677&gt;$S$35,(($S$34-H4677)*$Q$35)+$U$35)))))))))))))))</f>
        <v>285469.62705443683</v>
      </c>
      <c r="J4677" s="1">
        <v>17.87463</v>
      </c>
      <c r="K4677">
        <f t="shared" ref="K4677:K4740" si="232">J4677*12</f>
        <v>214.49556000000001</v>
      </c>
      <c r="N4677" s="7"/>
      <c r="O4677" s="7"/>
    </row>
    <row r="4678" spans="1:15" ht="15">
      <c r="A4678">
        <v>2005</v>
      </c>
      <c r="B4678">
        <v>7</v>
      </c>
      <c r="C4678">
        <v>14</v>
      </c>
      <c r="D4678">
        <v>19</v>
      </c>
      <c r="E4678">
        <v>6906</v>
      </c>
      <c r="F4678" s="1">
        <v>818</v>
      </c>
      <c r="G4678" s="1">
        <v>13.335379499999998</v>
      </c>
      <c r="H4678" s="1">
        <f t="shared" si="230"/>
        <v>6074.6646204999997</v>
      </c>
      <c r="I4678" s="1">
        <f t="shared" si="231"/>
        <v>269783.97584942746</v>
      </c>
      <c r="J4678" s="1">
        <v>13.335379499999998</v>
      </c>
      <c r="K4678">
        <f t="shared" si="232"/>
        <v>160.02455399999997</v>
      </c>
      <c r="N4678" s="7"/>
      <c r="O4678" s="7"/>
    </row>
    <row r="4679" spans="1:15" ht="15">
      <c r="A4679">
        <v>2005</v>
      </c>
      <c r="B4679">
        <v>7</v>
      </c>
      <c r="C4679">
        <v>14</v>
      </c>
      <c r="D4679">
        <v>20</v>
      </c>
      <c r="E4679">
        <v>6688</v>
      </c>
      <c r="F4679" s="1">
        <v>794.5</v>
      </c>
      <c r="G4679" s="1">
        <v>1.4209989359999999</v>
      </c>
      <c r="H4679" s="1">
        <f t="shared" si="230"/>
        <v>5892.0790010640003</v>
      </c>
      <c r="I4679" s="1">
        <f t="shared" si="231"/>
        <v>254495.9091489962</v>
      </c>
      <c r="J4679" s="1">
        <v>1.4209989359999999</v>
      </c>
      <c r="K4679">
        <f t="shared" si="232"/>
        <v>17.051987231999998</v>
      </c>
      <c r="N4679" s="7"/>
      <c r="O4679" s="7"/>
    </row>
    <row r="4680" spans="1:15" ht="15">
      <c r="A4680">
        <v>2005</v>
      </c>
      <c r="B4680">
        <v>7</v>
      </c>
      <c r="C4680">
        <v>14</v>
      </c>
      <c r="D4680">
        <v>21</v>
      </c>
      <c r="E4680">
        <v>6570</v>
      </c>
      <c r="F4680" s="1">
        <v>715</v>
      </c>
      <c r="G4680" s="1">
        <v>0</v>
      </c>
      <c r="H4680" s="1">
        <f t="shared" si="230"/>
        <v>5855</v>
      </c>
      <c r="I4680" s="1">
        <f t="shared" si="231"/>
        <v>251466.33297049659</v>
      </c>
      <c r="J4680" s="1">
        <v>0</v>
      </c>
      <c r="K4680">
        <f t="shared" si="232"/>
        <v>0</v>
      </c>
      <c r="N4680" s="7"/>
      <c r="O4680" s="7"/>
    </row>
    <row r="4681" spans="1:15" ht="15">
      <c r="A4681">
        <v>2005</v>
      </c>
      <c r="B4681">
        <v>7</v>
      </c>
      <c r="C4681">
        <v>14</v>
      </c>
      <c r="D4681">
        <v>22</v>
      </c>
      <c r="E4681">
        <v>6344</v>
      </c>
      <c r="F4681" s="1">
        <v>613.5</v>
      </c>
      <c r="G4681" s="1">
        <v>0</v>
      </c>
      <c r="H4681" s="1">
        <f t="shared" si="230"/>
        <v>5730.5</v>
      </c>
      <c r="I4681" s="1">
        <f t="shared" si="231"/>
        <v>241293.93826190764</v>
      </c>
      <c r="J4681" s="1">
        <v>0</v>
      </c>
      <c r="K4681">
        <f t="shared" si="232"/>
        <v>0</v>
      </c>
      <c r="N4681" s="7"/>
      <c r="O4681" s="7"/>
    </row>
    <row r="4682" spans="1:15" ht="15">
      <c r="A4682">
        <v>2005</v>
      </c>
      <c r="B4682">
        <v>7</v>
      </c>
      <c r="C4682">
        <v>14</v>
      </c>
      <c r="D4682">
        <v>23</v>
      </c>
      <c r="E4682">
        <v>5751</v>
      </c>
      <c r="F4682" s="1">
        <v>462</v>
      </c>
      <c r="G4682" s="1">
        <v>0</v>
      </c>
      <c r="H4682" s="1">
        <f t="shared" si="230"/>
        <v>5289</v>
      </c>
      <c r="I4682" s="1">
        <f t="shared" si="231"/>
        <v>205220.74738767452</v>
      </c>
      <c r="J4682" s="1">
        <v>0</v>
      </c>
      <c r="K4682">
        <f t="shared" si="232"/>
        <v>0</v>
      </c>
      <c r="N4682" s="7"/>
      <c r="O4682" s="7"/>
    </row>
    <row r="4683" spans="1:15" ht="15">
      <c r="A4683">
        <v>2005</v>
      </c>
      <c r="B4683">
        <v>7</v>
      </c>
      <c r="C4683">
        <v>14</v>
      </c>
      <c r="D4683">
        <v>24</v>
      </c>
      <c r="E4683">
        <v>5110</v>
      </c>
      <c r="F4683" s="1">
        <v>327.5</v>
      </c>
      <c r="G4683" s="1">
        <v>0</v>
      </c>
      <c r="H4683" s="1">
        <f t="shared" si="230"/>
        <v>4782.5</v>
      </c>
      <c r="I4683" s="1">
        <f t="shared" si="231"/>
        <v>171295.38151027879</v>
      </c>
      <c r="J4683" s="1">
        <v>0</v>
      </c>
      <c r="K4683">
        <f t="shared" si="232"/>
        <v>0</v>
      </c>
      <c r="N4683" s="7"/>
      <c r="O4683" s="7"/>
    </row>
    <row r="4684" spans="1:15" ht="15">
      <c r="A4684">
        <v>2005</v>
      </c>
      <c r="B4684">
        <v>7</v>
      </c>
      <c r="C4684">
        <v>15</v>
      </c>
      <c r="D4684">
        <v>1</v>
      </c>
      <c r="E4684">
        <v>4676</v>
      </c>
      <c r="F4684" s="1">
        <v>289</v>
      </c>
      <c r="G4684" s="1">
        <v>0</v>
      </c>
      <c r="H4684" s="1">
        <f t="shared" si="230"/>
        <v>4387</v>
      </c>
      <c r="I4684" s="1">
        <f t="shared" si="231"/>
        <v>145827.08039730132</v>
      </c>
      <c r="J4684" s="1">
        <v>0</v>
      </c>
      <c r="K4684">
        <f t="shared" si="232"/>
        <v>0</v>
      </c>
      <c r="N4684" s="7"/>
      <c r="O4684" s="7"/>
    </row>
    <row r="4685" spans="1:15" ht="15">
      <c r="A4685">
        <v>2005</v>
      </c>
      <c r="B4685">
        <v>7</v>
      </c>
      <c r="C4685">
        <v>15</v>
      </c>
      <c r="D4685">
        <v>2</v>
      </c>
      <c r="E4685">
        <v>4391</v>
      </c>
      <c r="F4685" s="1">
        <v>247</v>
      </c>
      <c r="G4685" s="1">
        <v>0</v>
      </c>
      <c r="H4685" s="1">
        <f t="shared" si="230"/>
        <v>4144</v>
      </c>
      <c r="I4685" s="1">
        <f t="shared" si="231"/>
        <v>131144.89051103627</v>
      </c>
      <c r="J4685" s="1">
        <v>0</v>
      </c>
      <c r="K4685">
        <f t="shared" si="232"/>
        <v>0</v>
      </c>
      <c r="N4685" s="7"/>
      <c r="O4685" s="7"/>
    </row>
    <row r="4686" spans="1:15" ht="15">
      <c r="A4686">
        <v>2005</v>
      </c>
      <c r="B4686">
        <v>7</v>
      </c>
      <c r="C4686">
        <v>15</v>
      </c>
      <c r="D4686">
        <v>3</v>
      </c>
      <c r="E4686">
        <v>4231</v>
      </c>
      <c r="F4686" s="1">
        <v>213.5</v>
      </c>
      <c r="G4686" s="1">
        <v>0</v>
      </c>
      <c r="H4686" s="1">
        <f t="shared" si="230"/>
        <v>4017.5</v>
      </c>
      <c r="I4686" s="1">
        <f t="shared" si="231"/>
        <v>123522.35471103627</v>
      </c>
      <c r="J4686" s="1">
        <v>0</v>
      </c>
      <c r="K4686">
        <f t="shared" si="232"/>
        <v>0</v>
      </c>
      <c r="N4686" s="7"/>
      <c r="O4686" s="7"/>
    </row>
    <row r="4687" spans="1:15" ht="15">
      <c r="A4687">
        <v>2005</v>
      </c>
      <c r="B4687">
        <v>7</v>
      </c>
      <c r="C4687">
        <v>15</v>
      </c>
      <c r="D4687">
        <v>4</v>
      </c>
      <c r="E4687">
        <v>4109</v>
      </c>
      <c r="F4687" s="1">
        <v>212</v>
      </c>
      <c r="G4687" s="1">
        <v>0</v>
      </c>
      <c r="H4687" s="1">
        <f t="shared" si="230"/>
        <v>3897</v>
      </c>
      <c r="I4687" s="1">
        <f t="shared" si="231"/>
        <v>116261.36211103627</v>
      </c>
      <c r="J4687" s="1">
        <v>0</v>
      </c>
      <c r="K4687">
        <f t="shared" si="232"/>
        <v>0</v>
      </c>
      <c r="N4687" s="7"/>
      <c r="O4687" s="7"/>
    </row>
    <row r="4688" spans="1:15" ht="15">
      <c r="A4688">
        <v>2005</v>
      </c>
      <c r="B4688">
        <v>7</v>
      </c>
      <c r="C4688">
        <v>15</v>
      </c>
      <c r="D4688">
        <v>5</v>
      </c>
      <c r="E4688">
        <v>4138</v>
      </c>
      <c r="F4688" s="1">
        <v>180</v>
      </c>
      <c r="G4688" s="1">
        <v>0.52359984599999998</v>
      </c>
      <c r="H4688" s="1">
        <f t="shared" si="230"/>
        <v>3957.4764001540002</v>
      </c>
      <c r="I4688" s="1">
        <f t="shared" si="231"/>
        <v>119905.50065039589</v>
      </c>
      <c r="J4688" s="1">
        <v>0.52359984599999998</v>
      </c>
      <c r="K4688">
        <f t="shared" si="232"/>
        <v>6.2831981519999998</v>
      </c>
      <c r="N4688" s="7"/>
      <c r="O4688" s="7"/>
    </row>
    <row r="4689" spans="1:15" ht="15">
      <c r="A4689">
        <v>2005</v>
      </c>
      <c r="B4689">
        <v>7</v>
      </c>
      <c r="C4689">
        <v>15</v>
      </c>
      <c r="D4689">
        <v>6</v>
      </c>
      <c r="E4689">
        <v>4286</v>
      </c>
      <c r="F4689" s="1">
        <v>88</v>
      </c>
      <c r="G4689" s="1">
        <v>15.176883</v>
      </c>
      <c r="H4689" s="1">
        <f t="shared" si="230"/>
        <v>4182.8231169999999</v>
      </c>
      <c r="I4689" s="1">
        <f t="shared" si="231"/>
        <v>133484.26283672865</v>
      </c>
      <c r="J4689" s="1">
        <v>15.176883</v>
      </c>
      <c r="K4689">
        <f t="shared" si="232"/>
        <v>182.12259599999999</v>
      </c>
      <c r="N4689" s="7"/>
      <c r="O4689" s="7"/>
    </row>
    <row r="4690" spans="1:15" ht="15">
      <c r="A4690">
        <v>2005</v>
      </c>
      <c r="B4690">
        <v>7</v>
      </c>
      <c r="C4690">
        <v>15</v>
      </c>
      <c r="D4690">
        <v>7</v>
      </c>
      <c r="E4690">
        <v>4564</v>
      </c>
      <c r="F4690" s="1">
        <v>47.5</v>
      </c>
      <c r="G4690" s="1">
        <v>7.2646470000000001</v>
      </c>
      <c r="H4690" s="1">
        <f t="shared" si="230"/>
        <v>4509.235353</v>
      </c>
      <c r="I4690" s="1">
        <f t="shared" si="231"/>
        <v>153641.85867234113</v>
      </c>
      <c r="J4690" s="1">
        <v>7.2646470000000001</v>
      </c>
      <c r="K4690">
        <f t="shared" si="232"/>
        <v>87.175764000000001</v>
      </c>
      <c r="N4690" s="7"/>
      <c r="O4690" s="7"/>
    </row>
    <row r="4691" spans="1:15" ht="15">
      <c r="A4691">
        <v>2005</v>
      </c>
      <c r="B4691">
        <v>7</v>
      </c>
      <c r="C4691">
        <v>15</v>
      </c>
      <c r="D4691">
        <v>8</v>
      </c>
      <c r="E4691">
        <v>5083</v>
      </c>
      <c r="F4691" s="1">
        <v>50.5</v>
      </c>
      <c r="G4691" s="1">
        <v>38.297178000000002</v>
      </c>
      <c r="H4691" s="1">
        <f t="shared" si="230"/>
        <v>4994.2028220000002</v>
      </c>
      <c r="I4691" s="1">
        <f t="shared" si="231"/>
        <v>185351.73645051388</v>
      </c>
      <c r="J4691" s="1">
        <v>38.297178000000002</v>
      </c>
      <c r="K4691">
        <f t="shared" si="232"/>
        <v>459.56613600000003</v>
      </c>
      <c r="N4691" s="7"/>
      <c r="O4691" s="7"/>
    </row>
    <row r="4692" spans="1:15" ht="15">
      <c r="A4692">
        <v>2005</v>
      </c>
      <c r="B4692">
        <v>7</v>
      </c>
      <c r="C4692">
        <v>15</v>
      </c>
      <c r="D4692">
        <v>9</v>
      </c>
      <c r="E4692">
        <v>5594</v>
      </c>
      <c r="F4692" s="1">
        <v>49</v>
      </c>
      <c r="G4692" s="1">
        <v>75.451278000000002</v>
      </c>
      <c r="H4692" s="1">
        <f t="shared" si="230"/>
        <v>5469.5487219999995</v>
      </c>
      <c r="I4692" s="1">
        <f t="shared" si="231"/>
        <v>219972.65794442385</v>
      </c>
      <c r="J4692" s="1">
        <v>75.451278000000002</v>
      </c>
      <c r="K4692">
        <f t="shared" si="232"/>
        <v>905.41533600000002</v>
      </c>
      <c r="N4692" s="7"/>
      <c r="O4692" s="7"/>
    </row>
    <row r="4693" spans="1:15" ht="15">
      <c r="A4693">
        <v>2005</v>
      </c>
      <c r="B4693">
        <v>7</v>
      </c>
      <c r="C4693">
        <v>15</v>
      </c>
      <c r="D4693">
        <v>10</v>
      </c>
      <c r="E4693">
        <v>6053</v>
      </c>
      <c r="F4693" s="1">
        <v>54</v>
      </c>
      <c r="G4693" s="1">
        <v>103.04924399999999</v>
      </c>
      <c r="H4693" s="1">
        <f t="shared" si="230"/>
        <v>5895.9507560000002</v>
      </c>
      <c r="I4693" s="1">
        <f t="shared" si="231"/>
        <v>254812.25468653772</v>
      </c>
      <c r="J4693" s="1">
        <v>103.04924399999999</v>
      </c>
      <c r="K4693">
        <f t="shared" si="232"/>
        <v>1236.5909279999998</v>
      </c>
      <c r="N4693" s="7"/>
      <c r="O4693" s="7"/>
    </row>
    <row r="4694" spans="1:15" ht="15">
      <c r="A4694">
        <v>2005</v>
      </c>
      <c r="B4694">
        <v>7</v>
      </c>
      <c r="C4694">
        <v>15</v>
      </c>
      <c r="D4694">
        <v>11</v>
      </c>
      <c r="E4694">
        <v>6472</v>
      </c>
      <c r="F4694" s="1">
        <v>66.5</v>
      </c>
      <c r="G4694" s="1">
        <v>115.68855600000001</v>
      </c>
      <c r="H4694" s="1">
        <f t="shared" si="230"/>
        <v>6289.8114439999999</v>
      </c>
      <c r="I4694" s="1">
        <f t="shared" si="231"/>
        <v>287882.78774595866</v>
      </c>
      <c r="J4694" s="1">
        <v>115.68855600000001</v>
      </c>
      <c r="K4694">
        <f t="shared" si="232"/>
        <v>1388.2626720000001</v>
      </c>
      <c r="N4694" s="7"/>
      <c r="O4694" s="7"/>
    </row>
    <row r="4695" spans="1:15" ht="15">
      <c r="A4695">
        <v>2005</v>
      </c>
      <c r="B4695">
        <v>7</v>
      </c>
      <c r="C4695">
        <v>15</v>
      </c>
      <c r="D4695">
        <v>12</v>
      </c>
      <c r="E4695">
        <v>6806</v>
      </c>
      <c r="F4695" s="1">
        <v>130</v>
      </c>
      <c r="G4695" s="1">
        <v>121.09711200000001</v>
      </c>
      <c r="H4695" s="1">
        <f t="shared" si="230"/>
        <v>6554.9028879999996</v>
      </c>
      <c r="I4695" s="1">
        <f t="shared" si="231"/>
        <v>310183.09458890773</v>
      </c>
      <c r="J4695" s="1">
        <v>121.09711200000001</v>
      </c>
      <c r="K4695">
        <f t="shared" si="232"/>
        <v>1453.165344</v>
      </c>
      <c r="N4695" s="7"/>
      <c r="O4695" s="7"/>
    </row>
    <row r="4696" spans="1:15" ht="15">
      <c r="A4696">
        <v>2005</v>
      </c>
      <c r="B4696">
        <v>7</v>
      </c>
      <c r="C4696">
        <v>15</v>
      </c>
      <c r="D4696">
        <v>13</v>
      </c>
      <c r="E4696">
        <v>7016</v>
      </c>
      <c r="F4696" s="1">
        <v>85.5</v>
      </c>
      <c r="G4696" s="1">
        <v>137.947608</v>
      </c>
      <c r="H4696" s="1">
        <f t="shared" si="230"/>
        <v>6792.5523919999996</v>
      </c>
      <c r="I4696" s="1">
        <f t="shared" si="231"/>
        <v>330174.90111539321</v>
      </c>
      <c r="J4696" s="1">
        <v>137.947608</v>
      </c>
      <c r="K4696">
        <f t="shared" si="232"/>
        <v>1655.371296</v>
      </c>
      <c r="N4696" s="7"/>
      <c r="O4696" s="7"/>
    </row>
    <row r="4697" spans="1:15" ht="15">
      <c r="A4697">
        <v>2005</v>
      </c>
      <c r="B4697">
        <v>7</v>
      </c>
      <c r="C4697">
        <v>15</v>
      </c>
      <c r="D4697">
        <v>14</v>
      </c>
      <c r="E4697">
        <v>7241</v>
      </c>
      <c r="F4697" s="1">
        <v>250</v>
      </c>
      <c r="G4697" s="1">
        <v>85.772909999999996</v>
      </c>
      <c r="H4697" s="1">
        <f t="shared" si="230"/>
        <v>6905.2270900000003</v>
      </c>
      <c r="I4697" s="1">
        <f t="shared" si="231"/>
        <v>339653.44293825433</v>
      </c>
      <c r="J4697" s="1">
        <v>85.772909999999996</v>
      </c>
      <c r="K4697">
        <f t="shared" si="232"/>
        <v>1029.2749199999998</v>
      </c>
      <c r="N4697" s="7"/>
      <c r="O4697" s="7"/>
    </row>
    <row r="4698" spans="1:15" ht="15">
      <c r="A4698">
        <v>2005</v>
      </c>
      <c r="B4698">
        <v>7</v>
      </c>
      <c r="C4698">
        <v>15</v>
      </c>
      <c r="D4698">
        <v>15</v>
      </c>
      <c r="E4698">
        <v>7359</v>
      </c>
      <c r="F4698" s="1">
        <v>345.5</v>
      </c>
      <c r="G4698" s="1">
        <v>83.187960000000004</v>
      </c>
      <c r="H4698" s="1">
        <f t="shared" si="230"/>
        <v>6930.3120399999998</v>
      </c>
      <c r="I4698" s="1">
        <f t="shared" si="231"/>
        <v>341785.44956752256</v>
      </c>
      <c r="J4698" s="1">
        <v>83.187960000000004</v>
      </c>
      <c r="K4698">
        <f t="shared" si="232"/>
        <v>998.25552000000005</v>
      </c>
      <c r="N4698" s="7"/>
      <c r="O4698" s="7"/>
    </row>
    <row r="4699" spans="1:15" ht="15">
      <c r="A4699">
        <v>2005</v>
      </c>
      <c r="B4699">
        <v>7</v>
      </c>
      <c r="C4699">
        <v>15</v>
      </c>
      <c r="D4699">
        <v>16</v>
      </c>
      <c r="E4699">
        <v>7241</v>
      </c>
      <c r="F4699" s="1">
        <v>419</v>
      </c>
      <c r="G4699" s="1">
        <v>71.246994000000001</v>
      </c>
      <c r="H4699" s="1">
        <f t="shared" si="230"/>
        <v>6750.7530059999999</v>
      </c>
      <c r="I4699" s="1">
        <f t="shared" si="231"/>
        <v>326658.60832381272</v>
      </c>
      <c r="J4699" s="1">
        <v>71.246994000000001</v>
      </c>
      <c r="K4699">
        <f t="shared" si="232"/>
        <v>854.96392800000001</v>
      </c>
      <c r="N4699" s="7"/>
      <c r="O4699" s="7"/>
    </row>
    <row r="4700" spans="1:15" ht="15">
      <c r="A4700">
        <v>2005</v>
      </c>
      <c r="B4700">
        <v>7</v>
      </c>
      <c r="C4700">
        <v>15</v>
      </c>
      <c r="D4700">
        <v>17</v>
      </c>
      <c r="E4700">
        <v>6860</v>
      </c>
      <c r="F4700" s="1">
        <v>495</v>
      </c>
      <c r="G4700" s="1">
        <v>47.823842999999997</v>
      </c>
      <c r="H4700" s="1">
        <f t="shared" si="230"/>
        <v>6317.1761569999999</v>
      </c>
      <c r="I4700" s="1">
        <f t="shared" si="231"/>
        <v>290184.7914898789</v>
      </c>
      <c r="J4700" s="1">
        <v>47.823842999999997</v>
      </c>
      <c r="K4700">
        <f t="shared" si="232"/>
        <v>573.8861159999999</v>
      </c>
      <c r="N4700" s="7"/>
      <c r="O4700" s="7"/>
    </row>
    <row r="4701" spans="1:15" ht="15">
      <c r="A4701">
        <v>2005</v>
      </c>
      <c r="B4701">
        <v>7</v>
      </c>
      <c r="C4701">
        <v>15</v>
      </c>
      <c r="D4701">
        <v>18</v>
      </c>
      <c r="E4701">
        <v>6562</v>
      </c>
      <c r="F4701" s="1">
        <v>409.5</v>
      </c>
      <c r="G4701" s="1">
        <v>19.452047999999998</v>
      </c>
      <c r="H4701" s="1">
        <f t="shared" si="230"/>
        <v>6133.0479519999999</v>
      </c>
      <c r="I4701" s="1">
        <f t="shared" si="231"/>
        <v>274695.36109565827</v>
      </c>
      <c r="J4701" s="1">
        <v>19.452047999999998</v>
      </c>
      <c r="K4701">
        <f t="shared" si="232"/>
        <v>233.42457599999997</v>
      </c>
      <c r="N4701" s="7"/>
      <c r="O4701" s="7"/>
    </row>
    <row r="4702" spans="1:15" ht="15">
      <c r="A4702">
        <v>2005</v>
      </c>
      <c r="B4702">
        <v>7</v>
      </c>
      <c r="C4702">
        <v>15</v>
      </c>
      <c r="D4702">
        <v>19</v>
      </c>
      <c r="E4702">
        <v>6285</v>
      </c>
      <c r="F4702" s="1">
        <v>438</v>
      </c>
      <c r="G4702" s="1">
        <v>11.54895</v>
      </c>
      <c r="H4702" s="1">
        <f t="shared" si="230"/>
        <v>5835.4510499999997</v>
      </c>
      <c r="I4702" s="1">
        <f t="shared" si="231"/>
        <v>249869.06682159321</v>
      </c>
      <c r="J4702" s="1">
        <v>11.54895</v>
      </c>
      <c r="K4702">
        <f t="shared" si="232"/>
        <v>138.5874</v>
      </c>
      <c r="N4702" s="7"/>
      <c r="O4702" s="7"/>
    </row>
    <row r="4703" spans="1:15" ht="15">
      <c r="A4703">
        <v>2005</v>
      </c>
      <c r="B4703">
        <v>7</v>
      </c>
      <c r="C4703">
        <v>15</v>
      </c>
      <c r="D4703">
        <v>20</v>
      </c>
      <c r="E4703">
        <v>6060</v>
      </c>
      <c r="F4703" s="1">
        <v>448</v>
      </c>
      <c r="G4703" s="1">
        <v>2.7620411280000003</v>
      </c>
      <c r="H4703" s="1">
        <f t="shared" si="230"/>
        <v>5609.2379588719996</v>
      </c>
      <c r="I4703" s="1">
        <f t="shared" si="231"/>
        <v>231386.10416131993</v>
      </c>
      <c r="J4703" s="1">
        <v>2.7620411280000003</v>
      </c>
      <c r="K4703">
        <f t="shared" si="232"/>
        <v>33.144493536000006</v>
      </c>
      <c r="N4703" s="7"/>
      <c r="O4703" s="7"/>
    </row>
    <row r="4704" spans="1:15" ht="15">
      <c r="A4704">
        <v>2005</v>
      </c>
      <c r="B4704">
        <v>7</v>
      </c>
      <c r="C4704">
        <v>15</v>
      </c>
      <c r="D4704">
        <v>21</v>
      </c>
      <c r="E4704">
        <v>5982</v>
      </c>
      <c r="F4704" s="1">
        <v>448.5</v>
      </c>
      <c r="G4704" s="1">
        <v>0</v>
      </c>
      <c r="H4704" s="1">
        <f t="shared" si="230"/>
        <v>5533.5</v>
      </c>
      <c r="I4704" s="1">
        <f t="shared" si="231"/>
        <v>225197.85988767451</v>
      </c>
      <c r="J4704" s="1">
        <v>0</v>
      </c>
      <c r="K4704">
        <f t="shared" si="232"/>
        <v>0</v>
      </c>
      <c r="N4704" s="7"/>
      <c r="O4704" s="7"/>
    </row>
    <row r="4705" spans="1:15" ht="15">
      <c r="A4705">
        <v>2005</v>
      </c>
      <c r="B4705">
        <v>7</v>
      </c>
      <c r="C4705">
        <v>15</v>
      </c>
      <c r="D4705">
        <v>22</v>
      </c>
      <c r="E4705">
        <v>5819</v>
      </c>
      <c r="F4705" s="1">
        <v>452.5</v>
      </c>
      <c r="G4705" s="1">
        <v>0</v>
      </c>
      <c r="H4705" s="1">
        <f t="shared" si="230"/>
        <v>5366.5</v>
      </c>
      <c r="I4705" s="1">
        <f t="shared" si="231"/>
        <v>211552.96096129413</v>
      </c>
      <c r="J4705" s="1">
        <v>0</v>
      </c>
      <c r="K4705">
        <f t="shared" si="232"/>
        <v>0</v>
      </c>
      <c r="N4705" s="7"/>
      <c r="O4705" s="7"/>
    </row>
    <row r="4706" spans="1:15" ht="15">
      <c r="A4706">
        <v>2005</v>
      </c>
      <c r="B4706">
        <v>7</v>
      </c>
      <c r="C4706">
        <v>15</v>
      </c>
      <c r="D4706">
        <v>23</v>
      </c>
      <c r="E4706">
        <v>5326</v>
      </c>
      <c r="F4706" s="1">
        <v>428</v>
      </c>
      <c r="G4706" s="1">
        <v>0</v>
      </c>
      <c r="H4706" s="1">
        <f t="shared" si="230"/>
        <v>4898</v>
      </c>
      <c r="I4706" s="1">
        <f t="shared" si="231"/>
        <v>178964.19281973384</v>
      </c>
      <c r="J4706" s="1">
        <v>0</v>
      </c>
      <c r="K4706">
        <f t="shared" si="232"/>
        <v>0</v>
      </c>
      <c r="N4706" s="7"/>
      <c r="O4706" s="7"/>
    </row>
    <row r="4707" spans="1:15" ht="15">
      <c r="A4707">
        <v>2005</v>
      </c>
      <c r="B4707">
        <v>7</v>
      </c>
      <c r="C4707">
        <v>15</v>
      </c>
      <c r="D4707">
        <v>24</v>
      </c>
      <c r="E4707">
        <v>4786</v>
      </c>
      <c r="F4707" s="1">
        <v>388.5</v>
      </c>
      <c r="G4707" s="1">
        <v>0</v>
      </c>
      <c r="H4707" s="1">
        <f t="shared" si="230"/>
        <v>4397.5</v>
      </c>
      <c r="I4707" s="1">
        <f t="shared" si="231"/>
        <v>146498.36877561457</v>
      </c>
      <c r="J4707" s="1">
        <v>0</v>
      </c>
      <c r="K4707">
        <f t="shared" si="232"/>
        <v>0</v>
      </c>
      <c r="N4707" s="7"/>
      <c r="O4707" s="7"/>
    </row>
    <row r="4708" spans="1:15" ht="15">
      <c r="A4708">
        <v>2005</v>
      </c>
      <c r="B4708">
        <v>7</v>
      </c>
      <c r="C4708">
        <v>16</v>
      </c>
      <c r="D4708">
        <v>1</v>
      </c>
      <c r="E4708">
        <v>4411</v>
      </c>
      <c r="F4708" s="1">
        <v>337.5</v>
      </c>
      <c r="G4708" s="1">
        <v>0</v>
      </c>
      <c r="H4708" s="1">
        <f t="shared" si="230"/>
        <v>4073.5</v>
      </c>
      <c r="I4708" s="1">
        <f t="shared" si="231"/>
        <v>126896.75791103627</v>
      </c>
      <c r="J4708" s="1">
        <v>0</v>
      </c>
      <c r="K4708">
        <f t="shared" si="232"/>
        <v>0</v>
      </c>
      <c r="N4708" s="7"/>
      <c r="O4708" s="7"/>
    </row>
    <row r="4709" spans="1:15" ht="15">
      <c r="A4709">
        <v>2005</v>
      </c>
      <c r="B4709">
        <v>7</v>
      </c>
      <c r="C4709">
        <v>16</v>
      </c>
      <c r="D4709">
        <v>2</v>
      </c>
      <c r="E4709">
        <v>4173</v>
      </c>
      <c r="F4709" s="1">
        <v>306.5</v>
      </c>
      <c r="G4709" s="1">
        <v>0</v>
      </c>
      <c r="H4709" s="1">
        <f t="shared" si="230"/>
        <v>3866.5</v>
      </c>
      <c r="I4709" s="1">
        <f t="shared" si="231"/>
        <v>114423.51751103628</v>
      </c>
      <c r="J4709" s="1">
        <v>0</v>
      </c>
      <c r="K4709">
        <f t="shared" si="232"/>
        <v>0</v>
      </c>
      <c r="N4709" s="7"/>
      <c r="O4709" s="7"/>
    </row>
    <row r="4710" spans="1:15" ht="15">
      <c r="A4710">
        <v>2005</v>
      </c>
      <c r="B4710">
        <v>7</v>
      </c>
      <c r="C4710">
        <v>16</v>
      </c>
      <c r="D4710">
        <v>3</v>
      </c>
      <c r="E4710">
        <v>4022</v>
      </c>
      <c r="F4710" s="1">
        <v>273</v>
      </c>
      <c r="G4710" s="1">
        <v>0</v>
      </c>
      <c r="H4710" s="1">
        <f t="shared" si="230"/>
        <v>3749</v>
      </c>
      <c r="I4710" s="1">
        <f t="shared" si="231"/>
        <v>107343.29651103627</v>
      </c>
      <c r="J4710" s="1">
        <v>0</v>
      </c>
      <c r="K4710">
        <f t="shared" si="232"/>
        <v>0</v>
      </c>
      <c r="N4710" s="7"/>
      <c r="O4710" s="7"/>
    </row>
    <row r="4711" spans="1:15" ht="15">
      <c r="A4711">
        <v>2005</v>
      </c>
      <c r="B4711">
        <v>7</v>
      </c>
      <c r="C4711">
        <v>16</v>
      </c>
      <c r="D4711">
        <v>4</v>
      </c>
      <c r="E4711">
        <v>3901</v>
      </c>
      <c r="F4711" s="1">
        <v>262</v>
      </c>
      <c r="G4711" s="1">
        <v>0</v>
      </c>
      <c r="H4711" s="1">
        <f t="shared" si="230"/>
        <v>3639</v>
      </c>
      <c r="I4711" s="1">
        <f t="shared" si="231"/>
        <v>100732.49748834289</v>
      </c>
      <c r="J4711" s="1">
        <v>0</v>
      </c>
      <c r="K4711">
        <f t="shared" si="232"/>
        <v>0</v>
      </c>
      <c r="N4711" s="7"/>
      <c r="O4711" s="7"/>
    </row>
    <row r="4712" spans="1:15" ht="15">
      <c r="A4712">
        <v>2005</v>
      </c>
      <c r="B4712">
        <v>7</v>
      </c>
      <c r="C4712">
        <v>16</v>
      </c>
      <c r="D4712">
        <v>5</v>
      </c>
      <c r="E4712">
        <v>3893</v>
      </c>
      <c r="F4712" s="1">
        <v>233</v>
      </c>
      <c r="G4712" s="1">
        <v>0</v>
      </c>
      <c r="H4712" s="1">
        <f t="shared" si="230"/>
        <v>3660</v>
      </c>
      <c r="I4712" s="1">
        <f t="shared" si="231"/>
        <v>101993.68593004657</v>
      </c>
      <c r="J4712" s="1">
        <v>0</v>
      </c>
      <c r="K4712">
        <f t="shared" si="232"/>
        <v>0</v>
      </c>
      <c r="N4712" s="7"/>
      <c r="O4712" s="7"/>
    </row>
    <row r="4713" spans="1:15" ht="15">
      <c r="A4713">
        <v>2005</v>
      </c>
      <c r="B4713">
        <v>7</v>
      </c>
      <c r="C4713">
        <v>16</v>
      </c>
      <c r="D4713">
        <v>6</v>
      </c>
      <c r="E4713">
        <v>3925</v>
      </c>
      <c r="F4713" s="1">
        <v>130</v>
      </c>
      <c r="G4713" s="1">
        <v>13.752428999999999</v>
      </c>
      <c r="H4713" s="1">
        <f t="shared" si="230"/>
        <v>3781.2475709999999</v>
      </c>
      <c r="I4713" s="1">
        <f t="shared" si="231"/>
        <v>109286.44484629747</v>
      </c>
      <c r="J4713" s="1">
        <v>13.752428999999999</v>
      </c>
      <c r="K4713">
        <f t="shared" si="232"/>
        <v>165.02914799999999</v>
      </c>
      <c r="N4713" s="7"/>
      <c r="O4713" s="7"/>
    </row>
    <row r="4714" spans="1:15" ht="15">
      <c r="A4714">
        <v>2005</v>
      </c>
      <c r="B4714">
        <v>7</v>
      </c>
      <c r="C4714">
        <v>16</v>
      </c>
      <c r="D4714">
        <v>7</v>
      </c>
      <c r="E4714">
        <v>4078</v>
      </c>
      <c r="F4714" s="1">
        <v>72.5</v>
      </c>
      <c r="G4714" s="1">
        <v>7.4518537499999997</v>
      </c>
      <c r="H4714" s="1">
        <f t="shared" si="230"/>
        <v>3998.0481462500002</v>
      </c>
      <c r="I4714" s="1">
        <f t="shared" si="231"/>
        <v>122350.24046925177</v>
      </c>
      <c r="J4714" s="1">
        <v>7.4518537499999997</v>
      </c>
      <c r="K4714">
        <f t="shared" si="232"/>
        <v>89.422245000000004</v>
      </c>
      <c r="N4714" s="7"/>
      <c r="O4714" s="7"/>
    </row>
    <row r="4715" spans="1:15" ht="15">
      <c r="A4715">
        <v>2005</v>
      </c>
      <c r="B4715">
        <v>7</v>
      </c>
      <c r="C4715">
        <v>16</v>
      </c>
      <c r="D4715">
        <v>8</v>
      </c>
      <c r="E4715">
        <v>4493</v>
      </c>
      <c r="F4715" s="1">
        <v>92.5</v>
      </c>
      <c r="G4715" s="1">
        <v>37.772109</v>
      </c>
      <c r="H4715" s="1">
        <f t="shared" si="230"/>
        <v>4362.7278910000005</v>
      </c>
      <c r="I4715" s="1">
        <f t="shared" si="231"/>
        <v>144324.8207846015</v>
      </c>
      <c r="J4715" s="1">
        <v>37.772109</v>
      </c>
      <c r="K4715">
        <f t="shared" si="232"/>
        <v>453.265308</v>
      </c>
      <c r="N4715" s="7"/>
      <c r="O4715" s="7"/>
    </row>
    <row r="4716" spans="1:15" ht="15">
      <c r="A4716">
        <v>2005</v>
      </c>
      <c r="B4716">
        <v>7</v>
      </c>
      <c r="C4716">
        <v>16</v>
      </c>
      <c r="D4716">
        <v>9</v>
      </c>
      <c r="E4716">
        <v>4985</v>
      </c>
      <c r="F4716" s="1">
        <v>104</v>
      </c>
      <c r="G4716" s="1">
        <v>73.92192</v>
      </c>
      <c r="H4716" s="1">
        <f t="shared" si="230"/>
        <v>4807.0780800000002</v>
      </c>
      <c r="I4716" s="1">
        <f t="shared" si="231"/>
        <v>172927.28331000771</v>
      </c>
      <c r="J4716" s="1">
        <v>73.92192</v>
      </c>
      <c r="K4716">
        <f t="shared" si="232"/>
        <v>887.06304</v>
      </c>
      <c r="N4716" s="7"/>
      <c r="O4716" s="7"/>
    </row>
    <row r="4717" spans="1:15" ht="15">
      <c r="A4717">
        <v>2005</v>
      </c>
      <c r="B4717">
        <v>7</v>
      </c>
      <c r="C4717">
        <v>16</v>
      </c>
      <c r="D4717">
        <v>10</v>
      </c>
      <c r="E4717">
        <v>5453</v>
      </c>
      <c r="F4717" s="1">
        <v>103.5</v>
      </c>
      <c r="G4717" s="1">
        <v>98.528562000000008</v>
      </c>
      <c r="H4717" s="1">
        <f t="shared" si="230"/>
        <v>5250.9714379999996</v>
      </c>
      <c r="I4717" s="1">
        <f t="shared" si="231"/>
        <v>202400.30845305865</v>
      </c>
      <c r="J4717" s="1">
        <v>98.528562000000008</v>
      </c>
      <c r="K4717">
        <f t="shared" si="232"/>
        <v>1182.342744</v>
      </c>
      <c r="N4717" s="7"/>
      <c r="O4717" s="7"/>
    </row>
    <row r="4718" spans="1:15" ht="15">
      <c r="A4718">
        <v>2005</v>
      </c>
      <c r="B4718">
        <v>7</v>
      </c>
      <c r="C4718">
        <v>16</v>
      </c>
      <c r="D4718">
        <v>11</v>
      </c>
      <c r="E4718">
        <v>5875</v>
      </c>
      <c r="F4718" s="1">
        <v>94.5</v>
      </c>
      <c r="G4718" s="1">
        <v>111.95374799999999</v>
      </c>
      <c r="H4718" s="1">
        <f t="shared" si="230"/>
        <v>5668.5462520000001</v>
      </c>
      <c r="I4718" s="1">
        <f t="shared" si="231"/>
        <v>236231.94646807268</v>
      </c>
      <c r="J4718" s="1">
        <v>111.95374799999999</v>
      </c>
      <c r="K4718">
        <f t="shared" si="232"/>
        <v>1343.4449759999998</v>
      </c>
      <c r="N4718" s="7"/>
      <c r="O4718" s="7"/>
    </row>
    <row r="4719" spans="1:15" ht="15">
      <c r="A4719">
        <v>2005</v>
      </c>
      <c r="B4719">
        <v>7</v>
      </c>
      <c r="C4719">
        <v>16</v>
      </c>
      <c r="D4719">
        <v>12</v>
      </c>
      <c r="E4719">
        <v>6231</v>
      </c>
      <c r="F4719" s="1">
        <v>131</v>
      </c>
      <c r="G4719" s="1">
        <v>130.576596</v>
      </c>
      <c r="H4719" s="1">
        <f t="shared" si="230"/>
        <v>5969.4234040000001</v>
      </c>
      <c r="I4719" s="1">
        <f t="shared" si="231"/>
        <v>260930.76133196749</v>
      </c>
      <c r="J4719" s="1">
        <v>130.576596</v>
      </c>
      <c r="K4719">
        <f t="shared" si="232"/>
        <v>1566.9191519999999</v>
      </c>
      <c r="N4719" s="7"/>
      <c r="O4719" s="7"/>
    </row>
    <row r="4720" spans="1:15" ht="15">
      <c r="A4720">
        <v>2005</v>
      </c>
      <c r="B4720">
        <v>7</v>
      </c>
      <c r="C4720">
        <v>16</v>
      </c>
      <c r="D4720">
        <v>13</v>
      </c>
      <c r="E4720">
        <v>6501</v>
      </c>
      <c r="F4720" s="1">
        <v>172</v>
      </c>
      <c r="G4720" s="1">
        <v>118.944276</v>
      </c>
      <c r="H4720" s="1">
        <f t="shared" si="230"/>
        <v>6210.0557239999998</v>
      </c>
      <c r="I4720" s="1">
        <f t="shared" si="231"/>
        <v>281173.49150597764</v>
      </c>
      <c r="J4720" s="1">
        <v>118.944276</v>
      </c>
      <c r="K4720">
        <f t="shared" si="232"/>
        <v>1427.331312</v>
      </c>
      <c r="N4720" s="7"/>
      <c r="O4720" s="7"/>
    </row>
    <row r="4721" spans="1:15" ht="15">
      <c r="A4721">
        <v>2005</v>
      </c>
      <c r="B4721">
        <v>7</v>
      </c>
      <c r="C4721">
        <v>16</v>
      </c>
      <c r="D4721">
        <v>14</v>
      </c>
      <c r="E4721">
        <v>6738</v>
      </c>
      <c r="F4721" s="1">
        <v>226</v>
      </c>
      <c r="G4721" s="1">
        <v>93.339714000000001</v>
      </c>
      <c r="H4721" s="1">
        <f t="shared" si="230"/>
        <v>6418.6602860000003</v>
      </c>
      <c r="I4721" s="1">
        <f t="shared" si="231"/>
        <v>298721.94826205086</v>
      </c>
      <c r="J4721" s="1">
        <v>93.339714000000001</v>
      </c>
      <c r="K4721">
        <f t="shared" si="232"/>
        <v>1120.076568</v>
      </c>
      <c r="N4721" s="7"/>
      <c r="O4721" s="7"/>
    </row>
    <row r="4722" spans="1:15" ht="15">
      <c r="A4722">
        <v>2005</v>
      </c>
      <c r="B4722">
        <v>7</v>
      </c>
      <c r="C4722">
        <v>16</v>
      </c>
      <c r="D4722">
        <v>15</v>
      </c>
      <c r="E4722">
        <v>6916</v>
      </c>
      <c r="F4722" s="1">
        <v>419.5</v>
      </c>
      <c r="G4722" s="1">
        <v>93.910043999999999</v>
      </c>
      <c r="H4722" s="1">
        <f t="shared" si="230"/>
        <v>6402.5899559999998</v>
      </c>
      <c r="I4722" s="1">
        <f t="shared" si="231"/>
        <v>297370.06272149959</v>
      </c>
      <c r="J4722" s="1">
        <v>93.910043999999999</v>
      </c>
      <c r="K4722">
        <f t="shared" si="232"/>
        <v>1126.9205280000001</v>
      </c>
      <c r="N4722" s="7"/>
      <c r="O4722" s="7"/>
    </row>
    <row r="4723" spans="1:15" ht="15">
      <c r="A4723">
        <v>2005</v>
      </c>
      <c r="B4723">
        <v>7</v>
      </c>
      <c r="C4723">
        <v>16</v>
      </c>
      <c r="D4723">
        <v>16</v>
      </c>
      <c r="E4723">
        <v>6899</v>
      </c>
      <c r="F4723" s="1">
        <v>479.5</v>
      </c>
      <c r="G4723" s="1">
        <v>62.267364000000001</v>
      </c>
      <c r="H4723" s="1">
        <f t="shared" si="230"/>
        <v>6357.2326359999997</v>
      </c>
      <c r="I4723" s="1">
        <f t="shared" si="231"/>
        <v>293554.46558901033</v>
      </c>
      <c r="J4723" s="1">
        <v>62.267364000000001</v>
      </c>
      <c r="K4723">
        <f t="shared" si="232"/>
        <v>747.20836800000006</v>
      </c>
      <c r="N4723" s="7"/>
      <c r="O4723" s="7"/>
    </row>
    <row r="4724" spans="1:15" ht="15">
      <c r="A4724">
        <v>2005</v>
      </c>
      <c r="B4724">
        <v>7</v>
      </c>
      <c r="C4724">
        <v>16</v>
      </c>
      <c r="D4724">
        <v>17</v>
      </c>
      <c r="E4724">
        <v>6778</v>
      </c>
      <c r="F4724" s="1">
        <v>379.5</v>
      </c>
      <c r="G4724" s="1">
        <v>40.637991</v>
      </c>
      <c r="H4724" s="1">
        <f t="shared" si="230"/>
        <v>6357.8620090000004</v>
      </c>
      <c r="I4724" s="1">
        <f t="shared" si="231"/>
        <v>293607.41037970938</v>
      </c>
      <c r="J4724" s="1">
        <v>40.637991</v>
      </c>
      <c r="K4724">
        <f t="shared" si="232"/>
        <v>487.65589199999999</v>
      </c>
      <c r="N4724" s="7"/>
      <c r="O4724" s="7"/>
    </row>
    <row r="4725" spans="1:15" ht="15">
      <c r="A4725">
        <v>2005</v>
      </c>
      <c r="B4725">
        <v>7</v>
      </c>
      <c r="C4725">
        <v>16</v>
      </c>
      <c r="D4725">
        <v>18</v>
      </c>
      <c r="E4725">
        <v>6659</v>
      </c>
      <c r="F4725" s="1">
        <v>367.5</v>
      </c>
      <c r="G4725" s="1">
        <v>20.781489000000001</v>
      </c>
      <c r="H4725" s="1">
        <f t="shared" si="230"/>
        <v>6270.718511</v>
      </c>
      <c r="I4725" s="1">
        <f t="shared" si="231"/>
        <v>286276.63155318511</v>
      </c>
      <c r="J4725" s="1">
        <v>20.781489000000001</v>
      </c>
      <c r="K4725">
        <f t="shared" si="232"/>
        <v>249.37786800000001</v>
      </c>
      <c r="N4725" s="7"/>
      <c r="O4725" s="7"/>
    </row>
    <row r="4726" spans="1:15" ht="15">
      <c r="A4726">
        <v>2005</v>
      </c>
      <c r="B4726">
        <v>7</v>
      </c>
      <c r="C4726">
        <v>16</v>
      </c>
      <c r="D4726">
        <v>19</v>
      </c>
      <c r="E4726">
        <v>6419</v>
      </c>
      <c r="F4726" s="1">
        <v>428</v>
      </c>
      <c r="G4726" s="1">
        <v>7.1969175000000005</v>
      </c>
      <c r="H4726" s="1">
        <f t="shared" si="230"/>
        <v>5983.8030824999996</v>
      </c>
      <c r="I4726" s="1">
        <f t="shared" si="231"/>
        <v>262140.42407330044</v>
      </c>
      <c r="J4726" s="1">
        <v>7.1969175000000005</v>
      </c>
      <c r="K4726">
        <f t="shared" si="232"/>
        <v>86.363010000000003</v>
      </c>
      <c r="N4726" s="7"/>
      <c r="O4726" s="7"/>
    </row>
    <row r="4727" spans="1:15" ht="15">
      <c r="A4727">
        <v>2005</v>
      </c>
      <c r="B4727">
        <v>7</v>
      </c>
      <c r="C4727">
        <v>16</v>
      </c>
      <c r="D4727">
        <v>20</v>
      </c>
      <c r="E4727">
        <v>6176</v>
      </c>
      <c r="F4727" s="1">
        <v>457.5</v>
      </c>
      <c r="G4727" s="1">
        <v>1.9640840639999999</v>
      </c>
      <c r="H4727" s="1">
        <f t="shared" si="230"/>
        <v>5716.5359159359996</v>
      </c>
      <c r="I4727" s="1">
        <f t="shared" si="231"/>
        <v>240152.98906638211</v>
      </c>
      <c r="J4727" s="1">
        <v>1.9640840639999999</v>
      </c>
      <c r="K4727">
        <f t="shared" si="232"/>
        <v>23.569008768</v>
      </c>
      <c r="N4727" s="7"/>
      <c r="O4727" s="7"/>
    </row>
    <row r="4728" spans="1:15" ht="15">
      <c r="A4728">
        <v>2005</v>
      </c>
      <c r="B4728">
        <v>7</v>
      </c>
      <c r="C4728">
        <v>16</v>
      </c>
      <c r="D4728">
        <v>21</v>
      </c>
      <c r="E4728">
        <v>6057</v>
      </c>
      <c r="F4728" s="1">
        <v>511.5</v>
      </c>
      <c r="G4728" s="1">
        <v>0</v>
      </c>
      <c r="H4728" s="1">
        <f t="shared" si="230"/>
        <v>5545.5</v>
      </c>
      <c r="I4728" s="1">
        <f t="shared" si="231"/>
        <v>226178.33166681562</v>
      </c>
      <c r="J4728" s="1">
        <v>0</v>
      </c>
      <c r="K4728">
        <f t="shared" si="232"/>
        <v>0</v>
      </c>
      <c r="N4728" s="7"/>
      <c r="O4728" s="7"/>
    </row>
    <row r="4729" spans="1:15" ht="15">
      <c r="A4729">
        <v>2005</v>
      </c>
      <c r="B4729">
        <v>7</v>
      </c>
      <c r="C4729">
        <v>16</v>
      </c>
      <c r="D4729">
        <v>22</v>
      </c>
      <c r="E4729">
        <v>5919</v>
      </c>
      <c r="F4729" s="1">
        <v>453.5</v>
      </c>
      <c r="G4729" s="1">
        <v>0</v>
      </c>
      <c r="H4729" s="1">
        <f t="shared" si="230"/>
        <v>5465.5</v>
      </c>
      <c r="I4729" s="1">
        <f t="shared" si="231"/>
        <v>219641.85313920825</v>
      </c>
      <c r="J4729" s="1">
        <v>0</v>
      </c>
      <c r="K4729">
        <f t="shared" si="232"/>
        <v>0</v>
      </c>
      <c r="N4729" s="7"/>
      <c r="O4729" s="7"/>
    </row>
    <row r="4730" spans="1:15" ht="15">
      <c r="A4730">
        <v>2005</v>
      </c>
      <c r="B4730">
        <v>7</v>
      </c>
      <c r="C4730">
        <v>16</v>
      </c>
      <c r="D4730">
        <v>23</v>
      </c>
      <c r="E4730">
        <v>5435</v>
      </c>
      <c r="F4730" s="1">
        <v>449.5</v>
      </c>
      <c r="G4730" s="1">
        <v>0</v>
      </c>
      <c r="H4730" s="1">
        <f t="shared" si="230"/>
        <v>4985.5</v>
      </c>
      <c r="I4730" s="1">
        <f t="shared" si="231"/>
        <v>184773.8983571998</v>
      </c>
      <c r="J4730" s="1">
        <v>0</v>
      </c>
      <c r="K4730">
        <f t="shared" si="232"/>
        <v>0</v>
      </c>
      <c r="N4730" s="7"/>
      <c r="O4730" s="7"/>
    </row>
    <row r="4731" spans="1:15" ht="15">
      <c r="A4731">
        <v>2005</v>
      </c>
      <c r="B4731">
        <v>7</v>
      </c>
      <c r="C4731">
        <v>16</v>
      </c>
      <c r="D4731">
        <v>24</v>
      </c>
      <c r="E4731">
        <v>4927</v>
      </c>
      <c r="F4731" s="1">
        <v>517</v>
      </c>
      <c r="G4731" s="1">
        <v>0</v>
      </c>
      <c r="H4731" s="1">
        <f t="shared" si="230"/>
        <v>4410</v>
      </c>
      <c r="I4731" s="1">
        <f t="shared" si="231"/>
        <v>147297.52160693987</v>
      </c>
      <c r="J4731" s="1">
        <v>0</v>
      </c>
      <c r="K4731">
        <f t="shared" si="232"/>
        <v>0</v>
      </c>
      <c r="N4731" s="7"/>
      <c r="O4731" s="7"/>
    </row>
    <row r="4732" spans="1:15" ht="15">
      <c r="A4732">
        <v>2005</v>
      </c>
      <c r="B4732">
        <v>7</v>
      </c>
      <c r="C4732">
        <v>17</v>
      </c>
      <c r="D4732">
        <v>1</v>
      </c>
      <c r="E4732">
        <v>4541</v>
      </c>
      <c r="F4732" s="1">
        <v>515.5</v>
      </c>
      <c r="G4732" s="1">
        <v>0</v>
      </c>
      <c r="H4732" s="1">
        <f t="shared" si="230"/>
        <v>4025.5</v>
      </c>
      <c r="I4732" s="1">
        <f t="shared" si="231"/>
        <v>124004.41231103627</v>
      </c>
      <c r="J4732" s="1">
        <v>0</v>
      </c>
      <c r="K4732">
        <f t="shared" si="232"/>
        <v>0</v>
      </c>
      <c r="N4732" s="7"/>
      <c r="O4732" s="7"/>
    </row>
    <row r="4733" spans="1:15" ht="15">
      <c r="A4733">
        <v>2005</v>
      </c>
      <c r="B4733">
        <v>7</v>
      </c>
      <c r="C4733">
        <v>17</v>
      </c>
      <c r="D4733">
        <v>2</v>
      </c>
      <c r="E4733">
        <v>4294</v>
      </c>
      <c r="F4733" s="1">
        <v>561.5</v>
      </c>
      <c r="G4733" s="1">
        <v>0</v>
      </c>
      <c r="H4733" s="1">
        <f t="shared" si="230"/>
        <v>3732.5</v>
      </c>
      <c r="I4733" s="1">
        <f t="shared" si="231"/>
        <v>106349.05271103627</v>
      </c>
      <c r="J4733" s="1">
        <v>0</v>
      </c>
      <c r="K4733">
        <f t="shared" si="232"/>
        <v>0</v>
      </c>
      <c r="N4733" s="7"/>
      <c r="O4733" s="7"/>
    </row>
    <row r="4734" spans="1:15" ht="15">
      <c r="A4734">
        <v>2005</v>
      </c>
      <c r="B4734">
        <v>7</v>
      </c>
      <c r="C4734">
        <v>17</v>
      </c>
      <c r="D4734">
        <v>3</v>
      </c>
      <c r="E4734">
        <v>4102</v>
      </c>
      <c r="F4734" s="1">
        <v>544.5</v>
      </c>
      <c r="G4734" s="1">
        <v>0</v>
      </c>
      <c r="H4734" s="1">
        <f t="shared" si="230"/>
        <v>3557.5</v>
      </c>
      <c r="I4734" s="1">
        <f t="shared" si="231"/>
        <v>95837.885202683377</v>
      </c>
      <c r="J4734" s="1">
        <v>0</v>
      </c>
      <c r="K4734">
        <f t="shared" si="232"/>
        <v>0</v>
      </c>
      <c r="N4734" s="7"/>
      <c r="O4734" s="7"/>
    </row>
    <row r="4735" spans="1:15" ht="15">
      <c r="A4735">
        <v>2005</v>
      </c>
      <c r="B4735">
        <v>7</v>
      </c>
      <c r="C4735">
        <v>17</v>
      </c>
      <c r="D4735">
        <v>4</v>
      </c>
      <c r="E4735">
        <v>3981</v>
      </c>
      <c r="F4735" s="1">
        <v>478.5</v>
      </c>
      <c r="G4735" s="1">
        <v>0</v>
      </c>
      <c r="H4735" s="1">
        <f t="shared" si="230"/>
        <v>3502.5</v>
      </c>
      <c r="I4735" s="1">
        <f t="shared" si="231"/>
        <v>92534.772617268973</v>
      </c>
      <c r="J4735" s="1">
        <v>0</v>
      </c>
      <c r="K4735">
        <f t="shared" si="232"/>
        <v>0</v>
      </c>
      <c r="N4735" s="7"/>
      <c r="O4735" s="7"/>
    </row>
    <row r="4736" spans="1:15" ht="15">
      <c r="A4736">
        <v>2005</v>
      </c>
      <c r="B4736">
        <v>7</v>
      </c>
      <c r="C4736">
        <v>17</v>
      </c>
      <c r="D4736">
        <v>5</v>
      </c>
      <c r="E4736">
        <v>3936</v>
      </c>
      <c r="F4736" s="1">
        <v>391</v>
      </c>
      <c r="G4736" s="1">
        <v>0</v>
      </c>
      <c r="H4736" s="1">
        <f t="shared" si="230"/>
        <v>3545</v>
      </c>
      <c r="I4736" s="1">
        <f t="shared" si="231"/>
        <v>95087.177796907374</v>
      </c>
      <c r="J4736" s="1">
        <v>0</v>
      </c>
      <c r="K4736">
        <f t="shared" si="232"/>
        <v>0</v>
      </c>
      <c r="N4736" s="7"/>
      <c r="O4736" s="7"/>
    </row>
    <row r="4737" spans="1:15" ht="15">
      <c r="A4737">
        <v>2005</v>
      </c>
      <c r="B4737">
        <v>7</v>
      </c>
      <c r="C4737">
        <v>17</v>
      </c>
      <c r="D4737">
        <v>6</v>
      </c>
      <c r="E4737">
        <v>3898</v>
      </c>
      <c r="F4737" s="1">
        <v>274</v>
      </c>
      <c r="G4737" s="1">
        <v>9.5531685</v>
      </c>
      <c r="H4737" s="1">
        <f t="shared" si="230"/>
        <v>3614.4468314999999</v>
      </c>
      <c r="I4737" s="1">
        <f t="shared" si="231"/>
        <v>99257.917854085608</v>
      </c>
      <c r="J4737" s="1">
        <v>9.5531685</v>
      </c>
      <c r="K4737">
        <f t="shared" si="232"/>
        <v>114.63802200000001</v>
      </c>
      <c r="N4737" s="7"/>
      <c r="O4737" s="7"/>
    </row>
    <row r="4738" spans="1:15" ht="15">
      <c r="A4738">
        <v>2005</v>
      </c>
      <c r="B4738">
        <v>7</v>
      </c>
      <c r="C4738">
        <v>17</v>
      </c>
      <c r="D4738">
        <v>7</v>
      </c>
      <c r="E4738">
        <v>3943</v>
      </c>
      <c r="F4738" s="1">
        <v>166</v>
      </c>
      <c r="G4738" s="1">
        <v>7.5074602500000003</v>
      </c>
      <c r="H4738" s="1">
        <f t="shared" si="230"/>
        <v>3769.4925397500001</v>
      </c>
      <c r="I4738" s="1">
        <f t="shared" si="231"/>
        <v>108578.11957725997</v>
      </c>
      <c r="J4738" s="1">
        <v>7.5074602500000003</v>
      </c>
      <c r="K4738">
        <f t="shared" si="232"/>
        <v>90.089523</v>
      </c>
      <c r="N4738" s="7"/>
      <c r="O4738" s="7"/>
    </row>
    <row r="4739" spans="1:15" ht="15">
      <c r="A4739">
        <v>2005</v>
      </c>
      <c r="B4739">
        <v>7</v>
      </c>
      <c r="C4739">
        <v>17</v>
      </c>
      <c r="D4739">
        <v>8</v>
      </c>
      <c r="E4739">
        <v>4283</v>
      </c>
      <c r="F4739" s="1">
        <v>126</v>
      </c>
      <c r="G4739" s="1">
        <v>37.585676999999997</v>
      </c>
      <c r="H4739" s="1">
        <f t="shared" si="230"/>
        <v>4119.414323</v>
      </c>
      <c r="I4739" s="1">
        <f t="shared" si="231"/>
        <v>129663.42645491187</v>
      </c>
      <c r="J4739" s="1">
        <v>37.585676999999997</v>
      </c>
      <c r="K4739">
        <f t="shared" si="232"/>
        <v>451.02812399999993</v>
      </c>
      <c r="N4739" s="7"/>
      <c r="O4739" s="7"/>
    </row>
    <row r="4740" spans="1:15" ht="15">
      <c r="A4740">
        <v>2005</v>
      </c>
      <c r="B4740">
        <v>7</v>
      </c>
      <c r="C4740">
        <v>17</v>
      </c>
      <c r="D4740">
        <v>9</v>
      </c>
      <c r="E4740">
        <v>4725</v>
      </c>
      <c r="F4740" s="1">
        <v>103</v>
      </c>
      <c r="G4740" s="1">
        <v>74.41246799999999</v>
      </c>
      <c r="H4740" s="1">
        <f t="shared" ref="H4740:H4803" si="233">E4740-SUM(F4740:G4740)</f>
        <v>4547.5875319999996</v>
      </c>
      <c r="I4740" s="1">
        <f t="shared" si="231"/>
        <v>156093.79886716869</v>
      </c>
      <c r="J4740" s="1">
        <v>74.41246799999999</v>
      </c>
      <c r="K4740">
        <f t="shared" si="232"/>
        <v>892.94961599999988</v>
      </c>
      <c r="N4740" s="7"/>
      <c r="O4740" s="7"/>
    </row>
    <row r="4741" spans="1:15" ht="15">
      <c r="A4741">
        <v>2005</v>
      </c>
      <c r="B4741">
        <v>7</v>
      </c>
      <c r="C4741">
        <v>17</v>
      </c>
      <c r="D4741">
        <v>10</v>
      </c>
      <c r="E4741">
        <v>5176</v>
      </c>
      <c r="F4741" s="1">
        <v>111.5</v>
      </c>
      <c r="G4741" s="1">
        <v>96.010896000000002</v>
      </c>
      <c r="H4741" s="1">
        <f t="shared" si="233"/>
        <v>4968.4891040000002</v>
      </c>
      <c r="I4741" s="1">
        <f t="shared" ref="I4741:I4804" si="234">IF(H4741&lt;$S$22,H4741*$Q$22,IF(H4741&lt;$S$23,((H4741-$S$22)*$Q$23)+$U$22,IF(H4741&lt;$S$24,((H4741-$S$23)*$Q$24)+$U$23,IF(H4741&lt;$S$25,((H4741-$S$24)*$Q$25)+$U$24,IF(H4741&lt;$S$26,((H4741-$S$25)*$Q$26)+$U$25,IF(H4741&lt;$S$27,((H4741-$S$26)*$Q$27)+$U$26,IF(H4741&lt;$S$28,((H4741-$S$27)*$Q$28)+$U$27,IF(H4741&lt;$S$29,((H4741-$S$28)*$Q$29)+$U$28,IF(H4741&lt;$S$30,((H4741-$S$29)*$Q$30)+$U$29,IF(H4741&lt;$S$31,((H4741-$S$30)*$Q$31)+$U$30,IF(H4741&lt;$S$32,((H4741-$S$31)*$Q$32)+$U$31,IF(H4741&lt;$S$33,((H4741-$S$32)*$Q$33)+$U$32,IF(H4741&lt;$S$34,((H4741-$S$33)*$Q$34)+$U$33,IF(H4741&lt;$S$35,((H4741-$S$34)*$Q$35)+$U$34,IF(H4741&gt;$S$35,(($S$34-H4741)*$Q$35)+$U$35)))))))))))))))</f>
        <v>183644.43210933174</v>
      </c>
      <c r="J4741" s="1">
        <v>96.010896000000002</v>
      </c>
      <c r="K4741">
        <f t="shared" ref="K4741:K4804" si="235">J4741*12</f>
        <v>1152.130752</v>
      </c>
      <c r="N4741" s="7"/>
      <c r="O4741" s="7"/>
    </row>
    <row r="4742" spans="1:15" ht="15">
      <c r="A4742">
        <v>2005</v>
      </c>
      <c r="B4742">
        <v>7</v>
      </c>
      <c r="C4742">
        <v>17</v>
      </c>
      <c r="D4742">
        <v>11</v>
      </c>
      <c r="E4742">
        <v>5519</v>
      </c>
      <c r="F4742" s="1">
        <v>172.5</v>
      </c>
      <c r="G4742" s="1">
        <v>110.94466799999999</v>
      </c>
      <c r="H4742" s="1">
        <f t="shared" si="233"/>
        <v>5235.5553319999999</v>
      </c>
      <c r="I4742" s="1">
        <f t="shared" si="234"/>
        <v>201376.73089426596</v>
      </c>
      <c r="J4742" s="1">
        <v>110.94466799999999</v>
      </c>
      <c r="K4742">
        <f t="shared" si="235"/>
        <v>1331.336016</v>
      </c>
      <c r="N4742" s="7"/>
      <c r="O4742" s="7"/>
    </row>
    <row r="4743" spans="1:15" ht="15">
      <c r="A4743">
        <v>2005</v>
      </c>
      <c r="B4743">
        <v>7</v>
      </c>
      <c r="C4743">
        <v>17</v>
      </c>
      <c r="D4743">
        <v>12</v>
      </c>
      <c r="E4743">
        <v>5776</v>
      </c>
      <c r="F4743" s="1">
        <v>198</v>
      </c>
      <c r="G4743" s="1">
        <v>121.20795600000001</v>
      </c>
      <c r="H4743" s="1">
        <f t="shared" si="233"/>
        <v>5456.7920439999998</v>
      </c>
      <c r="I4743" s="1">
        <f t="shared" si="234"/>
        <v>218930.36104654137</v>
      </c>
      <c r="J4743" s="1">
        <v>121.20795600000001</v>
      </c>
      <c r="K4743">
        <f t="shared" si="235"/>
        <v>1454.4954720000001</v>
      </c>
      <c r="N4743" s="7"/>
      <c r="O4743" s="7"/>
    </row>
    <row r="4744" spans="1:15" ht="15">
      <c r="A4744">
        <v>2005</v>
      </c>
      <c r="B4744">
        <v>7</v>
      </c>
      <c r="C4744">
        <v>17</v>
      </c>
      <c r="D4744">
        <v>13</v>
      </c>
      <c r="E4744">
        <v>5983</v>
      </c>
      <c r="F4744" s="1">
        <v>254.5</v>
      </c>
      <c r="G4744" s="1">
        <v>115.46559600000001</v>
      </c>
      <c r="H4744" s="1">
        <f t="shared" si="233"/>
        <v>5613.034404</v>
      </c>
      <c r="I4744" s="1">
        <f t="shared" si="234"/>
        <v>231696.29643707513</v>
      </c>
      <c r="J4744" s="1">
        <v>115.46559600000001</v>
      </c>
      <c r="K4744">
        <f t="shared" si="235"/>
        <v>1385.5871520000001</v>
      </c>
      <c r="N4744" s="7"/>
      <c r="O4744" s="7"/>
    </row>
    <row r="4745" spans="1:15" ht="15">
      <c r="A4745">
        <v>2005</v>
      </c>
      <c r="B4745">
        <v>7</v>
      </c>
      <c r="C4745">
        <v>17</v>
      </c>
      <c r="D4745">
        <v>14</v>
      </c>
      <c r="E4745">
        <v>6141</v>
      </c>
      <c r="F4745" s="1">
        <v>306.5</v>
      </c>
      <c r="G4745" s="1">
        <v>103.46485200000001</v>
      </c>
      <c r="H4745" s="1">
        <f t="shared" si="233"/>
        <v>5731.0351479999999</v>
      </c>
      <c r="I4745" s="1">
        <f t="shared" si="234"/>
        <v>241337.66305454628</v>
      </c>
      <c r="J4745" s="1">
        <v>103.46485200000001</v>
      </c>
      <c r="K4745">
        <f t="shared" si="235"/>
        <v>1241.5782240000001</v>
      </c>
      <c r="N4745" s="7"/>
      <c r="O4745" s="7"/>
    </row>
    <row r="4746" spans="1:15" ht="15">
      <c r="A4746">
        <v>2005</v>
      </c>
      <c r="B4746">
        <v>7</v>
      </c>
      <c r="C4746">
        <v>17</v>
      </c>
      <c r="D4746">
        <v>15</v>
      </c>
      <c r="E4746">
        <v>6224</v>
      </c>
      <c r="F4746" s="1">
        <v>473.5</v>
      </c>
      <c r="G4746" s="1">
        <v>94.051416000000003</v>
      </c>
      <c r="H4746" s="1">
        <f t="shared" si="233"/>
        <v>5656.4485839999998</v>
      </c>
      <c r="I4746" s="1">
        <f t="shared" si="234"/>
        <v>235243.49462912112</v>
      </c>
      <c r="J4746" s="1">
        <v>94.051416000000003</v>
      </c>
      <c r="K4746">
        <f t="shared" si="235"/>
        <v>1128.616992</v>
      </c>
      <c r="N4746" s="7"/>
      <c r="O4746" s="7"/>
    </row>
    <row r="4747" spans="1:15" ht="15">
      <c r="A4747">
        <v>2005</v>
      </c>
      <c r="B4747">
        <v>7</v>
      </c>
      <c r="C4747">
        <v>17</v>
      </c>
      <c r="D4747">
        <v>16</v>
      </c>
      <c r="E4747">
        <v>6266</v>
      </c>
      <c r="F4747" s="1">
        <v>563.5</v>
      </c>
      <c r="G4747" s="1">
        <v>43.792278000000003</v>
      </c>
      <c r="H4747" s="1">
        <f t="shared" si="233"/>
        <v>5658.7077220000001</v>
      </c>
      <c r="I4747" s="1">
        <f t="shared" si="234"/>
        <v>235428.07971696992</v>
      </c>
      <c r="J4747" s="1">
        <v>43.792278000000003</v>
      </c>
      <c r="K4747">
        <f t="shared" si="235"/>
        <v>525.50733600000001</v>
      </c>
      <c r="N4747" s="7"/>
      <c r="O4747" s="7"/>
    </row>
    <row r="4748" spans="1:15" ht="15">
      <c r="A4748">
        <v>2005</v>
      </c>
      <c r="B4748">
        <v>7</v>
      </c>
      <c r="C4748">
        <v>17</v>
      </c>
      <c r="D4748">
        <v>17</v>
      </c>
      <c r="E4748">
        <v>6216</v>
      </c>
      <c r="F4748" s="1">
        <v>587</v>
      </c>
      <c r="G4748" s="1">
        <v>11.566236</v>
      </c>
      <c r="H4748" s="1">
        <f t="shared" si="233"/>
        <v>5617.4337640000003</v>
      </c>
      <c r="I4748" s="1">
        <f t="shared" si="234"/>
        <v>232055.75046426535</v>
      </c>
      <c r="J4748" s="1">
        <v>11.566236</v>
      </c>
      <c r="K4748">
        <f t="shared" si="235"/>
        <v>138.79483199999999</v>
      </c>
      <c r="N4748" s="7"/>
      <c r="O4748" s="7"/>
    </row>
    <row r="4749" spans="1:15" ht="15">
      <c r="A4749">
        <v>2005</v>
      </c>
      <c r="B4749">
        <v>7</v>
      </c>
      <c r="C4749">
        <v>17</v>
      </c>
      <c r="D4749">
        <v>18</v>
      </c>
      <c r="E4749">
        <v>6112</v>
      </c>
      <c r="F4749" s="1">
        <v>736</v>
      </c>
      <c r="G4749" s="1">
        <v>10.38982425</v>
      </c>
      <c r="H4749" s="1">
        <f t="shared" si="233"/>
        <v>5365.6101757500001</v>
      </c>
      <c r="I4749" s="1">
        <f t="shared" si="234"/>
        <v>211480.25699750078</v>
      </c>
      <c r="J4749" s="1">
        <v>10.38982425</v>
      </c>
      <c r="K4749">
        <f t="shared" si="235"/>
        <v>124.677891</v>
      </c>
      <c r="N4749" s="7"/>
      <c r="O4749" s="7"/>
    </row>
    <row r="4750" spans="1:15" ht="15">
      <c r="A4750">
        <v>2005</v>
      </c>
      <c r="B4750">
        <v>7</v>
      </c>
      <c r="C4750">
        <v>17</v>
      </c>
      <c r="D4750">
        <v>19</v>
      </c>
      <c r="E4750">
        <v>5958</v>
      </c>
      <c r="F4750" s="1">
        <v>746.5</v>
      </c>
      <c r="G4750" s="1">
        <v>4.5441071280000003</v>
      </c>
      <c r="H4750" s="1">
        <f t="shared" si="233"/>
        <v>5206.9558928719998</v>
      </c>
      <c r="I4750" s="1">
        <f t="shared" si="234"/>
        <v>199477.8243814618</v>
      </c>
      <c r="J4750" s="1">
        <v>4.5441071280000003</v>
      </c>
      <c r="K4750">
        <f t="shared" si="235"/>
        <v>54.529285536000003</v>
      </c>
      <c r="N4750" s="7"/>
      <c r="O4750" s="7"/>
    </row>
    <row r="4751" spans="1:15" ht="15">
      <c r="A4751">
        <v>2005</v>
      </c>
      <c r="B4751">
        <v>7</v>
      </c>
      <c r="C4751">
        <v>17</v>
      </c>
      <c r="D4751">
        <v>20</v>
      </c>
      <c r="E4751">
        <v>5760</v>
      </c>
      <c r="F4751" s="1">
        <v>791.5</v>
      </c>
      <c r="G4751" s="1">
        <v>1.291289718</v>
      </c>
      <c r="H4751" s="1">
        <f t="shared" si="233"/>
        <v>4967.2087102819996</v>
      </c>
      <c r="I4751" s="1">
        <f t="shared" si="234"/>
        <v>183559.41827534768</v>
      </c>
      <c r="J4751" s="1">
        <v>1.291289718</v>
      </c>
      <c r="K4751">
        <f t="shared" si="235"/>
        <v>15.495476616000001</v>
      </c>
      <c r="N4751" s="7"/>
      <c r="O4751" s="7"/>
    </row>
    <row r="4752" spans="1:15" ht="15">
      <c r="A4752">
        <v>2005</v>
      </c>
      <c r="B4752">
        <v>7</v>
      </c>
      <c r="C4752">
        <v>17</v>
      </c>
      <c r="D4752">
        <v>21</v>
      </c>
      <c r="E4752">
        <v>5710</v>
      </c>
      <c r="F4752" s="1">
        <v>827</v>
      </c>
      <c r="G4752" s="1">
        <v>0</v>
      </c>
      <c r="H4752" s="1">
        <f t="shared" si="233"/>
        <v>4883</v>
      </c>
      <c r="I4752" s="1">
        <f t="shared" si="234"/>
        <v>177968.2432990254</v>
      </c>
      <c r="J4752" s="1">
        <v>0</v>
      </c>
      <c r="K4752">
        <f t="shared" si="235"/>
        <v>0</v>
      </c>
      <c r="N4752" s="7"/>
      <c r="O4752" s="7"/>
    </row>
    <row r="4753" spans="1:15" ht="15">
      <c r="A4753">
        <v>2005</v>
      </c>
      <c r="B4753">
        <v>7</v>
      </c>
      <c r="C4753">
        <v>17</v>
      </c>
      <c r="D4753">
        <v>22</v>
      </c>
      <c r="E4753">
        <v>5645</v>
      </c>
      <c r="F4753" s="1">
        <v>670.5</v>
      </c>
      <c r="G4753" s="1">
        <v>0</v>
      </c>
      <c r="H4753" s="1">
        <f t="shared" si="233"/>
        <v>4974.5</v>
      </c>
      <c r="I4753" s="1">
        <f t="shared" si="234"/>
        <v>184043.53537534695</v>
      </c>
      <c r="J4753" s="1">
        <v>0</v>
      </c>
      <c r="K4753">
        <f t="shared" si="235"/>
        <v>0</v>
      </c>
      <c r="N4753" s="7"/>
      <c r="O4753" s="7"/>
    </row>
    <row r="4754" spans="1:15" ht="15">
      <c r="A4754">
        <v>2005</v>
      </c>
      <c r="B4754">
        <v>7</v>
      </c>
      <c r="C4754">
        <v>17</v>
      </c>
      <c r="D4754">
        <v>23</v>
      </c>
      <c r="E4754">
        <v>5170</v>
      </c>
      <c r="F4754" s="1">
        <v>551.5</v>
      </c>
      <c r="G4754" s="1">
        <v>0</v>
      </c>
      <c r="H4754" s="1">
        <f t="shared" si="233"/>
        <v>4618.5</v>
      </c>
      <c r="I4754" s="1">
        <f t="shared" si="234"/>
        <v>160627.39083344591</v>
      </c>
      <c r="J4754" s="1">
        <v>0</v>
      </c>
      <c r="K4754">
        <f t="shared" si="235"/>
        <v>0</v>
      </c>
      <c r="N4754" s="7"/>
      <c r="O4754" s="7"/>
    </row>
    <row r="4755" spans="1:15" ht="15">
      <c r="A4755">
        <v>2005</v>
      </c>
      <c r="B4755">
        <v>7</v>
      </c>
      <c r="C4755">
        <v>17</v>
      </c>
      <c r="D4755">
        <v>24</v>
      </c>
      <c r="E4755">
        <v>4624</v>
      </c>
      <c r="F4755" s="1">
        <v>518.5</v>
      </c>
      <c r="G4755" s="1">
        <v>0</v>
      </c>
      <c r="H4755" s="1">
        <f t="shared" si="233"/>
        <v>4105.5</v>
      </c>
      <c r="I4755" s="1">
        <f t="shared" si="234"/>
        <v>128824.98831103627</v>
      </c>
      <c r="J4755" s="1">
        <v>0</v>
      </c>
      <c r="K4755">
        <f t="shared" si="235"/>
        <v>0</v>
      </c>
      <c r="N4755" s="7"/>
      <c r="O4755" s="7"/>
    </row>
    <row r="4756" spans="1:15" ht="15">
      <c r="A4756">
        <v>2005</v>
      </c>
      <c r="B4756">
        <v>7</v>
      </c>
      <c r="C4756">
        <v>18</v>
      </c>
      <c r="D4756">
        <v>1</v>
      </c>
      <c r="E4756">
        <v>4319</v>
      </c>
      <c r="F4756" s="1">
        <v>567.5</v>
      </c>
      <c r="G4756" s="1">
        <v>0</v>
      </c>
      <c r="H4756" s="1">
        <f t="shared" si="233"/>
        <v>3751.5</v>
      </c>
      <c r="I4756" s="1">
        <f t="shared" si="234"/>
        <v>107493.93951103627</v>
      </c>
      <c r="J4756" s="1">
        <v>0</v>
      </c>
      <c r="K4756">
        <f t="shared" si="235"/>
        <v>0</v>
      </c>
      <c r="N4756" s="7"/>
      <c r="O4756" s="7"/>
    </row>
    <row r="4757" spans="1:15" ht="15">
      <c r="A4757">
        <v>2005</v>
      </c>
      <c r="B4757">
        <v>7</v>
      </c>
      <c r="C4757">
        <v>18</v>
      </c>
      <c r="D4757">
        <v>2</v>
      </c>
      <c r="E4757">
        <v>4100</v>
      </c>
      <c r="F4757" s="1">
        <v>542</v>
      </c>
      <c r="G4757" s="1">
        <v>0</v>
      </c>
      <c r="H4757" s="1">
        <f t="shared" si="233"/>
        <v>3558</v>
      </c>
      <c r="I4757" s="1">
        <f t="shared" si="234"/>
        <v>95867.913498914422</v>
      </c>
      <c r="J4757" s="1">
        <v>0</v>
      </c>
      <c r="K4757">
        <f t="shared" si="235"/>
        <v>0</v>
      </c>
      <c r="N4757" s="7"/>
      <c r="O4757" s="7"/>
    </row>
    <row r="4758" spans="1:15" ht="15">
      <c r="A4758">
        <v>2005</v>
      </c>
      <c r="B4758">
        <v>7</v>
      </c>
      <c r="C4758">
        <v>18</v>
      </c>
      <c r="D4758">
        <v>3</v>
      </c>
      <c r="E4758">
        <v>3924</v>
      </c>
      <c r="F4758" s="1">
        <v>477.5</v>
      </c>
      <c r="G4758" s="1">
        <v>0</v>
      </c>
      <c r="H4758" s="1">
        <f t="shared" si="233"/>
        <v>3446.5</v>
      </c>
      <c r="I4758" s="1">
        <f t="shared" si="234"/>
        <v>89171.603439392493</v>
      </c>
      <c r="J4758" s="1">
        <v>0</v>
      </c>
      <c r="K4758">
        <f t="shared" si="235"/>
        <v>0</v>
      </c>
      <c r="N4758" s="7"/>
      <c r="O4758" s="7"/>
    </row>
    <row r="4759" spans="1:15" ht="15">
      <c r="A4759">
        <v>2005</v>
      </c>
      <c r="B4759">
        <v>7</v>
      </c>
      <c r="C4759">
        <v>18</v>
      </c>
      <c r="D4759">
        <v>4</v>
      </c>
      <c r="E4759">
        <v>3853</v>
      </c>
      <c r="F4759" s="1">
        <v>441</v>
      </c>
      <c r="G4759" s="1">
        <v>0</v>
      </c>
      <c r="H4759" s="1">
        <f t="shared" si="233"/>
        <v>3412</v>
      </c>
      <c r="I4759" s="1">
        <f t="shared" si="234"/>
        <v>87099.650999450736</v>
      </c>
      <c r="J4759" s="1">
        <v>0</v>
      </c>
      <c r="K4759">
        <f t="shared" si="235"/>
        <v>0</v>
      </c>
      <c r="N4759" s="7"/>
      <c r="O4759" s="7"/>
    </row>
    <row r="4760" spans="1:15" ht="15">
      <c r="A4760">
        <v>2005</v>
      </c>
      <c r="B4760">
        <v>7</v>
      </c>
      <c r="C4760">
        <v>18</v>
      </c>
      <c r="D4760">
        <v>5</v>
      </c>
      <c r="E4760">
        <v>3899</v>
      </c>
      <c r="F4760" s="1">
        <v>332.5</v>
      </c>
      <c r="G4760" s="1">
        <v>0</v>
      </c>
      <c r="H4760" s="1">
        <f t="shared" si="233"/>
        <v>3566.5</v>
      </c>
      <c r="I4760" s="1">
        <f t="shared" si="234"/>
        <v>96378.394534842097</v>
      </c>
      <c r="J4760" s="1">
        <v>0</v>
      </c>
      <c r="K4760">
        <f t="shared" si="235"/>
        <v>0</v>
      </c>
      <c r="N4760" s="7"/>
      <c r="O4760" s="7"/>
    </row>
    <row r="4761" spans="1:15" ht="15">
      <c r="A4761">
        <v>2005</v>
      </c>
      <c r="B4761">
        <v>7</v>
      </c>
      <c r="C4761">
        <v>18</v>
      </c>
      <c r="D4761">
        <v>6</v>
      </c>
      <c r="E4761">
        <v>4029</v>
      </c>
      <c r="F4761" s="1">
        <v>242.5</v>
      </c>
      <c r="G4761" s="1">
        <v>4.6486031279999995</v>
      </c>
      <c r="H4761" s="1">
        <f t="shared" si="233"/>
        <v>3781.8513968719999</v>
      </c>
      <c r="I4761" s="1">
        <f t="shared" si="234"/>
        <v>109322.82970263175</v>
      </c>
      <c r="J4761" s="1">
        <v>4.6486031279999995</v>
      </c>
      <c r="K4761">
        <f t="shared" si="235"/>
        <v>55.783237535999994</v>
      </c>
      <c r="N4761" s="7"/>
      <c r="O4761" s="7"/>
    </row>
    <row r="4762" spans="1:15" ht="15">
      <c r="A4762">
        <v>2005</v>
      </c>
      <c r="B4762">
        <v>7</v>
      </c>
      <c r="C4762">
        <v>18</v>
      </c>
      <c r="D4762">
        <v>7</v>
      </c>
      <c r="E4762">
        <v>4231</v>
      </c>
      <c r="F4762" s="1">
        <v>197</v>
      </c>
      <c r="G4762" s="1">
        <v>14.012505000000001</v>
      </c>
      <c r="H4762" s="1">
        <f t="shared" si="233"/>
        <v>4019.9874949999999</v>
      </c>
      <c r="I4762" s="1">
        <f t="shared" si="234"/>
        <v>123672.24419475027</v>
      </c>
      <c r="J4762" s="1">
        <v>14.012505000000001</v>
      </c>
      <c r="K4762">
        <f t="shared" si="235"/>
        <v>168.15006</v>
      </c>
      <c r="N4762" s="7"/>
      <c r="O4762" s="7"/>
    </row>
    <row r="4763" spans="1:15" ht="15">
      <c r="A4763">
        <v>2005</v>
      </c>
      <c r="B4763">
        <v>7</v>
      </c>
      <c r="C4763">
        <v>18</v>
      </c>
      <c r="D4763">
        <v>8</v>
      </c>
      <c r="E4763">
        <v>4587</v>
      </c>
      <c r="F4763" s="1">
        <v>126</v>
      </c>
      <c r="G4763" s="1">
        <v>32.839874999999999</v>
      </c>
      <c r="H4763" s="1">
        <f t="shared" si="233"/>
        <v>4428.1601250000003</v>
      </c>
      <c r="I4763" s="1">
        <f t="shared" si="234"/>
        <v>148458.5388318176</v>
      </c>
      <c r="J4763" s="1">
        <v>32.839874999999999</v>
      </c>
      <c r="K4763">
        <f t="shared" si="235"/>
        <v>394.07849999999996</v>
      </c>
      <c r="N4763" s="7"/>
      <c r="O4763" s="7"/>
    </row>
    <row r="4764" spans="1:15" ht="15">
      <c r="A4764">
        <v>2005</v>
      </c>
      <c r="B4764">
        <v>7</v>
      </c>
      <c r="C4764">
        <v>18</v>
      </c>
      <c r="D4764">
        <v>9</v>
      </c>
      <c r="E4764">
        <v>4921</v>
      </c>
      <c r="F4764" s="1">
        <v>77.5</v>
      </c>
      <c r="G4764" s="1">
        <v>73.695492000000002</v>
      </c>
      <c r="H4764" s="1">
        <f t="shared" si="233"/>
        <v>4769.8045080000002</v>
      </c>
      <c r="I4764" s="1">
        <f t="shared" si="234"/>
        <v>170452.44356544159</v>
      </c>
      <c r="J4764" s="1">
        <v>73.695492000000002</v>
      </c>
      <c r="K4764">
        <f t="shared" si="235"/>
        <v>884.34590400000002</v>
      </c>
      <c r="N4764" s="7"/>
      <c r="O4764" s="7"/>
    </row>
    <row r="4765" spans="1:15" ht="15">
      <c r="A4765">
        <v>2005</v>
      </c>
      <c r="B4765">
        <v>7</v>
      </c>
      <c r="C4765">
        <v>18</v>
      </c>
      <c r="D4765">
        <v>10</v>
      </c>
      <c r="E4765">
        <v>5341</v>
      </c>
      <c r="F4765" s="1">
        <v>72.5</v>
      </c>
      <c r="G4765" s="1">
        <v>96.370632000000001</v>
      </c>
      <c r="H4765" s="1">
        <f t="shared" si="233"/>
        <v>5172.1293679999999</v>
      </c>
      <c r="I4765" s="1">
        <f t="shared" si="234"/>
        <v>197165.46033118118</v>
      </c>
      <c r="J4765" s="1">
        <v>96.370632000000001</v>
      </c>
      <c r="K4765">
        <f t="shared" si="235"/>
        <v>1156.447584</v>
      </c>
      <c r="N4765" s="7"/>
      <c r="O4765" s="7"/>
    </row>
    <row r="4766" spans="1:15" ht="15">
      <c r="A4766">
        <v>2005</v>
      </c>
      <c r="B4766">
        <v>7</v>
      </c>
      <c r="C4766">
        <v>18</v>
      </c>
      <c r="D4766">
        <v>11</v>
      </c>
      <c r="E4766">
        <v>5654</v>
      </c>
      <c r="F4766" s="1">
        <v>95.5</v>
      </c>
      <c r="G4766" s="1">
        <v>118.96353599999999</v>
      </c>
      <c r="H4766" s="1">
        <f t="shared" si="233"/>
        <v>5439.5364639999998</v>
      </c>
      <c r="I4766" s="1">
        <f t="shared" si="234"/>
        <v>217520.47694464872</v>
      </c>
      <c r="J4766" s="1">
        <v>118.96353599999999</v>
      </c>
      <c r="K4766">
        <f t="shared" si="235"/>
        <v>1427.5624319999999</v>
      </c>
      <c r="N4766" s="7"/>
      <c r="O4766" s="7"/>
    </row>
    <row r="4767" spans="1:15" ht="15">
      <c r="A4767">
        <v>2005</v>
      </c>
      <c r="B4767">
        <v>7</v>
      </c>
      <c r="C4767">
        <v>18</v>
      </c>
      <c r="D4767">
        <v>12</v>
      </c>
      <c r="E4767">
        <v>5887</v>
      </c>
      <c r="F4767" s="1">
        <v>109.5</v>
      </c>
      <c r="G4767" s="1">
        <v>114.041808</v>
      </c>
      <c r="H4767" s="1">
        <f t="shared" si="233"/>
        <v>5663.4581920000001</v>
      </c>
      <c r="I4767" s="1">
        <f t="shared" si="234"/>
        <v>235816.22153135797</v>
      </c>
      <c r="J4767" s="1">
        <v>114.041808</v>
      </c>
      <c r="K4767">
        <f t="shared" si="235"/>
        <v>1368.501696</v>
      </c>
      <c r="N4767" s="7"/>
      <c r="O4767" s="7"/>
    </row>
    <row r="4768" spans="1:15" ht="15">
      <c r="A4768">
        <v>2005</v>
      </c>
      <c r="B4768">
        <v>7</v>
      </c>
      <c r="C4768">
        <v>18</v>
      </c>
      <c r="D4768">
        <v>13</v>
      </c>
      <c r="E4768">
        <v>6057</v>
      </c>
      <c r="F4768" s="1">
        <v>148</v>
      </c>
      <c r="G4768" s="1">
        <v>124.167636</v>
      </c>
      <c r="H4768" s="1">
        <f t="shared" si="233"/>
        <v>5784.8323639999999</v>
      </c>
      <c r="I4768" s="1">
        <f t="shared" si="234"/>
        <v>245733.21739490947</v>
      </c>
      <c r="J4768" s="1">
        <v>124.167636</v>
      </c>
      <c r="K4768">
        <f t="shared" si="235"/>
        <v>1490.011632</v>
      </c>
      <c r="N4768" s="7"/>
      <c r="O4768" s="7"/>
    </row>
    <row r="4769" spans="1:15" ht="15">
      <c r="A4769">
        <v>2005</v>
      </c>
      <c r="B4769">
        <v>7</v>
      </c>
      <c r="C4769">
        <v>18</v>
      </c>
      <c r="D4769">
        <v>14</v>
      </c>
      <c r="E4769">
        <v>6227</v>
      </c>
      <c r="F4769" s="1">
        <v>232</v>
      </c>
      <c r="G4769" s="1">
        <v>108.49733999999999</v>
      </c>
      <c r="H4769" s="1">
        <f t="shared" si="233"/>
        <v>5886.5026600000001</v>
      </c>
      <c r="I4769" s="1">
        <f t="shared" si="234"/>
        <v>254040.28872865305</v>
      </c>
      <c r="J4769" s="1">
        <v>108.49733999999999</v>
      </c>
      <c r="K4769">
        <f t="shared" si="235"/>
        <v>1301.9680799999999</v>
      </c>
      <c r="N4769" s="7"/>
      <c r="O4769" s="7"/>
    </row>
    <row r="4770" spans="1:15" ht="15">
      <c r="A4770">
        <v>2005</v>
      </c>
      <c r="B4770">
        <v>7</v>
      </c>
      <c r="C4770">
        <v>18</v>
      </c>
      <c r="D4770">
        <v>15</v>
      </c>
      <c r="E4770">
        <v>6391</v>
      </c>
      <c r="F4770" s="1">
        <v>297.5</v>
      </c>
      <c r="G4770" s="1">
        <v>52.193964000000008</v>
      </c>
      <c r="H4770" s="1">
        <f t="shared" si="233"/>
        <v>6041.3060359999999</v>
      </c>
      <c r="I4770" s="1">
        <f t="shared" si="234"/>
        <v>266977.74921694346</v>
      </c>
      <c r="J4770" s="1">
        <v>52.193964000000008</v>
      </c>
      <c r="K4770">
        <f t="shared" si="235"/>
        <v>626.32756800000016</v>
      </c>
      <c r="N4770" s="7"/>
      <c r="O4770" s="7"/>
    </row>
    <row r="4771" spans="1:15" ht="15">
      <c r="A4771">
        <v>2005</v>
      </c>
      <c r="B4771">
        <v>7</v>
      </c>
      <c r="C4771">
        <v>18</v>
      </c>
      <c r="D4771">
        <v>16</v>
      </c>
      <c r="E4771">
        <v>6542</v>
      </c>
      <c r="F4771" s="1">
        <v>325</v>
      </c>
      <c r="G4771" s="1">
        <v>39.366824999999999</v>
      </c>
      <c r="H4771" s="1">
        <f t="shared" si="233"/>
        <v>6177.6331749999999</v>
      </c>
      <c r="I4771" s="1">
        <f t="shared" si="234"/>
        <v>278446.00705600588</v>
      </c>
      <c r="J4771" s="1">
        <v>39.366824999999999</v>
      </c>
      <c r="K4771">
        <f t="shared" si="235"/>
        <v>472.40189999999996</v>
      </c>
      <c r="N4771" s="7"/>
      <c r="O4771" s="7"/>
    </row>
    <row r="4772" spans="1:15" ht="15">
      <c r="A4772">
        <v>2005</v>
      </c>
      <c r="B4772">
        <v>7</v>
      </c>
      <c r="C4772">
        <v>18</v>
      </c>
      <c r="D4772">
        <v>17</v>
      </c>
      <c r="E4772">
        <v>6658</v>
      </c>
      <c r="F4772" s="1">
        <v>498.5</v>
      </c>
      <c r="G4772" s="1">
        <v>31.635849</v>
      </c>
      <c r="H4772" s="1">
        <f t="shared" si="233"/>
        <v>6127.8641509999998</v>
      </c>
      <c r="I4772" s="1">
        <f t="shared" si="234"/>
        <v>274259.28382674127</v>
      </c>
      <c r="J4772" s="1">
        <v>31.635849</v>
      </c>
      <c r="K4772">
        <f t="shared" si="235"/>
        <v>379.63018799999998</v>
      </c>
      <c r="N4772" s="7"/>
      <c r="O4772" s="7"/>
    </row>
    <row r="4773" spans="1:15" ht="15">
      <c r="A4773">
        <v>2005</v>
      </c>
      <c r="B4773">
        <v>7</v>
      </c>
      <c r="C4773">
        <v>18</v>
      </c>
      <c r="D4773">
        <v>18</v>
      </c>
      <c r="E4773">
        <v>6668</v>
      </c>
      <c r="F4773" s="1">
        <v>441.5</v>
      </c>
      <c r="G4773" s="1">
        <v>16.639447499999999</v>
      </c>
      <c r="H4773" s="1">
        <f t="shared" si="233"/>
        <v>6209.8605525000003</v>
      </c>
      <c r="I4773" s="1">
        <f t="shared" si="234"/>
        <v>281157.07307967416</v>
      </c>
      <c r="J4773" s="1">
        <v>16.639447499999999</v>
      </c>
      <c r="K4773">
        <f t="shared" si="235"/>
        <v>199.67336999999998</v>
      </c>
      <c r="N4773" s="7"/>
      <c r="O4773" s="7"/>
    </row>
    <row r="4774" spans="1:15" ht="15">
      <c r="A4774">
        <v>2005</v>
      </c>
      <c r="B4774">
        <v>7</v>
      </c>
      <c r="C4774">
        <v>18</v>
      </c>
      <c r="D4774">
        <v>19</v>
      </c>
      <c r="E4774">
        <v>6529</v>
      </c>
      <c r="F4774" s="1">
        <v>467.5</v>
      </c>
      <c r="G4774" s="1">
        <v>7.8465547500000001</v>
      </c>
      <c r="H4774" s="1">
        <f t="shared" si="233"/>
        <v>6053.65344525</v>
      </c>
      <c r="I4774" s="1">
        <f t="shared" si="234"/>
        <v>268016.45122420427</v>
      </c>
      <c r="J4774" s="1">
        <v>7.8465547500000001</v>
      </c>
      <c r="K4774">
        <f t="shared" si="235"/>
        <v>94.158657000000005</v>
      </c>
      <c r="N4774" s="7"/>
      <c r="O4774" s="7"/>
    </row>
    <row r="4775" spans="1:15" ht="15">
      <c r="A4775">
        <v>2005</v>
      </c>
      <c r="B4775">
        <v>7</v>
      </c>
      <c r="C4775">
        <v>18</v>
      </c>
      <c r="D4775">
        <v>20</v>
      </c>
      <c r="E4775">
        <v>6312</v>
      </c>
      <c r="F4775" s="1">
        <v>673.5</v>
      </c>
      <c r="G4775" s="1">
        <v>1.460564346</v>
      </c>
      <c r="H4775" s="1">
        <f t="shared" si="233"/>
        <v>5637.039435654</v>
      </c>
      <c r="I4775" s="1">
        <f t="shared" si="234"/>
        <v>233657.65111158646</v>
      </c>
      <c r="J4775" s="1">
        <v>1.460564346</v>
      </c>
      <c r="K4775">
        <f t="shared" si="235"/>
        <v>17.526772151999999</v>
      </c>
      <c r="N4775" s="7"/>
      <c r="O4775" s="7"/>
    </row>
    <row r="4776" spans="1:15" ht="15">
      <c r="A4776">
        <v>2005</v>
      </c>
      <c r="B4776">
        <v>7</v>
      </c>
      <c r="C4776">
        <v>18</v>
      </c>
      <c r="D4776">
        <v>21</v>
      </c>
      <c r="E4776">
        <v>6151</v>
      </c>
      <c r="F4776" s="1">
        <v>755</v>
      </c>
      <c r="G4776" s="1">
        <v>0</v>
      </c>
      <c r="H4776" s="1">
        <f t="shared" si="233"/>
        <v>5396</v>
      </c>
      <c r="I4776" s="1">
        <f t="shared" si="234"/>
        <v>213963.28741834935</v>
      </c>
      <c r="J4776" s="1">
        <v>0</v>
      </c>
      <c r="K4776">
        <f t="shared" si="235"/>
        <v>0</v>
      </c>
      <c r="N4776" s="7"/>
      <c r="O4776" s="7"/>
    </row>
    <row r="4777" spans="1:15" ht="15">
      <c r="A4777">
        <v>2005</v>
      </c>
      <c r="B4777">
        <v>7</v>
      </c>
      <c r="C4777">
        <v>18</v>
      </c>
      <c r="D4777">
        <v>22</v>
      </c>
      <c r="E4777">
        <v>6025</v>
      </c>
      <c r="F4777" s="1">
        <v>667.5</v>
      </c>
      <c r="G4777" s="1">
        <v>0</v>
      </c>
      <c r="H4777" s="1">
        <f t="shared" si="233"/>
        <v>5357.5</v>
      </c>
      <c r="I4777" s="1">
        <f t="shared" si="234"/>
        <v>210817.60712693832</v>
      </c>
      <c r="J4777" s="1">
        <v>0</v>
      </c>
      <c r="K4777">
        <f t="shared" si="235"/>
        <v>0</v>
      </c>
      <c r="N4777" s="7"/>
      <c r="O4777" s="7"/>
    </row>
    <row r="4778" spans="1:15" ht="15">
      <c r="A4778">
        <v>2005</v>
      </c>
      <c r="B4778">
        <v>7</v>
      </c>
      <c r="C4778">
        <v>18</v>
      </c>
      <c r="D4778">
        <v>23</v>
      </c>
      <c r="E4778">
        <v>5403</v>
      </c>
      <c r="F4778" s="1">
        <v>601.5</v>
      </c>
      <c r="G4778" s="1">
        <v>0</v>
      </c>
      <c r="H4778" s="1">
        <f t="shared" si="233"/>
        <v>4801.5</v>
      </c>
      <c r="I4778" s="1">
        <f t="shared" si="234"/>
        <v>172556.91756984283</v>
      </c>
      <c r="J4778" s="1">
        <v>0</v>
      </c>
      <c r="K4778">
        <f t="shared" si="235"/>
        <v>0</v>
      </c>
      <c r="N4778" s="7"/>
      <c r="O4778" s="7"/>
    </row>
    <row r="4779" spans="1:15" ht="15">
      <c r="A4779">
        <v>2005</v>
      </c>
      <c r="B4779">
        <v>7</v>
      </c>
      <c r="C4779">
        <v>18</v>
      </c>
      <c r="D4779">
        <v>24</v>
      </c>
      <c r="E4779">
        <v>4781</v>
      </c>
      <c r="F4779" s="1">
        <v>548.5</v>
      </c>
      <c r="G4779" s="1">
        <v>0</v>
      </c>
      <c r="H4779" s="1">
        <f t="shared" si="233"/>
        <v>4232.5</v>
      </c>
      <c r="I4779" s="1">
        <f t="shared" si="234"/>
        <v>136477.65271103627</v>
      </c>
      <c r="J4779" s="1">
        <v>0</v>
      </c>
      <c r="K4779">
        <f t="shared" si="235"/>
        <v>0</v>
      </c>
      <c r="N4779" s="7"/>
      <c r="O4779" s="7"/>
    </row>
    <row r="4780" spans="1:15" ht="15">
      <c r="A4780">
        <v>2005</v>
      </c>
      <c r="B4780">
        <v>7</v>
      </c>
      <c r="C4780">
        <v>19</v>
      </c>
      <c r="D4780">
        <v>1</v>
      </c>
      <c r="E4780">
        <v>4401</v>
      </c>
      <c r="F4780" s="1">
        <v>585.5</v>
      </c>
      <c r="G4780" s="1">
        <v>0</v>
      </c>
      <c r="H4780" s="1">
        <f t="shared" si="233"/>
        <v>3815.5</v>
      </c>
      <c r="I4780" s="1">
        <f t="shared" si="234"/>
        <v>111350.40031103627</v>
      </c>
      <c r="J4780" s="1">
        <v>0</v>
      </c>
      <c r="K4780">
        <f t="shared" si="235"/>
        <v>0</v>
      </c>
      <c r="N4780" s="7"/>
      <c r="O4780" s="7"/>
    </row>
    <row r="4781" spans="1:15" ht="15">
      <c r="A4781">
        <v>2005</v>
      </c>
      <c r="B4781">
        <v>7</v>
      </c>
      <c r="C4781">
        <v>19</v>
      </c>
      <c r="D4781">
        <v>2</v>
      </c>
      <c r="E4781">
        <v>4167</v>
      </c>
      <c r="F4781" s="1">
        <v>559</v>
      </c>
      <c r="G4781" s="1">
        <v>0</v>
      </c>
      <c r="H4781" s="1">
        <f t="shared" si="233"/>
        <v>3608</v>
      </c>
      <c r="I4781" s="1">
        <f t="shared" si="234"/>
        <v>98870.743122018408</v>
      </c>
      <c r="J4781" s="1">
        <v>0</v>
      </c>
      <c r="K4781">
        <f t="shared" si="235"/>
        <v>0</v>
      </c>
      <c r="N4781" s="7"/>
      <c r="O4781" s="7"/>
    </row>
    <row r="4782" spans="1:15" ht="15">
      <c r="A4782">
        <v>2005</v>
      </c>
      <c r="B4782">
        <v>7</v>
      </c>
      <c r="C4782">
        <v>19</v>
      </c>
      <c r="D4782">
        <v>3</v>
      </c>
      <c r="E4782">
        <v>4001</v>
      </c>
      <c r="F4782" s="1">
        <v>498.5</v>
      </c>
      <c r="G4782" s="1">
        <v>0</v>
      </c>
      <c r="H4782" s="1">
        <f t="shared" si="233"/>
        <v>3502.5</v>
      </c>
      <c r="I4782" s="1">
        <f t="shared" si="234"/>
        <v>92534.772617268973</v>
      </c>
      <c r="J4782" s="1">
        <v>0</v>
      </c>
      <c r="K4782">
        <f t="shared" si="235"/>
        <v>0</v>
      </c>
      <c r="N4782" s="7"/>
      <c r="O4782" s="7"/>
    </row>
    <row r="4783" spans="1:15" ht="15">
      <c r="A4783">
        <v>2005</v>
      </c>
      <c r="B4783">
        <v>7</v>
      </c>
      <c r="C4783">
        <v>19</v>
      </c>
      <c r="D4783">
        <v>4</v>
      </c>
      <c r="E4783">
        <v>3908</v>
      </c>
      <c r="F4783" s="1">
        <v>462</v>
      </c>
      <c r="G4783" s="1">
        <v>0</v>
      </c>
      <c r="H4783" s="1">
        <f t="shared" si="233"/>
        <v>3446</v>
      </c>
      <c r="I4783" s="1">
        <f t="shared" si="234"/>
        <v>89141.575143161448</v>
      </c>
      <c r="J4783" s="1">
        <v>0</v>
      </c>
      <c r="K4783">
        <f t="shared" si="235"/>
        <v>0</v>
      </c>
      <c r="N4783" s="7"/>
      <c r="O4783" s="7"/>
    </row>
    <row r="4784" spans="1:15" ht="15">
      <c r="A4784">
        <v>2005</v>
      </c>
      <c r="B4784">
        <v>7</v>
      </c>
      <c r="C4784">
        <v>19</v>
      </c>
      <c r="D4784">
        <v>5</v>
      </c>
      <c r="E4784">
        <v>3970</v>
      </c>
      <c r="F4784" s="1">
        <v>386.5</v>
      </c>
      <c r="G4784" s="1">
        <v>0</v>
      </c>
      <c r="H4784" s="1">
        <f t="shared" si="233"/>
        <v>3583.5</v>
      </c>
      <c r="I4784" s="1">
        <f t="shared" si="234"/>
        <v>97399.35660669746</v>
      </c>
      <c r="J4784" s="1">
        <v>0</v>
      </c>
      <c r="K4784">
        <f t="shared" si="235"/>
        <v>0</v>
      </c>
      <c r="N4784" s="7"/>
      <c r="O4784" s="7"/>
    </row>
    <row r="4785" spans="1:15" ht="15">
      <c r="A4785">
        <v>2005</v>
      </c>
      <c r="B4785">
        <v>7</v>
      </c>
      <c r="C4785">
        <v>19</v>
      </c>
      <c r="D4785">
        <v>6</v>
      </c>
      <c r="E4785">
        <v>4156</v>
      </c>
      <c r="F4785" s="1">
        <v>251.5</v>
      </c>
      <c r="G4785" s="1">
        <v>7.07374875</v>
      </c>
      <c r="H4785" s="1">
        <f t="shared" si="233"/>
        <v>3897.42625125</v>
      </c>
      <c r="I4785" s="1">
        <f t="shared" si="234"/>
        <v>116287.04681785777</v>
      </c>
      <c r="J4785" s="1">
        <v>7.07374875</v>
      </c>
      <c r="K4785">
        <f t="shared" si="235"/>
        <v>84.884985</v>
      </c>
      <c r="N4785" s="7"/>
      <c r="O4785" s="7"/>
    </row>
    <row r="4786" spans="1:15" ht="15">
      <c r="A4786">
        <v>2005</v>
      </c>
      <c r="B4786">
        <v>7</v>
      </c>
      <c r="C4786">
        <v>19</v>
      </c>
      <c r="D4786">
        <v>7</v>
      </c>
      <c r="E4786">
        <v>4389</v>
      </c>
      <c r="F4786" s="1">
        <v>207</v>
      </c>
      <c r="G4786" s="1">
        <v>8.758480500000001</v>
      </c>
      <c r="H4786" s="1">
        <f t="shared" si="233"/>
        <v>4173.2415195000003</v>
      </c>
      <c r="I4786" s="1">
        <f t="shared" si="234"/>
        <v>132906.90259985169</v>
      </c>
      <c r="J4786" s="1">
        <v>8.758480500000001</v>
      </c>
      <c r="K4786">
        <f t="shared" si="235"/>
        <v>105.10176600000001</v>
      </c>
      <c r="N4786" s="7"/>
      <c r="O4786" s="7"/>
    </row>
    <row r="4787" spans="1:15" ht="15">
      <c r="A4787">
        <v>2005</v>
      </c>
      <c r="B4787">
        <v>7</v>
      </c>
      <c r="C4787">
        <v>19</v>
      </c>
      <c r="D4787">
        <v>8</v>
      </c>
      <c r="E4787">
        <v>4932</v>
      </c>
      <c r="F4787" s="1">
        <v>178.5</v>
      </c>
      <c r="G4787" s="1">
        <v>37.538706000000005</v>
      </c>
      <c r="H4787" s="1">
        <f t="shared" si="233"/>
        <v>4715.9612939999997</v>
      </c>
      <c r="I4787" s="1">
        <f t="shared" si="234"/>
        <v>166877.43535366139</v>
      </c>
      <c r="J4787" s="1">
        <v>37.538706000000005</v>
      </c>
      <c r="K4787">
        <f t="shared" si="235"/>
        <v>450.46447200000006</v>
      </c>
      <c r="N4787" s="7"/>
      <c r="O4787" s="7"/>
    </row>
    <row r="4788" spans="1:15" ht="15">
      <c r="A4788">
        <v>2005</v>
      </c>
      <c r="B4788">
        <v>7</v>
      </c>
      <c r="C4788">
        <v>19</v>
      </c>
      <c r="D4788">
        <v>9</v>
      </c>
      <c r="E4788">
        <v>5356</v>
      </c>
      <c r="F4788" s="1">
        <v>141.5</v>
      </c>
      <c r="G4788" s="1">
        <v>73.674810000000008</v>
      </c>
      <c r="H4788" s="1">
        <f t="shared" si="233"/>
        <v>5140.8251899999996</v>
      </c>
      <c r="I4788" s="1">
        <f t="shared" si="234"/>
        <v>195086.96825949638</v>
      </c>
      <c r="J4788" s="1">
        <v>73.674810000000008</v>
      </c>
      <c r="K4788">
        <f t="shared" si="235"/>
        <v>884.09772000000009</v>
      </c>
      <c r="N4788" s="7"/>
      <c r="O4788" s="7"/>
    </row>
    <row r="4789" spans="1:15" ht="15">
      <c r="A4789">
        <v>2005</v>
      </c>
      <c r="B4789">
        <v>7</v>
      </c>
      <c r="C4789">
        <v>19</v>
      </c>
      <c r="D4789">
        <v>10</v>
      </c>
      <c r="E4789">
        <v>5831</v>
      </c>
      <c r="F4789" s="1">
        <v>111</v>
      </c>
      <c r="G4789" s="1">
        <v>102.27721200000001</v>
      </c>
      <c r="H4789" s="1">
        <f t="shared" si="233"/>
        <v>5617.722788</v>
      </c>
      <c r="I4789" s="1">
        <f t="shared" si="234"/>
        <v>232079.36545388986</v>
      </c>
      <c r="J4789" s="1">
        <v>102.27721200000001</v>
      </c>
      <c r="K4789">
        <f t="shared" si="235"/>
        <v>1227.326544</v>
      </c>
      <c r="N4789" s="7"/>
      <c r="O4789" s="7"/>
    </row>
    <row r="4790" spans="1:15" ht="15">
      <c r="A4790">
        <v>2005</v>
      </c>
      <c r="B4790">
        <v>7</v>
      </c>
      <c r="C4790">
        <v>19</v>
      </c>
      <c r="D4790">
        <v>11</v>
      </c>
      <c r="E4790">
        <v>6199</v>
      </c>
      <c r="F4790" s="1">
        <v>84.5</v>
      </c>
      <c r="G4790" s="1">
        <v>120.376272</v>
      </c>
      <c r="H4790" s="1">
        <f t="shared" si="233"/>
        <v>5994.1237279999996</v>
      </c>
      <c r="I4790" s="1">
        <f t="shared" si="234"/>
        <v>263008.62848606642</v>
      </c>
      <c r="J4790" s="1">
        <v>120.376272</v>
      </c>
      <c r="K4790">
        <f t="shared" si="235"/>
        <v>1444.5152640000001</v>
      </c>
      <c r="N4790" s="7"/>
      <c r="O4790" s="7"/>
    </row>
    <row r="4791" spans="1:15" ht="15">
      <c r="A4791">
        <v>2005</v>
      </c>
      <c r="B4791">
        <v>7</v>
      </c>
      <c r="C4791">
        <v>19</v>
      </c>
      <c r="D4791">
        <v>12</v>
      </c>
      <c r="E4791">
        <v>6532</v>
      </c>
      <c r="F4791" s="1">
        <v>75.5</v>
      </c>
      <c r="G4791" s="1">
        <v>128.39465999999999</v>
      </c>
      <c r="H4791" s="1">
        <f t="shared" si="233"/>
        <v>6328.1053400000001</v>
      </c>
      <c r="I4791" s="1">
        <f t="shared" si="234"/>
        <v>291104.18794706051</v>
      </c>
      <c r="J4791" s="1">
        <v>128.39465999999999</v>
      </c>
      <c r="K4791">
        <f t="shared" si="235"/>
        <v>1540.7359199999999</v>
      </c>
      <c r="N4791" s="7"/>
      <c r="O4791" s="7"/>
    </row>
    <row r="4792" spans="1:15" ht="15">
      <c r="A4792">
        <v>2005</v>
      </c>
      <c r="B4792">
        <v>7</v>
      </c>
      <c r="C4792">
        <v>19</v>
      </c>
      <c r="D4792">
        <v>13</v>
      </c>
      <c r="E4792">
        <v>6798</v>
      </c>
      <c r="F4792" s="1">
        <v>72</v>
      </c>
      <c r="G4792" s="1">
        <v>118.15579199999999</v>
      </c>
      <c r="H4792" s="1">
        <f t="shared" si="233"/>
        <v>6607.8442080000004</v>
      </c>
      <c r="I4792" s="1">
        <f t="shared" si="234"/>
        <v>314636.68110553169</v>
      </c>
      <c r="J4792" s="1">
        <v>118.15579199999999</v>
      </c>
      <c r="K4792">
        <f t="shared" si="235"/>
        <v>1417.8695039999998</v>
      </c>
      <c r="N4792" s="7"/>
      <c r="O4792" s="7"/>
    </row>
    <row r="4793" spans="1:15" ht="15">
      <c r="A4793">
        <v>2005</v>
      </c>
      <c r="B4793">
        <v>7</v>
      </c>
      <c r="C4793">
        <v>19</v>
      </c>
      <c r="D4793">
        <v>14</v>
      </c>
      <c r="E4793">
        <v>7027</v>
      </c>
      <c r="F4793" s="1">
        <v>83</v>
      </c>
      <c r="G4793" s="1">
        <v>113.20258799999999</v>
      </c>
      <c r="H4793" s="1">
        <f t="shared" si="233"/>
        <v>6830.7974119999999</v>
      </c>
      <c r="I4793" s="1">
        <f t="shared" si="234"/>
        <v>333392.18971718883</v>
      </c>
      <c r="J4793" s="1">
        <v>113.20258799999999</v>
      </c>
      <c r="K4793">
        <f t="shared" si="235"/>
        <v>1358.4310559999999</v>
      </c>
      <c r="N4793" s="7"/>
      <c r="O4793" s="7"/>
    </row>
    <row r="4794" spans="1:15" ht="15">
      <c r="A4794">
        <v>2005</v>
      </c>
      <c r="B4794">
        <v>7</v>
      </c>
      <c r="C4794">
        <v>19</v>
      </c>
      <c r="D4794">
        <v>15</v>
      </c>
      <c r="E4794">
        <v>7237</v>
      </c>
      <c r="F4794" s="1">
        <v>99</v>
      </c>
      <c r="G4794" s="1">
        <v>80.582675999999992</v>
      </c>
      <c r="H4794" s="1">
        <f t="shared" si="233"/>
        <v>7057.417324</v>
      </c>
      <c r="I4794" s="1">
        <f t="shared" si="234"/>
        <v>352738.84827449999</v>
      </c>
      <c r="J4794" s="1">
        <v>80.582675999999992</v>
      </c>
      <c r="K4794">
        <f t="shared" si="235"/>
        <v>966.99211199999991</v>
      </c>
      <c r="N4794" s="7"/>
      <c r="O4794" s="7"/>
    </row>
    <row r="4795" spans="1:15" ht="15">
      <c r="A4795">
        <v>2005</v>
      </c>
      <c r="B4795">
        <v>7</v>
      </c>
      <c r="C4795">
        <v>19</v>
      </c>
      <c r="D4795">
        <v>16</v>
      </c>
      <c r="E4795">
        <v>7380</v>
      </c>
      <c r="F4795" s="1">
        <v>159</v>
      </c>
      <c r="G4795" s="1">
        <v>35.971890000000002</v>
      </c>
      <c r="H4795" s="1">
        <f t="shared" si="233"/>
        <v>7185.0281100000002</v>
      </c>
      <c r="I4795" s="1">
        <f t="shared" si="234"/>
        <v>363735.80901744426</v>
      </c>
      <c r="J4795" s="1">
        <v>35.971890000000002</v>
      </c>
      <c r="K4795">
        <f t="shared" si="235"/>
        <v>431.66268000000002</v>
      </c>
      <c r="N4795" s="7"/>
      <c r="O4795" s="7"/>
    </row>
    <row r="4796" spans="1:15" ht="15">
      <c r="A4796">
        <v>2005</v>
      </c>
      <c r="B4796">
        <v>7</v>
      </c>
      <c r="C4796">
        <v>19</v>
      </c>
      <c r="D4796">
        <v>17</v>
      </c>
      <c r="E4796">
        <v>7505</v>
      </c>
      <c r="F4796" s="1">
        <v>255</v>
      </c>
      <c r="G4796" s="1">
        <v>39.588630000000002</v>
      </c>
      <c r="H4796" s="1">
        <f t="shared" si="233"/>
        <v>7210.4113699999998</v>
      </c>
      <c r="I4796" s="1">
        <f t="shared" si="234"/>
        <v>365923.23158960784</v>
      </c>
      <c r="J4796" s="1">
        <v>39.588630000000002</v>
      </c>
      <c r="K4796">
        <f t="shared" si="235"/>
        <v>475.06356000000005</v>
      </c>
      <c r="N4796" s="7"/>
      <c r="O4796" s="7"/>
    </row>
    <row r="4797" spans="1:15" ht="15">
      <c r="A4797">
        <v>2005</v>
      </c>
      <c r="B4797">
        <v>7</v>
      </c>
      <c r="C4797">
        <v>19</v>
      </c>
      <c r="D4797">
        <v>18</v>
      </c>
      <c r="E4797">
        <v>7484</v>
      </c>
      <c r="F4797" s="1">
        <v>375</v>
      </c>
      <c r="G4797" s="1">
        <v>16.8433125</v>
      </c>
      <c r="H4797" s="1">
        <f t="shared" si="233"/>
        <v>7092.1566874999999</v>
      </c>
      <c r="I4797" s="1">
        <f t="shared" si="234"/>
        <v>355732.54048986157</v>
      </c>
      <c r="J4797" s="1">
        <v>16.8433125</v>
      </c>
      <c r="K4797">
        <f t="shared" si="235"/>
        <v>202.11975000000001</v>
      </c>
      <c r="N4797" s="7"/>
      <c r="O4797" s="7"/>
    </row>
    <row r="4798" spans="1:15" ht="15">
      <c r="A4798">
        <v>2005</v>
      </c>
      <c r="B4798">
        <v>7</v>
      </c>
      <c r="C4798">
        <v>19</v>
      </c>
      <c r="D4798">
        <v>19</v>
      </c>
      <c r="E4798">
        <v>7295</v>
      </c>
      <c r="F4798" s="1">
        <v>469.5</v>
      </c>
      <c r="G4798" s="1">
        <v>4.9461573780000005</v>
      </c>
      <c r="H4798" s="1">
        <f t="shared" si="233"/>
        <v>6820.553842622</v>
      </c>
      <c r="I4798" s="1">
        <f t="shared" si="234"/>
        <v>332530.46918464522</v>
      </c>
      <c r="J4798" s="1">
        <v>4.9461573780000005</v>
      </c>
      <c r="K4798">
        <f t="shared" si="235"/>
        <v>59.353888536000007</v>
      </c>
      <c r="N4798" s="7"/>
      <c r="O4798" s="7"/>
    </row>
    <row r="4799" spans="1:15" ht="15">
      <c r="A4799">
        <v>2005</v>
      </c>
      <c r="B4799">
        <v>7</v>
      </c>
      <c r="C4799">
        <v>19</v>
      </c>
      <c r="D4799">
        <v>20</v>
      </c>
      <c r="E4799">
        <v>7015</v>
      </c>
      <c r="F4799" s="1">
        <v>628.5</v>
      </c>
      <c r="G4799" s="1">
        <v>0.54962170200000005</v>
      </c>
      <c r="H4799" s="1">
        <f t="shared" si="233"/>
        <v>6385.950378298</v>
      </c>
      <c r="I4799" s="1">
        <f t="shared" si="234"/>
        <v>295970.29031507031</v>
      </c>
      <c r="J4799" s="1">
        <v>0.54962170200000005</v>
      </c>
      <c r="K4799">
        <f t="shared" si="235"/>
        <v>6.5954604240000005</v>
      </c>
      <c r="N4799" s="7"/>
      <c r="O4799" s="7"/>
    </row>
    <row r="4800" spans="1:15" ht="15">
      <c r="A4800">
        <v>2005</v>
      </c>
      <c r="B4800">
        <v>7</v>
      </c>
      <c r="C4800">
        <v>19</v>
      </c>
      <c r="D4800">
        <v>21</v>
      </c>
      <c r="E4800">
        <v>6824</v>
      </c>
      <c r="F4800" s="1">
        <v>609</v>
      </c>
      <c r="G4800" s="1">
        <v>0</v>
      </c>
      <c r="H4800" s="1">
        <f t="shared" si="233"/>
        <v>6215</v>
      </c>
      <c r="I4800" s="1">
        <f t="shared" si="234"/>
        <v>281589.41919588158</v>
      </c>
      <c r="J4800" s="1">
        <v>0</v>
      </c>
      <c r="K4800">
        <f t="shared" si="235"/>
        <v>0</v>
      </c>
      <c r="N4800" s="7"/>
      <c r="O4800" s="7"/>
    </row>
    <row r="4801" spans="1:15" ht="15">
      <c r="A4801">
        <v>2005</v>
      </c>
      <c r="B4801">
        <v>7</v>
      </c>
      <c r="C4801">
        <v>19</v>
      </c>
      <c r="D4801">
        <v>22</v>
      </c>
      <c r="E4801">
        <v>6545</v>
      </c>
      <c r="F4801" s="1">
        <v>519.5</v>
      </c>
      <c r="G4801" s="1">
        <v>0</v>
      </c>
      <c r="H4801" s="1">
        <f t="shared" si="233"/>
        <v>6025.5</v>
      </c>
      <c r="I4801" s="1">
        <f t="shared" si="234"/>
        <v>265648.09689979552</v>
      </c>
      <c r="J4801" s="1">
        <v>0</v>
      </c>
      <c r="K4801">
        <f t="shared" si="235"/>
        <v>0</v>
      </c>
      <c r="N4801" s="7"/>
      <c r="O4801" s="7"/>
    </row>
    <row r="4802" spans="1:15" ht="15">
      <c r="A4802">
        <v>2005</v>
      </c>
      <c r="B4802">
        <v>7</v>
      </c>
      <c r="C4802">
        <v>19</v>
      </c>
      <c r="D4802">
        <v>23</v>
      </c>
      <c r="E4802">
        <v>5814</v>
      </c>
      <c r="F4802" s="1">
        <v>503</v>
      </c>
      <c r="G4802" s="1">
        <v>0</v>
      </c>
      <c r="H4802" s="1">
        <f t="shared" si="233"/>
        <v>5311</v>
      </c>
      <c r="I4802" s="1">
        <f t="shared" si="234"/>
        <v>207018.27898276653</v>
      </c>
      <c r="J4802" s="1">
        <v>0</v>
      </c>
      <c r="K4802">
        <f t="shared" si="235"/>
        <v>0</v>
      </c>
      <c r="N4802" s="7"/>
      <c r="O4802" s="7"/>
    </row>
    <row r="4803" spans="1:15" ht="15">
      <c r="A4803">
        <v>2005</v>
      </c>
      <c r="B4803">
        <v>7</v>
      </c>
      <c r="C4803">
        <v>19</v>
      </c>
      <c r="D4803">
        <v>24</v>
      </c>
      <c r="E4803">
        <v>5108</v>
      </c>
      <c r="F4803" s="1">
        <v>491.5</v>
      </c>
      <c r="G4803" s="1">
        <v>0</v>
      </c>
      <c r="H4803" s="1">
        <f t="shared" si="233"/>
        <v>4616.5</v>
      </c>
      <c r="I4803" s="1">
        <f t="shared" si="234"/>
        <v>160499.52638043385</v>
      </c>
      <c r="J4803" s="1">
        <v>0</v>
      </c>
      <c r="K4803">
        <f t="shared" si="235"/>
        <v>0</v>
      </c>
      <c r="N4803" s="7"/>
      <c r="O4803" s="7"/>
    </row>
    <row r="4804" spans="1:15" ht="15">
      <c r="A4804">
        <v>2005</v>
      </c>
      <c r="B4804">
        <v>7</v>
      </c>
      <c r="C4804">
        <v>20</v>
      </c>
      <c r="D4804">
        <v>1</v>
      </c>
      <c r="E4804">
        <v>4670</v>
      </c>
      <c r="F4804" s="1">
        <v>528</v>
      </c>
      <c r="G4804" s="1">
        <v>0</v>
      </c>
      <c r="H4804" s="1">
        <f t="shared" ref="H4804:H4867" si="236">E4804-SUM(F4804:G4804)</f>
        <v>4142</v>
      </c>
      <c r="I4804" s="1">
        <f t="shared" si="234"/>
        <v>131024.37611103627</v>
      </c>
      <c r="J4804" s="1">
        <v>0</v>
      </c>
      <c r="K4804">
        <f t="shared" si="235"/>
        <v>0</v>
      </c>
      <c r="N4804" s="7"/>
      <c r="O4804" s="7"/>
    </row>
    <row r="4805" spans="1:15" ht="15">
      <c r="A4805">
        <v>2005</v>
      </c>
      <c r="B4805">
        <v>7</v>
      </c>
      <c r="C4805">
        <v>20</v>
      </c>
      <c r="D4805">
        <v>2</v>
      </c>
      <c r="E4805">
        <v>4408</v>
      </c>
      <c r="F4805" s="1">
        <v>535</v>
      </c>
      <c r="G4805" s="1">
        <v>0</v>
      </c>
      <c r="H4805" s="1">
        <f t="shared" si="236"/>
        <v>3873</v>
      </c>
      <c r="I4805" s="1">
        <f t="shared" ref="I4805:I4868" si="237">IF(H4805&lt;$S$22,H4805*$Q$22,IF(H4805&lt;$S$23,((H4805-$S$22)*$Q$23)+$U$22,IF(H4805&lt;$S$24,((H4805-$S$23)*$Q$24)+$U$23,IF(H4805&lt;$S$25,((H4805-$S$24)*$Q$25)+$U$24,IF(H4805&lt;$S$26,((H4805-$S$25)*$Q$26)+$U$25,IF(H4805&lt;$S$27,((H4805-$S$26)*$Q$27)+$U$26,IF(H4805&lt;$S$28,((H4805-$S$27)*$Q$28)+$U$27,IF(H4805&lt;$S$29,((H4805-$S$28)*$Q$29)+$U$28,IF(H4805&lt;$S$30,((H4805-$S$29)*$Q$30)+$U$29,IF(H4805&lt;$S$31,((H4805-$S$30)*$Q$31)+$U$30,IF(H4805&lt;$S$32,((H4805-$S$31)*$Q$32)+$U$31,IF(H4805&lt;$S$33,((H4805-$S$32)*$Q$33)+$U$32,IF(H4805&lt;$S$34,((H4805-$S$33)*$Q$34)+$U$33,IF(H4805&lt;$S$35,((H4805-$S$34)*$Q$35)+$U$34,IF(H4805&gt;$S$35,(($S$34-H4805)*$Q$35)+$U$35)))))))))))))))</f>
        <v>114815.18931103627</v>
      </c>
      <c r="J4805" s="1">
        <v>0</v>
      </c>
      <c r="K4805">
        <f t="shared" ref="K4805:K4868" si="238">J4805*12</f>
        <v>0</v>
      </c>
      <c r="N4805" s="7"/>
      <c r="O4805" s="7"/>
    </row>
    <row r="4806" spans="1:15" ht="15">
      <c r="A4806">
        <v>2005</v>
      </c>
      <c r="B4806">
        <v>7</v>
      </c>
      <c r="C4806">
        <v>20</v>
      </c>
      <c r="D4806">
        <v>3</v>
      </c>
      <c r="E4806">
        <v>4202</v>
      </c>
      <c r="F4806" s="1">
        <v>512.5</v>
      </c>
      <c r="G4806" s="1">
        <v>0</v>
      </c>
      <c r="H4806" s="1">
        <f t="shared" si="236"/>
        <v>3689.5</v>
      </c>
      <c r="I4806" s="1">
        <f t="shared" si="237"/>
        <v>103765.35540767794</v>
      </c>
      <c r="J4806" s="1">
        <v>0</v>
      </c>
      <c r="K4806">
        <f t="shared" si="238"/>
        <v>0</v>
      </c>
      <c r="N4806" s="7"/>
      <c r="O4806" s="7"/>
    </row>
    <row r="4807" spans="1:15" ht="15">
      <c r="A4807">
        <v>2005</v>
      </c>
      <c r="B4807">
        <v>7</v>
      </c>
      <c r="C4807">
        <v>20</v>
      </c>
      <c r="D4807">
        <v>4</v>
      </c>
      <c r="E4807">
        <v>4106</v>
      </c>
      <c r="F4807" s="1">
        <v>403.5</v>
      </c>
      <c r="G4807" s="1">
        <v>0</v>
      </c>
      <c r="H4807" s="1">
        <f t="shared" si="236"/>
        <v>3702.5</v>
      </c>
      <c r="I4807" s="1">
        <f t="shared" si="237"/>
        <v>104546.09110968497</v>
      </c>
      <c r="J4807" s="1">
        <v>0</v>
      </c>
      <c r="K4807">
        <f t="shared" si="238"/>
        <v>0</v>
      </c>
      <c r="N4807" s="7"/>
      <c r="O4807" s="7"/>
    </row>
    <row r="4808" spans="1:15" ht="15">
      <c r="A4808">
        <v>2005</v>
      </c>
      <c r="B4808">
        <v>7</v>
      </c>
      <c r="C4808">
        <v>20</v>
      </c>
      <c r="D4808">
        <v>5</v>
      </c>
      <c r="E4808">
        <v>4115</v>
      </c>
      <c r="F4808" s="1">
        <v>355</v>
      </c>
      <c r="G4808" s="1">
        <v>0</v>
      </c>
      <c r="H4808" s="1">
        <f t="shared" si="236"/>
        <v>3760</v>
      </c>
      <c r="I4808" s="1">
        <f t="shared" si="237"/>
        <v>108006.12571103626</v>
      </c>
      <c r="J4808" s="1">
        <v>0</v>
      </c>
      <c r="K4808">
        <f t="shared" si="238"/>
        <v>0</v>
      </c>
      <c r="N4808" s="7"/>
      <c r="O4808" s="7"/>
    </row>
    <row r="4809" spans="1:15" ht="15">
      <c r="A4809">
        <v>2005</v>
      </c>
      <c r="B4809">
        <v>7</v>
      </c>
      <c r="C4809">
        <v>20</v>
      </c>
      <c r="D4809">
        <v>6</v>
      </c>
      <c r="E4809">
        <v>4279</v>
      </c>
      <c r="F4809" s="1">
        <v>318.5</v>
      </c>
      <c r="G4809" s="1">
        <v>8.2512607500000001</v>
      </c>
      <c r="H4809" s="1">
        <f t="shared" si="236"/>
        <v>3952.2487392499997</v>
      </c>
      <c r="I4809" s="1">
        <f t="shared" si="237"/>
        <v>119590.49644177135</v>
      </c>
      <c r="J4809" s="1">
        <v>8.2512607500000001</v>
      </c>
      <c r="K4809">
        <f t="shared" si="238"/>
        <v>99.015129000000002</v>
      </c>
      <c r="N4809" s="7"/>
      <c r="O4809" s="7"/>
    </row>
    <row r="4810" spans="1:15" ht="15">
      <c r="A4810">
        <v>2005</v>
      </c>
      <c r="B4810">
        <v>7</v>
      </c>
      <c r="C4810">
        <v>20</v>
      </c>
      <c r="D4810">
        <v>7</v>
      </c>
      <c r="E4810">
        <v>4560</v>
      </c>
      <c r="F4810" s="1">
        <v>185.5</v>
      </c>
      <c r="G4810" s="1">
        <v>10.977698999999999</v>
      </c>
      <c r="H4810" s="1">
        <f t="shared" si="236"/>
        <v>4363.522301</v>
      </c>
      <c r="I4810" s="1">
        <f t="shared" si="237"/>
        <v>144372.68970685347</v>
      </c>
      <c r="J4810" s="1">
        <v>10.977698999999999</v>
      </c>
      <c r="K4810">
        <f t="shared" si="238"/>
        <v>131.73238799999999</v>
      </c>
      <c r="N4810" s="7"/>
      <c r="O4810" s="7"/>
    </row>
    <row r="4811" spans="1:15" ht="15">
      <c r="A4811">
        <v>2005</v>
      </c>
      <c r="B4811">
        <v>7</v>
      </c>
      <c r="C4811">
        <v>20</v>
      </c>
      <c r="D4811">
        <v>8</v>
      </c>
      <c r="E4811">
        <v>5091</v>
      </c>
      <c r="F4811" s="1">
        <v>135</v>
      </c>
      <c r="G4811" s="1">
        <v>30.797022000000002</v>
      </c>
      <c r="H4811" s="1">
        <f t="shared" si="236"/>
        <v>4925.2029780000003</v>
      </c>
      <c r="I4811" s="1">
        <f t="shared" si="237"/>
        <v>180770.37901313003</v>
      </c>
      <c r="J4811" s="1">
        <v>30.797022000000002</v>
      </c>
      <c r="K4811">
        <f t="shared" si="238"/>
        <v>369.56426400000004</v>
      </c>
      <c r="N4811" s="7"/>
      <c r="O4811" s="7"/>
    </row>
    <row r="4812" spans="1:15" ht="15">
      <c r="A4812">
        <v>2005</v>
      </c>
      <c r="B4812">
        <v>7</v>
      </c>
      <c r="C4812">
        <v>20</v>
      </c>
      <c r="D4812">
        <v>9</v>
      </c>
      <c r="E4812">
        <v>5618</v>
      </c>
      <c r="F4812" s="1">
        <v>92</v>
      </c>
      <c r="G4812" s="1">
        <v>53.162051999999996</v>
      </c>
      <c r="H4812" s="1">
        <f t="shared" si="236"/>
        <v>5472.8379480000003</v>
      </c>
      <c r="I4812" s="1">
        <f t="shared" si="237"/>
        <v>220241.40738344201</v>
      </c>
      <c r="J4812" s="1">
        <v>53.162051999999996</v>
      </c>
      <c r="K4812">
        <f t="shared" si="238"/>
        <v>637.94462399999998</v>
      </c>
      <c r="N4812" s="7"/>
      <c r="O4812" s="7"/>
    </row>
    <row r="4813" spans="1:15" ht="15">
      <c r="A4813">
        <v>2005</v>
      </c>
      <c r="B4813">
        <v>7</v>
      </c>
      <c r="C4813">
        <v>20</v>
      </c>
      <c r="D4813">
        <v>10</v>
      </c>
      <c r="E4813">
        <v>6121</v>
      </c>
      <c r="F4813" s="1">
        <v>89.5</v>
      </c>
      <c r="G4813" s="1">
        <v>99.355524000000003</v>
      </c>
      <c r="H4813" s="1">
        <f t="shared" si="236"/>
        <v>5932.1444760000004</v>
      </c>
      <c r="I4813" s="1">
        <f t="shared" si="237"/>
        <v>257794.74335782192</v>
      </c>
      <c r="J4813" s="1">
        <v>99.355524000000003</v>
      </c>
      <c r="K4813">
        <f t="shared" si="238"/>
        <v>1192.266288</v>
      </c>
      <c r="N4813" s="7"/>
      <c r="O4813" s="7"/>
    </row>
    <row r="4814" spans="1:15" ht="15">
      <c r="A4814">
        <v>2005</v>
      </c>
      <c r="B4814">
        <v>7</v>
      </c>
      <c r="C4814">
        <v>20</v>
      </c>
      <c r="D4814">
        <v>11</v>
      </c>
      <c r="E4814">
        <v>6594</v>
      </c>
      <c r="F4814" s="1">
        <v>131.5</v>
      </c>
      <c r="G4814" s="1">
        <v>104.42050799999998</v>
      </c>
      <c r="H4814" s="1">
        <f t="shared" si="236"/>
        <v>6358.0794919999998</v>
      </c>
      <c r="I4814" s="1">
        <f t="shared" si="237"/>
        <v>293625.70571795164</v>
      </c>
      <c r="J4814" s="1">
        <v>104.42050799999998</v>
      </c>
      <c r="K4814">
        <f t="shared" si="238"/>
        <v>1253.0460959999998</v>
      </c>
      <c r="N4814" s="7"/>
      <c r="O4814" s="7"/>
    </row>
    <row r="4815" spans="1:15" ht="15">
      <c r="A4815">
        <v>2005</v>
      </c>
      <c r="B4815">
        <v>7</v>
      </c>
      <c r="C4815">
        <v>20</v>
      </c>
      <c r="D4815">
        <v>12</v>
      </c>
      <c r="E4815">
        <v>6996</v>
      </c>
      <c r="F4815" s="1">
        <v>128</v>
      </c>
      <c r="G4815" s="1">
        <v>123.022932</v>
      </c>
      <c r="H4815" s="1">
        <f t="shared" si="236"/>
        <v>6744.9770680000001</v>
      </c>
      <c r="I4815" s="1">
        <f t="shared" si="237"/>
        <v>326172.71867093566</v>
      </c>
      <c r="J4815" s="1">
        <v>123.022932</v>
      </c>
      <c r="K4815">
        <f t="shared" si="238"/>
        <v>1476.2751840000001</v>
      </c>
      <c r="N4815" s="7"/>
      <c r="O4815" s="7"/>
    </row>
    <row r="4816" spans="1:15" ht="15">
      <c r="A4816">
        <v>2005</v>
      </c>
      <c r="B4816">
        <v>7</v>
      </c>
      <c r="C4816">
        <v>20</v>
      </c>
      <c r="D4816">
        <v>13</v>
      </c>
      <c r="E4816">
        <v>7285</v>
      </c>
      <c r="F4816" s="1">
        <v>112</v>
      </c>
      <c r="G4816" s="1">
        <v>127.233</v>
      </c>
      <c r="H4816" s="1">
        <f t="shared" si="236"/>
        <v>7045.7669999999998</v>
      </c>
      <c r="I4816" s="1">
        <f t="shared" si="237"/>
        <v>351734.87235924642</v>
      </c>
      <c r="J4816" s="1">
        <v>127.233</v>
      </c>
      <c r="K4816">
        <f t="shared" si="238"/>
        <v>1526.796</v>
      </c>
      <c r="N4816" s="7"/>
      <c r="O4816" s="7"/>
    </row>
    <row r="4817" spans="1:15" ht="15">
      <c r="A4817">
        <v>2005</v>
      </c>
      <c r="B4817">
        <v>7</v>
      </c>
      <c r="C4817">
        <v>20</v>
      </c>
      <c r="D4817">
        <v>14</v>
      </c>
      <c r="E4817">
        <v>7477</v>
      </c>
      <c r="F4817" s="1">
        <v>336</v>
      </c>
      <c r="G4817" s="1">
        <v>118.51112400000001</v>
      </c>
      <c r="H4817" s="1">
        <f t="shared" si="236"/>
        <v>7022.4888760000003</v>
      </c>
      <c r="I4817" s="1">
        <f t="shared" si="237"/>
        <v>349728.8615523121</v>
      </c>
      <c r="J4817" s="1">
        <v>118.51112400000001</v>
      </c>
      <c r="K4817">
        <f t="shared" si="238"/>
        <v>1422.1334880000002</v>
      </c>
      <c r="N4817" s="7"/>
      <c r="O4817" s="7"/>
    </row>
    <row r="4818" spans="1:15" ht="15">
      <c r="A4818">
        <v>2005</v>
      </c>
      <c r="B4818">
        <v>7</v>
      </c>
      <c r="C4818">
        <v>20</v>
      </c>
      <c r="D4818">
        <v>15</v>
      </c>
      <c r="E4818">
        <v>7584</v>
      </c>
      <c r="F4818" s="1">
        <v>303.5</v>
      </c>
      <c r="G4818" s="1">
        <v>107.333028</v>
      </c>
      <c r="H4818" s="1">
        <f t="shared" si="236"/>
        <v>7173.166972</v>
      </c>
      <c r="I4818" s="1">
        <f t="shared" si="237"/>
        <v>362713.66603845934</v>
      </c>
      <c r="J4818" s="1">
        <v>107.333028</v>
      </c>
      <c r="K4818">
        <f t="shared" si="238"/>
        <v>1287.9963359999999</v>
      </c>
      <c r="N4818" s="7"/>
      <c r="O4818" s="7"/>
    </row>
    <row r="4819" spans="1:15" ht="15">
      <c r="A4819">
        <v>2005</v>
      </c>
      <c r="B4819">
        <v>7</v>
      </c>
      <c r="C4819">
        <v>20</v>
      </c>
      <c r="D4819">
        <v>16</v>
      </c>
      <c r="E4819">
        <v>7635</v>
      </c>
      <c r="F4819" s="1">
        <v>347</v>
      </c>
      <c r="G4819" s="1">
        <v>82.562088000000003</v>
      </c>
      <c r="H4819" s="1">
        <f t="shared" si="236"/>
        <v>7205.4379120000003</v>
      </c>
      <c r="I4819" s="1">
        <f t="shared" si="237"/>
        <v>365494.63990000979</v>
      </c>
      <c r="J4819" s="1">
        <v>82.562088000000003</v>
      </c>
      <c r="K4819">
        <f t="shared" si="238"/>
        <v>990.74505599999998</v>
      </c>
      <c r="N4819" s="7"/>
      <c r="O4819" s="7"/>
    </row>
    <row r="4820" spans="1:15" ht="15">
      <c r="A4820">
        <v>2005</v>
      </c>
      <c r="B4820">
        <v>7</v>
      </c>
      <c r="C4820">
        <v>20</v>
      </c>
      <c r="D4820">
        <v>17</v>
      </c>
      <c r="E4820">
        <v>7624</v>
      </c>
      <c r="F4820" s="1">
        <v>436.5</v>
      </c>
      <c r="G4820" s="1">
        <v>50.559491999999999</v>
      </c>
      <c r="H4820" s="1">
        <f t="shared" si="236"/>
        <v>7136.9405079999997</v>
      </c>
      <c r="I4820" s="1">
        <f t="shared" si="237"/>
        <v>359591.82175749325</v>
      </c>
      <c r="J4820" s="1">
        <v>50.559491999999999</v>
      </c>
      <c r="K4820">
        <f t="shared" si="238"/>
        <v>606.71390399999996</v>
      </c>
      <c r="N4820" s="7"/>
      <c r="O4820" s="7"/>
    </row>
    <row r="4821" spans="1:15" ht="15">
      <c r="A4821">
        <v>2005</v>
      </c>
      <c r="B4821">
        <v>7</v>
      </c>
      <c r="C4821">
        <v>20</v>
      </c>
      <c r="D4821">
        <v>18</v>
      </c>
      <c r="E4821">
        <v>7497</v>
      </c>
      <c r="F4821" s="1">
        <v>539</v>
      </c>
      <c r="G4821" s="1">
        <v>17.809891499999999</v>
      </c>
      <c r="H4821" s="1">
        <f t="shared" si="236"/>
        <v>6940.1901085</v>
      </c>
      <c r="I4821" s="1">
        <f t="shared" si="237"/>
        <v>342636.69995877566</v>
      </c>
      <c r="J4821" s="1">
        <v>17.809891499999999</v>
      </c>
      <c r="K4821">
        <f t="shared" si="238"/>
        <v>213.71869799999999</v>
      </c>
      <c r="N4821" s="7"/>
      <c r="O4821" s="7"/>
    </row>
    <row r="4822" spans="1:15" ht="15">
      <c r="A4822">
        <v>2005</v>
      </c>
      <c r="B4822">
        <v>7</v>
      </c>
      <c r="C4822">
        <v>20</v>
      </c>
      <c r="D4822">
        <v>19</v>
      </c>
      <c r="E4822">
        <v>7282</v>
      </c>
      <c r="F4822" s="1">
        <v>644</v>
      </c>
      <c r="G4822" s="1">
        <v>11.919756749999999</v>
      </c>
      <c r="H4822" s="1">
        <f t="shared" si="236"/>
        <v>6626.0802432500004</v>
      </c>
      <c r="I4822" s="1">
        <f t="shared" si="237"/>
        <v>316170.75242649758</v>
      </c>
      <c r="J4822" s="1">
        <v>11.919756749999999</v>
      </c>
      <c r="K4822">
        <f t="shared" si="238"/>
        <v>143.037081</v>
      </c>
      <c r="N4822" s="7"/>
      <c r="O4822" s="7"/>
    </row>
    <row r="4823" spans="1:15" ht="15">
      <c r="A4823">
        <v>2005</v>
      </c>
      <c r="B4823">
        <v>7</v>
      </c>
      <c r="C4823">
        <v>20</v>
      </c>
      <c r="D4823">
        <v>20</v>
      </c>
      <c r="E4823">
        <v>7031</v>
      </c>
      <c r="F4823" s="1">
        <v>705.5</v>
      </c>
      <c r="G4823" s="1">
        <v>2.1487569360000003</v>
      </c>
      <c r="H4823" s="1">
        <f t="shared" si="236"/>
        <v>6323.3512430640003</v>
      </c>
      <c r="I4823" s="1">
        <f t="shared" si="237"/>
        <v>290704.25870440295</v>
      </c>
      <c r="J4823" s="1">
        <v>2.1487569360000003</v>
      </c>
      <c r="K4823">
        <f t="shared" si="238"/>
        <v>25.785083232000005</v>
      </c>
      <c r="N4823" s="7"/>
      <c r="O4823" s="7"/>
    </row>
    <row r="4824" spans="1:15" ht="15">
      <c r="A4824">
        <v>2005</v>
      </c>
      <c r="B4824">
        <v>7</v>
      </c>
      <c r="C4824">
        <v>20</v>
      </c>
      <c r="D4824">
        <v>21</v>
      </c>
      <c r="E4824">
        <v>6901</v>
      </c>
      <c r="F4824" s="1">
        <v>682</v>
      </c>
      <c r="G4824" s="1">
        <v>0</v>
      </c>
      <c r="H4824" s="1">
        <f t="shared" si="236"/>
        <v>6219</v>
      </c>
      <c r="I4824" s="1">
        <f t="shared" si="237"/>
        <v>281925.91148709186</v>
      </c>
      <c r="J4824" s="1">
        <v>0</v>
      </c>
      <c r="K4824">
        <f t="shared" si="238"/>
        <v>0</v>
      </c>
      <c r="N4824" s="7"/>
      <c r="O4824" s="7"/>
    </row>
    <row r="4825" spans="1:15" ht="15">
      <c r="A4825">
        <v>2005</v>
      </c>
      <c r="B4825">
        <v>7</v>
      </c>
      <c r="C4825">
        <v>20</v>
      </c>
      <c r="D4825">
        <v>22</v>
      </c>
      <c r="E4825">
        <v>6614</v>
      </c>
      <c r="F4825" s="1">
        <v>611</v>
      </c>
      <c r="G4825" s="1">
        <v>0</v>
      </c>
      <c r="H4825" s="1">
        <f t="shared" si="236"/>
        <v>6003</v>
      </c>
      <c r="I4825" s="1">
        <f t="shared" si="237"/>
        <v>263755.3277617378</v>
      </c>
      <c r="J4825" s="1">
        <v>0</v>
      </c>
      <c r="K4825">
        <f t="shared" si="238"/>
        <v>0</v>
      </c>
      <c r="N4825" s="7"/>
      <c r="O4825" s="7"/>
    </row>
    <row r="4826" spans="1:15" ht="15">
      <c r="A4826">
        <v>2005</v>
      </c>
      <c r="B4826">
        <v>7</v>
      </c>
      <c r="C4826">
        <v>20</v>
      </c>
      <c r="D4826">
        <v>23</v>
      </c>
      <c r="E4826">
        <v>5901</v>
      </c>
      <c r="F4826" s="1">
        <v>652.5</v>
      </c>
      <c r="G4826" s="1">
        <v>0</v>
      </c>
      <c r="H4826" s="1">
        <f t="shared" si="236"/>
        <v>5248.5</v>
      </c>
      <c r="I4826" s="1">
        <f t="shared" si="237"/>
        <v>202236.21328695462</v>
      </c>
      <c r="J4826" s="1">
        <v>0</v>
      </c>
      <c r="K4826">
        <f t="shared" si="238"/>
        <v>0</v>
      </c>
      <c r="N4826" s="7"/>
      <c r="O4826" s="7"/>
    </row>
    <row r="4827" spans="1:15" ht="15">
      <c r="A4827">
        <v>2005</v>
      </c>
      <c r="B4827">
        <v>7</v>
      </c>
      <c r="C4827">
        <v>20</v>
      </c>
      <c r="D4827">
        <v>24</v>
      </c>
      <c r="E4827">
        <v>5205</v>
      </c>
      <c r="F4827" s="1">
        <v>642</v>
      </c>
      <c r="G4827" s="1">
        <v>0</v>
      </c>
      <c r="H4827" s="1">
        <f t="shared" si="236"/>
        <v>4563</v>
      </c>
      <c r="I4827" s="1">
        <f t="shared" si="237"/>
        <v>157079.15226236157</v>
      </c>
      <c r="J4827" s="1">
        <v>0</v>
      </c>
      <c r="K4827">
        <f t="shared" si="238"/>
        <v>0</v>
      </c>
      <c r="N4827" s="7"/>
      <c r="O4827" s="7"/>
    </row>
    <row r="4828" spans="1:15" ht="15">
      <c r="A4828">
        <v>2005</v>
      </c>
      <c r="B4828">
        <v>7</v>
      </c>
      <c r="C4828">
        <v>21</v>
      </c>
      <c r="D4828">
        <v>1</v>
      </c>
      <c r="E4828">
        <v>4750</v>
      </c>
      <c r="F4828" s="1">
        <v>696.5</v>
      </c>
      <c r="G4828" s="1">
        <v>0</v>
      </c>
      <c r="H4828" s="1">
        <f t="shared" si="236"/>
        <v>4053.5</v>
      </c>
      <c r="I4828" s="1">
        <f t="shared" si="237"/>
        <v>125691.61391103627</v>
      </c>
      <c r="J4828" s="1">
        <v>0</v>
      </c>
      <c r="K4828">
        <f t="shared" si="238"/>
        <v>0</v>
      </c>
      <c r="N4828" s="7"/>
      <c r="O4828" s="7"/>
    </row>
    <row r="4829" spans="1:15" ht="15">
      <c r="A4829">
        <v>2005</v>
      </c>
      <c r="B4829">
        <v>7</v>
      </c>
      <c r="C4829">
        <v>21</v>
      </c>
      <c r="D4829">
        <v>2</v>
      </c>
      <c r="E4829">
        <v>4468</v>
      </c>
      <c r="F4829" s="1">
        <v>698</v>
      </c>
      <c r="G4829" s="1">
        <v>0</v>
      </c>
      <c r="H4829" s="1">
        <f t="shared" si="236"/>
        <v>3770</v>
      </c>
      <c r="I4829" s="1">
        <f t="shared" si="237"/>
        <v>108608.69771103626</v>
      </c>
      <c r="J4829" s="1">
        <v>0</v>
      </c>
      <c r="K4829">
        <f t="shared" si="238"/>
        <v>0</v>
      </c>
      <c r="N4829" s="7"/>
      <c r="O4829" s="7"/>
    </row>
    <row r="4830" spans="1:15" ht="15">
      <c r="A4830">
        <v>2005</v>
      </c>
      <c r="B4830">
        <v>7</v>
      </c>
      <c r="C4830">
        <v>21</v>
      </c>
      <c r="D4830">
        <v>3</v>
      </c>
      <c r="E4830">
        <v>4299</v>
      </c>
      <c r="F4830" s="1">
        <v>658</v>
      </c>
      <c r="G4830" s="1">
        <v>0</v>
      </c>
      <c r="H4830" s="1">
        <f t="shared" si="236"/>
        <v>3641</v>
      </c>
      <c r="I4830" s="1">
        <f t="shared" si="237"/>
        <v>100852.61067326706</v>
      </c>
      <c r="J4830" s="1">
        <v>0</v>
      </c>
      <c r="K4830">
        <f t="shared" si="238"/>
        <v>0</v>
      </c>
      <c r="N4830" s="7"/>
      <c r="O4830" s="7"/>
    </row>
    <row r="4831" spans="1:15" ht="15">
      <c r="A4831">
        <v>2005</v>
      </c>
      <c r="B4831">
        <v>7</v>
      </c>
      <c r="C4831">
        <v>21</v>
      </c>
      <c r="D4831">
        <v>4</v>
      </c>
      <c r="E4831">
        <v>4180</v>
      </c>
      <c r="F4831" s="1">
        <v>524.5</v>
      </c>
      <c r="G4831" s="1">
        <v>0</v>
      </c>
      <c r="H4831" s="1">
        <f t="shared" si="236"/>
        <v>3655.5</v>
      </c>
      <c r="I4831" s="1">
        <f t="shared" si="237"/>
        <v>101723.43126396721</v>
      </c>
      <c r="J4831" s="1">
        <v>0</v>
      </c>
      <c r="K4831">
        <f t="shared" si="238"/>
        <v>0</v>
      </c>
      <c r="N4831" s="7"/>
      <c r="O4831" s="7"/>
    </row>
    <row r="4832" spans="1:15" ht="15">
      <c r="A4832">
        <v>2005</v>
      </c>
      <c r="B4832">
        <v>7</v>
      </c>
      <c r="C4832">
        <v>21</v>
      </c>
      <c r="D4832">
        <v>5</v>
      </c>
      <c r="E4832">
        <v>4196</v>
      </c>
      <c r="F4832" s="1">
        <v>520.5</v>
      </c>
      <c r="G4832" s="1">
        <v>0</v>
      </c>
      <c r="H4832" s="1">
        <f t="shared" si="236"/>
        <v>3675.5</v>
      </c>
      <c r="I4832" s="1">
        <f t="shared" si="237"/>
        <v>102924.56311320882</v>
      </c>
      <c r="J4832" s="1">
        <v>0</v>
      </c>
      <c r="K4832">
        <f t="shared" si="238"/>
        <v>0</v>
      </c>
      <c r="N4832" s="7"/>
      <c r="O4832" s="7"/>
    </row>
    <row r="4833" spans="1:15" ht="15">
      <c r="A4833">
        <v>2005</v>
      </c>
      <c r="B4833">
        <v>7</v>
      </c>
      <c r="C4833">
        <v>21</v>
      </c>
      <c r="D4833">
        <v>6</v>
      </c>
      <c r="E4833">
        <v>4358</v>
      </c>
      <c r="F4833" s="1">
        <v>484.5</v>
      </c>
      <c r="G4833" s="1">
        <v>6.3706687500000001</v>
      </c>
      <c r="H4833" s="1">
        <f t="shared" si="236"/>
        <v>3867.1293312500002</v>
      </c>
      <c r="I4833" s="1">
        <f t="shared" si="237"/>
        <v>114461.43925003379</v>
      </c>
      <c r="J4833" s="1">
        <v>6.3706687500000001</v>
      </c>
      <c r="K4833">
        <f t="shared" si="238"/>
        <v>76.448025000000001</v>
      </c>
      <c r="N4833" s="7"/>
      <c r="O4833" s="7"/>
    </row>
    <row r="4834" spans="1:15" ht="15">
      <c r="A4834">
        <v>2005</v>
      </c>
      <c r="B4834">
        <v>7</v>
      </c>
      <c r="C4834">
        <v>21</v>
      </c>
      <c r="D4834">
        <v>7</v>
      </c>
      <c r="E4834">
        <v>4655</v>
      </c>
      <c r="F4834" s="1">
        <v>351</v>
      </c>
      <c r="G4834" s="1">
        <v>14.4846465</v>
      </c>
      <c r="H4834" s="1">
        <f t="shared" si="236"/>
        <v>4289.5153534999999</v>
      </c>
      <c r="I4834" s="1">
        <f t="shared" si="237"/>
        <v>139913.23826995646</v>
      </c>
      <c r="J4834" s="1">
        <v>14.4846465</v>
      </c>
      <c r="K4834">
        <f t="shared" si="238"/>
        <v>173.81575800000002</v>
      </c>
      <c r="N4834" s="7"/>
      <c r="O4834" s="7"/>
    </row>
    <row r="4835" spans="1:15" ht="15">
      <c r="A4835">
        <v>2005</v>
      </c>
      <c r="B4835">
        <v>7</v>
      </c>
      <c r="C4835">
        <v>21</v>
      </c>
      <c r="D4835">
        <v>8</v>
      </c>
      <c r="E4835">
        <v>5182</v>
      </c>
      <c r="F4835" s="1">
        <v>326</v>
      </c>
      <c r="G4835" s="1">
        <v>35.546780999999996</v>
      </c>
      <c r="H4835" s="1">
        <f t="shared" si="236"/>
        <v>4820.453219</v>
      </c>
      <c r="I4835" s="1">
        <f t="shared" si="237"/>
        <v>173815.34752843829</v>
      </c>
      <c r="J4835" s="1">
        <v>35.546780999999996</v>
      </c>
      <c r="K4835">
        <f t="shared" si="238"/>
        <v>426.56137199999995</v>
      </c>
      <c r="N4835" s="7"/>
      <c r="O4835" s="7"/>
    </row>
    <row r="4836" spans="1:15" ht="15">
      <c r="A4836">
        <v>2005</v>
      </c>
      <c r="B4836">
        <v>7</v>
      </c>
      <c r="C4836">
        <v>21</v>
      </c>
      <c r="D4836">
        <v>9</v>
      </c>
      <c r="E4836">
        <v>5698</v>
      </c>
      <c r="F4836" s="1">
        <v>229.5</v>
      </c>
      <c r="G4836" s="1">
        <v>35.264966999999999</v>
      </c>
      <c r="H4836" s="1">
        <f t="shared" si="236"/>
        <v>5433.2350329999999</v>
      </c>
      <c r="I4836" s="1">
        <f t="shared" si="237"/>
        <v>217005.61233934</v>
      </c>
      <c r="J4836" s="1">
        <v>35.264966999999999</v>
      </c>
      <c r="K4836">
        <f t="shared" si="238"/>
        <v>423.17960399999998</v>
      </c>
      <c r="N4836" s="7"/>
      <c r="O4836" s="7"/>
    </row>
    <row r="4837" spans="1:15" ht="15">
      <c r="A4837">
        <v>2005</v>
      </c>
      <c r="B4837">
        <v>7</v>
      </c>
      <c r="C4837">
        <v>21</v>
      </c>
      <c r="D4837">
        <v>10</v>
      </c>
      <c r="E4837">
        <v>6209</v>
      </c>
      <c r="F4837" s="1">
        <v>209</v>
      </c>
      <c r="G4837" s="1">
        <v>19.187911499999998</v>
      </c>
      <c r="H4837" s="1">
        <f t="shared" si="236"/>
        <v>5980.8120884999998</v>
      </c>
      <c r="I4837" s="1">
        <f t="shared" si="237"/>
        <v>261888.81246728642</v>
      </c>
      <c r="J4837" s="1">
        <v>19.187911499999998</v>
      </c>
      <c r="K4837">
        <f t="shared" si="238"/>
        <v>230.25493799999998</v>
      </c>
      <c r="N4837" s="7"/>
      <c r="O4837" s="7"/>
    </row>
    <row r="4838" spans="1:15" ht="15">
      <c r="A4838">
        <v>2005</v>
      </c>
      <c r="B4838">
        <v>7</v>
      </c>
      <c r="C4838">
        <v>21</v>
      </c>
      <c r="D4838">
        <v>11</v>
      </c>
      <c r="E4838">
        <v>6700</v>
      </c>
      <c r="F4838" s="1">
        <v>201</v>
      </c>
      <c r="G4838" s="1">
        <v>61.901423999999992</v>
      </c>
      <c r="H4838" s="1">
        <f t="shared" si="236"/>
        <v>6437.0985760000003</v>
      </c>
      <c r="I4838" s="1">
        <f t="shared" si="237"/>
        <v>300273.03387407569</v>
      </c>
      <c r="J4838" s="1">
        <v>61.901423999999992</v>
      </c>
      <c r="K4838">
        <f t="shared" si="238"/>
        <v>742.8170879999999</v>
      </c>
      <c r="N4838" s="7"/>
      <c r="O4838" s="7"/>
    </row>
    <row r="4839" spans="1:15" ht="15">
      <c r="A4839">
        <v>2005</v>
      </c>
      <c r="B4839">
        <v>7</v>
      </c>
      <c r="C4839">
        <v>21</v>
      </c>
      <c r="D4839">
        <v>12</v>
      </c>
      <c r="E4839">
        <v>7099</v>
      </c>
      <c r="F4839" s="1">
        <v>186.5</v>
      </c>
      <c r="G4839" s="1">
        <v>133.33163999999999</v>
      </c>
      <c r="H4839" s="1">
        <f t="shared" si="236"/>
        <v>6779.1683599999997</v>
      </c>
      <c r="I4839" s="1">
        <f t="shared" si="237"/>
        <v>329048.99521706539</v>
      </c>
      <c r="J4839" s="1">
        <v>133.33163999999999</v>
      </c>
      <c r="K4839">
        <f t="shared" si="238"/>
        <v>1599.9796799999999</v>
      </c>
      <c r="N4839" s="7"/>
      <c r="O4839" s="7"/>
    </row>
    <row r="4840" spans="1:15" ht="15">
      <c r="A4840">
        <v>2005</v>
      </c>
      <c r="B4840">
        <v>7</v>
      </c>
      <c r="C4840">
        <v>21</v>
      </c>
      <c r="D4840">
        <v>13</v>
      </c>
      <c r="E4840">
        <v>7443</v>
      </c>
      <c r="F4840" s="1">
        <v>176.5</v>
      </c>
      <c r="G4840" s="1">
        <v>116.288016</v>
      </c>
      <c r="H4840" s="1">
        <f t="shared" si="236"/>
        <v>7150.2119839999996</v>
      </c>
      <c r="I4840" s="1">
        <f t="shared" si="237"/>
        <v>360735.50173273397</v>
      </c>
      <c r="J4840" s="1">
        <v>116.288016</v>
      </c>
      <c r="K4840">
        <f t="shared" si="238"/>
        <v>1395.4561920000001</v>
      </c>
      <c r="N4840" s="7"/>
      <c r="O4840" s="7"/>
    </row>
    <row r="4841" spans="1:15" ht="15">
      <c r="A4841">
        <v>2005</v>
      </c>
      <c r="B4841">
        <v>7</v>
      </c>
      <c r="C4841">
        <v>21</v>
      </c>
      <c r="D4841">
        <v>14</v>
      </c>
      <c r="E4841">
        <v>7646</v>
      </c>
      <c r="F4841" s="1">
        <v>379</v>
      </c>
      <c r="G4841" s="1">
        <v>110.0658</v>
      </c>
      <c r="H4841" s="1">
        <f t="shared" si="236"/>
        <v>7156.9341999999997</v>
      </c>
      <c r="I4841" s="1">
        <f t="shared" si="237"/>
        <v>361314.79403062479</v>
      </c>
      <c r="J4841" s="1">
        <v>110.0658</v>
      </c>
      <c r="K4841">
        <f t="shared" si="238"/>
        <v>1320.7896000000001</v>
      </c>
      <c r="N4841" s="7"/>
      <c r="O4841" s="7"/>
    </row>
    <row r="4842" spans="1:15" ht="15">
      <c r="A4842">
        <v>2005</v>
      </c>
      <c r="B4842">
        <v>7</v>
      </c>
      <c r="C4842">
        <v>21</v>
      </c>
      <c r="D4842">
        <v>15</v>
      </c>
      <c r="E4842">
        <v>7779</v>
      </c>
      <c r="F4842" s="1">
        <v>336</v>
      </c>
      <c r="G4842" s="1">
        <v>52.472909999999999</v>
      </c>
      <c r="H4842" s="1">
        <f t="shared" si="236"/>
        <v>7390.5270899999996</v>
      </c>
      <c r="I4842" s="1">
        <f t="shared" si="237"/>
        <v>381444.84668276407</v>
      </c>
      <c r="J4842" s="1">
        <v>52.472909999999999</v>
      </c>
      <c r="K4842">
        <f t="shared" si="238"/>
        <v>629.67491999999993</v>
      </c>
      <c r="N4842" s="7"/>
      <c r="O4842" s="7"/>
    </row>
    <row r="4843" spans="1:15" ht="15">
      <c r="A4843">
        <v>2005</v>
      </c>
      <c r="B4843">
        <v>7</v>
      </c>
      <c r="C4843">
        <v>21</v>
      </c>
      <c r="D4843">
        <v>16</v>
      </c>
      <c r="E4843">
        <v>7824</v>
      </c>
      <c r="F4843" s="1">
        <v>377.5</v>
      </c>
      <c r="G4843" s="1">
        <v>47.958152999999996</v>
      </c>
      <c r="H4843" s="1">
        <f t="shared" si="236"/>
        <v>7398.5418470000004</v>
      </c>
      <c r="I4843" s="1">
        <f t="shared" si="237"/>
        <v>382135.5247269636</v>
      </c>
      <c r="J4843" s="1">
        <v>47.958152999999996</v>
      </c>
      <c r="K4843">
        <f t="shared" si="238"/>
        <v>575.49783600000001</v>
      </c>
      <c r="N4843" s="7"/>
      <c r="O4843" s="7"/>
    </row>
    <row r="4844" spans="1:15" ht="15">
      <c r="A4844">
        <v>2005</v>
      </c>
      <c r="B4844">
        <v>7</v>
      </c>
      <c r="C4844">
        <v>21</v>
      </c>
      <c r="D4844">
        <v>17</v>
      </c>
      <c r="E4844">
        <v>7794</v>
      </c>
      <c r="F4844" s="1">
        <v>448.5</v>
      </c>
      <c r="G4844" s="1">
        <v>28.600911000000004</v>
      </c>
      <c r="H4844" s="1">
        <f t="shared" si="236"/>
        <v>7316.8990890000005</v>
      </c>
      <c r="I4844" s="1">
        <f t="shared" si="237"/>
        <v>375099.89527263446</v>
      </c>
      <c r="J4844" s="1">
        <v>28.600911000000004</v>
      </c>
      <c r="K4844">
        <f t="shared" si="238"/>
        <v>343.21093200000007</v>
      </c>
      <c r="N4844" s="7"/>
      <c r="O4844" s="7"/>
    </row>
    <row r="4845" spans="1:15" ht="15">
      <c r="A4845">
        <v>2005</v>
      </c>
      <c r="B4845">
        <v>7</v>
      </c>
      <c r="C4845">
        <v>21</v>
      </c>
      <c r="D4845">
        <v>18</v>
      </c>
      <c r="E4845">
        <v>7630</v>
      </c>
      <c r="F4845" s="1">
        <v>596</v>
      </c>
      <c r="G4845" s="1">
        <v>15.113517</v>
      </c>
      <c r="H4845" s="1">
        <f t="shared" si="236"/>
        <v>7018.8864830000002</v>
      </c>
      <c r="I4845" s="1">
        <f t="shared" si="237"/>
        <v>349418.42247703159</v>
      </c>
      <c r="J4845" s="1">
        <v>15.113517</v>
      </c>
      <c r="K4845">
        <f t="shared" si="238"/>
        <v>181.36220399999999</v>
      </c>
      <c r="N4845" s="7"/>
      <c r="O4845" s="7"/>
    </row>
    <row r="4846" spans="1:15" ht="15">
      <c r="A4846">
        <v>2005</v>
      </c>
      <c r="B4846">
        <v>7</v>
      </c>
      <c r="C4846">
        <v>21</v>
      </c>
      <c r="D4846">
        <v>19</v>
      </c>
      <c r="E4846">
        <v>7358</v>
      </c>
      <c r="F4846" s="1">
        <v>691.5</v>
      </c>
      <c r="G4846" s="1">
        <v>6.4476922500000002</v>
      </c>
      <c r="H4846" s="1">
        <f t="shared" si="236"/>
        <v>6660.0523077500002</v>
      </c>
      <c r="I4846" s="1">
        <f t="shared" si="237"/>
        <v>319028.58688168449</v>
      </c>
      <c r="J4846" s="1">
        <v>6.4476922500000002</v>
      </c>
      <c r="K4846">
        <f t="shared" si="238"/>
        <v>77.372307000000006</v>
      </c>
      <c r="N4846" s="7"/>
      <c r="O4846" s="7"/>
    </row>
    <row r="4847" spans="1:15" ht="15">
      <c r="A4847">
        <v>2005</v>
      </c>
      <c r="B4847">
        <v>7</v>
      </c>
      <c r="C4847">
        <v>21</v>
      </c>
      <c r="D4847">
        <v>20</v>
      </c>
      <c r="E4847">
        <v>7071</v>
      </c>
      <c r="F4847" s="1">
        <v>504</v>
      </c>
      <c r="G4847" s="1">
        <v>1.3934200320000001</v>
      </c>
      <c r="H4847" s="1">
        <f t="shared" si="236"/>
        <v>6565.606579968</v>
      </c>
      <c r="I4847" s="1">
        <f t="shared" si="237"/>
        <v>311083.52204758808</v>
      </c>
      <c r="J4847" s="1">
        <v>1.3934200320000001</v>
      </c>
      <c r="K4847">
        <f t="shared" si="238"/>
        <v>16.721040384000002</v>
      </c>
      <c r="N4847" s="7"/>
      <c r="O4847" s="7"/>
    </row>
    <row r="4848" spans="1:15" ht="15">
      <c r="A4848">
        <v>2005</v>
      </c>
      <c r="B4848">
        <v>7</v>
      </c>
      <c r="C4848">
        <v>21</v>
      </c>
      <c r="D4848">
        <v>21</v>
      </c>
      <c r="E4848">
        <v>6975</v>
      </c>
      <c r="F4848" s="1">
        <v>391.5</v>
      </c>
      <c r="G4848" s="1">
        <v>0</v>
      </c>
      <c r="H4848" s="1">
        <f t="shared" si="236"/>
        <v>6583.5</v>
      </c>
      <c r="I4848" s="1">
        <f t="shared" si="237"/>
        <v>312588.77152362687</v>
      </c>
      <c r="J4848" s="1">
        <v>0</v>
      </c>
      <c r="K4848">
        <f t="shared" si="238"/>
        <v>0</v>
      </c>
      <c r="N4848" s="7"/>
      <c r="O4848" s="7"/>
    </row>
    <row r="4849" spans="1:15" ht="15">
      <c r="A4849">
        <v>2005</v>
      </c>
      <c r="B4849">
        <v>7</v>
      </c>
      <c r="C4849">
        <v>21</v>
      </c>
      <c r="D4849">
        <v>22</v>
      </c>
      <c r="E4849">
        <v>6746</v>
      </c>
      <c r="F4849" s="1">
        <v>435</v>
      </c>
      <c r="G4849" s="1">
        <v>0</v>
      </c>
      <c r="H4849" s="1">
        <f t="shared" si="236"/>
        <v>6311</v>
      </c>
      <c r="I4849" s="1">
        <f t="shared" si="237"/>
        <v>289665.23418492789</v>
      </c>
      <c r="J4849" s="1">
        <v>0</v>
      </c>
      <c r="K4849">
        <f t="shared" si="238"/>
        <v>0</v>
      </c>
      <c r="N4849" s="7"/>
      <c r="O4849" s="7"/>
    </row>
    <row r="4850" spans="1:15" ht="15">
      <c r="A4850">
        <v>2005</v>
      </c>
      <c r="B4850">
        <v>7</v>
      </c>
      <c r="C4850">
        <v>21</v>
      </c>
      <c r="D4850">
        <v>23</v>
      </c>
      <c r="E4850">
        <v>6032</v>
      </c>
      <c r="F4850" s="1">
        <v>838.5</v>
      </c>
      <c r="G4850" s="1">
        <v>0</v>
      </c>
      <c r="H4850" s="1">
        <f t="shared" si="236"/>
        <v>5193.5</v>
      </c>
      <c r="I4850" s="1">
        <f t="shared" si="237"/>
        <v>198584.39837769032</v>
      </c>
      <c r="J4850" s="1">
        <v>0</v>
      </c>
      <c r="K4850">
        <f t="shared" si="238"/>
        <v>0</v>
      </c>
      <c r="N4850" s="7"/>
      <c r="O4850" s="7"/>
    </row>
    <row r="4851" spans="1:15" ht="15">
      <c r="A4851">
        <v>2005</v>
      </c>
      <c r="B4851">
        <v>7</v>
      </c>
      <c r="C4851">
        <v>21</v>
      </c>
      <c r="D4851">
        <v>24</v>
      </c>
      <c r="E4851">
        <v>5344</v>
      </c>
      <c r="F4851" s="1">
        <v>806</v>
      </c>
      <c r="G4851" s="1">
        <v>0</v>
      </c>
      <c r="H4851" s="1">
        <f t="shared" si="236"/>
        <v>4538</v>
      </c>
      <c r="I4851" s="1">
        <f t="shared" si="237"/>
        <v>155480.84659971096</v>
      </c>
      <c r="J4851" s="1">
        <v>0</v>
      </c>
      <c r="K4851">
        <f t="shared" si="238"/>
        <v>0</v>
      </c>
      <c r="N4851" s="7"/>
      <c r="O4851" s="7"/>
    </row>
    <row r="4852" spans="1:15" ht="15">
      <c r="A4852">
        <v>2005</v>
      </c>
      <c r="B4852">
        <v>7</v>
      </c>
      <c r="C4852">
        <v>22</v>
      </c>
      <c r="D4852">
        <v>1</v>
      </c>
      <c r="E4852">
        <v>4871</v>
      </c>
      <c r="F4852" s="1">
        <v>747</v>
      </c>
      <c r="G4852" s="1">
        <v>0</v>
      </c>
      <c r="H4852" s="1">
        <f t="shared" si="236"/>
        <v>4124</v>
      </c>
      <c r="I4852" s="1">
        <f t="shared" si="237"/>
        <v>129939.74651103627</v>
      </c>
      <c r="J4852" s="1">
        <v>0</v>
      </c>
      <c r="K4852">
        <f t="shared" si="238"/>
        <v>0</v>
      </c>
      <c r="N4852" s="7"/>
      <c r="O4852" s="7"/>
    </row>
    <row r="4853" spans="1:15" ht="15">
      <c r="A4853">
        <v>2005</v>
      </c>
      <c r="B4853">
        <v>7</v>
      </c>
      <c r="C4853">
        <v>22</v>
      </c>
      <c r="D4853">
        <v>2</v>
      </c>
      <c r="E4853">
        <v>4567</v>
      </c>
      <c r="F4853" s="1">
        <v>553</v>
      </c>
      <c r="G4853" s="1">
        <v>0</v>
      </c>
      <c r="H4853" s="1">
        <f t="shared" si="236"/>
        <v>4014</v>
      </c>
      <c r="I4853" s="1">
        <f t="shared" si="237"/>
        <v>123311.45451103627</v>
      </c>
      <c r="J4853" s="1">
        <v>0</v>
      </c>
      <c r="K4853">
        <f t="shared" si="238"/>
        <v>0</v>
      </c>
      <c r="N4853" s="7"/>
      <c r="O4853" s="7"/>
    </row>
    <row r="4854" spans="1:15" ht="15">
      <c r="A4854">
        <v>2005</v>
      </c>
      <c r="B4854">
        <v>7</v>
      </c>
      <c r="C4854">
        <v>22</v>
      </c>
      <c r="D4854">
        <v>3</v>
      </c>
      <c r="E4854">
        <v>4393</v>
      </c>
      <c r="F4854" s="1">
        <v>442.5</v>
      </c>
      <c r="G4854" s="1">
        <v>0</v>
      </c>
      <c r="H4854" s="1">
        <f t="shared" si="236"/>
        <v>3950.5</v>
      </c>
      <c r="I4854" s="1">
        <f t="shared" si="237"/>
        <v>119485.12231103628</v>
      </c>
      <c r="J4854" s="1">
        <v>0</v>
      </c>
      <c r="K4854">
        <f t="shared" si="238"/>
        <v>0</v>
      </c>
      <c r="N4854" s="7"/>
      <c r="O4854" s="7"/>
    </row>
    <row r="4855" spans="1:15" ht="15">
      <c r="A4855">
        <v>2005</v>
      </c>
      <c r="B4855">
        <v>7</v>
      </c>
      <c r="C4855">
        <v>22</v>
      </c>
      <c r="D4855">
        <v>4</v>
      </c>
      <c r="E4855">
        <v>4254</v>
      </c>
      <c r="F4855" s="1">
        <v>294</v>
      </c>
      <c r="G4855" s="1">
        <v>0</v>
      </c>
      <c r="H4855" s="1">
        <f t="shared" si="236"/>
        <v>3960</v>
      </c>
      <c r="I4855" s="1">
        <f t="shared" si="237"/>
        <v>120057.56571103627</v>
      </c>
      <c r="J4855" s="1">
        <v>0</v>
      </c>
      <c r="K4855">
        <f t="shared" si="238"/>
        <v>0</v>
      </c>
      <c r="N4855" s="7"/>
      <c r="O4855" s="7"/>
    </row>
    <row r="4856" spans="1:15" ht="15">
      <c r="A4856">
        <v>2005</v>
      </c>
      <c r="B4856">
        <v>7</v>
      </c>
      <c r="C4856">
        <v>22</v>
      </c>
      <c r="D4856">
        <v>5</v>
      </c>
      <c r="E4856">
        <v>4269</v>
      </c>
      <c r="F4856" s="1">
        <v>253</v>
      </c>
      <c r="G4856" s="1">
        <v>0</v>
      </c>
      <c r="H4856" s="1">
        <f t="shared" si="236"/>
        <v>4016</v>
      </c>
      <c r="I4856" s="1">
        <f t="shared" si="237"/>
        <v>123431.96891103627</v>
      </c>
      <c r="J4856" s="1">
        <v>0</v>
      </c>
      <c r="K4856">
        <f t="shared" si="238"/>
        <v>0</v>
      </c>
      <c r="N4856" s="7"/>
      <c r="O4856" s="7"/>
    </row>
    <row r="4857" spans="1:15" ht="15">
      <c r="A4857">
        <v>2005</v>
      </c>
      <c r="B4857">
        <v>7</v>
      </c>
      <c r="C4857">
        <v>22</v>
      </c>
      <c r="D4857">
        <v>6</v>
      </c>
      <c r="E4857">
        <v>4418</v>
      </c>
      <c r="F4857" s="1">
        <v>188.5</v>
      </c>
      <c r="G4857" s="1">
        <v>2.6435234999999997</v>
      </c>
      <c r="H4857" s="1">
        <f t="shared" si="236"/>
        <v>4226.8564765000001</v>
      </c>
      <c r="I4857" s="1">
        <f t="shared" si="237"/>
        <v>136137.58978679209</v>
      </c>
      <c r="J4857" s="1">
        <v>2.6435234999999997</v>
      </c>
      <c r="K4857">
        <f t="shared" si="238"/>
        <v>31.722281999999996</v>
      </c>
      <c r="N4857" s="7"/>
      <c r="O4857" s="7"/>
    </row>
    <row r="4858" spans="1:15" ht="15">
      <c r="A4858">
        <v>2005</v>
      </c>
      <c r="B4858">
        <v>7</v>
      </c>
      <c r="C4858">
        <v>22</v>
      </c>
      <c r="D4858">
        <v>7</v>
      </c>
      <c r="E4858">
        <v>4684</v>
      </c>
      <c r="F4858" s="1">
        <v>118.5</v>
      </c>
      <c r="G4858" s="1">
        <v>13.6195275</v>
      </c>
      <c r="H4858" s="1">
        <f t="shared" si="236"/>
        <v>4551.8804725</v>
      </c>
      <c r="I4858" s="1">
        <f t="shared" si="237"/>
        <v>156368.25611159159</v>
      </c>
      <c r="J4858" s="1">
        <v>13.6195275</v>
      </c>
      <c r="K4858">
        <f t="shared" si="238"/>
        <v>163.43432999999999</v>
      </c>
      <c r="N4858" s="7"/>
      <c r="O4858" s="7"/>
    </row>
    <row r="4859" spans="1:15" ht="15">
      <c r="A4859">
        <v>2005</v>
      </c>
      <c r="B4859">
        <v>7</v>
      </c>
      <c r="C4859">
        <v>22</v>
      </c>
      <c r="D4859">
        <v>8</v>
      </c>
      <c r="E4859">
        <v>5201</v>
      </c>
      <c r="F4859" s="1">
        <v>128</v>
      </c>
      <c r="G4859" s="1">
        <v>22.5644955</v>
      </c>
      <c r="H4859" s="1">
        <f t="shared" si="236"/>
        <v>5050.4355045000002</v>
      </c>
      <c r="I4859" s="1">
        <f t="shared" si="237"/>
        <v>189085.3973294489</v>
      </c>
      <c r="J4859" s="1">
        <v>22.5644955</v>
      </c>
      <c r="K4859">
        <f t="shared" si="238"/>
        <v>270.77394600000002</v>
      </c>
      <c r="N4859" s="7"/>
      <c r="O4859" s="7"/>
    </row>
    <row r="4860" spans="1:15" ht="15">
      <c r="A4860">
        <v>2005</v>
      </c>
      <c r="B4860">
        <v>7</v>
      </c>
      <c r="C4860">
        <v>22</v>
      </c>
      <c r="D4860">
        <v>9</v>
      </c>
      <c r="E4860">
        <v>5753</v>
      </c>
      <c r="F4860" s="1">
        <v>127</v>
      </c>
      <c r="G4860" s="1">
        <v>34.608848999999999</v>
      </c>
      <c r="H4860" s="1">
        <f t="shared" si="236"/>
        <v>5591.3911509999998</v>
      </c>
      <c r="I4860" s="1">
        <f t="shared" si="237"/>
        <v>229927.91320579918</v>
      </c>
      <c r="J4860" s="1">
        <v>34.608848999999999</v>
      </c>
      <c r="K4860">
        <f t="shared" si="238"/>
        <v>415.30618800000002</v>
      </c>
      <c r="N4860" s="7"/>
      <c r="O4860" s="7"/>
    </row>
    <row r="4861" spans="1:15" ht="15">
      <c r="A4861">
        <v>2005</v>
      </c>
      <c r="B4861">
        <v>7</v>
      </c>
      <c r="C4861">
        <v>22</v>
      </c>
      <c r="D4861">
        <v>10</v>
      </c>
      <c r="E4861">
        <v>6233</v>
      </c>
      <c r="F4861" s="1">
        <v>137.5</v>
      </c>
      <c r="G4861" s="1">
        <v>44.252436000000003</v>
      </c>
      <c r="H4861" s="1">
        <f t="shared" si="236"/>
        <v>6051.2475640000002</v>
      </c>
      <c r="I4861" s="1">
        <f t="shared" si="237"/>
        <v>267814.06110065622</v>
      </c>
      <c r="J4861" s="1">
        <v>44.252436000000003</v>
      </c>
      <c r="K4861">
        <f t="shared" si="238"/>
        <v>531.02923200000009</v>
      </c>
      <c r="N4861" s="7"/>
      <c r="O4861" s="7"/>
    </row>
    <row r="4862" spans="1:15" ht="15">
      <c r="A4862">
        <v>2005</v>
      </c>
      <c r="B4862">
        <v>7</v>
      </c>
      <c r="C4862">
        <v>22</v>
      </c>
      <c r="D4862">
        <v>11</v>
      </c>
      <c r="E4862">
        <v>6705</v>
      </c>
      <c r="F4862" s="1">
        <v>141</v>
      </c>
      <c r="G4862" s="1">
        <v>59.42286</v>
      </c>
      <c r="H4862" s="1">
        <f t="shared" si="236"/>
        <v>6504.5771400000003</v>
      </c>
      <c r="I4862" s="1">
        <f t="shared" si="237"/>
        <v>305949.53802606021</v>
      </c>
      <c r="J4862" s="1">
        <v>59.42286</v>
      </c>
      <c r="K4862">
        <f t="shared" si="238"/>
        <v>713.07431999999994</v>
      </c>
      <c r="N4862" s="7"/>
      <c r="O4862" s="7"/>
    </row>
    <row r="4863" spans="1:15" ht="15">
      <c r="A4863">
        <v>2005</v>
      </c>
      <c r="B4863">
        <v>7</v>
      </c>
      <c r="C4863">
        <v>22</v>
      </c>
      <c r="D4863">
        <v>12</v>
      </c>
      <c r="E4863">
        <v>7053</v>
      </c>
      <c r="F4863" s="1">
        <v>175.5</v>
      </c>
      <c r="G4863" s="1">
        <v>100.507734</v>
      </c>
      <c r="H4863" s="1">
        <f t="shared" si="236"/>
        <v>6776.9922660000002</v>
      </c>
      <c r="I4863" s="1">
        <f t="shared" si="237"/>
        <v>328865.93550307816</v>
      </c>
      <c r="J4863" s="1">
        <v>100.507734</v>
      </c>
      <c r="K4863">
        <f t="shared" si="238"/>
        <v>1206.0928079999999</v>
      </c>
      <c r="N4863" s="7"/>
      <c r="O4863" s="7"/>
    </row>
    <row r="4864" spans="1:15" ht="15">
      <c r="A4864">
        <v>2005</v>
      </c>
      <c r="B4864">
        <v>7</v>
      </c>
      <c r="C4864">
        <v>22</v>
      </c>
      <c r="D4864">
        <v>13</v>
      </c>
      <c r="E4864">
        <v>7367</v>
      </c>
      <c r="F4864" s="1">
        <v>195.5</v>
      </c>
      <c r="G4864" s="1">
        <v>120.02659200000001</v>
      </c>
      <c r="H4864" s="1">
        <f t="shared" si="236"/>
        <v>7051.4734079999998</v>
      </c>
      <c r="I4864" s="1">
        <f t="shared" si="237"/>
        <v>352226.62659669167</v>
      </c>
      <c r="J4864" s="1">
        <v>120.02659200000001</v>
      </c>
      <c r="K4864">
        <f t="shared" si="238"/>
        <v>1440.3191040000002</v>
      </c>
      <c r="N4864" s="7"/>
      <c r="O4864" s="7"/>
    </row>
    <row r="4865" spans="1:15" ht="15">
      <c r="A4865">
        <v>2005</v>
      </c>
      <c r="B4865">
        <v>7</v>
      </c>
      <c r="C4865">
        <v>22</v>
      </c>
      <c r="D4865">
        <v>14</v>
      </c>
      <c r="E4865">
        <v>7602</v>
      </c>
      <c r="F4865" s="1">
        <v>267</v>
      </c>
      <c r="G4865" s="1">
        <v>83.783777999999998</v>
      </c>
      <c r="H4865" s="1">
        <f t="shared" si="236"/>
        <v>7251.216222</v>
      </c>
      <c r="I4865" s="1">
        <f t="shared" si="237"/>
        <v>369439.62208943325</v>
      </c>
      <c r="J4865" s="1">
        <v>83.783777999999998</v>
      </c>
      <c r="K4865">
        <f t="shared" si="238"/>
        <v>1005.405336</v>
      </c>
      <c r="N4865" s="7"/>
      <c r="O4865" s="7"/>
    </row>
    <row r="4866" spans="1:15" ht="15">
      <c r="A4866">
        <v>2005</v>
      </c>
      <c r="B4866">
        <v>7</v>
      </c>
      <c r="C4866">
        <v>22</v>
      </c>
      <c r="D4866">
        <v>15</v>
      </c>
      <c r="E4866">
        <v>7762</v>
      </c>
      <c r="F4866" s="1">
        <v>379</v>
      </c>
      <c r="G4866" s="1">
        <v>97.996350000000007</v>
      </c>
      <c r="H4866" s="1">
        <f t="shared" si="236"/>
        <v>7285.0036499999997</v>
      </c>
      <c r="I4866" s="1">
        <f t="shared" si="237"/>
        <v>372351.28050771967</v>
      </c>
      <c r="J4866" s="1">
        <v>97.996350000000007</v>
      </c>
      <c r="K4866">
        <f t="shared" si="238"/>
        <v>1175.9562000000001</v>
      </c>
      <c r="N4866" s="7"/>
      <c r="O4866" s="7"/>
    </row>
    <row r="4867" spans="1:15" ht="15">
      <c r="A4867">
        <v>2005</v>
      </c>
      <c r="B4867">
        <v>7</v>
      </c>
      <c r="C4867">
        <v>22</v>
      </c>
      <c r="D4867">
        <v>16</v>
      </c>
      <c r="E4867">
        <v>7801</v>
      </c>
      <c r="F4867" s="1">
        <v>372</v>
      </c>
      <c r="G4867" s="1">
        <v>53.083787999999998</v>
      </c>
      <c r="H4867" s="1">
        <f t="shared" si="236"/>
        <v>7375.9162120000001</v>
      </c>
      <c r="I4867" s="1">
        <f t="shared" si="237"/>
        <v>380185.74267735548</v>
      </c>
      <c r="J4867" s="1">
        <v>53.083787999999998</v>
      </c>
      <c r="K4867">
        <f t="shared" si="238"/>
        <v>637.00545599999998</v>
      </c>
      <c r="N4867" s="7"/>
      <c r="O4867" s="7"/>
    </row>
    <row r="4868" spans="1:15" ht="15">
      <c r="A4868">
        <v>2005</v>
      </c>
      <c r="B4868">
        <v>7</v>
      </c>
      <c r="C4868">
        <v>22</v>
      </c>
      <c r="D4868">
        <v>17</v>
      </c>
      <c r="E4868">
        <v>7821</v>
      </c>
      <c r="F4868" s="1">
        <v>346.5</v>
      </c>
      <c r="G4868" s="1">
        <v>34.857489000000001</v>
      </c>
      <c r="H4868" s="1">
        <f t="shared" ref="H4868:H4931" si="239">E4868-SUM(F4868:G4868)</f>
        <v>7439.642511</v>
      </c>
      <c r="I4868" s="1">
        <f t="shared" si="237"/>
        <v>385679.93646041176</v>
      </c>
      <c r="J4868" s="1">
        <v>34.857489000000001</v>
      </c>
      <c r="K4868">
        <f t="shared" si="238"/>
        <v>418.28986800000001</v>
      </c>
      <c r="N4868" s="7"/>
      <c r="O4868" s="7"/>
    </row>
    <row r="4869" spans="1:15" ht="15">
      <c r="A4869">
        <v>2005</v>
      </c>
      <c r="B4869">
        <v>7</v>
      </c>
      <c r="C4869">
        <v>22</v>
      </c>
      <c r="D4869">
        <v>18</v>
      </c>
      <c r="E4869">
        <v>7690</v>
      </c>
      <c r="F4869" s="1">
        <v>416.5</v>
      </c>
      <c r="G4869" s="1">
        <v>18.542771999999999</v>
      </c>
      <c r="H4869" s="1">
        <f t="shared" si="239"/>
        <v>7254.9572280000002</v>
      </c>
      <c r="I4869" s="1">
        <f t="shared" ref="I4869:I4932" si="240">IF(H4869&lt;$S$22,H4869*$Q$22,IF(H4869&lt;$S$23,((H4869-$S$22)*$Q$23)+$U$22,IF(H4869&lt;$S$24,((H4869-$S$23)*$Q$24)+$U$23,IF(H4869&lt;$S$25,((H4869-$S$24)*$Q$25)+$U$24,IF(H4869&lt;$S$26,((H4869-$S$25)*$Q$26)+$U$25,IF(H4869&lt;$S$27,((H4869-$S$26)*$Q$27)+$U$26,IF(H4869&lt;$S$28,((H4869-$S$27)*$Q$28)+$U$27,IF(H4869&lt;$S$29,((H4869-$S$28)*$Q$29)+$U$28,IF(H4869&lt;$S$30,((H4869-$S$29)*$Q$30)+$U$29,IF(H4869&lt;$S$31,((H4869-$S$30)*$Q$31)+$U$30,IF(H4869&lt;$S$32,((H4869-$S$31)*$Q$32)+$U$31,IF(H4869&lt;$S$33,((H4869-$S$32)*$Q$33)+$U$32,IF(H4869&lt;$S$34,((H4869-$S$33)*$Q$34)+$U$33,IF(H4869&lt;$S$35,((H4869-$S$34)*$Q$35)+$U$34,IF(H4869&gt;$S$35,(($S$34-H4869)*$Q$35)+$U$35)))))))))))))))</f>
        <v>369762.00624997844</v>
      </c>
      <c r="J4869" s="1">
        <v>18.542771999999999</v>
      </c>
      <c r="K4869">
        <f t="shared" ref="K4869:K4932" si="241">J4869*12</f>
        <v>222.51326399999999</v>
      </c>
      <c r="N4869" s="7"/>
      <c r="O4869" s="7"/>
    </row>
    <row r="4870" spans="1:15" ht="15">
      <c r="A4870">
        <v>2005</v>
      </c>
      <c r="B4870">
        <v>7</v>
      </c>
      <c r="C4870">
        <v>22</v>
      </c>
      <c r="D4870">
        <v>19</v>
      </c>
      <c r="E4870">
        <v>7412</v>
      </c>
      <c r="F4870" s="1">
        <v>495</v>
      </c>
      <c r="G4870" s="1">
        <v>8.5347352500000007</v>
      </c>
      <c r="H4870" s="1">
        <f t="shared" si="239"/>
        <v>6908.4652647499997</v>
      </c>
      <c r="I4870" s="1">
        <f t="shared" si="240"/>
        <v>339925.84814849595</v>
      </c>
      <c r="J4870" s="1">
        <v>8.5347352500000007</v>
      </c>
      <c r="K4870">
        <f t="shared" si="241"/>
        <v>102.41682300000001</v>
      </c>
      <c r="N4870" s="7"/>
      <c r="O4870" s="7"/>
    </row>
    <row r="4871" spans="1:15" ht="15">
      <c r="A4871">
        <v>2005</v>
      </c>
      <c r="B4871">
        <v>7</v>
      </c>
      <c r="C4871">
        <v>22</v>
      </c>
      <c r="D4871">
        <v>20</v>
      </c>
      <c r="E4871">
        <v>7166</v>
      </c>
      <c r="F4871" s="1">
        <v>527</v>
      </c>
      <c r="G4871" s="1">
        <v>0.63231782999999997</v>
      </c>
      <c r="H4871" s="1">
        <f t="shared" si="239"/>
        <v>6638.3676821700001</v>
      </c>
      <c r="I4871" s="1">
        <f t="shared" si="240"/>
        <v>317204.40954532177</v>
      </c>
      <c r="J4871" s="1">
        <v>0.63231782999999997</v>
      </c>
      <c r="K4871">
        <f t="shared" si="241"/>
        <v>7.5878139600000001</v>
      </c>
      <c r="N4871" s="7"/>
      <c r="O4871" s="7"/>
    </row>
    <row r="4872" spans="1:15" ht="15">
      <c r="A4872">
        <v>2005</v>
      </c>
      <c r="B4872">
        <v>7</v>
      </c>
      <c r="C4872">
        <v>22</v>
      </c>
      <c r="D4872">
        <v>21</v>
      </c>
      <c r="E4872">
        <v>6999</v>
      </c>
      <c r="F4872" s="1">
        <v>523.5</v>
      </c>
      <c r="G4872" s="1">
        <v>0</v>
      </c>
      <c r="H4872" s="1">
        <f t="shared" si="239"/>
        <v>6475.5</v>
      </c>
      <c r="I4872" s="1">
        <f t="shared" si="240"/>
        <v>303503.47966094984</v>
      </c>
      <c r="J4872" s="1">
        <v>0</v>
      </c>
      <c r="K4872">
        <f t="shared" si="241"/>
        <v>0</v>
      </c>
      <c r="N4872" s="7"/>
      <c r="O4872" s="7"/>
    </row>
    <row r="4873" spans="1:15" ht="15">
      <c r="A4873">
        <v>2005</v>
      </c>
      <c r="B4873">
        <v>7</v>
      </c>
      <c r="C4873">
        <v>22</v>
      </c>
      <c r="D4873">
        <v>22</v>
      </c>
      <c r="E4873">
        <v>6740</v>
      </c>
      <c r="F4873" s="1">
        <v>493.5</v>
      </c>
      <c r="G4873" s="1">
        <v>0</v>
      </c>
      <c r="H4873" s="1">
        <f t="shared" si="239"/>
        <v>6246.5</v>
      </c>
      <c r="I4873" s="1">
        <f t="shared" si="240"/>
        <v>284239.29598916241</v>
      </c>
      <c r="J4873" s="1">
        <v>0</v>
      </c>
      <c r="K4873">
        <f t="shared" si="241"/>
        <v>0</v>
      </c>
      <c r="N4873" s="7"/>
      <c r="O4873" s="7"/>
    </row>
    <row r="4874" spans="1:15" ht="15">
      <c r="A4874">
        <v>2005</v>
      </c>
      <c r="B4874">
        <v>7</v>
      </c>
      <c r="C4874">
        <v>22</v>
      </c>
      <c r="D4874">
        <v>23</v>
      </c>
      <c r="E4874">
        <v>6082</v>
      </c>
      <c r="F4874" s="1">
        <v>610.5</v>
      </c>
      <c r="G4874" s="1">
        <v>0</v>
      </c>
      <c r="H4874" s="1">
        <f t="shared" si="239"/>
        <v>5471.5</v>
      </c>
      <c r="I4874" s="1">
        <f t="shared" si="240"/>
        <v>220132.08902877881</v>
      </c>
      <c r="J4874" s="1">
        <v>0</v>
      </c>
      <c r="K4874">
        <f t="shared" si="241"/>
        <v>0</v>
      </c>
      <c r="N4874" s="7"/>
      <c r="O4874" s="7"/>
    </row>
    <row r="4875" spans="1:15" ht="15">
      <c r="A4875">
        <v>2005</v>
      </c>
      <c r="B4875">
        <v>7</v>
      </c>
      <c r="C4875">
        <v>22</v>
      </c>
      <c r="D4875">
        <v>24</v>
      </c>
      <c r="E4875">
        <v>5443</v>
      </c>
      <c r="F4875" s="1">
        <v>583.5</v>
      </c>
      <c r="G4875" s="1">
        <v>0</v>
      </c>
      <c r="H4875" s="1">
        <f t="shared" si="239"/>
        <v>4859.5</v>
      </c>
      <c r="I4875" s="1">
        <f t="shared" si="240"/>
        <v>176407.92238324884</v>
      </c>
      <c r="J4875" s="1">
        <v>0</v>
      </c>
      <c r="K4875">
        <f t="shared" si="241"/>
        <v>0</v>
      </c>
      <c r="N4875" s="7"/>
      <c r="O4875" s="7"/>
    </row>
    <row r="4876" spans="1:15" ht="15">
      <c r="A4876">
        <v>2005</v>
      </c>
      <c r="B4876">
        <v>7</v>
      </c>
      <c r="C4876">
        <v>23</v>
      </c>
      <c r="D4876">
        <v>1</v>
      </c>
      <c r="E4876">
        <v>4963</v>
      </c>
      <c r="F4876" s="1">
        <v>568</v>
      </c>
      <c r="G4876" s="1">
        <v>0</v>
      </c>
      <c r="H4876" s="1">
        <f t="shared" si="239"/>
        <v>4395</v>
      </c>
      <c r="I4876" s="1">
        <f t="shared" si="240"/>
        <v>146338.53820934953</v>
      </c>
      <c r="J4876" s="1">
        <v>0</v>
      </c>
      <c r="K4876">
        <f t="shared" si="241"/>
        <v>0</v>
      </c>
      <c r="N4876" s="7"/>
      <c r="O4876" s="7"/>
    </row>
    <row r="4877" spans="1:15" ht="15">
      <c r="A4877">
        <v>2005</v>
      </c>
      <c r="B4877">
        <v>7</v>
      </c>
      <c r="C4877">
        <v>23</v>
      </c>
      <c r="D4877">
        <v>2</v>
      </c>
      <c r="E4877">
        <v>4635</v>
      </c>
      <c r="F4877" s="1">
        <v>551</v>
      </c>
      <c r="G4877" s="1">
        <v>0</v>
      </c>
      <c r="H4877" s="1">
        <f t="shared" si="239"/>
        <v>4084</v>
      </c>
      <c r="I4877" s="1">
        <f t="shared" si="240"/>
        <v>127529.45851103627</v>
      </c>
      <c r="J4877" s="1">
        <v>0</v>
      </c>
      <c r="K4877">
        <f t="shared" si="241"/>
        <v>0</v>
      </c>
      <c r="N4877" s="7"/>
      <c r="O4877" s="7"/>
    </row>
    <row r="4878" spans="1:15" ht="15">
      <c r="A4878">
        <v>2005</v>
      </c>
      <c r="B4878">
        <v>7</v>
      </c>
      <c r="C4878">
        <v>23</v>
      </c>
      <c r="D4878">
        <v>3</v>
      </c>
      <c r="E4878">
        <v>4385</v>
      </c>
      <c r="F4878" s="1">
        <v>529.5</v>
      </c>
      <c r="G4878" s="1">
        <v>0</v>
      </c>
      <c r="H4878" s="1">
        <f t="shared" si="239"/>
        <v>3855.5</v>
      </c>
      <c r="I4878" s="1">
        <f t="shared" si="240"/>
        <v>113760.68831103627</v>
      </c>
      <c r="J4878" s="1">
        <v>0</v>
      </c>
      <c r="K4878">
        <f t="shared" si="241"/>
        <v>0</v>
      </c>
      <c r="N4878" s="7"/>
      <c r="O4878" s="7"/>
    </row>
    <row r="4879" spans="1:15" ht="15">
      <c r="A4879">
        <v>2005</v>
      </c>
      <c r="B4879">
        <v>7</v>
      </c>
      <c r="C4879">
        <v>23</v>
      </c>
      <c r="D4879">
        <v>4</v>
      </c>
      <c r="E4879">
        <v>4227</v>
      </c>
      <c r="F4879" s="1">
        <v>467</v>
      </c>
      <c r="G4879" s="1">
        <v>0</v>
      </c>
      <c r="H4879" s="1">
        <f t="shared" si="239"/>
        <v>3760</v>
      </c>
      <c r="I4879" s="1">
        <f t="shared" si="240"/>
        <v>108006.12571103626</v>
      </c>
      <c r="J4879" s="1">
        <v>0</v>
      </c>
      <c r="K4879">
        <f t="shared" si="241"/>
        <v>0</v>
      </c>
      <c r="N4879" s="7"/>
      <c r="O4879" s="7"/>
    </row>
    <row r="4880" spans="1:15" ht="15">
      <c r="A4880">
        <v>2005</v>
      </c>
      <c r="B4880">
        <v>7</v>
      </c>
      <c r="C4880">
        <v>23</v>
      </c>
      <c r="D4880">
        <v>5</v>
      </c>
      <c r="E4880">
        <v>4166</v>
      </c>
      <c r="F4880" s="1">
        <v>370.5</v>
      </c>
      <c r="G4880" s="1">
        <v>0</v>
      </c>
      <c r="H4880" s="1">
        <f t="shared" si="239"/>
        <v>3795.5</v>
      </c>
      <c r="I4880" s="1">
        <f t="shared" si="240"/>
        <v>110145.25631103627</v>
      </c>
      <c r="J4880" s="1">
        <v>0</v>
      </c>
      <c r="K4880">
        <f t="shared" si="241"/>
        <v>0</v>
      </c>
      <c r="N4880" s="7"/>
      <c r="O4880" s="7"/>
    </row>
    <row r="4881" spans="1:15" ht="15">
      <c r="A4881">
        <v>2005</v>
      </c>
      <c r="B4881">
        <v>7</v>
      </c>
      <c r="C4881">
        <v>23</v>
      </c>
      <c r="D4881">
        <v>6</v>
      </c>
      <c r="E4881">
        <v>4231</v>
      </c>
      <c r="F4881" s="1">
        <v>225.5</v>
      </c>
      <c r="G4881" s="1">
        <v>5.8099657499999999</v>
      </c>
      <c r="H4881" s="1">
        <f t="shared" si="239"/>
        <v>3999.6900342499998</v>
      </c>
      <c r="I4881" s="1">
        <f t="shared" si="240"/>
        <v>122449.17604284536</v>
      </c>
      <c r="J4881" s="1">
        <v>5.8099657499999999</v>
      </c>
      <c r="K4881">
        <f t="shared" si="241"/>
        <v>69.719588999999999</v>
      </c>
      <c r="N4881" s="7"/>
      <c r="O4881" s="7"/>
    </row>
    <row r="4882" spans="1:15" ht="15">
      <c r="A4882">
        <v>2005</v>
      </c>
      <c r="B4882">
        <v>7</v>
      </c>
      <c r="C4882">
        <v>23</v>
      </c>
      <c r="D4882">
        <v>7</v>
      </c>
      <c r="E4882">
        <v>4335</v>
      </c>
      <c r="F4882" s="1">
        <v>135.5</v>
      </c>
      <c r="G4882" s="1">
        <v>7.0281599999999997</v>
      </c>
      <c r="H4882" s="1">
        <f t="shared" si="239"/>
        <v>4192.4718400000002</v>
      </c>
      <c r="I4882" s="1">
        <f t="shared" si="240"/>
        <v>134065.66786828428</v>
      </c>
      <c r="J4882" s="1">
        <v>7.0281599999999997</v>
      </c>
      <c r="K4882">
        <f t="shared" si="241"/>
        <v>84.337919999999997</v>
      </c>
      <c r="N4882" s="7"/>
      <c r="O4882" s="7"/>
    </row>
    <row r="4883" spans="1:15" ht="15">
      <c r="A4883">
        <v>2005</v>
      </c>
      <c r="B4883">
        <v>7</v>
      </c>
      <c r="C4883">
        <v>23</v>
      </c>
      <c r="D4883">
        <v>8</v>
      </c>
      <c r="E4883">
        <v>4797</v>
      </c>
      <c r="F4883" s="1">
        <v>130.5</v>
      </c>
      <c r="G4883" s="1">
        <v>32.321346000000005</v>
      </c>
      <c r="H4883" s="1">
        <f t="shared" si="239"/>
        <v>4634.1786540000003</v>
      </c>
      <c r="I4883" s="1">
        <f t="shared" si="240"/>
        <v>161629.76209228349</v>
      </c>
      <c r="J4883" s="1">
        <v>32.321346000000005</v>
      </c>
      <c r="K4883">
        <f t="shared" si="241"/>
        <v>387.85615200000007</v>
      </c>
      <c r="N4883" s="7"/>
      <c r="O4883" s="7"/>
    </row>
    <row r="4884" spans="1:15" ht="15">
      <c r="A4884">
        <v>2005</v>
      </c>
      <c r="B4884">
        <v>7</v>
      </c>
      <c r="C4884">
        <v>23</v>
      </c>
      <c r="D4884">
        <v>9</v>
      </c>
      <c r="E4884">
        <v>5348</v>
      </c>
      <c r="F4884" s="1">
        <v>141</v>
      </c>
      <c r="G4884" s="1">
        <v>73.320174000000009</v>
      </c>
      <c r="H4884" s="1">
        <f t="shared" si="239"/>
        <v>5133.6798259999996</v>
      </c>
      <c r="I4884" s="1">
        <f t="shared" si="240"/>
        <v>194612.54013609054</v>
      </c>
      <c r="J4884" s="1">
        <v>73.320174000000009</v>
      </c>
      <c r="K4884">
        <f t="shared" si="241"/>
        <v>879.8420880000001</v>
      </c>
      <c r="N4884" s="7"/>
      <c r="O4884" s="7"/>
    </row>
    <row r="4885" spans="1:15" ht="15">
      <c r="A4885">
        <v>2005</v>
      </c>
      <c r="B4885">
        <v>7</v>
      </c>
      <c r="C4885">
        <v>23</v>
      </c>
      <c r="D4885">
        <v>10</v>
      </c>
      <c r="E4885">
        <v>5888</v>
      </c>
      <c r="F4885" s="1">
        <v>112.5</v>
      </c>
      <c r="G4885" s="1">
        <v>101.64787200000001</v>
      </c>
      <c r="H4885" s="1">
        <f t="shared" si="239"/>
        <v>5673.8521280000004</v>
      </c>
      <c r="I4885" s="1">
        <f t="shared" si="240"/>
        <v>236665.46827487455</v>
      </c>
      <c r="J4885" s="1">
        <v>101.64787200000001</v>
      </c>
      <c r="K4885">
        <f t="shared" si="241"/>
        <v>1219.7744640000001</v>
      </c>
      <c r="N4885" s="7"/>
      <c r="O4885" s="7"/>
    </row>
    <row r="4886" spans="1:15" ht="15">
      <c r="A4886">
        <v>2005</v>
      </c>
      <c r="B4886">
        <v>7</v>
      </c>
      <c r="C4886">
        <v>23</v>
      </c>
      <c r="D4886">
        <v>11</v>
      </c>
      <c r="E4886">
        <v>6387</v>
      </c>
      <c r="F4886" s="1">
        <v>85.5</v>
      </c>
      <c r="G4886" s="1">
        <v>77.354112000000001</v>
      </c>
      <c r="H4886" s="1">
        <f t="shared" si="239"/>
        <v>6224.145888</v>
      </c>
      <c r="I4886" s="1">
        <f t="shared" si="240"/>
        <v>282358.79939794971</v>
      </c>
      <c r="J4886" s="1">
        <v>77.354112000000001</v>
      </c>
      <c r="K4886">
        <f t="shared" si="241"/>
        <v>928.24934400000006</v>
      </c>
      <c r="N4886" s="7"/>
      <c r="O4886" s="7"/>
    </row>
    <row r="4887" spans="1:15" ht="15">
      <c r="A4887">
        <v>2005</v>
      </c>
      <c r="B4887">
        <v>7</v>
      </c>
      <c r="C4887">
        <v>23</v>
      </c>
      <c r="D4887">
        <v>12</v>
      </c>
      <c r="E4887">
        <v>6740</v>
      </c>
      <c r="F4887" s="1">
        <v>81</v>
      </c>
      <c r="G4887" s="1">
        <v>109.32781200000001</v>
      </c>
      <c r="H4887" s="1">
        <f t="shared" si="239"/>
        <v>6549.6721880000005</v>
      </c>
      <c r="I4887" s="1">
        <f t="shared" si="240"/>
        <v>309743.07203199941</v>
      </c>
      <c r="J4887" s="1">
        <v>109.32781200000001</v>
      </c>
      <c r="K4887">
        <f t="shared" si="241"/>
        <v>1311.9337440000002</v>
      </c>
      <c r="N4887" s="7"/>
      <c r="O4887" s="7"/>
    </row>
    <row r="4888" spans="1:15" ht="15">
      <c r="A4888">
        <v>2005</v>
      </c>
      <c r="B4888">
        <v>7</v>
      </c>
      <c r="C4888">
        <v>23</v>
      </c>
      <c r="D4888">
        <v>13</v>
      </c>
      <c r="E4888">
        <v>7002</v>
      </c>
      <c r="F4888" s="1">
        <v>89</v>
      </c>
      <c r="G4888" s="1">
        <v>84.595289999999991</v>
      </c>
      <c r="H4888" s="1">
        <f t="shared" si="239"/>
        <v>6828.4047099999998</v>
      </c>
      <c r="I4888" s="1">
        <f t="shared" si="240"/>
        <v>333190.90827264794</v>
      </c>
      <c r="J4888" s="1">
        <v>84.595289999999991</v>
      </c>
      <c r="K4888">
        <f t="shared" si="241"/>
        <v>1015.14348</v>
      </c>
      <c r="N4888" s="7"/>
      <c r="O4888" s="7"/>
    </row>
    <row r="4889" spans="1:15" ht="15">
      <c r="A4889">
        <v>2005</v>
      </c>
      <c r="B4889">
        <v>7</v>
      </c>
      <c r="C4889">
        <v>23</v>
      </c>
      <c r="D4889">
        <v>14</v>
      </c>
      <c r="E4889">
        <v>7191</v>
      </c>
      <c r="F4889" s="1">
        <v>110</v>
      </c>
      <c r="G4889" s="1">
        <v>66.146568000000002</v>
      </c>
      <c r="H4889" s="1">
        <f t="shared" si="239"/>
        <v>7014.8534319999999</v>
      </c>
      <c r="I4889" s="1">
        <f t="shared" si="240"/>
        <v>349070.87110687315</v>
      </c>
      <c r="J4889" s="1">
        <v>66.146568000000002</v>
      </c>
      <c r="K4889">
        <f t="shared" si="241"/>
        <v>793.75881600000002</v>
      </c>
      <c r="N4889" s="7"/>
      <c r="O4889" s="7"/>
    </row>
    <row r="4890" spans="1:15" ht="15">
      <c r="A4890">
        <v>2005</v>
      </c>
      <c r="B4890">
        <v>7</v>
      </c>
      <c r="C4890">
        <v>23</v>
      </c>
      <c r="D4890">
        <v>15</v>
      </c>
      <c r="E4890">
        <v>7267</v>
      </c>
      <c r="F4890" s="1">
        <v>226</v>
      </c>
      <c r="G4890" s="1">
        <v>68.703630000000004</v>
      </c>
      <c r="H4890" s="1">
        <f t="shared" si="239"/>
        <v>6972.29637</v>
      </c>
      <c r="I4890" s="1">
        <f t="shared" si="240"/>
        <v>345403.48251991591</v>
      </c>
      <c r="J4890" s="1">
        <v>68.703630000000004</v>
      </c>
      <c r="K4890">
        <f t="shared" si="241"/>
        <v>824.44356000000005</v>
      </c>
      <c r="N4890" s="7"/>
      <c r="O4890" s="7"/>
    </row>
    <row r="4891" spans="1:15" ht="15">
      <c r="A4891">
        <v>2005</v>
      </c>
      <c r="B4891">
        <v>7</v>
      </c>
      <c r="C4891">
        <v>23</v>
      </c>
      <c r="D4891">
        <v>16</v>
      </c>
      <c r="E4891">
        <v>7180</v>
      </c>
      <c r="F4891" s="1">
        <v>304</v>
      </c>
      <c r="G4891" s="1">
        <v>46.192043999999996</v>
      </c>
      <c r="H4891" s="1">
        <f t="shared" si="239"/>
        <v>6829.8079559999996</v>
      </c>
      <c r="I4891" s="1">
        <f t="shared" si="240"/>
        <v>333308.95363806584</v>
      </c>
      <c r="J4891" s="1">
        <v>46.192043999999996</v>
      </c>
      <c r="K4891">
        <f t="shared" si="241"/>
        <v>554.30452799999989</v>
      </c>
      <c r="N4891" s="7"/>
      <c r="O4891" s="7"/>
    </row>
    <row r="4892" spans="1:15" ht="15">
      <c r="A4892">
        <v>2005</v>
      </c>
      <c r="B4892">
        <v>7</v>
      </c>
      <c r="C4892">
        <v>23</v>
      </c>
      <c r="D4892">
        <v>17</v>
      </c>
      <c r="E4892">
        <v>7075</v>
      </c>
      <c r="F4892" s="1">
        <v>391</v>
      </c>
      <c r="G4892" s="1">
        <v>27.617108999999999</v>
      </c>
      <c r="H4892" s="1">
        <f t="shared" si="239"/>
        <v>6656.3828910000002</v>
      </c>
      <c r="I4892" s="1">
        <f t="shared" si="240"/>
        <v>318719.90426928131</v>
      </c>
      <c r="J4892" s="1">
        <v>27.617108999999999</v>
      </c>
      <c r="K4892">
        <f t="shared" si="241"/>
        <v>331.40530799999999</v>
      </c>
      <c r="N4892" s="7"/>
      <c r="O4892" s="7"/>
    </row>
    <row r="4893" spans="1:15" ht="15">
      <c r="A4893">
        <v>2005</v>
      </c>
      <c r="B4893">
        <v>7</v>
      </c>
      <c r="C4893">
        <v>23</v>
      </c>
      <c r="D4893">
        <v>18</v>
      </c>
      <c r="E4893">
        <v>6911</v>
      </c>
      <c r="F4893" s="1">
        <v>482</v>
      </c>
      <c r="G4893" s="1">
        <v>16.715990999999999</v>
      </c>
      <c r="H4893" s="1">
        <f t="shared" si="239"/>
        <v>6412.284009</v>
      </c>
      <c r="I4893" s="1">
        <f t="shared" si="240"/>
        <v>298185.55624777055</v>
      </c>
      <c r="J4893" s="1">
        <v>16.715990999999999</v>
      </c>
      <c r="K4893">
        <f t="shared" si="241"/>
        <v>200.59189199999997</v>
      </c>
      <c r="N4893" s="7"/>
      <c r="O4893" s="7"/>
    </row>
    <row r="4894" spans="1:15" ht="15">
      <c r="A4894">
        <v>2005</v>
      </c>
      <c r="B4894">
        <v>7</v>
      </c>
      <c r="C4894">
        <v>23</v>
      </c>
      <c r="D4894">
        <v>19</v>
      </c>
      <c r="E4894">
        <v>6577</v>
      </c>
      <c r="F4894" s="1">
        <v>586.5</v>
      </c>
      <c r="G4894" s="1">
        <v>7.0524652500000009</v>
      </c>
      <c r="H4894" s="1">
        <f t="shared" si="239"/>
        <v>5983.4475347500002</v>
      </c>
      <c r="I4894" s="1">
        <f t="shared" si="240"/>
        <v>262110.51430404244</v>
      </c>
      <c r="J4894" s="1">
        <v>7.0524652500000009</v>
      </c>
      <c r="K4894">
        <f t="shared" si="241"/>
        <v>84.629583000000011</v>
      </c>
      <c r="N4894" s="7"/>
      <c r="O4894" s="7"/>
    </row>
    <row r="4895" spans="1:15" ht="15">
      <c r="A4895">
        <v>2005</v>
      </c>
      <c r="B4895">
        <v>7</v>
      </c>
      <c r="C4895">
        <v>23</v>
      </c>
      <c r="D4895">
        <v>20</v>
      </c>
      <c r="E4895">
        <v>6355</v>
      </c>
      <c r="F4895" s="1">
        <v>725.5</v>
      </c>
      <c r="G4895" s="1">
        <v>1.0957434359999998</v>
      </c>
      <c r="H4895" s="1">
        <f t="shared" si="239"/>
        <v>5628.4042565640002</v>
      </c>
      <c r="I4895" s="1">
        <f t="shared" si="240"/>
        <v>232952.10532778859</v>
      </c>
      <c r="J4895" s="1">
        <v>1.0957434359999998</v>
      </c>
      <c r="K4895">
        <f t="shared" si="241"/>
        <v>13.148921231999998</v>
      </c>
      <c r="N4895" s="7"/>
      <c r="O4895" s="7"/>
    </row>
    <row r="4896" spans="1:15" ht="15">
      <c r="A4896">
        <v>2005</v>
      </c>
      <c r="B4896">
        <v>7</v>
      </c>
      <c r="C4896">
        <v>23</v>
      </c>
      <c r="D4896">
        <v>21</v>
      </c>
      <c r="E4896">
        <v>6259</v>
      </c>
      <c r="F4896" s="1">
        <v>844</v>
      </c>
      <c r="G4896" s="1">
        <v>0</v>
      </c>
      <c r="H4896" s="1">
        <f t="shared" si="239"/>
        <v>5415</v>
      </c>
      <c r="I4896" s="1">
        <f t="shared" si="240"/>
        <v>215515.70106865611</v>
      </c>
      <c r="J4896" s="1">
        <v>0</v>
      </c>
      <c r="K4896">
        <f t="shared" si="241"/>
        <v>0</v>
      </c>
      <c r="N4896" s="7"/>
      <c r="O4896" s="7"/>
    </row>
    <row r="4897" spans="1:15" ht="15">
      <c r="A4897">
        <v>2005</v>
      </c>
      <c r="B4897">
        <v>7</v>
      </c>
      <c r="C4897">
        <v>23</v>
      </c>
      <c r="D4897">
        <v>22</v>
      </c>
      <c r="E4897">
        <v>6044</v>
      </c>
      <c r="F4897" s="1">
        <v>906.5</v>
      </c>
      <c r="G4897" s="1">
        <v>0</v>
      </c>
      <c r="H4897" s="1">
        <f t="shared" si="239"/>
        <v>5137.5</v>
      </c>
      <c r="I4897" s="1">
        <f t="shared" si="240"/>
        <v>194866.1868337121</v>
      </c>
      <c r="J4897" s="1">
        <v>0</v>
      </c>
      <c r="K4897">
        <f t="shared" si="241"/>
        <v>0</v>
      </c>
      <c r="N4897" s="7"/>
      <c r="O4897" s="7"/>
    </row>
    <row r="4898" spans="1:15" ht="15">
      <c r="A4898">
        <v>2005</v>
      </c>
      <c r="B4898">
        <v>7</v>
      </c>
      <c r="C4898">
        <v>23</v>
      </c>
      <c r="D4898">
        <v>23</v>
      </c>
      <c r="E4898">
        <v>5554</v>
      </c>
      <c r="F4898" s="1">
        <v>1049</v>
      </c>
      <c r="G4898" s="1">
        <v>0</v>
      </c>
      <c r="H4898" s="1">
        <f t="shared" si="239"/>
        <v>4505</v>
      </c>
      <c r="I4898" s="1">
        <f t="shared" si="240"/>
        <v>153371.08312501217</v>
      </c>
      <c r="J4898" s="1">
        <v>0</v>
      </c>
      <c r="K4898">
        <f t="shared" si="241"/>
        <v>0</v>
      </c>
      <c r="N4898" s="7"/>
      <c r="O4898" s="7"/>
    </row>
    <row r="4899" spans="1:15" ht="15">
      <c r="A4899">
        <v>2005</v>
      </c>
      <c r="B4899">
        <v>7</v>
      </c>
      <c r="C4899">
        <v>23</v>
      </c>
      <c r="D4899">
        <v>24</v>
      </c>
      <c r="E4899">
        <v>5052</v>
      </c>
      <c r="F4899" s="1">
        <v>1028.5</v>
      </c>
      <c r="G4899" s="1">
        <v>0</v>
      </c>
      <c r="H4899" s="1">
        <f t="shared" si="239"/>
        <v>4023.5</v>
      </c>
      <c r="I4899" s="1">
        <f t="shared" si="240"/>
        <v>123883.89791103627</v>
      </c>
      <c r="J4899" s="1">
        <v>0</v>
      </c>
      <c r="K4899">
        <f t="shared" si="241"/>
        <v>0</v>
      </c>
      <c r="N4899" s="7"/>
      <c r="O4899" s="7"/>
    </row>
    <row r="4900" spans="1:15" ht="15">
      <c r="A4900">
        <v>2005</v>
      </c>
      <c r="B4900">
        <v>7</v>
      </c>
      <c r="C4900">
        <v>24</v>
      </c>
      <c r="D4900">
        <v>1</v>
      </c>
      <c r="E4900">
        <v>4642</v>
      </c>
      <c r="F4900" s="1">
        <v>944.5</v>
      </c>
      <c r="G4900" s="1">
        <v>0</v>
      </c>
      <c r="H4900" s="1">
        <f t="shared" si="239"/>
        <v>3697.5</v>
      </c>
      <c r="I4900" s="1">
        <f t="shared" si="240"/>
        <v>104245.80814737457</v>
      </c>
      <c r="J4900" s="1">
        <v>0</v>
      </c>
      <c r="K4900">
        <f t="shared" si="241"/>
        <v>0</v>
      </c>
      <c r="N4900" s="7"/>
      <c r="O4900" s="7"/>
    </row>
    <row r="4901" spans="1:15" ht="15">
      <c r="A4901">
        <v>2005</v>
      </c>
      <c r="B4901">
        <v>7</v>
      </c>
      <c r="C4901">
        <v>24</v>
      </c>
      <c r="D4901">
        <v>2</v>
      </c>
      <c r="E4901">
        <v>4400</v>
      </c>
      <c r="F4901" s="1">
        <v>968</v>
      </c>
      <c r="G4901" s="1">
        <v>0</v>
      </c>
      <c r="H4901" s="1">
        <f t="shared" si="239"/>
        <v>3432</v>
      </c>
      <c r="I4901" s="1">
        <f t="shared" si="240"/>
        <v>88300.782848692324</v>
      </c>
      <c r="J4901" s="1">
        <v>0</v>
      </c>
      <c r="K4901">
        <f t="shared" si="241"/>
        <v>0</v>
      </c>
      <c r="N4901" s="7"/>
      <c r="O4901" s="7"/>
    </row>
    <row r="4902" spans="1:15" ht="15">
      <c r="A4902">
        <v>2005</v>
      </c>
      <c r="B4902">
        <v>7</v>
      </c>
      <c r="C4902">
        <v>24</v>
      </c>
      <c r="D4902">
        <v>3</v>
      </c>
      <c r="E4902">
        <v>4187</v>
      </c>
      <c r="F4902" s="1">
        <v>932</v>
      </c>
      <c r="G4902" s="1">
        <v>0</v>
      </c>
      <c r="H4902" s="1">
        <f t="shared" si="239"/>
        <v>3255</v>
      </c>
      <c r="I4902" s="1">
        <f t="shared" si="240"/>
        <v>77670.76598290418</v>
      </c>
      <c r="J4902" s="1">
        <v>0</v>
      </c>
      <c r="K4902">
        <f t="shared" si="241"/>
        <v>0</v>
      </c>
      <c r="N4902" s="7"/>
      <c r="O4902" s="7"/>
    </row>
    <row r="4903" spans="1:15" ht="15">
      <c r="A4903">
        <v>2005</v>
      </c>
      <c r="B4903">
        <v>7</v>
      </c>
      <c r="C4903">
        <v>24</v>
      </c>
      <c r="D4903">
        <v>4</v>
      </c>
      <c r="E4903">
        <v>4064</v>
      </c>
      <c r="F4903" s="1">
        <v>781.5</v>
      </c>
      <c r="G4903" s="1">
        <v>0</v>
      </c>
      <c r="H4903" s="1">
        <f t="shared" si="239"/>
        <v>3282.5</v>
      </c>
      <c r="I4903" s="1">
        <f t="shared" si="240"/>
        <v>79322.322275611368</v>
      </c>
      <c r="J4903" s="1">
        <v>0</v>
      </c>
      <c r="K4903">
        <f t="shared" si="241"/>
        <v>0</v>
      </c>
      <c r="N4903" s="7"/>
      <c r="O4903" s="7"/>
    </row>
    <row r="4904" spans="1:15" ht="15">
      <c r="A4904">
        <v>2005</v>
      </c>
      <c r="B4904">
        <v>7</v>
      </c>
      <c r="C4904">
        <v>24</v>
      </c>
      <c r="D4904">
        <v>5</v>
      </c>
      <c r="E4904">
        <v>4004</v>
      </c>
      <c r="F4904" s="1">
        <v>639</v>
      </c>
      <c r="G4904" s="1">
        <v>0</v>
      </c>
      <c r="H4904" s="1">
        <f t="shared" si="239"/>
        <v>3365</v>
      </c>
      <c r="I4904" s="1">
        <f t="shared" si="240"/>
        <v>84276.991153732975</v>
      </c>
      <c r="J4904" s="1">
        <v>0</v>
      </c>
      <c r="K4904">
        <f t="shared" si="241"/>
        <v>0</v>
      </c>
      <c r="N4904" s="7"/>
      <c r="O4904" s="7"/>
    </row>
    <row r="4905" spans="1:15" ht="15">
      <c r="A4905">
        <v>2005</v>
      </c>
      <c r="B4905">
        <v>7</v>
      </c>
      <c r="C4905">
        <v>24</v>
      </c>
      <c r="D4905">
        <v>6</v>
      </c>
      <c r="E4905">
        <v>4042</v>
      </c>
      <c r="F4905" s="1">
        <v>440</v>
      </c>
      <c r="G4905" s="1">
        <v>14.2895295</v>
      </c>
      <c r="H4905" s="1">
        <f t="shared" si="239"/>
        <v>3587.7104705000002</v>
      </c>
      <c r="I4905" s="1">
        <f t="shared" si="240"/>
        <v>97652.223117589572</v>
      </c>
      <c r="J4905" s="1">
        <v>14.2895295</v>
      </c>
      <c r="K4905">
        <f t="shared" si="241"/>
        <v>171.47435400000001</v>
      </c>
      <c r="N4905" s="7"/>
      <c r="O4905" s="7"/>
    </row>
    <row r="4906" spans="1:15" ht="15">
      <c r="A4906">
        <v>2005</v>
      </c>
      <c r="B4906">
        <v>7</v>
      </c>
      <c r="C4906">
        <v>24</v>
      </c>
      <c r="D4906">
        <v>7</v>
      </c>
      <c r="E4906">
        <v>4049</v>
      </c>
      <c r="F4906" s="1">
        <v>324.5</v>
      </c>
      <c r="G4906" s="1">
        <v>6.1314416279999993</v>
      </c>
      <c r="H4906" s="1">
        <f t="shared" si="239"/>
        <v>3718.3685583719998</v>
      </c>
      <c r="I4906" s="1">
        <f t="shared" si="240"/>
        <v>105499.10265279291</v>
      </c>
      <c r="J4906" s="1">
        <v>6.1314416279999993</v>
      </c>
      <c r="K4906">
        <f t="shared" si="241"/>
        <v>73.577299535999998</v>
      </c>
      <c r="N4906" s="7"/>
      <c r="O4906" s="7"/>
    </row>
    <row r="4907" spans="1:15" ht="15">
      <c r="A4907">
        <v>2005</v>
      </c>
      <c r="B4907">
        <v>7</v>
      </c>
      <c r="C4907">
        <v>24</v>
      </c>
      <c r="D4907">
        <v>8</v>
      </c>
      <c r="E4907">
        <v>4351</v>
      </c>
      <c r="F4907" s="1">
        <v>244.5</v>
      </c>
      <c r="G4907" s="1">
        <v>38.390555999999997</v>
      </c>
      <c r="H4907" s="1">
        <f t="shared" si="239"/>
        <v>4068.1094440000002</v>
      </c>
      <c r="I4907" s="1">
        <f t="shared" si="240"/>
        <v>126571.93810003308</v>
      </c>
      <c r="J4907" s="1">
        <v>38.390555999999997</v>
      </c>
      <c r="K4907">
        <f t="shared" si="241"/>
        <v>460.68667199999993</v>
      </c>
      <c r="N4907" s="7"/>
      <c r="O4907" s="7"/>
    </row>
    <row r="4908" spans="1:15" ht="15">
      <c r="A4908">
        <v>2005</v>
      </c>
      <c r="B4908">
        <v>7</v>
      </c>
      <c r="C4908">
        <v>24</v>
      </c>
      <c r="D4908">
        <v>9</v>
      </c>
      <c r="E4908">
        <v>4838</v>
      </c>
      <c r="F4908" s="1">
        <v>204</v>
      </c>
      <c r="G4908" s="1">
        <v>75.603803999999997</v>
      </c>
      <c r="H4908" s="1">
        <f t="shared" si="239"/>
        <v>4558.3961959999997</v>
      </c>
      <c r="I4908" s="1">
        <f t="shared" si="240"/>
        <v>156784.82082224422</v>
      </c>
      <c r="J4908" s="1">
        <v>75.603803999999997</v>
      </c>
      <c r="K4908">
        <f t="shared" si="241"/>
        <v>907.24564799999996</v>
      </c>
      <c r="N4908" s="7"/>
      <c r="O4908" s="7"/>
    </row>
    <row r="4909" spans="1:15" ht="15">
      <c r="A4909">
        <v>2005</v>
      </c>
      <c r="B4909">
        <v>7</v>
      </c>
      <c r="C4909">
        <v>24</v>
      </c>
      <c r="D4909">
        <v>10</v>
      </c>
      <c r="E4909">
        <v>5330</v>
      </c>
      <c r="F4909" s="1">
        <v>164</v>
      </c>
      <c r="G4909" s="1">
        <v>100.61673</v>
      </c>
      <c r="H4909" s="1">
        <f t="shared" si="239"/>
        <v>5065.3832700000003</v>
      </c>
      <c r="I4909" s="1">
        <f t="shared" si="240"/>
        <v>190077.87865514139</v>
      </c>
      <c r="J4909" s="1">
        <v>100.61673</v>
      </c>
      <c r="K4909">
        <f t="shared" si="241"/>
        <v>1207.40076</v>
      </c>
      <c r="N4909" s="7"/>
      <c r="O4909" s="7"/>
    </row>
    <row r="4910" spans="1:15" ht="15">
      <c r="A4910">
        <v>2005</v>
      </c>
      <c r="B4910">
        <v>7</v>
      </c>
      <c r="C4910">
        <v>24</v>
      </c>
      <c r="D4910">
        <v>11</v>
      </c>
      <c r="E4910">
        <v>5740</v>
      </c>
      <c r="F4910" s="1">
        <v>135</v>
      </c>
      <c r="G4910" s="1">
        <v>114.08441999999999</v>
      </c>
      <c r="H4910" s="1">
        <f t="shared" si="239"/>
        <v>5490.9155799999999</v>
      </c>
      <c r="I4910" s="1">
        <f t="shared" si="240"/>
        <v>221718.45805091684</v>
      </c>
      <c r="J4910" s="1">
        <v>114.08441999999999</v>
      </c>
      <c r="K4910">
        <f t="shared" si="241"/>
        <v>1369.0130399999998</v>
      </c>
      <c r="N4910" s="7"/>
      <c r="O4910" s="7"/>
    </row>
    <row r="4911" spans="1:15" ht="15">
      <c r="A4911">
        <v>2005</v>
      </c>
      <c r="B4911">
        <v>7</v>
      </c>
      <c r="C4911">
        <v>24</v>
      </c>
      <c r="D4911">
        <v>12</v>
      </c>
      <c r="E4911">
        <v>6081</v>
      </c>
      <c r="F4911" s="1">
        <v>138</v>
      </c>
      <c r="G4911" s="1">
        <v>113.02093200000002</v>
      </c>
      <c r="H4911" s="1">
        <f t="shared" si="239"/>
        <v>5829.9790679999996</v>
      </c>
      <c r="I4911" s="1">
        <f t="shared" si="240"/>
        <v>249421.97316101252</v>
      </c>
      <c r="J4911" s="1">
        <v>113.02093200000002</v>
      </c>
      <c r="K4911">
        <f t="shared" si="241"/>
        <v>1356.2511840000002</v>
      </c>
      <c r="N4911" s="7"/>
      <c r="O4911" s="7"/>
    </row>
    <row r="4912" spans="1:15" ht="15">
      <c r="A4912">
        <v>2005</v>
      </c>
      <c r="B4912">
        <v>7</v>
      </c>
      <c r="C4912">
        <v>24</v>
      </c>
      <c r="D4912">
        <v>13</v>
      </c>
      <c r="E4912">
        <v>6320</v>
      </c>
      <c r="F4912" s="1">
        <v>176.5</v>
      </c>
      <c r="G4912" s="1">
        <v>108.158232</v>
      </c>
      <c r="H4912" s="1">
        <f t="shared" si="239"/>
        <v>6035.3417680000002</v>
      </c>
      <c r="I4912" s="1">
        <f t="shared" si="240"/>
        <v>266476.01666576549</v>
      </c>
      <c r="J4912" s="1">
        <v>108.158232</v>
      </c>
      <c r="K4912">
        <f t="shared" si="241"/>
        <v>1297.898784</v>
      </c>
      <c r="N4912" s="7"/>
      <c r="O4912" s="7"/>
    </row>
    <row r="4913" spans="1:15" ht="15">
      <c r="A4913">
        <v>2005</v>
      </c>
      <c r="B4913">
        <v>7</v>
      </c>
      <c r="C4913">
        <v>24</v>
      </c>
      <c r="D4913">
        <v>14</v>
      </c>
      <c r="E4913">
        <v>6519</v>
      </c>
      <c r="F4913" s="1">
        <v>128.5</v>
      </c>
      <c r="G4913" s="1">
        <v>56.710818000000003</v>
      </c>
      <c r="H4913" s="1">
        <f t="shared" si="239"/>
        <v>6333.7891820000004</v>
      </c>
      <c r="I4913" s="1">
        <f t="shared" si="240"/>
        <v>291582.33020142483</v>
      </c>
      <c r="J4913" s="1">
        <v>56.710818000000003</v>
      </c>
      <c r="K4913">
        <f t="shared" si="241"/>
        <v>680.52981599999998</v>
      </c>
      <c r="N4913" s="7"/>
      <c r="O4913" s="7"/>
    </row>
    <row r="4914" spans="1:15" ht="15">
      <c r="A4914">
        <v>2005</v>
      </c>
      <c r="B4914">
        <v>7</v>
      </c>
      <c r="C4914">
        <v>24</v>
      </c>
      <c r="D4914">
        <v>15</v>
      </c>
      <c r="E4914">
        <v>6638</v>
      </c>
      <c r="F4914" s="1">
        <v>173</v>
      </c>
      <c r="G4914" s="1">
        <v>127.35301199999999</v>
      </c>
      <c r="H4914" s="1">
        <f t="shared" si="239"/>
        <v>6337.6469880000004</v>
      </c>
      <c r="I4914" s="1">
        <f t="shared" si="240"/>
        <v>291906.860696421</v>
      </c>
      <c r="J4914" s="1">
        <v>127.35301199999999</v>
      </c>
      <c r="K4914">
        <f t="shared" si="241"/>
        <v>1528.236144</v>
      </c>
      <c r="N4914" s="7"/>
      <c r="O4914" s="7"/>
    </row>
    <row r="4915" spans="1:15" ht="15">
      <c r="A4915">
        <v>2005</v>
      </c>
      <c r="B4915">
        <v>7</v>
      </c>
      <c r="C4915">
        <v>24</v>
      </c>
      <c r="D4915">
        <v>16</v>
      </c>
      <c r="E4915">
        <v>6669</v>
      </c>
      <c r="F4915" s="1">
        <v>196.5</v>
      </c>
      <c r="G4915" s="1">
        <v>81.350088</v>
      </c>
      <c r="H4915" s="1">
        <f t="shared" si="239"/>
        <v>6391.1499119999999</v>
      </c>
      <c r="I4915" s="1">
        <f t="shared" si="240"/>
        <v>296407.69106722303</v>
      </c>
      <c r="J4915" s="1">
        <v>81.350088</v>
      </c>
      <c r="K4915">
        <f t="shared" si="241"/>
        <v>976.20105599999999</v>
      </c>
      <c r="N4915" s="7"/>
      <c r="O4915" s="7"/>
    </row>
    <row r="4916" spans="1:15" ht="15">
      <c r="A4916">
        <v>2005</v>
      </c>
      <c r="B4916">
        <v>7</v>
      </c>
      <c r="C4916">
        <v>24</v>
      </c>
      <c r="D4916">
        <v>17</v>
      </c>
      <c r="E4916">
        <v>6557</v>
      </c>
      <c r="F4916" s="1">
        <v>317.5</v>
      </c>
      <c r="G4916" s="1">
        <v>50.422451999999993</v>
      </c>
      <c r="H4916" s="1">
        <f t="shared" si="239"/>
        <v>6189.0775480000002</v>
      </c>
      <c r="I4916" s="1">
        <f t="shared" si="240"/>
        <v>279408.74287906464</v>
      </c>
      <c r="J4916" s="1">
        <v>50.422451999999993</v>
      </c>
      <c r="K4916">
        <f t="shared" si="241"/>
        <v>605.06942399999991</v>
      </c>
      <c r="N4916" s="7"/>
      <c r="O4916" s="7"/>
    </row>
    <row r="4917" spans="1:15" ht="15">
      <c r="A4917">
        <v>2005</v>
      </c>
      <c r="B4917">
        <v>7</v>
      </c>
      <c r="C4917">
        <v>24</v>
      </c>
      <c r="D4917">
        <v>18</v>
      </c>
      <c r="E4917">
        <v>6370</v>
      </c>
      <c r="F4917" s="1">
        <v>435.5</v>
      </c>
      <c r="G4917" s="1">
        <v>15.44988</v>
      </c>
      <c r="H4917" s="1">
        <f t="shared" si="239"/>
        <v>5919.0501199999999</v>
      </c>
      <c r="I4917" s="1">
        <f t="shared" si="240"/>
        <v>256699.61089638004</v>
      </c>
      <c r="J4917" s="1">
        <v>15.44988</v>
      </c>
      <c r="K4917">
        <f t="shared" si="241"/>
        <v>185.39856</v>
      </c>
      <c r="N4917" s="7"/>
      <c r="O4917" s="7"/>
    </row>
    <row r="4918" spans="1:15" ht="15">
      <c r="A4918">
        <v>2005</v>
      </c>
      <c r="B4918">
        <v>7</v>
      </c>
      <c r="C4918">
        <v>24</v>
      </c>
      <c r="D4918">
        <v>19</v>
      </c>
      <c r="E4918">
        <v>5922</v>
      </c>
      <c r="F4918" s="1">
        <v>664</v>
      </c>
      <c r="G4918" s="1">
        <v>11.870906999999999</v>
      </c>
      <c r="H4918" s="1">
        <f t="shared" si="239"/>
        <v>5246.1290929999996</v>
      </c>
      <c r="I4918" s="1">
        <f t="shared" si="240"/>
        <v>202078.79304093498</v>
      </c>
      <c r="J4918" s="1">
        <v>11.870906999999999</v>
      </c>
      <c r="K4918">
        <f t="shared" si="241"/>
        <v>142.45088399999997</v>
      </c>
      <c r="N4918" s="7"/>
      <c r="O4918" s="7"/>
    </row>
    <row r="4919" spans="1:15" ht="15">
      <c r="A4919">
        <v>2005</v>
      </c>
      <c r="B4919">
        <v>7</v>
      </c>
      <c r="C4919">
        <v>24</v>
      </c>
      <c r="D4919">
        <v>20</v>
      </c>
      <c r="E4919">
        <v>5708</v>
      </c>
      <c r="F4919" s="1">
        <v>728</v>
      </c>
      <c r="G4919" s="1">
        <v>2.1648830640000001</v>
      </c>
      <c r="H4919" s="1">
        <f t="shared" si="239"/>
        <v>4977.8351169360003</v>
      </c>
      <c r="I4919" s="1">
        <f t="shared" si="240"/>
        <v>184264.97591627468</v>
      </c>
      <c r="J4919" s="1">
        <v>2.1648830640000001</v>
      </c>
      <c r="K4919">
        <f t="shared" si="241"/>
        <v>25.978596768000003</v>
      </c>
      <c r="N4919" s="7"/>
      <c r="O4919" s="7"/>
    </row>
    <row r="4920" spans="1:15" ht="15">
      <c r="A4920">
        <v>2005</v>
      </c>
      <c r="B4920">
        <v>7</v>
      </c>
      <c r="C4920">
        <v>24</v>
      </c>
      <c r="D4920">
        <v>21</v>
      </c>
      <c r="E4920">
        <v>5651</v>
      </c>
      <c r="F4920" s="1">
        <v>548.5</v>
      </c>
      <c r="G4920" s="1">
        <v>0</v>
      </c>
      <c r="H4920" s="1">
        <f t="shared" si="239"/>
        <v>5102.5</v>
      </c>
      <c r="I4920" s="1">
        <f t="shared" si="240"/>
        <v>192542.30461872573</v>
      </c>
      <c r="J4920" s="1">
        <v>0</v>
      </c>
      <c r="K4920">
        <f t="shared" si="241"/>
        <v>0</v>
      </c>
      <c r="N4920" s="7"/>
      <c r="O4920" s="7"/>
    </row>
    <row r="4921" spans="1:15" ht="15">
      <c r="A4921">
        <v>2005</v>
      </c>
      <c r="B4921">
        <v>7</v>
      </c>
      <c r="C4921">
        <v>24</v>
      </c>
      <c r="D4921">
        <v>22</v>
      </c>
      <c r="E4921">
        <v>5519</v>
      </c>
      <c r="F4921" s="1">
        <v>390</v>
      </c>
      <c r="G4921" s="1">
        <v>0</v>
      </c>
      <c r="H4921" s="1">
        <f t="shared" si="239"/>
        <v>5129</v>
      </c>
      <c r="I4921" s="1">
        <f t="shared" si="240"/>
        <v>194301.81543864397</v>
      </c>
      <c r="J4921" s="1">
        <v>0</v>
      </c>
      <c r="K4921">
        <f t="shared" si="241"/>
        <v>0</v>
      </c>
      <c r="N4921" s="7"/>
      <c r="O4921" s="7"/>
    </row>
    <row r="4922" spans="1:15" ht="15">
      <c r="A4922">
        <v>2005</v>
      </c>
      <c r="B4922">
        <v>7</v>
      </c>
      <c r="C4922">
        <v>24</v>
      </c>
      <c r="D4922">
        <v>23</v>
      </c>
      <c r="E4922">
        <v>5053</v>
      </c>
      <c r="F4922" s="1">
        <v>410</v>
      </c>
      <c r="G4922" s="1">
        <v>0</v>
      </c>
      <c r="H4922" s="1">
        <f t="shared" si="239"/>
        <v>4643</v>
      </c>
      <c r="I4922" s="1">
        <f t="shared" si="240"/>
        <v>162193.7303828435</v>
      </c>
      <c r="J4922" s="1">
        <v>0</v>
      </c>
      <c r="K4922">
        <f t="shared" si="241"/>
        <v>0</v>
      </c>
      <c r="N4922" s="7"/>
      <c r="O4922" s="7"/>
    </row>
    <row r="4923" spans="1:15" ht="15">
      <c r="A4923">
        <v>2005</v>
      </c>
      <c r="B4923">
        <v>7</v>
      </c>
      <c r="C4923">
        <v>24</v>
      </c>
      <c r="D4923">
        <v>24</v>
      </c>
      <c r="E4923">
        <v>4602</v>
      </c>
      <c r="F4923" s="1">
        <v>368</v>
      </c>
      <c r="G4923" s="1">
        <v>0</v>
      </c>
      <c r="H4923" s="1">
        <f t="shared" si="239"/>
        <v>4234</v>
      </c>
      <c r="I4923" s="1">
        <f t="shared" si="240"/>
        <v>136568.03851103625</v>
      </c>
      <c r="J4923" s="1">
        <v>0</v>
      </c>
      <c r="K4923">
        <f t="shared" si="241"/>
        <v>0</v>
      </c>
      <c r="N4923" s="7"/>
      <c r="O4923" s="7"/>
    </row>
    <row r="4924" spans="1:15" ht="15">
      <c r="A4924">
        <v>2005</v>
      </c>
      <c r="B4924">
        <v>7</v>
      </c>
      <c r="C4924">
        <v>25</v>
      </c>
      <c r="D4924">
        <v>1</v>
      </c>
      <c r="E4924">
        <v>4290</v>
      </c>
      <c r="F4924" s="1">
        <v>314</v>
      </c>
      <c r="G4924" s="1">
        <v>0</v>
      </c>
      <c r="H4924" s="1">
        <f t="shared" si="239"/>
        <v>3976</v>
      </c>
      <c r="I4924" s="1">
        <f t="shared" si="240"/>
        <v>121021.68091103627</v>
      </c>
      <c r="J4924" s="1">
        <v>0</v>
      </c>
      <c r="K4924">
        <f t="shared" si="241"/>
        <v>0</v>
      </c>
      <c r="N4924" s="7"/>
      <c r="O4924" s="7"/>
    </row>
    <row r="4925" spans="1:15" ht="15">
      <c r="A4925">
        <v>2005</v>
      </c>
      <c r="B4925">
        <v>7</v>
      </c>
      <c r="C4925">
        <v>25</v>
      </c>
      <c r="D4925">
        <v>2</v>
      </c>
      <c r="E4925">
        <v>4103</v>
      </c>
      <c r="F4925" s="1">
        <v>347</v>
      </c>
      <c r="G4925" s="1">
        <v>0</v>
      </c>
      <c r="H4925" s="1">
        <f t="shared" si="239"/>
        <v>3756</v>
      </c>
      <c r="I4925" s="1">
        <f t="shared" si="240"/>
        <v>107765.09691103626</v>
      </c>
      <c r="J4925" s="1">
        <v>0</v>
      </c>
      <c r="K4925">
        <f t="shared" si="241"/>
        <v>0</v>
      </c>
      <c r="N4925" s="7"/>
      <c r="O4925" s="7"/>
    </row>
    <row r="4926" spans="1:15" ht="15">
      <c r="A4926">
        <v>2005</v>
      </c>
      <c r="B4926">
        <v>7</v>
      </c>
      <c r="C4926">
        <v>25</v>
      </c>
      <c r="D4926">
        <v>3</v>
      </c>
      <c r="E4926">
        <v>3984</v>
      </c>
      <c r="F4926" s="1">
        <v>333.5</v>
      </c>
      <c r="G4926" s="1">
        <v>0</v>
      </c>
      <c r="H4926" s="1">
        <f t="shared" si="239"/>
        <v>3650.5</v>
      </c>
      <c r="I4926" s="1">
        <f t="shared" si="240"/>
        <v>101423.14830165681</v>
      </c>
      <c r="J4926" s="1">
        <v>0</v>
      </c>
      <c r="K4926">
        <f t="shared" si="241"/>
        <v>0</v>
      </c>
      <c r="N4926" s="7"/>
      <c r="O4926" s="7"/>
    </row>
    <row r="4927" spans="1:15" ht="15">
      <c r="A4927">
        <v>2005</v>
      </c>
      <c r="B4927">
        <v>7</v>
      </c>
      <c r="C4927">
        <v>25</v>
      </c>
      <c r="D4927">
        <v>4</v>
      </c>
      <c r="E4927">
        <v>3931</v>
      </c>
      <c r="F4927" s="1">
        <v>318</v>
      </c>
      <c r="G4927" s="1">
        <v>0</v>
      </c>
      <c r="H4927" s="1">
        <f t="shared" si="239"/>
        <v>3613</v>
      </c>
      <c r="I4927" s="1">
        <f t="shared" si="240"/>
        <v>99171.026084328812</v>
      </c>
      <c r="J4927" s="1">
        <v>0</v>
      </c>
      <c r="K4927">
        <f t="shared" si="241"/>
        <v>0</v>
      </c>
      <c r="N4927" s="7"/>
      <c r="O4927" s="7"/>
    </row>
    <row r="4928" spans="1:15" ht="15">
      <c r="A4928">
        <v>2005</v>
      </c>
      <c r="B4928">
        <v>7</v>
      </c>
      <c r="C4928">
        <v>25</v>
      </c>
      <c r="D4928">
        <v>5</v>
      </c>
      <c r="E4928">
        <v>3953</v>
      </c>
      <c r="F4928" s="1">
        <v>266.5</v>
      </c>
      <c r="G4928" s="1">
        <v>0</v>
      </c>
      <c r="H4928" s="1">
        <f t="shared" si="239"/>
        <v>3686.5</v>
      </c>
      <c r="I4928" s="1">
        <f t="shared" si="240"/>
        <v>103585.1856302917</v>
      </c>
      <c r="J4928" s="1">
        <v>0</v>
      </c>
      <c r="K4928">
        <f t="shared" si="241"/>
        <v>0</v>
      </c>
      <c r="N4928" s="7"/>
      <c r="O4928" s="7"/>
    </row>
    <row r="4929" spans="1:15" ht="15">
      <c r="A4929">
        <v>2005</v>
      </c>
      <c r="B4929">
        <v>7</v>
      </c>
      <c r="C4929">
        <v>25</v>
      </c>
      <c r="D4929">
        <v>6</v>
      </c>
      <c r="E4929">
        <v>4146</v>
      </c>
      <c r="F4929" s="1">
        <v>183.5</v>
      </c>
      <c r="G4929" s="1">
        <v>4.9620524999999995</v>
      </c>
      <c r="H4929" s="1">
        <f t="shared" si="239"/>
        <v>3957.5379475</v>
      </c>
      <c r="I4929" s="1">
        <f t="shared" si="240"/>
        <v>119909.20932113327</v>
      </c>
      <c r="J4929" s="1">
        <v>4.9620524999999995</v>
      </c>
      <c r="K4929">
        <f t="shared" si="241"/>
        <v>59.544629999999998</v>
      </c>
      <c r="N4929" s="7"/>
      <c r="O4929" s="7"/>
    </row>
    <row r="4930" spans="1:15" ht="15">
      <c r="A4930">
        <v>2005</v>
      </c>
      <c r="B4930">
        <v>7</v>
      </c>
      <c r="C4930">
        <v>25</v>
      </c>
      <c r="D4930">
        <v>7</v>
      </c>
      <c r="E4930">
        <v>4370</v>
      </c>
      <c r="F4930" s="1">
        <v>138.5</v>
      </c>
      <c r="G4930" s="1">
        <v>11.3004</v>
      </c>
      <c r="H4930" s="1">
        <f t="shared" si="239"/>
        <v>4220.1995999999999</v>
      </c>
      <c r="I4930" s="1">
        <f t="shared" si="240"/>
        <v>135736.46504815627</v>
      </c>
      <c r="J4930" s="1">
        <v>11.3004</v>
      </c>
      <c r="K4930">
        <f t="shared" si="241"/>
        <v>135.60480000000001</v>
      </c>
      <c r="N4930" s="7"/>
      <c r="O4930" s="7"/>
    </row>
    <row r="4931" spans="1:15" ht="15">
      <c r="A4931">
        <v>2005</v>
      </c>
      <c r="B4931">
        <v>7</v>
      </c>
      <c r="C4931">
        <v>25</v>
      </c>
      <c r="D4931">
        <v>8</v>
      </c>
      <c r="E4931">
        <v>4789</v>
      </c>
      <c r="F4931" s="1">
        <v>98</v>
      </c>
      <c r="G4931" s="1">
        <v>30.91095</v>
      </c>
      <c r="H4931" s="1">
        <f t="shared" si="239"/>
        <v>4660.0890499999996</v>
      </c>
      <c r="I4931" s="1">
        <f t="shared" si="240"/>
        <v>163286.27139821625</v>
      </c>
      <c r="J4931" s="1">
        <v>30.91095</v>
      </c>
      <c r="K4931">
        <f t="shared" si="241"/>
        <v>370.9314</v>
      </c>
      <c r="N4931" s="7"/>
      <c r="O4931" s="7"/>
    </row>
    <row r="4932" spans="1:15" ht="15">
      <c r="A4932">
        <v>2005</v>
      </c>
      <c r="B4932">
        <v>7</v>
      </c>
      <c r="C4932">
        <v>25</v>
      </c>
      <c r="D4932">
        <v>9</v>
      </c>
      <c r="E4932">
        <v>5228</v>
      </c>
      <c r="F4932" s="1">
        <v>86.5</v>
      </c>
      <c r="G4932" s="1">
        <v>58.301465999999998</v>
      </c>
      <c r="H4932" s="1">
        <f t="shared" ref="H4932:H4995" si="242">E4932-SUM(F4932:G4932)</f>
        <v>5083.1985340000001</v>
      </c>
      <c r="I4932" s="1">
        <f t="shared" si="240"/>
        <v>191260.75223128102</v>
      </c>
      <c r="J4932" s="1">
        <v>58.301465999999998</v>
      </c>
      <c r="K4932">
        <f t="shared" si="241"/>
        <v>699.61759199999995</v>
      </c>
      <c r="N4932" s="7"/>
      <c r="O4932" s="7"/>
    </row>
    <row r="4933" spans="1:15" ht="15">
      <c r="A4933">
        <v>2005</v>
      </c>
      <c r="B4933">
        <v>7</v>
      </c>
      <c r="C4933">
        <v>25</v>
      </c>
      <c r="D4933">
        <v>10</v>
      </c>
      <c r="E4933">
        <v>5661</v>
      </c>
      <c r="F4933" s="1">
        <v>113.5</v>
      </c>
      <c r="G4933" s="1">
        <v>72.752279999999999</v>
      </c>
      <c r="H4933" s="1">
        <f t="shared" si="242"/>
        <v>5474.7477200000003</v>
      </c>
      <c r="I4933" s="1">
        <f t="shared" ref="I4933:I4996" si="243">IF(H4933&lt;$S$22,H4933*$Q$22,IF(H4933&lt;$S$23,((H4933-$S$22)*$Q$23)+$U$22,IF(H4933&lt;$S$24,((H4933-$S$23)*$Q$24)+$U$23,IF(H4933&lt;$S$25,((H4933-$S$24)*$Q$25)+$U$24,IF(H4933&lt;$S$26,((H4933-$S$25)*$Q$26)+$U$25,IF(H4933&lt;$S$27,((H4933-$S$26)*$Q$27)+$U$26,IF(H4933&lt;$S$28,((H4933-$S$27)*$Q$28)+$U$27,IF(H4933&lt;$S$29,((H4933-$S$28)*$Q$29)+$U$28,IF(H4933&lt;$S$30,((H4933-$S$29)*$Q$30)+$U$29,IF(H4933&lt;$S$31,((H4933-$S$30)*$Q$31)+$U$30,IF(H4933&lt;$S$32,((H4933-$S$31)*$Q$32)+$U$31,IF(H4933&lt;$S$33,((H4933-$S$32)*$Q$33)+$U$32,IF(H4933&lt;$S$34,((H4933-$S$33)*$Q$34)+$U$33,IF(H4933&lt;$S$35,((H4933-$S$34)*$Q$35)+$U$34,IF(H4933&gt;$S$35,(($S$34-H4933)*$Q$35)+$U$35)))))))))))))))</f>
        <v>220397.44717932484</v>
      </c>
      <c r="J4933" s="1">
        <v>72.752279999999999</v>
      </c>
      <c r="K4933">
        <f t="shared" ref="K4933:K4996" si="244">J4933*12</f>
        <v>873.02736000000004</v>
      </c>
      <c r="N4933" s="7"/>
      <c r="O4933" s="7"/>
    </row>
    <row r="4934" spans="1:15" ht="15">
      <c r="A4934">
        <v>2005</v>
      </c>
      <c r="B4934">
        <v>7</v>
      </c>
      <c r="C4934">
        <v>25</v>
      </c>
      <c r="D4934">
        <v>11</v>
      </c>
      <c r="E4934">
        <v>5932</v>
      </c>
      <c r="F4934" s="1">
        <v>134.5</v>
      </c>
      <c r="G4934" s="1">
        <v>114.518916</v>
      </c>
      <c r="H4934" s="1">
        <f t="shared" si="242"/>
        <v>5682.981084</v>
      </c>
      <c r="I4934" s="1">
        <f t="shared" si="243"/>
        <v>237411.35858579291</v>
      </c>
      <c r="J4934" s="1">
        <v>114.518916</v>
      </c>
      <c r="K4934">
        <f t="shared" si="244"/>
        <v>1374.2269920000001</v>
      </c>
      <c r="N4934" s="7"/>
      <c r="O4934" s="7"/>
    </row>
    <row r="4935" spans="1:15" ht="15">
      <c r="A4935">
        <v>2005</v>
      </c>
      <c r="B4935">
        <v>7</v>
      </c>
      <c r="C4935">
        <v>25</v>
      </c>
      <c r="D4935">
        <v>12</v>
      </c>
      <c r="E4935">
        <v>6162</v>
      </c>
      <c r="F4935" s="1">
        <v>199</v>
      </c>
      <c r="G4935" s="1">
        <v>97.223603999999995</v>
      </c>
      <c r="H4935" s="1">
        <f t="shared" si="242"/>
        <v>5865.7763960000002</v>
      </c>
      <c r="I4935" s="1">
        <f t="shared" si="243"/>
        <v>252346.82898373404</v>
      </c>
      <c r="J4935" s="1">
        <v>97.223603999999995</v>
      </c>
      <c r="K4935">
        <f t="shared" si="244"/>
        <v>1166.6832479999998</v>
      </c>
      <c r="N4935" s="7"/>
      <c r="O4935" s="7"/>
    </row>
    <row r="4936" spans="1:15" ht="15">
      <c r="A4936">
        <v>2005</v>
      </c>
      <c r="B4936">
        <v>7</v>
      </c>
      <c r="C4936">
        <v>25</v>
      </c>
      <c r="D4936">
        <v>13</v>
      </c>
      <c r="E4936">
        <v>6365</v>
      </c>
      <c r="F4936" s="1">
        <v>235</v>
      </c>
      <c r="G4936" s="1">
        <v>133.73746799999998</v>
      </c>
      <c r="H4936" s="1">
        <f t="shared" si="242"/>
        <v>5996.2625319999997</v>
      </c>
      <c r="I4936" s="1">
        <f t="shared" si="243"/>
        <v>263188.55125066882</v>
      </c>
      <c r="J4936" s="1">
        <v>133.73746799999998</v>
      </c>
      <c r="K4936">
        <f t="shared" si="244"/>
        <v>1604.8496159999997</v>
      </c>
      <c r="N4936" s="7"/>
      <c r="O4936" s="7"/>
    </row>
    <row r="4937" spans="1:15" ht="15">
      <c r="A4937">
        <v>2005</v>
      </c>
      <c r="B4937">
        <v>7</v>
      </c>
      <c r="C4937">
        <v>25</v>
      </c>
      <c r="D4937">
        <v>14</v>
      </c>
      <c r="E4937">
        <v>6502</v>
      </c>
      <c r="F4937" s="1">
        <v>243.5</v>
      </c>
      <c r="G4937" s="1">
        <v>96.103409999999997</v>
      </c>
      <c r="H4937" s="1">
        <f t="shared" si="242"/>
        <v>6162.3965900000003</v>
      </c>
      <c r="I4937" s="1">
        <f t="shared" si="243"/>
        <v>277164.25870678847</v>
      </c>
      <c r="J4937" s="1">
        <v>96.103409999999997</v>
      </c>
      <c r="K4937">
        <f t="shared" si="244"/>
        <v>1153.24092</v>
      </c>
      <c r="N4937" s="7"/>
      <c r="O4937" s="7"/>
    </row>
    <row r="4938" spans="1:15" ht="15">
      <c r="A4938">
        <v>2005</v>
      </c>
      <c r="B4938">
        <v>7</v>
      </c>
      <c r="C4938">
        <v>25</v>
      </c>
      <c r="D4938">
        <v>15</v>
      </c>
      <c r="E4938">
        <v>6566</v>
      </c>
      <c r="F4938" s="1">
        <v>241.5</v>
      </c>
      <c r="G4938" s="1">
        <v>84.289596000000003</v>
      </c>
      <c r="H4938" s="1">
        <f t="shared" si="242"/>
        <v>6240.2104040000004</v>
      </c>
      <c r="I4938" s="1">
        <f t="shared" si="243"/>
        <v>283710.1958469557</v>
      </c>
      <c r="J4938" s="1">
        <v>84.289596000000003</v>
      </c>
      <c r="K4938">
        <f t="shared" si="244"/>
        <v>1011.475152</v>
      </c>
      <c r="N4938" s="7"/>
      <c r="O4938" s="7"/>
    </row>
    <row r="4939" spans="1:15" ht="15">
      <c r="A4939">
        <v>2005</v>
      </c>
      <c r="B4939">
        <v>7</v>
      </c>
      <c r="C4939">
        <v>25</v>
      </c>
      <c r="D4939">
        <v>16</v>
      </c>
      <c r="E4939">
        <v>6545</v>
      </c>
      <c r="F4939" s="1">
        <v>214.5</v>
      </c>
      <c r="G4939" s="1">
        <v>51.582197999999998</v>
      </c>
      <c r="H4939" s="1">
        <f t="shared" si="242"/>
        <v>6278.9178019999999</v>
      </c>
      <c r="I4939" s="1">
        <f t="shared" si="243"/>
        <v>286966.38110690756</v>
      </c>
      <c r="J4939" s="1">
        <v>51.582197999999998</v>
      </c>
      <c r="K4939">
        <f t="shared" si="244"/>
        <v>618.98637599999995</v>
      </c>
      <c r="N4939" s="7"/>
      <c r="O4939" s="7"/>
    </row>
    <row r="4940" spans="1:15" ht="15">
      <c r="A4940">
        <v>2005</v>
      </c>
      <c r="B4940">
        <v>7</v>
      </c>
      <c r="C4940">
        <v>25</v>
      </c>
      <c r="D4940">
        <v>17</v>
      </c>
      <c r="E4940">
        <v>6408</v>
      </c>
      <c r="F4940" s="1">
        <v>187</v>
      </c>
      <c r="G4940" s="1">
        <v>27.375458999999999</v>
      </c>
      <c r="H4940" s="1">
        <f t="shared" si="242"/>
        <v>6193.6245410000001</v>
      </c>
      <c r="I4940" s="1">
        <f t="shared" si="243"/>
        <v>279791.24990223639</v>
      </c>
      <c r="J4940" s="1">
        <v>27.375458999999999</v>
      </c>
      <c r="K4940">
        <f t="shared" si="244"/>
        <v>328.50550799999996</v>
      </c>
      <c r="N4940" s="7"/>
      <c r="O4940" s="7"/>
    </row>
    <row r="4941" spans="1:15" ht="15">
      <c r="A4941">
        <v>2005</v>
      </c>
      <c r="B4941">
        <v>7</v>
      </c>
      <c r="C4941">
        <v>25</v>
      </c>
      <c r="D4941">
        <v>18</v>
      </c>
      <c r="E4941">
        <v>6055</v>
      </c>
      <c r="F4941" s="1">
        <v>201</v>
      </c>
      <c r="G4941" s="1">
        <v>22.3813125</v>
      </c>
      <c r="H4941" s="1">
        <f t="shared" si="242"/>
        <v>5831.6186875000003</v>
      </c>
      <c r="I4941" s="1">
        <f t="shared" si="243"/>
        <v>249555.93988170254</v>
      </c>
      <c r="J4941" s="1">
        <v>22.3813125</v>
      </c>
      <c r="K4941">
        <f t="shared" si="244"/>
        <v>268.57574999999997</v>
      </c>
      <c r="N4941" s="7"/>
      <c r="O4941" s="7"/>
    </row>
    <row r="4942" spans="1:15" ht="15">
      <c r="A4942">
        <v>2005</v>
      </c>
      <c r="B4942">
        <v>7</v>
      </c>
      <c r="C4942">
        <v>25</v>
      </c>
      <c r="D4942">
        <v>19</v>
      </c>
      <c r="E4942">
        <v>5726</v>
      </c>
      <c r="F4942" s="1">
        <v>341</v>
      </c>
      <c r="G4942" s="1">
        <v>9.9187365000000014</v>
      </c>
      <c r="H4942" s="1">
        <f t="shared" si="242"/>
        <v>5375.0812635000002</v>
      </c>
      <c r="I4942" s="1">
        <f t="shared" si="243"/>
        <v>212254.10151888779</v>
      </c>
      <c r="J4942" s="1">
        <v>9.9187365000000014</v>
      </c>
      <c r="K4942">
        <f t="shared" si="244"/>
        <v>119.02483800000002</v>
      </c>
      <c r="N4942" s="7"/>
      <c r="O4942" s="7"/>
    </row>
    <row r="4943" spans="1:15" ht="15">
      <c r="A4943">
        <v>2005</v>
      </c>
      <c r="B4943">
        <v>7</v>
      </c>
      <c r="C4943">
        <v>25</v>
      </c>
      <c r="D4943">
        <v>20</v>
      </c>
      <c r="E4943">
        <v>5491</v>
      </c>
      <c r="F4943" s="1">
        <v>342</v>
      </c>
      <c r="G4943" s="1">
        <v>1.5471331859999999</v>
      </c>
      <c r="H4943" s="1">
        <f t="shared" si="242"/>
        <v>5147.4528668140001</v>
      </c>
      <c r="I4943" s="1">
        <f t="shared" si="243"/>
        <v>195527.02369591733</v>
      </c>
      <c r="J4943" s="1">
        <v>1.5471331859999999</v>
      </c>
      <c r="K4943">
        <f t="shared" si="244"/>
        <v>18.565598231999999</v>
      </c>
      <c r="N4943" s="7"/>
      <c r="O4943" s="7"/>
    </row>
    <row r="4944" spans="1:15" ht="15">
      <c r="A4944">
        <v>2005</v>
      </c>
      <c r="B4944">
        <v>7</v>
      </c>
      <c r="C4944">
        <v>25</v>
      </c>
      <c r="D4944">
        <v>21</v>
      </c>
      <c r="E4944">
        <v>5450</v>
      </c>
      <c r="F4944" s="1">
        <v>277.5</v>
      </c>
      <c r="G4944" s="1">
        <v>0</v>
      </c>
      <c r="H4944" s="1">
        <f t="shared" si="242"/>
        <v>5172.5</v>
      </c>
      <c r="I4944" s="1">
        <f t="shared" si="243"/>
        <v>197190.06904869847</v>
      </c>
      <c r="J4944" s="1">
        <v>0</v>
      </c>
      <c r="K4944">
        <f t="shared" si="244"/>
        <v>0</v>
      </c>
      <c r="N4944" s="7"/>
      <c r="O4944" s="7"/>
    </row>
    <row r="4945" spans="1:15" ht="15">
      <c r="A4945">
        <v>2005</v>
      </c>
      <c r="B4945">
        <v>7</v>
      </c>
      <c r="C4945">
        <v>25</v>
      </c>
      <c r="D4945">
        <v>22</v>
      </c>
      <c r="E4945">
        <v>5282</v>
      </c>
      <c r="F4945" s="1">
        <v>238.5</v>
      </c>
      <c r="G4945" s="1">
        <v>0</v>
      </c>
      <c r="H4945" s="1">
        <f t="shared" si="242"/>
        <v>5043.5</v>
      </c>
      <c r="I4945" s="1">
        <f t="shared" si="243"/>
        <v>188624.9031706058</v>
      </c>
      <c r="J4945" s="1">
        <v>0</v>
      </c>
      <c r="K4945">
        <f t="shared" si="244"/>
        <v>0</v>
      </c>
      <c r="N4945" s="7"/>
      <c r="O4945" s="7"/>
    </row>
    <row r="4946" spans="1:15" ht="15">
      <c r="A4946">
        <v>2005</v>
      </c>
      <c r="B4946">
        <v>7</v>
      </c>
      <c r="C4946">
        <v>25</v>
      </c>
      <c r="D4946">
        <v>23</v>
      </c>
      <c r="E4946">
        <v>4800</v>
      </c>
      <c r="F4946" s="1">
        <v>243</v>
      </c>
      <c r="G4946" s="1">
        <v>0</v>
      </c>
      <c r="H4946" s="1">
        <f t="shared" si="242"/>
        <v>4557</v>
      </c>
      <c r="I4946" s="1">
        <f t="shared" si="243"/>
        <v>156695.55890332541</v>
      </c>
      <c r="J4946" s="1">
        <v>0</v>
      </c>
      <c r="K4946">
        <f t="shared" si="244"/>
        <v>0</v>
      </c>
      <c r="N4946" s="7"/>
      <c r="O4946" s="7"/>
    </row>
    <row r="4947" spans="1:15" ht="15">
      <c r="A4947">
        <v>2005</v>
      </c>
      <c r="B4947">
        <v>7</v>
      </c>
      <c r="C4947">
        <v>25</v>
      </c>
      <c r="D4947">
        <v>24</v>
      </c>
      <c r="E4947">
        <v>4308</v>
      </c>
      <c r="F4947" s="1">
        <v>269</v>
      </c>
      <c r="G4947" s="1">
        <v>0</v>
      </c>
      <c r="H4947" s="1">
        <f t="shared" si="242"/>
        <v>4039</v>
      </c>
      <c r="I4947" s="1">
        <f t="shared" si="243"/>
        <v>124817.88451103627</v>
      </c>
      <c r="J4947" s="1">
        <v>0</v>
      </c>
      <c r="K4947">
        <f t="shared" si="244"/>
        <v>0</v>
      </c>
      <c r="N4947" s="7"/>
      <c r="O4947" s="7"/>
    </row>
    <row r="4948" spans="1:15" ht="15">
      <c r="A4948">
        <v>2005</v>
      </c>
      <c r="B4948">
        <v>7</v>
      </c>
      <c r="C4948">
        <v>26</v>
      </c>
      <c r="D4948">
        <v>1</v>
      </c>
      <c r="E4948">
        <v>4083</v>
      </c>
      <c r="F4948" s="1">
        <v>252.5</v>
      </c>
      <c r="G4948" s="1">
        <v>0</v>
      </c>
      <c r="H4948" s="1">
        <f t="shared" si="242"/>
        <v>3830.5</v>
      </c>
      <c r="I4948" s="1">
        <f t="shared" si="243"/>
        <v>112254.25831103628</v>
      </c>
      <c r="J4948" s="1">
        <v>0</v>
      </c>
      <c r="K4948">
        <f t="shared" si="244"/>
        <v>0</v>
      </c>
      <c r="N4948" s="7"/>
      <c r="O4948" s="7"/>
    </row>
    <row r="4949" spans="1:15" ht="15">
      <c r="A4949">
        <v>2005</v>
      </c>
      <c r="B4949">
        <v>7</v>
      </c>
      <c r="C4949">
        <v>26</v>
      </c>
      <c r="D4949">
        <v>2</v>
      </c>
      <c r="E4949">
        <v>3871</v>
      </c>
      <c r="F4949" s="1">
        <v>299.5</v>
      </c>
      <c r="G4949" s="1">
        <v>0</v>
      </c>
      <c r="H4949" s="1">
        <f t="shared" si="242"/>
        <v>3571.5</v>
      </c>
      <c r="I4949" s="1">
        <f t="shared" si="243"/>
        <v>96678.677497152501</v>
      </c>
      <c r="J4949" s="1">
        <v>0</v>
      </c>
      <c r="K4949">
        <f t="shared" si="244"/>
        <v>0</v>
      </c>
      <c r="N4949" s="7"/>
      <c r="O4949" s="7"/>
    </row>
    <row r="4950" spans="1:15" ht="15">
      <c r="A4950">
        <v>2005</v>
      </c>
      <c r="B4950">
        <v>7</v>
      </c>
      <c r="C4950">
        <v>26</v>
      </c>
      <c r="D4950">
        <v>3</v>
      </c>
      <c r="E4950">
        <v>3780</v>
      </c>
      <c r="F4950" s="1">
        <v>316</v>
      </c>
      <c r="G4950" s="1">
        <v>0</v>
      </c>
      <c r="H4950" s="1">
        <f t="shared" si="242"/>
        <v>3464</v>
      </c>
      <c r="I4950" s="1">
        <f t="shared" si="243"/>
        <v>90222.593807478901</v>
      </c>
      <c r="J4950" s="1">
        <v>0</v>
      </c>
      <c r="K4950">
        <f t="shared" si="244"/>
        <v>0</v>
      </c>
      <c r="N4950" s="7"/>
      <c r="O4950" s="7"/>
    </row>
    <row r="4951" spans="1:15" ht="15">
      <c r="A4951">
        <v>2005</v>
      </c>
      <c r="B4951">
        <v>7</v>
      </c>
      <c r="C4951">
        <v>26</v>
      </c>
      <c r="D4951">
        <v>4</v>
      </c>
      <c r="E4951">
        <v>3738</v>
      </c>
      <c r="F4951" s="1">
        <v>346</v>
      </c>
      <c r="G4951" s="1">
        <v>0</v>
      </c>
      <c r="H4951" s="1">
        <f t="shared" si="242"/>
        <v>3392</v>
      </c>
      <c r="I4951" s="1">
        <f t="shared" si="243"/>
        <v>85898.519150209133</v>
      </c>
      <c r="J4951" s="1">
        <v>0</v>
      </c>
      <c r="K4951">
        <f t="shared" si="244"/>
        <v>0</v>
      </c>
      <c r="N4951" s="7"/>
      <c r="O4951" s="7"/>
    </row>
    <row r="4952" spans="1:15" ht="15">
      <c r="A4952">
        <v>2005</v>
      </c>
      <c r="B4952">
        <v>7</v>
      </c>
      <c r="C4952">
        <v>26</v>
      </c>
      <c r="D4952">
        <v>5</v>
      </c>
      <c r="E4952">
        <v>3798</v>
      </c>
      <c r="F4952" s="1">
        <v>341</v>
      </c>
      <c r="G4952" s="1">
        <v>0</v>
      </c>
      <c r="H4952" s="1">
        <f t="shared" si="242"/>
        <v>3457</v>
      </c>
      <c r="I4952" s="1">
        <f t="shared" si="243"/>
        <v>89802.197660244332</v>
      </c>
      <c r="J4952" s="1">
        <v>0</v>
      </c>
      <c r="K4952">
        <f t="shared" si="244"/>
        <v>0</v>
      </c>
      <c r="N4952" s="7"/>
      <c r="O4952" s="7"/>
    </row>
    <row r="4953" spans="1:15" ht="15">
      <c r="A4953">
        <v>2005</v>
      </c>
      <c r="B4953">
        <v>7</v>
      </c>
      <c r="C4953">
        <v>26</v>
      </c>
      <c r="D4953">
        <v>6</v>
      </c>
      <c r="E4953">
        <v>3941</v>
      </c>
      <c r="F4953" s="1">
        <v>316.5</v>
      </c>
      <c r="G4953" s="1">
        <v>10.67840775</v>
      </c>
      <c r="H4953" s="1">
        <f t="shared" si="242"/>
        <v>3613.8215922499999</v>
      </c>
      <c r="I4953" s="1">
        <f t="shared" si="243"/>
        <v>99220.368115257064</v>
      </c>
      <c r="J4953" s="1">
        <v>10.67840775</v>
      </c>
      <c r="K4953">
        <f t="shared" si="244"/>
        <v>128.14089300000001</v>
      </c>
      <c r="N4953" s="7"/>
      <c r="O4953" s="7"/>
    </row>
    <row r="4954" spans="1:15" ht="15">
      <c r="A4954">
        <v>2005</v>
      </c>
      <c r="B4954">
        <v>7</v>
      </c>
      <c r="C4954">
        <v>26</v>
      </c>
      <c r="D4954">
        <v>7</v>
      </c>
      <c r="E4954">
        <v>4335</v>
      </c>
      <c r="F4954" s="1">
        <v>231</v>
      </c>
      <c r="G4954" s="1">
        <v>7.2335925000000003</v>
      </c>
      <c r="H4954" s="1">
        <f t="shared" si="242"/>
        <v>4096.7664075000002</v>
      </c>
      <c r="I4954" s="1">
        <f t="shared" si="243"/>
        <v>128298.72648104528</v>
      </c>
      <c r="J4954" s="1">
        <v>7.2335925000000003</v>
      </c>
      <c r="K4954">
        <f t="shared" si="244"/>
        <v>86.803110000000004</v>
      </c>
      <c r="N4954" s="7"/>
      <c r="O4954" s="7"/>
    </row>
    <row r="4955" spans="1:15" ht="15">
      <c r="A4955">
        <v>2005</v>
      </c>
      <c r="B4955">
        <v>7</v>
      </c>
      <c r="C4955">
        <v>26</v>
      </c>
      <c r="D4955">
        <v>8</v>
      </c>
      <c r="E4955">
        <v>4654</v>
      </c>
      <c r="F4955" s="1">
        <v>235.5</v>
      </c>
      <c r="G4955" s="1">
        <v>38.395325999999997</v>
      </c>
      <c r="H4955" s="1">
        <f t="shared" si="242"/>
        <v>4380.1046740000002</v>
      </c>
      <c r="I4955" s="1">
        <f t="shared" si="243"/>
        <v>145386.24685363646</v>
      </c>
      <c r="J4955" s="1">
        <v>38.395325999999997</v>
      </c>
      <c r="K4955">
        <f t="shared" si="244"/>
        <v>460.74391199999997</v>
      </c>
      <c r="N4955" s="7"/>
      <c r="O4955" s="7"/>
    </row>
    <row r="4956" spans="1:15" ht="15">
      <c r="A4956">
        <v>2005</v>
      </c>
      <c r="B4956">
        <v>7</v>
      </c>
      <c r="C4956">
        <v>26</v>
      </c>
      <c r="D4956">
        <v>9</v>
      </c>
      <c r="E4956">
        <v>4976</v>
      </c>
      <c r="F4956" s="1">
        <v>252</v>
      </c>
      <c r="G4956" s="1">
        <v>74.153922000000009</v>
      </c>
      <c r="H4956" s="1">
        <f t="shared" si="242"/>
        <v>4649.8460779999996</v>
      </c>
      <c r="I4956" s="1">
        <f t="shared" si="243"/>
        <v>162631.41539221737</v>
      </c>
      <c r="J4956" s="1">
        <v>74.153922000000009</v>
      </c>
      <c r="K4956">
        <f t="shared" si="244"/>
        <v>889.84706400000005</v>
      </c>
      <c r="N4956" s="7"/>
      <c r="O4956" s="7"/>
    </row>
    <row r="4957" spans="1:15" ht="15">
      <c r="A4957">
        <v>2005</v>
      </c>
      <c r="B4957">
        <v>7</v>
      </c>
      <c r="C4957">
        <v>26</v>
      </c>
      <c r="D4957">
        <v>10</v>
      </c>
      <c r="E4957">
        <v>5187</v>
      </c>
      <c r="F4957" s="1">
        <v>241</v>
      </c>
      <c r="G4957" s="1">
        <v>106.144848</v>
      </c>
      <c r="H4957" s="1">
        <f t="shared" si="242"/>
        <v>4839.8551520000001</v>
      </c>
      <c r="I4957" s="1">
        <f t="shared" si="243"/>
        <v>175103.57058658279</v>
      </c>
      <c r="J4957" s="1">
        <v>106.144848</v>
      </c>
      <c r="K4957">
        <f t="shared" si="244"/>
        <v>1273.7381759999998</v>
      </c>
      <c r="N4957" s="7"/>
      <c r="O4957" s="7"/>
    </row>
    <row r="4958" spans="1:15" ht="15">
      <c r="A4958">
        <v>2005</v>
      </c>
      <c r="B4958">
        <v>7</v>
      </c>
      <c r="C4958">
        <v>26</v>
      </c>
      <c r="D4958">
        <v>11</v>
      </c>
      <c r="E4958">
        <v>5384</v>
      </c>
      <c r="F4958" s="1">
        <v>234.5</v>
      </c>
      <c r="G4958" s="1">
        <v>120.52124400000001</v>
      </c>
      <c r="H4958" s="1">
        <f t="shared" si="242"/>
        <v>5028.9787560000004</v>
      </c>
      <c r="I4958" s="1">
        <f t="shared" si="243"/>
        <v>187660.74143714647</v>
      </c>
      <c r="J4958" s="1">
        <v>120.52124400000001</v>
      </c>
      <c r="K4958">
        <f t="shared" si="244"/>
        <v>1446.2549280000001</v>
      </c>
      <c r="N4958" s="7"/>
      <c r="O4958" s="7"/>
    </row>
    <row r="4959" spans="1:15" ht="15">
      <c r="A4959">
        <v>2005</v>
      </c>
      <c r="B4959">
        <v>7</v>
      </c>
      <c r="C4959">
        <v>26</v>
      </c>
      <c r="D4959">
        <v>12</v>
      </c>
      <c r="E4959">
        <v>5518</v>
      </c>
      <c r="F4959" s="1">
        <v>247</v>
      </c>
      <c r="G4959" s="1">
        <v>125.842344</v>
      </c>
      <c r="H4959" s="1">
        <f t="shared" si="242"/>
        <v>5145.1576560000003</v>
      </c>
      <c r="I4959" s="1">
        <f t="shared" si="243"/>
        <v>195374.62942190879</v>
      </c>
      <c r="J4959" s="1">
        <v>125.842344</v>
      </c>
      <c r="K4959">
        <f t="shared" si="244"/>
        <v>1510.1081279999999</v>
      </c>
      <c r="N4959" s="7"/>
      <c r="O4959" s="7"/>
    </row>
    <row r="4960" spans="1:15" ht="15">
      <c r="A4960">
        <v>2005</v>
      </c>
      <c r="B4960">
        <v>7</v>
      </c>
      <c r="C4960">
        <v>26</v>
      </c>
      <c r="D4960">
        <v>13</v>
      </c>
      <c r="E4960">
        <v>5557</v>
      </c>
      <c r="F4960" s="1">
        <v>357</v>
      </c>
      <c r="G4960" s="1">
        <v>109.55407199999999</v>
      </c>
      <c r="H4960" s="1">
        <f t="shared" si="242"/>
        <v>5090.4459280000001</v>
      </c>
      <c r="I4960" s="1">
        <f t="shared" si="243"/>
        <v>191741.95480332672</v>
      </c>
      <c r="J4960" s="1">
        <v>109.55407199999999</v>
      </c>
      <c r="K4960">
        <f t="shared" si="244"/>
        <v>1314.6488639999998</v>
      </c>
      <c r="N4960" s="7"/>
      <c r="O4960" s="7"/>
    </row>
    <row r="4961" spans="1:15" ht="15">
      <c r="A4961">
        <v>2005</v>
      </c>
      <c r="B4961">
        <v>7</v>
      </c>
      <c r="C4961">
        <v>26</v>
      </c>
      <c r="D4961">
        <v>14</v>
      </c>
      <c r="E4961">
        <v>5590</v>
      </c>
      <c r="F4961" s="1">
        <v>464</v>
      </c>
      <c r="G4961" s="1">
        <v>76.804068000000001</v>
      </c>
      <c r="H4961" s="1">
        <f t="shared" si="242"/>
        <v>5049.1959319999996</v>
      </c>
      <c r="I4961" s="1">
        <f t="shared" si="243"/>
        <v>189003.09388696498</v>
      </c>
      <c r="J4961" s="1">
        <v>76.804068000000001</v>
      </c>
      <c r="K4961">
        <f t="shared" si="244"/>
        <v>921.64881600000001</v>
      </c>
      <c r="N4961" s="7"/>
      <c r="O4961" s="7"/>
    </row>
    <row r="4962" spans="1:15" ht="15">
      <c r="A4962">
        <v>2005</v>
      </c>
      <c r="B4962">
        <v>7</v>
      </c>
      <c r="C4962">
        <v>26</v>
      </c>
      <c r="D4962">
        <v>15</v>
      </c>
      <c r="E4962">
        <v>5571</v>
      </c>
      <c r="F4962" s="1">
        <v>462</v>
      </c>
      <c r="G4962" s="1">
        <v>106.53778800000001</v>
      </c>
      <c r="H4962" s="1">
        <f t="shared" si="242"/>
        <v>5002.4622120000004</v>
      </c>
      <c r="I4962" s="1">
        <f t="shared" si="243"/>
        <v>185900.13215130349</v>
      </c>
      <c r="J4962" s="1">
        <v>106.53778800000001</v>
      </c>
      <c r="K4962">
        <f t="shared" si="244"/>
        <v>1278.4534560000002</v>
      </c>
      <c r="N4962" s="7"/>
      <c r="O4962" s="7"/>
    </row>
    <row r="4963" spans="1:15" ht="15">
      <c r="A4963">
        <v>2005</v>
      </c>
      <c r="B4963">
        <v>7</v>
      </c>
      <c r="C4963">
        <v>26</v>
      </c>
      <c r="D4963">
        <v>16</v>
      </c>
      <c r="E4963">
        <v>5505</v>
      </c>
      <c r="F4963" s="1">
        <v>425</v>
      </c>
      <c r="G4963" s="1">
        <v>72.384342000000004</v>
      </c>
      <c r="H4963" s="1">
        <f t="shared" si="242"/>
        <v>5007.6156579999997</v>
      </c>
      <c r="I4963" s="1">
        <f t="shared" si="243"/>
        <v>186242.30362288325</v>
      </c>
      <c r="J4963" s="1">
        <v>72.384342000000004</v>
      </c>
      <c r="K4963">
        <f t="shared" si="244"/>
        <v>868.61210400000004</v>
      </c>
      <c r="N4963" s="7"/>
      <c r="O4963" s="7"/>
    </row>
    <row r="4964" spans="1:15" ht="15">
      <c r="A4964">
        <v>2005</v>
      </c>
      <c r="B4964">
        <v>7</v>
      </c>
      <c r="C4964">
        <v>26</v>
      </c>
      <c r="D4964">
        <v>17</v>
      </c>
      <c r="E4964">
        <v>5488</v>
      </c>
      <c r="F4964" s="1">
        <v>459</v>
      </c>
      <c r="G4964" s="1">
        <v>43.679198999999997</v>
      </c>
      <c r="H4964" s="1">
        <f t="shared" si="242"/>
        <v>4985.3208009999998</v>
      </c>
      <c r="I4964" s="1">
        <f t="shared" si="243"/>
        <v>184762.00014665569</v>
      </c>
      <c r="J4964" s="1">
        <v>43.679198999999997</v>
      </c>
      <c r="K4964">
        <f t="shared" si="244"/>
        <v>524.15038800000002</v>
      </c>
      <c r="N4964" s="7"/>
      <c r="O4964" s="7"/>
    </row>
    <row r="4965" spans="1:15" ht="15">
      <c r="A4965">
        <v>2005</v>
      </c>
      <c r="B4965">
        <v>7</v>
      </c>
      <c r="C4965">
        <v>26</v>
      </c>
      <c r="D4965">
        <v>18</v>
      </c>
      <c r="E4965">
        <v>5325</v>
      </c>
      <c r="F4965" s="1">
        <v>470.5</v>
      </c>
      <c r="G4965" s="1">
        <v>18.9264495</v>
      </c>
      <c r="H4965" s="1">
        <f t="shared" si="242"/>
        <v>4835.5735505000002</v>
      </c>
      <c r="I4965" s="1">
        <f t="shared" si="243"/>
        <v>174819.28665579684</v>
      </c>
      <c r="J4965" s="1">
        <v>18.9264495</v>
      </c>
      <c r="K4965">
        <f t="shared" si="244"/>
        <v>227.11739399999999</v>
      </c>
      <c r="N4965" s="7"/>
      <c r="O4965" s="7"/>
    </row>
    <row r="4966" spans="1:15" ht="15">
      <c r="A4966">
        <v>2005</v>
      </c>
      <c r="B4966">
        <v>7</v>
      </c>
      <c r="C4966">
        <v>26</v>
      </c>
      <c r="D4966">
        <v>19</v>
      </c>
      <c r="E4966">
        <v>5153</v>
      </c>
      <c r="F4966" s="1">
        <v>556.5</v>
      </c>
      <c r="G4966" s="1">
        <v>9.9688357500000002</v>
      </c>
      <c r="H4966" s="1">
        <f t="shared" si="242"/>
        <v>4586.5311642500001</v>
      </c>
      <c r="I4966" s="1">
        <f t="shared" si="243"/>
        <v>158583.55198514301</v>
      </c>
      <c r="J4966" s="1">
        <v>9.9688357500000002</v>
      </c>
      <c r="K4966">
        <f t="shared" si="244"/>
        <v>119.626029</v>
      </c>
      <c r="N4966" s="7"/>
      <c r="O4966" s="7"/>
    </row>
    <row r="4967" spans="1:15" ht="15">
      <c r="A4967">
        <v>2005</v>
      </c>
      <c r="B4967">
        <v>7</v>
      </c>
      <c r="C4967">
        <v>26</v>
      </c>
      <c r="D4967">
        <v>20</v>
      </c>
      <c r="E4967">
        <v>5041</v>
      </c>
      <c r="F4967" s="1">
        <v>544.5</v>
      </c>
      <c r="G4967" s="1">
        <v>1.495768032</v>
      </c>
      <c r="H4967" s="1">
        <f t="shared" si="242"/>
        <v>4495.0042319679997</v>
      </c>
      <c r="I4967" s="1">
        <f t="shared" si="243"/>
        <v>152732.03141908866</v>
      </c>
      <c r="J4967" s="1">
        <v>1.495768032</v>
      </c>
      <c r="K4967">
        <f t="shared" si="244"/>
        <v>17.949216384</v>
      </c>
      <c r="N4967" s="7"/>
      <c r="O4967" s="7"/>
    </row>
    <row r="4968" spans="1:15" ht="15">
      <c r="A4968">
        <v>2005</v>
      </c>
      <c r="B4968">
        <v>7</v>
      </c>
      <c r="C4968">
        <v>26</v>
      </c>
      <c r="D4968">
        <v>21</v>
      </c>
      <c r="E4968">
        <v>5109</v>
      </c>
      <c r="F4968" s="1">
        <v>508</v>
      </c>
      <c r="G4968" s="1">
        <v>0</v>
      </c>
      <c r="H4968" s="1">
        <f t="shared" si="242"/>
        <v>4601</v>
      </c>
      <c r="I4968" s="1">
        <f t="shared" si="243"/>
        <v>159508.57686959047</v>
      </c>
      <c r="J4968" s="1">
        <v>0</v>
      </c>
      <c r="K4968">
        <f t="shared" si="244"/>
        <v>0</v>
      </c>
      <c r="N4968" s="7"/>
      <c r="O4968" s="7"/>
    </row>
    <row r="4969" spans="1:15" ht="15">
      <c r="A4969">
        <v>2005</v>
      </c>
      <c r="B4969">
        <v>7</v>
      </c>
      <c r="C4969">
        <v>26</v>
      </c>
      <c r="D4969">
        <v>22</v>
      </c>
      <c r="E4969">
        <v>4995</v>
      </c>
      <c r="F4969" s="1">
        <v>448.5</v>
      </c>
      <c r="G4969" s="1">
        <v>0</v>
      </c>
      <c r="H4969" s="1">
        <f t="shared" si="242"/>
        <v>4546.5</v>
      </c>
      <c r="I4969" s="1">
        <f t="shared" si="243"/>
        <v>156024.27052501217</v>
      </c>
      <c r="J4969" s="1">
        <v>0</v>
      </c>
      <c r="K4969">
        <f t="shared" si="244"/>
        <v>0</v>
      </c>
      <c r="N4969" s="7"/>
      <c r="O4969" s="7"/>
    </row>
    <row r="4970" spans="1:15" ht="15">
      <c r="A4970">
        <v>2005</v>
      </c>
      <c r="B4970">
        <v>7</v>
      </c>
      <c r="C4970">
        <v>26</v>
      </c>
      <c r="D4970">
        <v>23</v>
      </c>
      <c r="E4970">
        <v>4535</v>
      </c>
      <c r="F4970" s="1">
        <v>400.5</v>
      </c>
      <c r="G4970" s="1">
        <v>0</v>
      </c>
      <c r="H4970" s="1">
        <f t="shared" si="242"/>
        <v>4134.5</v>
      </c>
      <c r="I4970" s="1">
        <f t="shared" si="243"/>
        <v>130572.44711103626</v>
      </c>
      <c r="J4970" s="1">
        <v>0</v>
      </c>
      <c r="K4970">
        <f t="shared" si="244"/>
        <v>0</v>
      </c>
      <c r="N4970" s="7"/>
      <c r="O4970" s="7"/>
    </row>
    <row r="4971" spans="1:15" ht="15">
      <c r="A4971">
        <v>2005</v>
      </c>
      <c r="B4971">
        <v>7</v>
      </c>
      <c r="C4971">
        <v>26</v>
      </c>
      <c r="D4971">
        <v>24</v>
      </c>
      <c r="E4971">
        <v>4077</v>
      </c>
      <c r="F4971" s="1">
        <v>336.5</v>
      </c>
      <c r="G4971" s="1">
        <v>0</v>
      </c>
      <c r="H4971" s="1">
        <f t="shared" si="242"/>
        <v>3740.5</v>
      </c>
      <c r="I4971" s="1">
        <f t="shared" si="243"/>
        <v>106831.11031103627</v>
      </c>
      <c r="J4971" s="1">
        <v>0</v>
      </c>
      <c r="K4971">
        <f t="shared" si="244"/>
        <v>0</v>
      </c>
      <c r="N4971" s="7"/>
      <c r="O4971" s="7"/>
    </row>
    <row r="4972" spans="1:15" ht="15">
      <c r="A4972">
        <v>2005</v>
      </c>
      <c r="B4972">
        <v>7</v>
      </c>
      <c r="C4972">
        <v>27</v>
      </c>
      <c r="D4972">
        <v>1</v>
      </c>
      <c r="E4972">
        <v>3827</v>
      </c>
      <c r="F4972" s="1">
        <v>333.5</v>
      </c>
      <c r="G4972" s="1">
        <v>0</v>
      </c>
      <c r="H4972" s="1">
        <f t="shared" si="242"/>
        <v>3493.5</v>
      </c>
      <c r="I4972" s="1">
        <f t="shared" si="243"/>
        <v>91994.263285110253</v>
      </c>
      <c r="J4972" s="1">
        <v>0</v>
      </c>
      <c r="K4972">
        <f t="shared" si="244"/>
        <v>0</v>
      </c>
      <c r="N4972" s="7"/>
      <c r="O4972" s="7"/>
    </row>
    <row r="4973" spans="1:15" ht="15">
      <c r="A4973">
        <v>2005</v>
      </c>
      <c r="B4973">
        <v>7</v>
      </c>
      <c r="C4973">
        <v>27</v>
      </c>
      <c r="D4973">
        <v>2</v>
      </c>
      <c r="E4973">
        <v>3663</v>
      </c>
      <c r="F4973" s="1">
        <v>275.5</v>
      </c>
      <c r="G4973" s="1">
        <v>0</v>
      </c>
      <c r="H4973" s="1">
        <f t="shared" si="242"/>
        <v>3387.5</v>
      </c>
      <c r="I4973" s="1">
        <f t="shared" si="243"/>
        <v>85628.264484129773</v>
      </c>
      <c r="J4973" s="1">
        <v>0</v>
      </c>
      <c r="K4973">
        <f t="shared" si="244"/>
        <v>0</v>
      </c>
      <c r="N4973" s="7"/>
      <c r="O4973" s="7"/>
    </row>
    <row r="4974" spans="1:15" ht="15">
      <c r="A4974">
        <v>2005</v>
      </c>
      <c r="B4974">
        <v>7</v>
      </c>
      <c r="C4974">
        <v>27</v>
      </c>
      <c r="D4974">
        <v>3</v>
      </c>
      <c r="E4974">
        <v>3583</v>
      </c>
      <c r="F4974" s="1">
        <v>269.5</v>
      </c>
      <c r="G4974" s="1">
        <v>0</v>
      </c>
      <c r="H4974" s="1">
        <f t="shared" si="242"/>
        <v>3313.5</v>
      </c>
      <c r="I4974" s="1">
        <f t="shared" si="243"/>
        <v>81184.076641935855</v>
      </c>
      <c r="J4974" s="1">
        <v>0</v>
      </c>
      <c r="K4974">
        <f t="shared" si="244"/>
        <v>0</v>
      </c>
      <c r="N4974" s="7"/>
      <c r="O4974" s="7"/>
    </row>
    <row r="4975" spans="1:15" ht="15">
      <c r="A4975">
        <v>2005</v>
      </c>
      <c r="B4975">
        <v>7</v>
      </c>
      <c r="C4975">
        <v>27</v>
      </c>
      <c r="D4975">
        <v>4</v>
      </c>
      <c r="E4975">
        <v>3535</v>
      </c>
      <c r="F4975" s="1">
        <v>258.5</v>
      </c>
      <c r="G4975" s="1">
        <v>0</v>
      </c>
      <c r="H4975" s="1">
        <f t="shared" si="242"/>
        <v>3276.5</v>
      </c>
      <c r="I4975" s="1">
        <f t="shared" si="243"/>
        <v>78961.982720838889</v>
      </c>
      <c r="J4975" s="1">
        <v>0</v>
      </c>
      <c r="K4975">
        <f t="shared" si="244"/>
        <v>0</v>
      </c>
      <c r="N4975" s="7"/>
      <c r="O4975" s="7"/>
    </row>
    <row r="4976" spans="1:15" ht="15">
      <c r="A4976">
        <v>2005</v>
      </c>
      <c r="B4976">
        <v>7</v>
      </c>
      <c r="C4976">
        <v>27</v>
      </c>
      <c r="D4976">
        <v>5</v>
      </c>
      <c r="E4976">
        <v>3614</v>
      </c>
      <c r="F4976" s="1">
        <v>210.5</v>
      </c>
      <c r="G4976" s="1">
        <v>0</v>
      </c>
      <c r="H4976" s="1">
        <f t="shared" si="242"/>
        <v>3403.5</v>
      </c>
      <c r="I4976" s="1">
        <f t="shared" si="243"/>
        <v>86589.169963523047</v>
      </c>
      <c r="J4976" s="1">
        <v>0</v>
      </c>
      <c r="K4976">
        <f t="shared" si="244"/>
        <v>0</v>
      </c>
      <c r="N4976" s="7"/>
      <c r="O4976" s="7"/>
    </row>
    <row r="4977" spans="1:15" ht="15">
      <c r="A4977">
        <v>2005</v>
      </c>
      <c r="B4977">
        <v>7</v>
      </c>
      <c r="C4977">
        <v>27</v>
      </c>
      <c r="D4977">
        <v>6</v>
      </c>
      <c r="E4977">
        <v>3806</v>
      </c>
      <c r="F4977" s="1">
        <v>183</v>
      </c>
      <c r="G4977" s="1">
        <v>10.570295249999999</v>
      </c>
      <c r="H4977" s="1">
        <f t="shared" si="242"/>
        <v>3612.4297047499999</v>
      </c>
      <c r="I4977" s="1">
        <f t="shared" si="243"/>
        <v>99136.776094916495</v>
      </c>
      <c r="J4977" s="1">
        <v>10.570295249999999</v>
      </c>
      <c r="K4977">
        <f t="shared" si="244"/>
        <v>126.84354299999998</v>
      </c>
      <c r="N4977" s="7"/>
      <c r="O4977" s="7"/>
    </row>
    <row r="4978" spans="1:15" ht="15">
      <c r="A4978">
        <v>2005</v>
      </c>
      <c r="B4978">
        <v>7</v>
      </c>
      <c r="C4978">
        <v>27</v>
      </c>
      <c r="D4978">
        <v>7</v>
      </c>
      <c r="E4978">
        <v>4102</v>
      </c>
      <c r="F4978" s="1">
        <v>125.5</v>
      </c>
      <c r="G4978" s="1">
        <v>7.3695944999999998</v>
      </c>
      <c r="H4978" s="1">
        <f t="shared" si="242"/>
        <v>3969.1304055000001</v>
      </c>
      <c r="I4978" s="1">
        <f t="shared" si="243"/>
        <v>120607.73838133087</v>
      </c>
      <c r="J4978" s="1">
        <v>7.3695944999999998</v>
      </c>
      <c r="K4978">
        <f t="shared" si="244"/>
        <v>88.435134000000005</v>
      </c>
      <c r="N4978" s="7"/>
      <c r="O4978" s="7"/>
    </row>
    <row r="4979" spans="1:15" ht="15">
      <c r="A4979">
        <v>2005</v>
      </c>
      <c r="B4979">
        <v>7</v>
      </c>
      <c r="C4979">
        <v>27</v>
      </c>
      <c r="D4979">
        <v>8</v>
      </c>
      <c r="E4979">
        <v>4453</v>
      </c>
      <c r="F4979" s="1">
        <v>108</v>
      </c>
      <c r="G4979" s="1">
        <v>38.860079999999996</v>
      </c>
      <c r="H4979" s="1">
        <f t="shared" si="242"/>
        <v>4306.1399199999996</v>
      </c>
      <c r="I4979" s="1">
        <f t="shared" si="243"/>
        <v>140914.98809846025</v>
      </c>
      <c r="J4979" s="1">
        <v>38.860079999999996</v>
      </c>
      <c r="K4979">
        <f t="shared" si="244"/>
        <v>466.32095999999996</v>
      </c>
      <c r="N4979" s="7"/>
      <c r="O4979" s="7"/>
    </row>
    <row r="4980" spans="1:15" ht="15">
      <c r="A4980">
        <v>2005</v>
      </c>
      <c r="B4980">
        <v>7</v>
      </c>
      <c r="C4980">
        <v>27</v>
      </c>
      <c r="D4980">
        <v>9</v>
      </c>
      <c r="E4980">
        <v>4759</v>
      </c>
      <c r="F4980" s="1">
        <v>104.5</v>
      </c>
      <c r="G4980" s="1">
        <v>75.679944000000006</v>
      </c>
      <c r="H4980" s="1">
        <f t="shared" si="242"/>
        <v>4578.8200559999996</v>
      </c>
      <c r="I4980" s="1">
        <f t="shared" si="243"/>
        <v>158090.56366589153</v>
      </c>
      <c r="J4980" s="1">
        <v>75.679944000000006</v>
      </c>
      <c r="K4980">
        <f t="shared" si="244"/>
        <v>908.15932800000007</v>
      </c>
      <c r="N4980" s="7"/>
      <c r="O4980" s="7"/>
    </row>
    <row r="4981" spans="1:15" ht="15">
      <c r="A4981">
        <v>2005</v>
      </c>
      <c r="B4981">
        <v>7</v>
      </c>
      <c r="C4981">
        <v>27</v>
      </c>
      <c r="D4981">
        <v>10</v>
      </c>
      <c r="E4981">
        <v>4996</v>
      </c>
      <c r="F4981" s="1">
        <v>91.5</v>
      </c>
      <c r="G4981" s="1">
        <v>106.16042400000001</v>
      </c>
      <c r="H4981" s="1">
        <f t="shared" si="242"/>
        <v>4798.3395760000003</v>
      </c>
      <c r="I4981" s="1">
        <f t="shared" si="243"/>
        <v>172347.0760519738</v>
      </c>
      <c r="J4981" s="1">
        <v>106.16042400000001</v>
      </c>
      <c r="K4981">
        <f t="shared" si="244"/>
        <v>1273.925088</v>
      </c>
      <c r="N4981" s="7"/>
      <c r="O4981" s="7"/>
    </row>
    <row r="4982" spans="1:15" ht="15">
      <c r="A4982">
        <v>2005</v>
      </c>
      <c r="B4982">
        <v>7</v>
      </c>
      <c r="C4982">
        <v>27</v>
      </c>
      <c r="D4982">
        <v>11</v>
      </c>
      <c r="E4982">
        <v>5216</v>
      </c>
      <c r="F4982" s="1">
        <v>86.5</v>
      </c>
      <c r="G4982" s="1">
        <v>126.393252</v>
      </c>
      <c r="H4982" s="1">
        <f t="shared" si="242"/>
        <v>5003.1067480000002</v>
      </c>
      <c r="I4982" s="1">
        <f t="shared" si="243"/>
        <v>185942.92717265544</v>
      </c>
      <c r="J4982" s="1">
        <v>126.393252</v>
      </c>
      <c r="K4982">
        <f t="shared" si="244"/>
        <v>1516.719024</v>
      </c>
      <c r="N4982" s="7"/>
      <c r="O4982" s="7"/>
    </row>
    <row r="4983" spans="1:15" ht="15">
      <c r="A4983">
        <v>2005</v>
      </c>
      <c r="B4983">
        <v>7</v>
      </c>
      <c r="C4983">
        <v>27</v>
      </c>
      <c r="D4983">
        <v>12</v>
      </c>
      <c r="E4983">
        <v>5396</v>
      </c>
      <c r="F4983" s="1">
        <v>85.5</v>
      </c>
      <c r="G4983" s="1">
        <v>134.67506400000002</v>
      </c>
      <c r="H4983" s="1">
        <f t="shared" si="242"/>
        <v>5175.824936</v>
      </c>
      <c r="I4983" s="1">
        <f t="shared" si="243"/>
        <v>197410.83360973757</v>
      </c>
      <c r="J4983" s="1">
        <v>134.67506400000002</v>
      </c>
      <c r="K4983">
        <f t="shared" si="244"/>
        <v>1616.1007680000002</v>
      </c>
      <c r="N4983" s="7"/>
      <c r="O4983" s="7"/>
    </row>
    <row r="4984" spans="1:15" ht="15">
      <c r="A4984">
        <v>2005</v>
      </c>
      <c r="B4984">
        <v>7</v>
      </c>
      <c r="C4984">
        <v>27</v>
      </c>
      <c r="D4984">
        <v>13</v>
      </c>
      <c r="E4984">
        <v>5496</v>
      </c>
      <c r="F4984" s="1">
        <v>119.5</v>
      </c>
      <c r="G4984" s="1">
        <v>121.81617600000001</v>
      </c>
      <c r="H4984" s="1">
        <f t="shared" si="242"/>
        <v>5254.6838239999997</v>
      </c>
      <c r="I4984" s="1">
        <f t="shared" si="243"/>
        <v>202646.79839021765</v>
      </c>
      <c r="J4984" s="1">
        <v>121.81617600000001</v>
      </c>
      <c r="K4984">
        <f t="shared" si="244"/>
        <v>1461.794112</v>
      </c>
      <c r="N4984" s="7"/>
      <c r="O4984" s="7"/>
    </row>
    <row r="4985" spans="1:15" ht="15">
      <c r="A4985">
        <v>2005</v>
      </c>
      <c r="B4985">
        <v>7</v>
      </c>
      <c r="C4985">
        <v>27</v>
      </c>
      <c r="D4985">
        <v>14</v>
      </c>
      <c r="E4985">
        <v>5583</v>
      </c>
      <c r="F4985" s="1">
        <v>168.5</v>
      </c>
      <c r="G4985" s="1">
        <v>124.532208</v>
      </c>
      <c r="H4985" s="1">
        <f t="shared" si="242"/>
        <v>5289.9677920000004</v>
      </c>
      <c r="I4985" s="1">
        <f t="shared" si="243"/>
        <v>205299.82178301443</v>
      </c>
      <c r="J4985" s="1">
        <v>124.532208</v>
      </c>
      <c r="K4985">
        <f t="shared" si="244"/>
        <v>1494.3864960000001</v>
      </c>
      <c r="N4985" s="7"/>
      <c r="O4985" s="7"/>
    </row>
    <row r="4986" spans="1:15" ht="15">
      <c r="A4986">
        <v>2005</v>
      </c>
      <c r="B4986">
        <v>7</v>
      </c>
      <c r="C4986">
        <v>27</v>
      </c>
      <c r="D4986">
        <v>15</v>
      </c>
      <c r="E4986">
        <v>5669</v>
      </c>
      <c r="F4986" s="1">
        <v>159.5</v>
      </c>
      <c r="G4986" s="1">
        <v>101.80954799999999</v>
      </c>
      <c r="H4986" s="1">
        <f t="shared" si="242"/>
        <v>5407.6904519999998</v>
      </c>
      <c r="I4986" s="1">
        <f t="shared" si="243"/>
        <v>214918.46727429965</v>
      </c>
      <c r="J4986" s="1">
        <v>101.80954799999999</v>
      </c>
      <c r="K4986">
        <f t="shared" si="244"/>
        <v>1221.7145759999999</v>
      </c>
      <c r="N4986" s="7"/>
      <c r="O4986" s="7"/>
    </row>
    <row r="4987" spans="1:15" ht="15">
      <c r="A4987">
        <v>2005</v>
      </c>
      <c r="B4987">
        <v>7</v>
      </c>
      <c r="C4987">
        <v>27</v>
      </c>
      <c r="D4987">
        <v>16</v>
      </c>
      <c r="E4987">
        <v>5759</v>
      </c>
      <c r="F4987" s="1">
        <v>179</v>
      </c>
      <c r="G4987" s="1">
        <v>76.339458000000008</v>
      </c>
      <c r="H4987" s="1">
        <f t="shared" si="242"/>
        <v>5503.6605419999996</v>
      </c>
      <c r="I4987" s="1">
        <f t="shared" si="243"/>
        <v>222759.79768151895</v>
      </c>
      <c r="J4987" s="1">
        <v>76.339458000000008</v>
      </c>
      <c r="K4987">
        <f t="shared" si="244"/>
        <v>916.07349600000009</v>
      </c>
      <c r="N4987" s="7"/>
      <c r="O4987" s="7"/>
    </row>
    <row r="4988" spans="1:15" ht="15">
      <c r="A4988">
        <v>2005</v>
      </c>
      <c r="B4988">
        <v>7</v>
      </c>
      <c r="C4988">
        <v>27</v>
      </c>
      <c r="D4988">
        <v>17</v>
      </c>
      <c r="E4988">
        <v>5858</v>
      </c>
      <c r="F4988" s="1">
        <v>215.5</v>
      </c>
      <c r="G4988" s="1">
        <v>47.531625000000005</v>
      </c>
      <c r="H4988" s="1">
        <f t="shared" si="242"/>
        <v>5594.9683750000004</v>
      </c>
      <c r="I4988" s="1">
        <f t="shared" si="243"/>
        <v>230220.19380410475</v>
      </c>
      <c r="J4988" s="1">
        <v>47.531625000000005</v>
      </c>
      <c r="K4988">
        <f t="shared" si="244"/>
        <v>570.37950000000001</v>
      </c>
      <c r="N4988" s="7"/>
      <c r="O4988" s="7"/>
    </row>
    <row r="4989" spans="1:15" ht="15">
      <c r="A4989">
        <v>2005</v>
      </c>
      <c r="B4989">
        <v>7</v>
      </c>
      <c r="C4989">
        <v>27</v>
      </c>
      <c r="D4989">
        <v>18</v>
      </c>
      <c r="E4989">
        <v>5880</v>
      </c>
      <c r="F4989" s="1">
        <v>256</v>
      </c>
      <c r="G4989" s="1">
        <v>13.9776045</v>
      </c>
      <c r="H4989" s="1">
        <f t="shared" si="242"/>
        <v>5610.0223955000001</v>
      </c>
      <c r="I4989" s="1">
        <f t="shared" si="243"/>
        <v>231450.19732600986</v>
      </c>
      <c r="J4989" s="1">
        <v>13.9776045</v>
      </c>
      <c r="K4989">
        <f t="shared" si="244"/>
        <v>167.73125400000001</v>
      </c>
      <c r="N4989" s="7"/>
      <c r="O4989" s="7"/>
    </row>
    <row r="4990" spans="1:15" ht="15">
      <c r="A4990">
        <v>2005</v>
      </c>
      <c r="B4990">
        <v>7</v>
      </c>
      <c r="C4990">
        <v>27</v>
      </c>
      <c r="D4990">
        <v>19</v>
      </c>
      <c r="E4990">
        <v>5750</v>
      </c>
      <c r="F4990" s="1">
        <v>341.5</v>
      </c>
      <c r="G4990" s="1">
        <v>10.418735999999999</v>
      </c>
      <c r="H4990" s="1">
        <f t="shared" si="242"/>
        <v>5398.0812640000004</v>
      </c>
      <c r="I4990" s="1">
        <f t="shared" si="243"/>
        <v>214133.33913642791</v>
      </c>
      <c r="J4990" s="1">
        <v>10.418735999999999</v>
      </c>
      <c r="K4990">
        <f t="shared" si="244"/>
        <v>125.02483199999999</v>
      </c>
      <c r="N4990" s="7"/>
      <c r="O4990" s="7"/>
    </row>
    <row r="4991" spans="1:15" ht="15">
      <c r="A4991">
        <v>2005</v>
      </c>
      <c r="B4991">
        <v>7</v>
      </c>
      <c r="C4991">
        <v>27</v>
      </c>
      <c r="D4991">
        <v>20</v>
      </c>
      <c r="E4991">
        <v>5575</v>
      </c>
      <c r="F4991" s="1">
        <v>405</v>
      </c>
      <c r="G4991" s="1">
        <v>1.623798378</v>
      </c>
      <c r="H4991" s="1">
        <f t="shared" si="242"/>
        <v>5168.3762016219998</v>
      </c>
      <c r="I4991" s="1">
        <f t="shared" si="243"/>
        <v>196916.26271416064</v>
      </c>
      <c r="J4991" s="1">
        <v>1.623798378</v>
      </c>
      <c r="K4991">
        <f t="shared" si="244"/>
        <v>19.485580536000001</v>
      </c>
      <c r="N4991" s="7"/>
      <c r="O4991" s="7"/>
    </row>
    <row r="4992" spans="1:15" ht="15">
      <c r="A4992">
        <v>2005</v>
      </c>
      <c r="B4992">
        <v>7</v>
      </c>
      <c r="C4992">
        <v>27</v>
      </c>
      <c r="D4992">
        <v>21</v>
      </c>
      <c r="E4992">
        <v>5520</v>
      </c>
      <c r="F4992" s="1">
        <v>449.5</v>
      </c>
      <c r="G4992" s="1">
        <v>0</v>
      </c>
      <c r="H4992" s="1">
        <f t="shared" si="242"/>
        <v>5070.5</v>
      </c>
      <c r="I4992" s="1">
        <f t="shared" si="243"/>
        <v>190417.61230788101</v>
      </c>
      <c r="J4992" s="1">
        <v>0</v>
      </c>
      <c r="K4992">
        <f t="shared" si="244"/>
        <v>0</v>
      </c>
      <c r="N4992" s="7"/>
      <c r="O4992" s="7"/>
    </row>
    <row r="4993" spans="1:15" ht="15">
      <c r="A4993">
        <v>2005</v>
      </c>
      <c r="B4993">
        <v>7</v>
      </c>
      <c r="C4993">
        <v>27</v>
      </c>
      <c r="D4993">
        <v>22</v>
      </c>
      <c r="E4993">
        <v>5394</v>
      </c>
      <c r="F4993" s="1">
        <v>456.5</v>
      </c>
      <c r="G4993" s="1">
        <v>0</v>
      </c>
      <c r="H4993" s="1">
        <f t="shared" si="242"/>
        <v>4937.5</v>
      </c>
      <c r="I4993" s="1">
        <f t="shared" si="243"/>
        <v>181586.85989093277</v>
      </c>
      <c r="J4993" s="1">
        <v>0</v>
      </c>
      <c r="K4993">
        <f t="shared" si="244"/>
        <v>0</v>
      </c>
      <c r="N4993" s="7"/>
      <c r="O4993" s="7"/>
    </row>
    <row r="4994" spans="1:15" ht="15">
      <c r="A4994">
        <v>2005</v>
      </c>
      <c r="B4994">
        <v>7</v>
      </c>
      <c r="C4994">
        <v>27</v>
      </c>
      <c r="D4994">
        <v>23</v>
      </c>
      <c r="E4994">
        <v>4835</v>
      </c>
      <c r="F4994" s="1">
        <v>456.5</v>
      </c>
      <c r="G4994" s="1">
        <v>0</v>
      </c>
      <c r="H4994" s="1">
        <f t="shared" si="242"/>
        <v>4378.5</v>
      </c>
      <c r="I4994" s="1">
        <f t="shared" si="243"/>
        <v>145283.65647200012</v>
      </c>
      <c r="J4994" s="1">
        <v>0</v>
      </c>
      <c r="K4994">
        <f t="shared" si="244"/>
        <v>0</v>
      </c>
      <c r="N4994" s="7"/>
      <c r="O4994" s="7"/>
    </row>
    <row r="4995" spans="1:15" ht="15">
      <c r="A4995">
        <v>2005</v>
      </c>
      <c r="B4995">
        <v>7</v>
      </c>
      <c r="C4995">
        <v>27</v>
      </c>
      <c r="D4995">
        <v>24</v>
      </c>
      <c r="E4995">
        <v>4318</v>
      </c>
      <c r="F4995" s="1">
        <v>452.5</v>
      </c>
      <c r="G4995" s="1">
        <v>0</v>
      </c>
      <c r="H4995" s="1">
        <f t="shared" si="242"/>
        <v>3865.5</v>
      </c>
      <c r="I4995" s="1">
        <f t="shared" si="243"/>
        <v>114363.26031103627</v>
      </c>
      <c r="J4995" s="1">
        <v>0</v>
      </c>
      <c r="K4995">
        <f t="shared" si="244"/>
        <v>0</v>
      </c>
      <c r="N4995" s="7"/>
      <c r="O4995" s="7"/>
    </row>
    <row r="4996" spans="1:15" ht="15">
      <c r="A4996">
        <v>2005</v>
      </c>
      <c r="B4996">
        <v>7</v>
      </c>
      <c r="C4996">
        <v>28</v>
      </c>
      <c r="D4996">
        <v>1</v>
      </c>
      <c r="E4996">
        <v>3964</v>
      </c>
      <c r="F4996" s="1">
        <v>453</v>
      </c>
      <c r="G4996" s="1">
        <v>0</v>
      </c>
      <c r="H4996" s="1">
        <f t="shared" ref="H4996:H5059" si="245">E4996-SUM(F4996:G4996)</f>
        <v>3511</v>
      </c>
      <c r="I4996" s="1">
        <f t="shared" si="243"/>
        <v>93045.253653196647</v>
      </c>
      <c r="J4996" s="1">
        <v>0</v>
      </c>
      <c r="K4996">
        <f t="shared" si="244"/>
        <v>0</v>
      </c>
      <c r="N4996" s="7"/>
      <c r="O4996" s="7"/>
    </row>
    <row r="4997" spans="1:15" ht="15">
      <c r="A4997">
        <v>2005</v>
      </c>
      <c r="B4997">
        <v>7</v>
      </c>
      <c r="C4997">
        <v>28</v>
      </c>
      <c r="D4997">
        <v>2</v>
      </c>
      <c r="E4997">
        <v>3785</v>
      </c>
      <c r="F4997" s="1">
        <v>428.5</v>
      </c>
      <c r="G4997" s="1">
        <v>0</v>
      </c>
      <c r="H4997" s="1">
        <f t="shared" si="245"/>
        <v>3356.5</v>
      </c>
      <c r="I4997" s="1">
        <f t="shared" ref="I4997:I5060" si="246">IF(H4997&lt;$S$22,H4997*$Q$22,IF(H4997&lt;$S$23,((H4997-$S$22)*$Q$23)+$U$22,IF(H4997&lt;$S$24,((H4997-$S$23)*$Q$24)+$U$23,IF(H4997&lt;$S$25,((H4997-$S$24)*$Q$25)+$U$24,IF(H4997&lt;$S$26,((H4997-$S$25)*$Q$26)+$U$25,IF(H4997&lt;$S$27,((H4997-$S$26)*$Q$27)+$U$26,IF(H4997&lt;$S$28,((H4997-$S$27)*$Q$28)+$U$27,IF(H4997&lt;$S$29,((H4997-$S$28)*$Q$29)+$U$28,IF(H4997&lt;$S$30,((H4997-$S$29)*$Q$30)+$U$29,IF(H4997&lt;$S$31,((H4997-$S$30)*$Q$31)+$U$30,IF(H4997&lt;$S$32,((H4997-$S$31)*$Q$32)+$U$31,IF(H4997&lt;$S$33,((H4997-$S$32)*$Q$33)+$U$32,IF(H4997&lt;$S$34,((H4997-$S$33)*$Q$34)+$U$33,IF(H4997&lt;$S$35,((H4997-$S$34)*$Q$35)+$U$34,IF(H4997&gt;$S$35,(($S$34-H4997)*$Q$35)+$U$35)))))))))))))))</f>
        <v>83766.510117805301</v>
      </c>
      <c r="J4997" s="1">
        <v>0</v>
      </c>
      <c r="K4997">
        <f t="shared" ref="K4997:K5060" si="247">J4997*12</f>
        <v>0</v>
      </c>
      <c r="N4997" s="7"/>
      <c r="O4997" s="7"/>
    </row>
    <row r="4998" spans="1:15" ht="15">
      <c r="A4998">
        <v>2005</v>
      </c>
      <c r="B4998">
        <v>7</v>
      </c>
      <c r="C4998">
        <v>28</v>
      </c>
      <c r="D4998">
        <v>3</v>
      </c>
      <c r="E4998">
        <v>3656</v>
      </c>
      <c r="F4998" s="1">
        <v>423</v>
      </c>
      <c r="G4998" s="1">
        <v>0</v>
      </c>
      <c r="H4998" s="1">
        <f t="shared" si="245"/>
        <v>3233</v>
      </c>
      <c r="I4998" s="1">
        <f t="shared" si="246"/>
        <v>76349.520948738413</v>
      </c>
      <c r="J4998" s="1">
        <v>0</v>
      </c>
      <c r="K4998">
        <f t="shared" si="247"/>
        <v>0</v>
      </c>
      <c r="N4998" s="7"/>
      <c r="O4998" s="7"/>
    </row>
    <row r="4999" spans="1:15" ht="15">
      <c r="A4999">
        <v>2005</v>
      </c>
      <c r="B4999">
        <v>7</v>
      </c>
      <c r="C4999">
        <v>28</v>
      </c>
      <c r="D4999">
        <v>4</v>
      </c>
      <c r="E4999">
        <v>3618</v>
      </c>
      <c r="F4999" s="1">
        <v>396</v>
      </c>
      <c r="G4999" s="1">
        <v>0</v>
      </c>
      <c r="H4999" s="1">
        <f t="shared" si="245"/>
        <v>3222</v>
      </c>
      <c r="I4999" s="1">
        <f t="shared" si="246"/>
        <v>75688.898431655529</v>
      </c>
      <c r="J4999" s="1">
        <v>0</v>
      </c>
      <c r="K4999">
        <f t="shared" si="247"/>
        <v>0</v>
      </c>
      <c r="N4999" s="7"/>
      <c r="O4999" s="7"/>
    </row>
    <row r="5000" spans="1:15" ht="15">
      <c r="A5000">
        <v>2005</v>
      </c>
      <c r="B5000">
        <v>7</v>
      </c>
      <c r="C5000">
        <v>28</v>
      </c>
      <c r="D5000">
        <v>5</v>
      </c>
      <c r="E5000">
        <v>3673</v>
      </c>
      <c r="F5000" s="1">
        <v>355.5</v>
      </c>
      <c r="G5000" s="1">
        <v>0</v>
      </c>
      <c r="H5000" s="1">
        <f t="shared" si="245"/>
        <v>3317.5</v>
      </c>
      <c r="I5000" s="1">
        <f t="shared" si="246"/>
        <v>81424.30301178417</v>
      </c>
      <c r="J5000" s="1">
        <v>0</v>
      </c>
      <c r="K5000">
        <f t="shared" si="247"/>
        <v>0</v>
      </c>
      <c r="N5000" s="7"/>
      <c r="O5000" s="7"/>
    </row>
    <row r="5001" spans="1:15" ht="15">
      <c r="A5001">
        <v>2005</v>
      </c>
      <c r="B5001">
        <v>7</v>
      </c>
      <c r="C5001">
        <v>28</v>
      </c>
      <c r="D5001">
        <v>6</v>
      </c>
      <c r="E5001">
        <v>3878</v>
      </c>
      <c r="F5001" s="1">
        <v>225</v>
      </c>
      <c r="G5001" s="1">
        <v>5.6606283780000002</v>
      </c>
      <c r="H5001" s="1">
        <f t="shared" si="245"/>
        <v>3647.3393716219998</v>
      </c>
      <c r="I5001" s="1">
        <f t="shared" si="246"/>
        <v>101233.33173123517</v>
      </c>
      <c r="J5001" s="1">
        <v>5.6606283780000002</v>
      </c>
      <c r="K5001">
        <f t="shared" si="247"/>
        <v>67.927540536000009</v>
      </c>
      <c r="N5001" s="7"/>
      <c r="O5001" s="7"/>
    </row>
    <row r="5002" spans="1:15" ht="15">
      <c r="A5002">
        <v>2005</v>
      </c>
      <c r="B5002">
        <v>7</v>
      </c>
      <c r="C5002">
        <v>28</v>
      </c>
      <c r="D5002">
        <v>7</v>
      </c>
      <c r="E5002">
        <v>4140</v>
      </c>
      <c r="F5002" s="1">
        <v>187</v>
      </c>
      <c r="G5002" s="1">
        <v>12.051356999999999</v>
      </c>
      <c r="H5002" s="1">
        <f t="shared" si="245"/>
        <v>3940.9486430000002</v>
      </c>
      <c r="I5002" s="1">
        <f t="shared" si="246"/>
        <v>118909.58428201589</v>
      </c>
      <c r="J5002" s="1">
        <v>12.051356999999999</v>
      </c>
      <c r="K5002">
        <f t="shared" si="247"/>
        <v>144.61628400000001</v>
      </c>
      <c r="N5002" s="7"/>
      <c r="O5002" s="7"/>
    </row>
    <row r="5003" spans="1:15" ht="15">
      <c r="A5003">
        <v>2005</v>
      </c>
      <c r="B5003">
        <v>7</v>
      </c>
      <c r="C5003">
        <v>28</v>
      </c>
      <c r="D5003">
        <v>8</v>
      </c>
      <c r="E5003">
        <v>4562</v>
      </c>
      <c r="F5003" s="1">
        <v>193.5</v>
      </c>
      <c r="G5003" s="1">
        <v>31.34712</v>
      </c>
      <c r="H5003" s="1">
        <f t="shared" si="245"/>
        <v>4337.1528799999996</v>
      </c>
      <c r="I5003" s="1">
        <f t="shared" si="246"/>
        <v>142783.74223177225</v>
      </c>
      <c r="J5003" s="1">
        <v>31.34712</v>
      </c>
      <c r="K5003">
        <f t="shared" si="247"/>
        <v>376.16543999999999</v>
      </c>
      <c r="N5003" s="7"/>
      <c r="O5003" s="7"/>
    </row>
    <row r="5004" spans="1:15" ht="15">
      <c r="A5004">
        <v>2005</v>
      </c>
      <c r="B5004">
        <v>7</v>
      </c>
      <c r="C5004">
        <v>28</v>
      </c>
      <c r="D5004">
        <v>9</v>
      </c>
      <c r="E5004">
        <v>4942</v>
      </c>
      <c r="F5004" s="1">
        <v>191.5</v>
      </c>
      <c r="G5004" s="1">
        <v>33.336084</v>
      </c>
      <c r="H5004" s="1">
        <f t="shared" si="245"/>
        <v>4717.1639160000004</v>
      </c>
      <c r="I5004" s="1">
        <f t="shared" si="246"/>
        <v>166957.28540729434</v>
      </c>
      <c r="J5004" s="1">
        <v>33.336084</v>
      </c>
      <c r="K5004">
        <f t="shared" si="247"/>
        <v>400.033008</v>
      </c>
      <c r="N5004" s="7"/>
      <c r="O5004" s="7"/>
    </row>
    <row r="5005" spans="1:15" ht="15">
      <c r="A5005">
        <v>2005</v>
      </c>
      <c r="B5005">
        <v>7</v>
      </c>
      <c r="C5005">
        <v>28</v>
      </c>
      <c r="D5005">
        <v>10</v>
      </c>
      <c r="E5005">
        <v>5271</v>
      </c>
      <c r="F5005" s="1">
        <v>181.5</v>
      </c>
      <c r="G5005" s="1">
        <v>56.148186000000003</v>
      </c>
      <c r="H5005" s="1">
        <f t="shared" si="245"/>
        <v>5033.3518139999996</v>
      </c>
      <c r="I5005" s="1">
        <f t="shared" si="246"/>
        <v>187951.0977717551</v>
      </c>
      <c r="J5005" s="1">
        <v>56.148186000000003</v>
      </c>
      <c r="K5005">
        <f t="shared" si="247"/>
        <v>673.778232</v>
      </c>
      <c r="N5005" s="7"/>
      <c r="O5005" s="7"/>
    </row>
    <row r="5006" spans="1:15" ht="15">
      <c r="A5006">
        <v>2005</v>
      </c>
      <c r="B5006">
        <v>7</v>
      </c>
      <c r="C5006">
        <v>28</v>
      </c>
      <c r="D5006">
        <v>11</v>
      </c>
      <c r="E5006">
        <v>5608</v>
      </c>
      <c r="F5006" s="1">
        <v>165.5</v>
      </c>
      <c r="G5006" s="1">
        <v>79.143456</v>
      </c>
      <c r="H5006" s="1">
        <f t="shared" si="245"/>
        <v>5363.3565440000002</v>
      </c>
      <c r="I5006" s="1">
        <f t="shared" si="246"/>
        <v>211296.12180321317</v>
      </c>
      <c r="J5006" s="1">
        <v>79.143456</v>
      </c>
      <c r="K5006">
        <f t="shared" si="247"/>
        <v>949.72147199999995</v>
      </c>
      <c r="N5006" s="7"/>
      <c r="O5006" s="7"/>
    </row>
    <row r="5007" spans="1:15" ht="15">
      <c r="A5007">
        <v>2005</v>
      </c>
      <c r="B5007">
        <v>7</v>
      </c>
      <c r="C5007">
        <v>28</v>
      </c>
      <c r="D5007">
        <v>12</v>
      </c>
      <c r="E5007">
        <v>5830</v>
      </c>
      <c r="F5007" s="1">
        <v>154</v>
      </c>
      <c r="G5007" s="1">
        <v>55.276692000000004</v>
      </c>
      <c r="H5007" s="1">
        <f t="shared" si="245"/>
        <v>5620.7233079999996</v>
      </c>
      <c r="I5007" s="1">
        <f t="shared" si="246"/>
        <v>232324.52588578552</v>
      </c>
      <c r="J5007" s="1">
        <v>55.276692000000004</v>
      </c>
      <c r="K5007">
        <f t="shared" si="247"/>
        <v>663.32030400000008</v>
      </c>
      <c r="N5007" s="7"/>
      <c r="O5007" s="7"/>
    </row>
    <row r="5008" spans="1:15" ht="15">
      <c r="A5008">
        <v>2005</v>
      </c>
      <c r="B5008">
        <v>7</v>
      </c>
      <c r="C5008">
        <v>28</v>
      </c>
      <c r="D5008">
        <v>13</v>
      </c>
      <c r="E5008">
        <v>6045</v>
      </c>
      <c r="F5008" s="1">
        <v>150</v>
      </c>
      <c r="G5008" s="1">
        <v>29.123148</v>
      </c>
      <c r="H5008" s="1">
        <f t="shared" si="245"/>
        <v>5865.8768520000003</v>
      </c>
      <c r="I5008" s="1">
        <f t="shared" si="246"/>
        <v>252355.03683982117</v>
      </c>
      <c r="J5008" s="1">
        <v>29.123148</v>
      </c>
      <c r="K5008">
        <f t="shared" si="247"/>
        <v>349.47777600000001</v>
      </c>
      <c r="N5008" s="7"/>
      <c r="O5008" s="7"/>
    </row>
    <row r="5009" spans="1:15" ht="15">
      <c r="A5009">
        <v>2005</v>
      </c>
      <c r="B5009">
        <v>7</v>
      </c>
      <c r="C5009">
        <v>28</v>
      </c>
      <c r="D5009">
        <v>14</v>
      </c>
      <c r="E5009">
        <v>6239</v>
      </c>
      <c r="F5009" s="1">
        <v>134</v>
      </c>
      <c r="G5009" s="1">
        <v>29.461362000000001</v>
      </c>
      <c r="H5009" s="1">
        <f t="shared" si="245"/>
        <v>6075.538638</v>
      </c>
      <c r="I5009" s="1">
        <f t="shared" si="246"/>
        <v>269857.50088721071</v>
      </c>
      <c r="J5009" s="1">
        <v>29.461362000000001</v>
      </c>
      <c r="K5009">
        <f t="shared" si="247"/>
        <v>353.53634399999999</v>
      </c>
      <c r="N5009" s="7"/>
      <c r="O5009" s="7"/>
    </row>
    <row r="5010" spans="1:15" ht="15">
      <c r="A5010">
        <v>2005</v>
      </c>
      <c r="B5010">
        <v>7</v>
      </c>
      <c r="C5010">
        <v>28</v>
      </c>
      <c r="D5010">
        <v>15</v>
      </c>
      <c r="E5010">
        <v>6431</v>
      </c>
      <c r="F5010" s="1">
        <v>140</v>
      </c>
      <c r="G5010" s="1">
        <v>28.704168000000003</v>
      </c>
      <c r="H5010" s="1">
        <f t="shared" si="245"/>
        <v>6262.2958319999998</v>
      </c>
      <c r="I5010" s="1">
        <f t="shared" si="246"/>
        <v>285568.08991447551</v>
      </c>
      <c r="J5010" s="1">
        <v>28.704168000000003</v>
      </c>
      <c r="K5010">
        <f t="shared" si="247"/>
        <v>344.45001600000001</v>
      </c>
      <c r="N5010" s="7"/>
      <c r="O5010" s="7"/>
    </row>
    <row r="5011" spans="1:15" ht="15">
      <c r="A5011">
        <v>2005</v>
      </c>
      <c r="B5011">
        <v>7</v>
      </c>
      <c r="C5011">
        <v>28</v>
      </c>
      <c r="D5011">
        <v>16</v>
      </c>
      <c r="E5011">
        <v>6585</v>
      </c>
      <c r="F5011" s="1">
        <v>194</v>
      </c>
      <c r="G5011" s="1">
        <v>45.483114</v>
      </c>
      <c r="H5011" s="1">
        <f t="shared" si="245"/>
        <v>6345.5168860000003</v>
      </c>
      <c r="I5011" s="1">
        <f t="shared" si="246"/>
        <v>292568.90069882374</v>
      </c>
      <c r="J5011" s="1">
        <v>45.483114</v>
      </c>
      <c r="K5011">
        <f t="shared" si="247"/>
        <v>545.79736800000001</v>
      </c>
      <c r="N5011" s="7"/>
      <c r="O5011" s="7"/>
    </row>
    <row r="5012" spans="1:15" ht="15">
      <c r="A5012">
        <v>2005</v>
      </c>
      <c r="B5012">
        <v>7</v>
      </c>
      <c r="C5012">
        <v>28</v>
      </c>
      <c r="D5012">
        <v>17</v>
      </c>
      <c r="E5012">
        <v>6713</v>
      </c>
      <c r="F5012" s="1">
        <v>303</v>
      </c>
      <c r="G5012" s="1">
        <v>33.071973</v>
      </c>
      <c r="H5012" s="1">
        <f t="shared" si="245"/>
        <v>6376.9280269999999</v>
      </c>
      <c r="I5012" s="1">
        <f t="shared" si="246"/>
        <v>295211.30239997833</v>
      </c>
      <c r="J5012" s="1">
        <v>33.071973</v>
      </c>
      <c r="K5012">
        <f t="shared" si="247"/>
        <v>396.863676</v>
      </c>
      <c r="N5012" s="7"/>
      <c r="O5012" s="7"/>
    </row>
    <row r="5013" spans="1:15" ht="15">
      <c r="A5013">
        <v>2005</v>
      </c>
      <c r="B5013">
        <v>7</v>
      </c>
      <c r="C5013">
        <v>28</v>
      </c>
      <c r="D5013">
        <v>18</v>
      </c>
      <c r="E5013">
        <v>6722</v>
      </c>
      <c r="F5013" s="1">
        <v>436</v>
      </c>
      <c r="G5013" s="1">
        <v>17.809341</v>
      </c>
      <c r="H5013" s="1">
        <f t="shared" si="245"/>
        <v>6268.1906589999999</v>
      </c>
      <c r="I5013" s="1">
        <f t="shared" si="246"/>
        <v>286063.98087535502</v>
      </c>
      <c r="J5013" s="1">
        <v>17.809341</v>
      </c>
      <c r="K5013">
        <f t="shared" si="247"/>
        <v>213.71209199999998</v>
      </c>
      <c r="N5013" s="7"/>
      <c r="O5013" s="7"/>
    </row>
    <row r="5014" spans="1:15" ht="15">
      <c r="A5014">
        <v>2005</v>
      </c>
      <c r="B5014">
        <v>7</v>
      </c>
      <c r="C5014">
        <v>28</v>
      </c>
      <c r="D5014">
        <v>19</v>
      </c>
      <c r="E5014">
        <v>6567</v>
      </c>
      <c r="F5014" s="1">
        <v>620</v>
      </c>
      <c r="G5014" s="1">
        <v>6.567574500000001</v>
      </c>
      <c r="H5014" s="1">
        <f t="shared" si="245"/>
        <v>5940.4324255000001</v>
      </c>
      <c r="I5014" s="1">
        <f t="shared" si="246"/>
        <v>258491.95113699438</v>
      </c>
      <c r="J5014" s="1">
        <v>6.567574500000001</v>
      </c>
      <c r="K5014">
        <f t="shared" si="247"/>
        <v>78.810894000000019</v>
      </c>
      <c r="N5014" s="7"/>
      <c r="O5014" s="7"/>
    </row>
    <row r="5015" spans="1:15" ht="15">
      <c r="A5015">
        <v>2005</v>
      </c>
      <c r="B5015">
        <v>7</v>
      </c>
      <c r="C5015">
        <v>28</v>
      </c>
      <c r="D5015">
        <v>20</v>
      </c>
      <c r="E5015">
        <v>6313</v>
      </c>
      <c r="F5015" s="1">
        <v>691.5</v>
      </c>
      <c r="G5015" s="1">
        <v>0.70272988799999991</v>
      </c>
      <c r="H5015" s="1">
        <f t="shared" si="245"/>
        <v>5620.7972701119998</v>
      </c>
      <c r="I5015" s="1">
        <f t="shared" si="246"/>
        <v>232330.56903274733</v>
      </c>
      <c r="J5015" s="1">
        <v>0.70272988799999991</v>
      </c>
      <c r="K5015">
        <f t="shared" si="247"/>
        <v>8.432758655999999</v>
      </c>
      <c r="N5015" s="7"/>
      <c r="O5015" s="7"/>
    </row>
    <row r="5016" spans="1:15" ht="15">
      <c r="A5016">
        <v>2005</v>
      </c>
      <c r="B5016">
        <v>7</v>
      </c>
      <c r="C5016">
        <v>28</v>
      </c>
      <c r="D5016">
        <v>21</v>
      </c>
      <c r="E5016">
        <v>6189</v>
      </c>
      <c r="F5016" s="1">
        <v>705</v>
      </c>
      <c r="G5016" s="1">
        <v>0</v>
      </c>
      <c r="H5016" s="1">
        <f t="shared" si="245"/>
        <v>5484</v>
      </c>
      <c r="I5016" s="1">
        <f t="shared" si="246"/>
        <v>221153.41379871746</v>
      </c>
      <c r="J5016" s="1">
        <v>0</v>
      </c>
      <c r="K5016">
        <f t="shared" si="247"/>
        <v>0</v>
      </c>
      <c r="N5016" s="7"/>
      <c r="O5016" s="7"/>
    </row>
    <row r="5017" spans="1:15" ht="15">
      <c r="A5017">
        <v>2005</v>
      </c>
      <c r="B5017">
        <v>7</v>
      </c>
      <c r="C5017">
        <v>28</v>
      </c>
      <c r="D5017">
        <v>22</v>
      </c>
      <c r="E5017">
        <v>5943</v>
      </c>
      <c r="F5017" s="1">
        <v>738</v>
      </c>
      <c r="G5017" s="1">
        <v>0</v>
      </c>
      <c r="H5017" s="1">
        <f t="shared" si="245"/>
        <v>5205</v>
      </c>
      <c r="I5017" s="1">
        <f t="shared" si="246"/>
        <v>199347.95967690012</v>
      </c>
      <c r="J5017" s="1">
        <v>0</v>
      </c>
      <c r="K5017">
        <f t="shared" si="247"/>
        <v>0</v>
      </c>
      <c r="N5017" s="7"/>
      <c r="O5017" s="7"/>
    </row>
    <row r="5018" spans="1:15" ht="15">
      <c r="A5018">
        <v>2005</v>
      </c>
      <c r="B5018">
        <v>7</v>
      </c>
      <c r="C5018">
        <v>28</v>
      </c>
      <c r="D5018">
        <v>23</v>
      </c>
      <c r="E5018">
        <v>5297</v>
      </c>
      <c r="F5018" s="1">
        <v>710</v>
      </c>
      <c r="G5018" s="1">
        <v>0</v>
      </c>
      <c r="H5018" s="1">
        <f t="shared" si="245"/>
        <v>4587</v>
      </c>
      <c r="I5018" s="1">
        <f t="shared" si="246"/>
        <v>158613.52569850616</v>
      </c>
      <c r="J5018" s="1">
        <v>0</v>
      </c>
      <c r="K5018">
        <f t="shared" si="247"/>
        <v>0</v>
      </c>
      <c r="N5018" s="7"/>
      <c r="O5018" s="7"/>
    </row>
    <row r="5019" spans="1:15" ht="15">
      <c r="A5019">
        <v>2005</v>
      </c>
      <c r="B5019">
        <v>7</v>
      </c>
      <c r="C5019">
        <v>28</v>
      </c>
      <c r="D5019">
        <v>24</v>
      </c>
      <c r="E5019">
        <v>4705</v>
      </c>
      <c r="F5019" s="1">
        <v>687</v>
      </c>
      <c r="G5019" s="1">
        <v>0</v>
      </c>
      <c r="H5019" s="1">
        <f t="shared" si="245"/>
        <v>4018</v>
      </c>
      <c r="I5019" s="1">
        <f t="shared" si="246"/>
        <v>123552.48331103627</v>
      </c>
      <c r="J5019" s="1">
        <v>0</v>
      </c>
      <c r="K5019">
        <f t="shared" si="247"/>
        <v>0</v>
      </c>
      <c r="N5019" s="7"/>
      <c r="O5019" s="7"/>
    </row>
    <row r="5020" spans="1:15" ht="15">
      <c r="A5020">
        <v>2005</v>
      </c>
      <c r="B5020">
        <v>7</v>
      </c>
      <c r="C5020">
        <v>29</v>
      </c>
      <c r="D5020">
        <v>1</v>
      </c>
      <c r="E5020">
        <v>4262</v>
      </c>
      <c r="F5020" s="1">
        <v>647.5</v>
      </c>
      <c r="G5020" s="1">
        <v>0</v>
      </c>
      <c r="H5020" s="1">
        <f t="shared" si="245"/>
        <v>3614.5</v>
      </c>
      <c r="I5020" s="1">
        <f t="shared" si="246"/>
        <v>99261.110973021932</v>
      </c>
      <c r="J5020" s="1">
        <v>0</v>
      </c>
      <c r="K5020">
        <f t="shared" si="247"/>
        <v>0</v>
      </c>
      <c r="N5020" s="7"/>
      <c r="O5020" s="7"/>
    </row>
    <row r="5021" spans="1:15" ht="15">
      <c r="A5021">
        <v>2005</v>
      </c>
      <c r="B5021">
        <v>7</v>
      </c>
      <c r="C5021">
        <v>29</v>
      </c>
      <c r="D5021">
        <v>2</v>
      </c>
      <c r="E5021">
        <v>4043</v>
      </c>
      <c r="F5021" s="1">
        <v>532</v>
      </c>
      <c r="G5021" s="1">
        <v>0</v>
      </c>
      <c r="H5021" s="1">
        <f t="shared" si="245"/>
        <v>3511</v>
      </c>
      <c r="I5021" s="1">
        <f t="shared" si="246"/>
        <v>93045.253653196647</v>
      </c>
      <c r="J5021" s="1">
        <v>0</v>
      </c>
      <c r="K5021">
        <f t="shared" si="247"/>
        <v>0</v>
      </c>
      <c r="N5021" s="7"/>
      <c r="O5021" s="7"/>
    </row>
    <row r="5022" spans="1:15" ht="15">
      <c r="A5022">
        <v>2005</v>
      </c>
      <c r="B5022">
        <v>7</v>
      </c>
      <c r="C5022">
        <v>29</v>
      </c>
      <c r="D5022">
        <v>3</v>
      </c>
      <c r="E5022">
        <v>3872</v>
      </c>
      <c r="F5022" s="1">
        <v>436</v>
      </c>
      <c r="G5022" s="1">
        <v>0</v>
      </c>
      <c r="H5022" s="1">
        <f t="shared" si="245"/>
        <v>3436</v>
      </c>
      <c r="I5022" s="1">
        <f t="shared" si="246"/>
        <v>88541.009218540654</v>
      </c>
      <c r="J5022" s="1">
        <v>0</v>
      </c>
      <c r="K5022">
        <f t="shared" si="247"/>
        <v>0</v>
      </c>
      <c r="N5022" s="7"/>
      <c r="O5022" s="7"/>
    </row>
    <row r="5023" spans="1:15" ht="15">
      <c r="A5023">
        <v>2005</v>
      </c>
      <c r="B5023">
        <v>7</v>
      </c>
      <c r="C5023">
        <v>29</v>
      </c>
      <c r="D5023">
        <v>4</v>
      </c>
      <c r="E5023">
        <v>3804</v>
      </c>
      <c r="F5023" s="1">
        <v>361</v>
      </c>
      <c r="G5023" s="1">
        <v>0</v>
      </c>
      <c r="H5023" s="1">
        <f t="shared" si="245"/>
        <v>3443</v>
      </c>
      <c r="I5023" s="1">
        <f t="shared" si="246"/>
        <v>88961.405365775208</v>
      </c>
      <c r="J5023" s="1">
        <v>0</v>
      </c>
      <c r="K5023">
        <f t="shared" si="247"/>
        <v>0</v>
      </c>
      <c r="N5023" s="7"/>
      <c r="O5023" s="7"/>
    </row>
    <row r="5024" spans="1:15" ht="15">
      <c r="A5024">
        <v>2005</v>
      </c>
      <c r="B5024">
        <v>7</v>
      </c>
      <c r="C5024">
        <v>29</v>
      </c>
      <c r="D5024">
        <v>5</v>
      </c>
      <c r="E5024">
        <v>3836</v>
      </c>
      <c r="F5024" s="1">
        <v>333.5</v>
      </c>
      <c r="G5024" s="1">
        <v>0</v>
      </c>
      <c r="H5024" s="1">
        <f t="shared" si="245"/>
        <v>3502.5</v>
      </c>
      <c r="I5024" s="1">
        <f t="shared" si="246"/>
        <v>92534.772617268973</v>
      </c>
      <c r="J5024" s="1">
        <v>0</v>
      </c>
      <c r="K5024">
        <f t="shared" si="247"/>
        <v>0</v>
      </c>
      <c r="N5024" s="7"/>
      <c r="O5024" s="7"/>
    </row>
    <row r="5025" spans="1:15" ht="15">
      <c r="A5025">
        <v>2005</v>
      </c>
      <c r="B5025">
        <v>7</v>
      </c>
      <c r="C5025">
        <v>29</v>
      </c>
      <c r="D5025">
        <v>6</v>
      </c>
      <c r="E5025">
        <v>4007</v>
      </c>
      <c r="F5025" s="1">
        <v>222.5</v>
      </c>
      <c r="G5025" s="1">
        <v>3.4099057500000001</v>
      </c>
      <c r="H5025" s="1">
        <f t="shared" si="245"/>
        <v>3781.0900942500002</v>
      </c>
      <c r="I5025" s="1">
        <f t="shared" si="246"/>
        <v>109276.95573827738</v>
      </c>
      <c r="J5025" s="1">
        <v>3.4099057500000001</v>
      </c>
      <c r="K5025">
        <f t="shared" si="247"/>
        <v>40.918869000000001</v>
      </c>
      <c r="N5025" s="7"/>
      <c r="O5025" s="7"/>
    </row>
    <row r="5026" spans="1:15" ht="15">
      <c r="A5026">
        <v>2005</v>
      </c>
      <c r="B5026">
        <v>7</v>
      </c>
      <c r="C5026">
        <v>29</v>
      </c>
      <c r="D5026">
        <v>7</v>
      </c>
      <c r="E5026">
        <v>4260</v>
      </c>
      <c r="F5026" s="1">
        <v>128.5</v>
      </c>
      <c r="G5026" s="1">
        <v>9.0420975000000006</v>
      </c>
      <c r="H5026" s="1">
        <f t="shared" si="245"/>
        <v>4122.4579025000003</v>
      </c>
      <c r="I5026" s="1">
        <f t="shared" si="246"/>
        <v>129846.82403355929</v>
      </c>
      <c r="J5026" s="1">
        <v>9.0420975000000006</v>
      </c>
      <c r="K5026">
        <f t="shared" si="247"/>
        <v>108.50517000000001</v>
      </c>
      <c r="N5026" s="7"/>
      <c r="O5026" s="7"/>
    </row>
    <row r="5027" spans="1:15" ht="15">
      <c r="A5027">
        <v>2005</v>
      </c>
      <c r="B5027">
        <v>7</v>
      </c>
      <c r="C5027">
        <v>29</v>
      </c>
      <c r="D5027">
        <v>8</v>
      </c>
      <c r="E5027">
        <v>4752</v>
      </c>
      <c r="F5027" s="1">
        <v>102</v>
      </c>
      <c r="G5027" s="1">
        <v>26.809131000000001</v>
      </c>
      <c r="H5027" s="1">
        <f t="shared" si="245"/>
        <v>4623.190869</v>
      </c>
      <c r="I5027" s="1">
        <f t="shared" si="246"/>
        <v>160927.28853286398</v>
      </c>
      <c r="J5027" s="1">
        <v>26.809131000000001</v>
      </c>
      <c r="K5027">
        <f t="shared" si="247"/>
        <v>321.70957199999998</v>
      </c>
      <c r="N5027" s="7"/>
      <c r="O5027" s="7"/>
    </row>
    <row r="5028" spans="1:15" ht="15">
      <c r="A5028">
        <v>2005</v>
      </c>
      <c r="B5028">
        <v>7</v>
      </c>
      <c r="C5028">
        <v>29</v>
      </c>
      <c r="D5028">
        <v>9</v>
      </c>
      <c r="E5028">
        <v>5205</v>
      </c>
      <c r="F5028" s="1">
        <v>99.5</v>
      </c>
      <c r="G5028" s="1">
        <v>47.153813999999997</v>
      </c>
      <c r="H5028" s="1">
        <f t="shared" si="245"/>
        <v>5058.3461859999998</v>
      </c>
      <c r="I5028" s="1">
        <f t="shared" si="246"/>
        <v>189610.63995934237</v>
      </c>
      <c r="J5028" s="1">
        <v>47.153813999999997</v>
      </c>
      <c r="K5028">
        <f t="shared" si="247"/>
        <v>565.84576799999991</v>
      </c>
      <c r="N5028" s="7"/>
      <c r="O5028" s="7"/>
    </row>
    <row r="5029" spans="1:15" ht="15">
      <c r="A5029">
        <v>2005</v>
      </c>
      <c r="B5029">
        <v>7</v>
      </c>
      <c r="C5029">
        <v>29</v>
      </c>
      <c r="D5029">
        <v>10</v>
      </c>
      <c r="E5029">
        <v>5616</v>
      </c>
      <c r="F5029" s="1">
        <v>101</v>
      </c>
      <c r="G5029" s="1">
        <v>65.156880000000001</v>
      </c>
      <c r="H5029" s="1">
        <f t="shared" si="245"/>
        <v>5449.8431199999995</v>
      </c>
      <c r="I5029" s="1">
        <f t="shared" si="246"/>
        <v>218362.59239009165</v>
      </c>
      <c r="J5029" s="1">
        <v>65.156880000000001</v>
      </c>
      <c r="K5029">
        <f t="shared" si="247"/>
        <v>781.88256000000001</v>
      </c>
      <c r="N5029" s="7"/>
      <c r="O5029" s="7"/>
    </row>
    <row r="5030" spans="1:15" ht="15">
      <c r="A5030">
        <v>2005</v>
      </c>
      <c r="B5030">
        <v>7</v>
      </c>
      <c r="C5030">
        <v>29</v>
      </c>
      <c r="D5030">
        <v>11</v>
      </c>
      <c r="E5030">
        <v>6014</v>
      </c>
      <c r="F5030" s="1">
        <v>90.5</v>
      </c>
      <c r="G5030" s="1">
        <v>95.641548</v>
      </c>
      <c r="H5030" s="1">
        <f t="shared" si="245"/>
        <v>5827.8584520000004</v>
      </c>
      <c r="I5030" s="1">
        <f t="shared" si="246"/>
        <v>249248.70614914631</v>
      </c>
      <c r="J5030" s="1">
        <v>95.641548</v>
      </c>
      <c r="K5030">
        <f t="shared" si="247"/>
        <v>1147.698576</v>
      </c>
      <c r="N5030" s="7"/>
      <c r="O5030" s="7"/>
    </row>
    <row r="5031" spans="1:15" ht="15">
      <c r="A5031">
        <v>2005</v>
      </c>
      <c r="B5031">
        <v>7</v>
      </c>
      <c r="C5031">
        <v>29</v>
      </c>
      <c r="D5031">
        <v>12</v>
      </c>
      <c r="E5031">
        <v>6338</v>
      </c>
      <c r="F5031" s="1">
        <v>86</v>
      </c>
      <c r="G5031" s="1">
        <v>88.342241999999999</v>
      </c>
      <c r="H5031" s="1">
        <f t="shared" si="245"/>
        <v>6163.6577580000003</v>
      </c>
      <c r="I5031" s="1">
        <f t="shared" si="246"/>
        <v>277270.35203426873</v>
      </c>
      <c r="J5031" s="1">
        <v>88.342241999999999</v>
      </c>
      <c r="K5031">
        <f t="shared" si="247"/>
        <v>1060.106904</v>
      </c>
      <c r="N5031" s="7"/>
      <c r="O5031" s="7"/>
    </row>
    <row r="5032" spans="1:15" ht="15">
      <c r="A5032">
        <v>2005</v>
      </c>
      <c r="B5032">
        <v>7</v>
      </c>
      <c r="C5032">
        <v>29</v>
      </c>
      <c r="D5032">
        <v>13</v>
      </c>
      <c r="E5032">
        <v>6560</v>
      </c>
      <c r="F5032" s="1">
        <v>118.5</v>
      </c>
      <c r="G5032" s="1">
        <v>113.18922000000001</v>
      </c>
      <c r="H5032" s="1">
        <f t="shared" si="245"/>
        <v>6328.3107799999998</v>
      </c>
      <c r="I5032" s="1">
        <f t="shared" si="246"/>
        <v>291121.47019113705</v>
      </c>
      <c r="J5032" s="1">
        <v>113.18922000000001</v>
      </c>
      <c r="K5032">
        <f t="shared" si="247"/>
        <v>1358.2706400000002</v>
      </c>
      <c r="N5032" s="7"/>
      <c r="O5032" s="7"/>
    </row>
    <row r="5033" spans="1:15" ht="15">
      <c r="A5033">
        <v>2005</v>
      </c>
      <c r="B5033">
        <v>7</v>
      </c>
      <c r="C5033">
        <v>29</v>
      </c>
      <c r="D5033">
        <v>14</v>
      </c>
      <c r="E5033">
        <v>6809</v>
      </c>
      <c r="F5033" s="1">
        <v>161.5</v>
      </c>
      <c r="G5033" s="1">
        <v>116.77328399999999</v>
      </c>
      <c r="H5033" s="1">
        <f t="shared" si="245"/>
        <v>6530.7267160000001</v>
      </c>
      <c r="I5033" s="1">
        <f t="shared" si="246"/>
        <v>308149.32071166445</v>
      </c>
      <c r="J5033" s="1">
        <v>116.77328399999999</v>
      </c>
      <c r="K5033">
        <f t="shared" si="247"/>
        <v>1401.2794079999999</v>
      </c>
      <c r="N5033" s="7"/>
      <c r="O5033" s="7"/>
    </row>
    <row r="5034" spans="1:15" ht="15">
      <c r="A5034">
        <v>2005</v>
      </c>
      <c r="B5034">
        <v>7</v>
      </c>
      <c r="C5034">
        <v>29</v>
      </c>
      <c r="D5034">
        <v>15</v>
      </c>
      <c r="E5034">
        <v>7001</v>
      </c>
      <c r="F5034" s="1">
        <v>305</v>
      </c>
      <c r="G5034" s="1">
        <v>99.369641999999999</v>
      </c>
      <c r="H5034" s="1">
        <f t="shared" si="245"/>
        <v>6596.6303580000003</v>
      </c>
      <c r="I5034" s="1">
        <f t="shared" si="246"/>
        <v>313693.33758558461</v>
      </c>
      <c r="J5034" s="1">
        <v>99.369641999999999</v>
      </c>
      <c r="K5034">
        <f t="shared" si="247"/>
        <v>1192.435704</v>
      </c>
      <c r="N5034" s="7"/>
      <c r="O5034" s="7"/>
    </row>
    <row r="5035" spans="1:15" ht="15">
      <c r="A5035">
        <v>2005</v>
      </c>
      <c r="B5035">
        <v>7</v>
      </c>
      <c r="C5035">
        <v>29</v>
      </c>
      <c r="D5035">
        <v>16</v>
      </c>
      <c r="E5035">
        <v>7138</v>
      </c>
      <c r="F5035" s="1">
        <v>335</v>
      </c>
      <c r="G5035" s="1">
        <v>20.043828000000001</v>
      </c>
      <c r="H5035" s="1">
        <f t="shared" si="245"/>
        <v>6782.9561720000002</v>
      </c>
      <c r="I5035" s="1">
        <f t="shared" si="246"/>
        <v>329367.63760170387</v>
      </c>
      <c r="J5035" s="1">
        <v>20.043828000000001</v>
      </c>
      <c r="K5035">
        <f t="shared" si="247"/>
        <v>240.525936</v>
      </c>
      <c r="N5035" s="7"/>
      <c r="O5035" s="7"/>
    </row>
    <row r="5036" spans="1:15" ht="15">
      <c r="A5036">
        <v>2005</v>
      </c>
      <c r="B5036">
        <v>7</v>
      </c>
      <c r="C5036">
        <v>29</v>
      </c>
      <c r="D5036">
        <v>17</v>
      </c>
      <c r="E5036">
        <v>7217</v>
      </c>
      <c r="F5036" s="1">
        <v>471</v>
      </c>
      <c r="G5036" s="1">
        <v>46.074050999999997</v>
      </c>
      <c r="H5036" s="1">
        <f t="shared" si="245"/>
        <v>6699.9259490000004</v>
      </c>
      <c r="I5036" s="1">
        <f t="shared" si="246"/>
        <v>322382.88010746165</v>
      </c>
      <c r="J5036" s="1">
        <v>46.074050999999997</v>
      </c>
      <c r="K5036">
        <f t="shared" si="247"/>
        <v>552.88861199999997</v>
      </c>
      <c r="N5036" s="7"/>
      <c r="O5036" s="7"/>
    </row>
    <row r="5037" spans="1:15" ht="15">
      <c r="A5037">
        <v>2005</v>
      </c>
      <c r="B5037">
        <v>7</v>
      </c>
      <c r="C5037">
        <v>29</v>
      </c>
      <c r="D5037">
        <v>18</v>
      </c>
      <c r="E5037">
        <v>7169</v>
      </c>
      <c r="F5037" s="1">
        <v>532</v>
      </c>
      <c r="G5037" s="1">
        <v>13.317394500000001</v>
      </c>
      <c r="H5037" s="1">
        <f t="shared" si="245"/>
        <v>6623.6826055000001</v>
      </c>
      <c r="I5037" s="1">
        <f t="shared" si="246"/>
        <v>315969.05577150011</v>
      </c>
      <c r="J5037" s="1">
        <v>13.317394500000001</v>
      </c>
      <c r="K5037">
        <f t="shared" si="247"/>
        <v>159.80873400000002</v>
      </c>
      <c r="N5037" s="7"/>
      <c r="O5037" s="7"/>
    </row>
    <row r="5038" spans="1:15" ht="15">
      <c r="A5038">
        <v>2005</v>
      </c>
      <c r="B5038">
        <v>7</v>
      </c>
      <c r="C5038">
        <v>29</v>
      </c>
      <c r="D5038">
        <v>19</v>
      </c>
      <c r="E5038">
        <v>6941</v>
      </c>
      <c r="F5038" s="1">
        <v>647</v>
      </c>
      <c r="G5038" s="1">
        <v>5.9659691280000002</v>
      </c>
      <c r="H5038" s="1">
        <f t="shared" si="245"/>
        <v>6288.0340308719997</v>
      </c>
      <c r="I5038" s="1">
        <f t="shared" si="246"/>
        <v>287733.26629199163</v>
      </c>
      <c r="J5038" s="1">
        <v>5.9659691280000002</v>
      </c>
      <c r="K5038">
        <f t="shared" si="247"/>
        <v>71.591629535999999</v>
      </c>
      <c r="N5038" s="7"/>
      <c r="O5038" s="7"/>
    </row>
    <row r="5039" spans="1:15" ht="15">
      <c r="A5039">
        <v>2005</v>
      </c>
      <c r="B5039">
        <v>7</v>
      </c>
      <c r="C5039">
        <v>29</v>
      </c>
      <c r="D5039">
        <v>20</v>
      </c>
      <c r="E5039">
        <v>6693</v>
      </c>
      <c r="F5039" s="1">
        <v>847</v>
      </c>
      <c r="G5039" s="1">
        <v>0.56633957999999995</v>
      </c>
      <c r="H5039" s="1">
        <f t="shared" si="245"/>
        <v>5845.4336604199998</v>
      </c>
      <c r="I5039" s="1">
        <f t="shared" si="246"/>
        <v>250684.70580484069</v>
      </c>
      <c r="J5039" s="1">
        <v>0.56633957999999995</v>
      </c>
      <c r="K5039">
        <f t="shared" si="247"/>
        <v>6.7960749599999994</v>
      </c>
      <c r="N5039" s="7"/>
      <c r="O5039" s="7"/>
    </row>
    <row r="5040" spans="1:15" ht="15">
      <c r="A5040">
        <v>2005</v>
      </c>
      <c r="B5040">
        <v>7</v>
      </c>
      <c r="C5040">
        <v>29</v>
      </c>
      <c r="D5040">
        <v>21</v>
      </c>
      <c r="E5040">
        <v>6499</v>
      </c>
      <c r="F5040" s="1">
        <v>1024</v>
      </c>
      <c r="G5040" s="1">
        <v>0</v>
      </c>
      <c r="H5040" s="1">
        <f t="shared" si="245"/>
        <v>5475</v>
      </c>
      <c r="I5040" s="1">
        <f t="shared" si="246"/>
        <v>220418.05996436163</v>
      </c>
      <c r="J5040" s="1">
        <v>0</v>
      </c>
      <c r="K5040">
        <f t="shared" si="247"/>
        <v>0</v>
      </c>
      <c r="N5040" s="7"/>
      <c r="O5040" s="7"/>
    </row>
    <row r="5041" spans="1:15" ht="15">
      <c r="A5041">
        <v>2005</v>
      </c>
      <c r="B5041">
        <v>7</v>
      </c>
      <c r="C5041">
        <v>29</v>
      </c>
      <c r="D5041">
        <v>22</v>
      </c>
      <c r="E5041">
        <v>6204</v>
      </c>
      <c r="F5041" s="1">
        <v>1072.5</v>
      </c>
      <c r="G5041" s="1">
        <v>0</v>
      </c>
      <c r="H5041" s="1">
        <f t="shared" si="245"/>
        <v>5131.5</v>
      </c>
      <c r="I5041" s="1">
        <f t="shared" si="246"/>
        <v>194467.80702542872</v>
      </c>
      <c r="J5041" s="1">
        <v>0</v>
      </c>
      <c r="K5041">
        <f t="shared" si="247"/>
        <v>0</v>
      </c>
      <c r="N5041" s="7"/>
      <c r="O5041" s="7"/>
    </row>
    <row r="5042" spans="1:15" ht="15">
      <c r="A5042">
        <v>2005</v>
      </c>
      <c r="B5042">
        <v>7</v>
      </c>
      <c r="C5042">
        <v>29</v>
      </c>
      <c r="D5042">
        <v>23</v>
      </c>
      <c r="E5042">
        <v>5566</v>
      </c>
      <c r="F5042" s="1">
        <v>1058</v>
      </c>
      <c r="G5042" s="1">
        <v>0</v>
      </c>
      <c r="H5042" s="1">
        <f t="shared" si="245"/>
        <v>4508</v>
      </c>
      <c r="I5042" s="1">
        <f t="shared" si="246"/>
        <v>153562.87980453024</v>
      </c>
      <c r="J5042" s="1">
        <v>0</v>
      </c>
      <c r="K5042">
        <f t="shared" si="247"/>
        <v>0</v>
      </c>
      <c r="N5042" s="7"/>
      <c r="O5042" s="7"/>
    </row>
    <row r="5043" spans="1:15" ht="15">
      <c r="A5043">
        <v>2005</v>
      </c>
      <c r="B5043">
        <v>7</v>
      </c>
      <c r="C5043">
        <v>29</v>
      </c>
      <c r="D5043">
        <v>24</v>
      </c>
      <c r="E5043">
        <v>4976</v>
      </c>
      <c r="F5043" s="1">
        <v>1020</v>
      </c>
      <c r="G5043" s="1">
        <v>0</v>
      </c>
      <c r="H5043" s="1">
        <f t="shared" si="245"/>
        <v>3956</v>
      </c>
      <c r="I5043" s="1">
        <f t="shared" si="246"/>
        <v>119816.53691103627</v>
      </c>
      <c r="J5043" s="1">
        <v>0</v>
      </c>
      <c r="K5043">
        <f t="shared" si="247"/>
        <v>0</v>
      </c>
      <c r="N5043" s="7"/>
      <c r="O5043" s="7"/>
    </row>
    <row r="5044" spans="1:15" ht="15">
      <c r="A5044">
        <v>2005</v>
      </c>
      <c r="B5044">
        <v>7</v>
      </c>
      <c r="C5044">
        <v>30</v>
      </c>
      <c r="D5044">
        <v>1</v>
      </c>
      <c r="E5044">
        <v>4547</v>
      </c>
      <c r="F5044" s="1">
        <v>962</v>
      </c>
      <c r="G5044" s="1">
        <v>0</v>
      </c>
      <c r="H5044" s="1">
        <f t="shared" si="245"/>
        <v>3585</v>
      </c>
      <c r="I5044" s="1">
        <f t="shared" si="246"/>
        <v>97489.44149539058</v>
      </c>
      <c r="J5044" s="1">
        <v>0</v>
      </c>
      <c r="K5044">
        <f t="shared" si="247"/>
        <v>0</v>
      </c>
      <c r="N5044" s="7"/>
      <c r="O5044" s="7"/>
    </row>
    <row r="5045" spans="1:15" ht="15">
      <c r="A5045">
        <v>2005</v>
      </c>
      <c r="B5045">
        <v>7</v>
      </c>
      <c r="C5045">
        <v>30</v>
      </c>
      <c r="D5045">
        <v>2</v>
      </c>
      <c r="E5045">
        <v>4271</v>
      </c>
      <c r="F5045" s="1">
        <v>903</v>
      </c>
      <c r="G5045" s="1">
        <v>0</v>
      </c>
      <c r="H5045" s="1">
        <f t="shared" si="245"/>
        <v>3368</v>
      </c>
      <c r="I5045" s="1">
        <f t="shared" si="246"/>
        <v>84457.160931119215</v>
      </c>
      <c r="J5045" s="1">
        <v>0</v>
      </c>
      <c r="K5045">
        <f t="shared" si="247"/>
        <v>0</v>
      </c>
      <c r="N5045" s="7"/>
      <c r="O5045" s="7"/>
    </row>
    <row r="5046" spans="1:15" ht="15">
      <c r="A5046">
        <v>2005</v>
      </c>
      <c r="B5046">
        <v>7</v>
      </c>
      <c r="C5046">
        <v>30</v>
      </c>
      <c r="D5046">
        <v>3</v>
      </c>
      <c r="E5046">
        <v>4044</v>
      </c>
      <c r="F5046" s="1">
        <v>798</v>
      </c>
      <c r="G5046" s="1">
        <v>0</v>
      </c>
      <c r="H5046" s="1">
        <f t="shared" si="245"/>
        <v>3246</v>
      </c>
      <c r="I5046" s="1">
        <f t="shared" si="246"/>
        <v>77130.256650745447</v>
      </c>
      <c r="J5046" s="1">
        <v>0</v>
      </c>
      <c r="K5046">
        <f t="shared" si="247"/>
        <v>0</v>
      </c>
      <c r="N5046" s="7"/>
      <c r="O5046" s="7"/>
    </row>
    <row r="5047" spans="1:15" ht="15">
      <c r="A5047">
        <v>2005</v>
      </c>
      <c r="B5047">
        <v>7</v>
      </c>
      <c r="C5047">
        <v>30</v>
      </c>
      <c r="D5047">
        <v>4</v>
      </c>
      <c r="E5047">
        <v>3922</v>
      </c>
      <c r="F5047" s="1">
        <v>681</v>
      </c>
      <c r="G5047" s="1">
        <v>0</v>
      </c>
      <c r="H5047" s="1">
        <f t="shared" si="245"/>
        <v>3241</v>
      </c>
      <c r="I5047" s="1">
        <f t="shared" si="246"/>
        <v>76829.973688435057</v>
      </c>
      <c r="J5047" s="1">
        <v>0</v>
      </c>
      <c r="K5047">
        <f t="shared" si="247"/>
        <v>0</v>
      </c>
      <c r="N5047" s="7"/>
      <c r="O5047" s="7"/>
    </row>
    <row r="5048" spans="1:15" ht="15">
      <c r="A5048">
        <v>2005</v>
      </c>
      <c r="B5048">
        <v>7</v>
      </c>
      <c r="C5048">
        <v>30</v>
      </c>
      <c r="D5048">
        <v>5</v>
      </c>
      <c r="E5048">
        <v>3899</v>
      </c>
      <c r="F5048" s="1">
        <v>580.5</v>
      </c>
      <c r="G5048" s="1">
        <v>0</v>
      </c>
      <c r="H5048" s="1">
        <f t="shared" si="245"/>
        <v>3318.5</v>
      </c>
      <c r="I5048" s="1">
        <f t="shared" si="246"/>
        <v>81484.359604246245</v>
      </c>
      <c r="J5048" s="1">
        <v>0</v>
      </c>
      <c r="K5048">
        <f t="shared" si="247"/>
        <v>0</v>
      </c>
      <c r="N5048" s="7"/>
      <c r="O5048" s="7"/>
    </row>
    <row r="5049" spans="1:15" ht="15">
      <c r="A5049">
        <v>2005</v>
      </c>
      <c r="B5049">
        <v>7</v>
      </c>
      <c r="C5049">
        <v>30</v>
      </c>
      <c r="D5049">
        <v>6</v>
      </c>
      <c r="E5049">
        <v>3971</v>
      </c>
      <c r="F5049" s="1">
        <v>401.5</v>
      </c>
      <c r="G5049" s="1">
        <v>5.4891817500000002</v>
      </c>
      <c r="H5049" s="1">
        <f t="shared" si="245"/>
        <v>3564.0108182499998</v>
      </c>
      <c r="I5049" s="1">
        <f t="shared" si="246"/>
        <v>96228.902760918281</v>
      </c>
      <c r="J5049" s="1">
        <v>5.4891817500000002</v>
      </c>
      <c r="K5049">
        <f t="shared" si="247"/>
        <v>65.870181000000002</v>
      </c>
      <c r="N5049" s="7"/>
      <c r="O5049" s="7"/>
    </row>
    <row r="5050" spans="1:15" ht="15">
      <c r="A5050">
        <v>2005</v>
      </c>
      <c r="B5050">
        <v>7</v>
      </c>
      <c r="C5050">
        <v>30</v>
      </c>
      <c r="D5050">
        <v>7</v>
      </c>
      <c r="E5050">
        <v>4072</v>
      </c>
      <c r="F5050" s="1">
        <v>161</v>
      </c>
      <c r="G5050" s="1">
        <v>11.27602725</v>
      </c>
      <c r="H5050" s="1">
        <f t="shared" si="245"/>
        <v>3899.72397275</v>
      </c>
      <c r="I5050" s="1">
        <f t="shared" si="246"/>
        <v>116425.50108182758</v>
      </c>
      <c r="J5050" s="1">
        <v>11.27602725</v>
      </c>
      <c r="K5050">
        <f t="shared" si="247"/>
        <v>135.31232700000001</v>
      </c>
      <c r="N5050" s="7"/>
      <c r="O5050" s="7"/>
    </row>
    <row r="5051" spans="1:15" ht="15">
      <c r="A5051">
        <v>2005</v>
      </c>
      <c r="B5051">
        <v>7</v>
      </c>
      <c r="C5051">
        <v>30</v>
      </c>
      <c r="D5051">
        <v>8</v>
      </c>
      <c r="E5051">
        <v>4482</v>
      </c>
      <c r="F5051" s="1">
        <v>120</v>
      </c>
      <c r="G5051" s="1">
        <v>38.384835000000002</v>
      </c>
      <c r="H5051" s="1">
        <f t="shared" si="245"/>
        <v>4323.6151650000002</v>
      </c>
      <c r="I5051" s="1">
        <f t="shared" si="246"/>
        <v>141967.99743147427</v>
      </c>
      <c r="J5051" s="1">
        <v>38.384835000000002</v>
      </c>
      <c r="K5051">
        <f t="shared" si="247"/>
        <v>460.61802</v>
      </c>
      <c r="N5051" s="7"/>
      <c r="O5051" s="7"/>
    </row>
    <row r="5052" spans="1:15" ht="15">
      <c r="A5052">
        <v>2005</v>
      </c>
      <c r="B5052">
        <v>7</v>
      </c>
      <c r="C5052">
        <v>30</v>
      </c>
      <c r="D5052">
        <v>9</v>
      </c>
      <c r="E5052">
        <v>4963</v>
      </c>
      <c r="F5052" s="1">
        <v>137</v>
      </c>
      <c r="G5052" s="1">
        <v>74.083224000000001</v>
      </c>
      <c r="H5052" s="1">
        <f t="shared" si="245"/>
        <v>4751.916776</v>
      </c>
      <c r="I5052" s="1">
        <f t="shared" si="246"/>
        <v>169264.75835797749</v>
      </c>
      <c r="J5052" s="1">
        <v>74.083224000000001</v>
      </c>
      <c r="K5052">
        <f t="shared" si="247"/>
        <v>888.99868800000002</v>
      </c>
      <c r="N5052" s="7"/>
      <c r="O5052" s="7"/>
    </row>
    <row r="5053" spans="1:15" ht="15">
      <c r="A5053">
        <v>2005</v>
      </c>
      <c r="B5053">
        <v>7</v>
      </c>
      <c r="C5053">
        <v>30</v>
      </c>
      <c r="D5053">
        <v>10</v>
      </c>
      <c r="E5053">
        <v>5488</v>
      </c>
      <c r="F5053" s="1">
        <v>157</v>
      </c>
      <c r="G5053" s="1">
        <v>111.95655600000001</v>
      </c>
      <c r="H5053" s="1">
        <f t="shared" si="245"/>
        <v>5219.0434439999999</v>
      </c>
      <c r="I5053" s="1">
        <f t="shared" si="246"/>
        <v>200280.39709829318</v>
      </c>
      <c r="J5053" s="1">
        <v>111.95655600000001</v>
      </c>
      <c r="K5053">
        <f t="shared" si="247"/>
        <v>1343.4786720000002</v>
      </c>
      <c r="N5053" s="7"/>
      <c r="O5053" s="7"/>
    </row>
    <row r="5054" spans="1:15" ht="15">
      <c r="A5054">
        <v>2005</v>
      </c>
      <c r="B5054">
        <v>7</v>
      </c>
      <c r="C5054">
        <v>30</v>
      </c>
      <c r="D5054">
        <v>11</v>
      </c>
      <c r="E5054">
        <v>5925</v>
      </c>
      <c r="F5054" s="1">
        <v>160.5</v>
      </c>
      <c r="G5054" s="1">
        <v>76.735427999999999</v>
      </c>
      <c r="H5054" s="1">
        <f t="shared" si="245"/>
        <v>5687.764572</v>
      </c>
      <c r="I5054" s="1">
        <f t="shared" si="246"/>
        <v>237802.19816828126</v>
      </c>
      <c r="J5054" s="1">
        <v>76.735427999999999</v>
      </c>
      <c r="K5054">
        <f t="shared" si="247"/>
        <v>920.82513599999993</v>
      </c>
      <c r="N5054" s="7"/>
      <c r="O5054" s="7"/>
    </row>
    <row r="5055" spans="1:15" ht="15">
      <c r="A5055">
        <v>2005</v>
      </c>
      <c r="B5055">
        <v>7</v>
      </c>
      <c r="C5055">
        <v>30</v>
      </c>
      <c r="D5055">
        <v>12</v>
      </c>
      <c r="E5055">
        <v>6259</v>
      </c>
      <c r="F5055" s="1">
        <v>155.5</v>
      </c>
      <c r="G5055" s="1">
        <v>81.879456000000005</v>
      </c>
      <c r="H5055" s="1">
        <f t="shared" si="245"/>
        <v>6021.6205440000003</v>
      </c>
      <c r="I5055" s="1">
        <f t="shared" si="246"/>
        <v>265321.74514027318</v>
      </c>
      <c r="J5055" s="1">
        <v>81.879456000000005</v>
      </c>
      <c r="K5055">
        <f t="shared" si="247"/>
        <v>982.55347200000006</v>
      </c>
      <c r="N5055" s="7"/>
      <c r="O5055" s="7"/>
    </row>
    <row r="5056" spans="1:15" ht="15">
      <c r="A5056">
        <v>2005</v>
      </c>
      <c r="B5056">
        <v>7</v>
      </c>
      <c r="C5056">
        <v>30</v>
      </c>
      <c r="D5056">
        <v>13</v>
      </c>
      <c r="E5056">
        <v>6490</v>
      </c>
      <c r="F5056" s="1">
        <v>176</v>
      </c>
      <c r="G5056" s="1">
        <v>62.928851999999999</v>
      </c>
      <c r="H5056" s="1">
        <f t="shared" si="245"/>
        <v>6251.071148</v>
      </c>
      <c r="I5056" s="1">
        <f t="shared" si="246"/>
        <v>284623.83500515769</v>
      </c>
      <c r="J5056" s="1">
        <v>62.928851999999999</v>
      </c>
      <c r="K5056">
        <f t="shared" si="247"/>
        <v>755.14622399999996</v>
      </c>
      <c r="N5056" s="7"/>
      <c r="O5056" s="7"/>
    </row>
    <row r="5057" spans="1:15" ht="15">
      <c r="A5057">
        <v>2005</v>
      </c>
      <c r="B5057">
        <v>7</v>
      </c>
      <c r="C5057">
        <v>30</v>
      </c>
      <c r="D5057">
        <v>14</v>
      </c>
      <c r="E5057">
        <v>6669</v>
      </c>
      <c r="F5057" s="1">
        <v>179</v>
      </c>
      <c r="G5057" s="1">
        <v>91.264014000000003</v>
      </c>
      <c r="H5057" s="1">
        <f t="shared" si="245"/>
        <v>6398.7359859999997</v>
      </c>
      <c r="I5057" s="1">
        <f t="shared" si="246"/>
        <v>297045.85492261068</v>
      </c>
      <c r="J5057" s="1">
        <v>91.264014000000003</v>
      </c>
      <c r="K5057">
        <f t="shared" si="247"/>
        <v>1095.1681680000002</v>
      </c>
      <c r="N5057" s="7"/>
      <c r="O5057" s="7"/>
    </row>
    <row r="5058" spans="1:15" ht="15">
      <c r="A5058">
        <v>2005</v>
      </c>
      <c r="B5058">
        <v>7</v>
      </c>
      <c r="C5058">
        <v>30</v>
      </c>
      <c r="D5058">
        <v>15</v>
      </c>
      <c r="E5058">
        <v>6704</v>
      </c>
      <c r="F5058" s="1">
        <v>248.5</v>
      </c>
      <c r="G5058" s="1">
        <v>99.197100000000006</v>
      </c>
      <c r="H5058" s="1">
        <f t="shared" si="245"/>
        <v>6356.3028999999997</v>
      </c>
      <c r="I5058" s="1">
        <f t="shared" si="246"/>
        <v>293476.25333979516</v>
      </c>
      <c r="J5058" s="1">
        <v>99.197100000000006</v>
      </c>
      <c r="K5058">
        <f t="shared" si="247"/>
        <v>1190.3652000000002</v>
      </c>
      <c r="N5058" s="7"/>
      <c r="O5058" s="7"/>
    </row>
    <row r="5059" spans="1:15" ht="15">
      <c r="A5059">
        <v>2005</v>
      </c>
      <c r="B5059">
        <v>7</v>
      </c>
      <c r="C5059">
        <v>30</v>
      </c>
      <c r="D5059">
        <v>16</v>
      </c>
      <c r="E5059">
        <v>6771</v>
      </c>
      <c r="F5059" s="1">
        <v>298.5</v>
      </c>
      <c r="G5059" s="1">
        <v>64.939794000000006</v>
      </c>
      <c r="H5059" s="1">
        <f t="shared" si="245"/>
        <v>6407.5602060000001</v>
      </c>
      <c r="I5059" s="1">
        <f t="shared" si="246"/>
        <v>297788.17542409658</v>
      </c>
      <c r="J5059" s="1">
        <v>64.939794000000006</v>
      </c>
      <c r="K5059">
        <f t="shared" si="247"/>
        <v>779.27752800000007</v>
      </c>
      <c r="N5059" s="7"/>
      <c r="O5059" s="7"/>
    </row>
    <row r="5060" spans="1:15" ht="15">
      <c r="A5060">
        <v>2005</v>
      </c>
      <c r="B5060">
        <v>7</v>
      </c>
      <c r="C5060">
        <v>30</v>
      </c>
      <c r="D5060">
        <v>17</v>
      </c>
      <c r="E5060">
        <v>6849</v>
      </c>
      <c r="F5060" s="1">
        <v>382.5</v>
      </c>
      <c r="G5060" s="1">
        <v>26.328438000000002</v>
      </c>
      <c r="H5060" s="1">
        <f t="shared" ref="H5060:H5123" si="248">E5060-SUM(F5060:G5060)</f>
        <v>6440.1715619999995</v>
      </c>
      <c r="I5060" s="1">
        <f t="shared" si="246"/>
        <v>300531.54289907491</v>
      </c>
      <c r="J5060" s="1">
        <v>26.328438000000002</v>
      </c>
      <c r="K5060">
        <f t="shared" si="247"/>
        <v>315.94125600000001</v>
      </c>
      <c r="N5060" s="7"/>
      <c r="O5060" s="7"/>
    </row>
    <row r="5061" spans="1:15" ht="15">
      <c r="A5061">
        <v>2005</v>
      </c>
      <c r="B5061">
        <v>7</v>
      </c>
      <c r="C5061">
        <v>30</v>
      </c>
      <c r="D5061">
        <v>18</v>
      </c>
      <c r="E5061">
        <v>6819</v>
      </c>
      <c r="F5061" s="1">
        <v>508.5</v>
      </c>
      <c r="G5061" s="1">
        <v>16.495912499999999</v>
      </c>
      <c r="H5061" s="1">
        <f t="shared" si="248"/>
        <v>6294.0040874999995</v>
      </c>
      <c r="I5061" s="1">
        <f t="shared" ref="I5061:I5124" si="249">IF(H5061&lt;$S$22,H5061*$Q$22,IF(H5061&lt;$S$23,((H5061-$S$22)*$Q$23)+$U$22,IF(H5061&lt;$S$24,((H5061-$S$23)*$Q$24)+$U$23,IF(H5061&lt;$S$25,((H5061-$S$24)*$Q$25)+$U$24,IF(H5061&lt;$S$26,((H5061-$S$25)*$Q$26)+$U$25,IF(H5061&lt;$S$27,((H5061-$S$26)*$Q$27)+$U$26,IF(H5061&lt;$S$28,((H5061-$S$27)*$Q$28)+$U$27,IF(H5061&lt;$S$29,((H5061-$S$28)*$Q$29)+$U$28,IF(H5061&lt;$S$30,((H5061-$S$29)*$Q$30)+$U$29,IF(H5061&lt;$S$31,((H5061-$S$30)*$Q$31)+$U$30,IF(H5061&lt;$S$32,((H5061-$S$31)*$Q$32)+$U$31,IF(H5061&lt;$S$33,((H5061-$S$32)*$Q$33)+$U$32,IF(H5061&lt;$S$34,((H5061-$S$33)*$Q$34)+$U$33,IF(H5061&lt;$S$35,((H5061-$S$34)*$Q$35)+$U$34,IF(H5061&gt;$S$35,(($S$34-H5061)*$Q$35)+$U$35)))))))))))))))</f>
        <v>288235.48580034432</v>
      </c>
      <c r="J5061" s="1">
        <v>16.495912499999999</v>
      </c>
      <c r="K5061">
        <f t="shared" ref="K5061:K5124" si="250">J5061*12</f>
        <v>197.95094999999998</v>
      </c>
      <c r="N5061" s="7"/>
      <c r="O5061" s="7"/>
    </row>
    <row r="5062" spans="1:15" ht="15">
      <c r="A5062">
        <v>2005</v>
      </c>
      <c r="B5062">
        <v>7</v>
      </c>
      <c r="C5062">
        <v>30</v>
      </c>
      <c r="D5062">
        <v>19</v>
      </c>
      <c r="E5062">
        <v>6552</v>
      </c>
      <c r="F5062" s="1">
        <v>616</v>
      </c>
      <c r="G5062" s="1">
        <v>10.182804750000001</v>
      </c>
      <c r="H5062" s="1">
        <f t="shared" si="248"/>
        <v>5925.8171952499997</v>
      </c>
      <c r="I5062" s="1">
        <f t="shared" si="249"/>
        <v>257262.47305864736</v>
      </c>
      <c r="J5062" s="1">
        <v>10.182804750000001</v>
      </c>
      <c r="K5062">
        <f t="shared" si="250"/>
        <v>122.193657</v>
      </c>
      <c r="N5062" s="7"/>
      <c r="O5062" s="7"/>
    </row>
    <row r="5063" spans="1:15" ht="15">
      <c r="A5063">
        <v>2005</v>
      </c>
      <c r="B5063">
        <v>7</v>
      </c>
      <c r="C5063">
        <v>30</v>
      </c>
      <c r="D5063">
        <v>20</v>
      </c>
      <c r="E5063">
        <v>6293</v>
      </c>
      <c r="F5063" s="1">
        <v>724.5</v>
      </c>
      <c r="G5063" s="1">
        <v>0.97897228199999997</v>
      </c>
      <c r="H5063" s="1">
        <f t="shared" si="248"/>
        <v>5567.5210277180004</v>
      </c>
      <c r="I5063" s="1">
        <f t="shared" si="249"/>
        <v>227977.58135224757</v>
      </c>
      <c r="J5063" s="1">
        <v>0.97897228199999997</v>
      </c>
      <c r="K5063">
        <f t="shared" si="250"/>
        <v>11.747667384</v>
      </c>
      <c r="N5063" s="7"/>
      <c r="O5063" s="7"/>
    </row>
    <row r="5064" spans="1:15" ht="15">
      <c r="A5064">
        <v>2005</v>
      </c>
      <c r="B5064">
        <v>7</v>
      </c>
      <c r="C5064">
        <v>30</v>
      </c>
      <c r="D5064">
        <v>21</v>
      </c>
      <c r="E5064">
        <v>6157</v>
      </c>
      <c r="F5064" s="1">
        <v>775.5</v>
      </c>
      <c r="G5064" s="1">
        <v>0</v>
      </c>
      <c r="H5064" s="1">
        <f t="shared" si="248"/>
        <v>5381.5</v>
      </c>
      <c r="I5064" s="1">
        <f t="shared" si="249"/>
        <v>212778.55068522051</v>
      </c>
      <c r="J5064" s="1">
        <v>0</v>
      </c>
      <c r="K5064">
        <f t="shared" si="250"/>
        <v>0</v>
      </c>
      <c r="N5064" s="7"/>
      <c r="O5064" s="7"/>
    </row>
    <row r="5065" spans="1:15" ht="15">
      <c r="A5065">
        <v>2005</v>
      </c>
      <c r="B5065">
        <v>7</v>
      </c>
      <c r="C5065">
        <v>30</v>
      </c>
      <c r="D5065">
        <v>22</v>
      </c>
      <c r="E5065">
        <v>5970</v>
      </c>
      <c r="F5065" s="1">
        <v>801.5</v>
      </c>
      <c r="G5065" s="1">
        <v>0</v>
      </c>
      <c r="H5065" s="1">
        <f t="shared" si="248"/>
        <v>5168.5</v>
      </c>
      <c r="I5065" s="1">
        <f t="shared" si="249"/>
        <v>196924.4825098429</v>
      </c>
      <c r="J5065" s="1">
        <v>0</v>
      </c>
      <c r="K5065">
        <f t="shared" si="250"/>
        <v>0</v>
      </c>
      <c r="N5065" s="7"/>
      <c r="O5065" s="7"/>
    </row>
    <row r="5066" spans="1:15" ht="15">
      <c r="A5066">
        <v>2005</v>
      </c>
      <c r="B5066">
        <v>7</v>
      </c>
      <c r="C5066">
        <v>30</v>
      </c>
      <c r="D5066">
        <v>23</v>
      </c>
      <c r="E5066">
        <v>5446</v>
      </c>
      <c r="F5066" s="1">
        <v>792</v>
      </c>
      <c r="G5066" s="1">
        <v>0</v>
      </c>
      <c r="H5066" s="1">
        <f t="shared" si="248"/>
        <v>4654</v>
      </c>
      <c r="I5066" s="1">
        <f t="shared" si="249"/>
        <v>162896.98487440977</v>
      </c>
      <c r="J5066" s="1">
        <v>0</v>
      </c>
      <c r="K5066">
        <f t="shared" si="250"/>
        <v>0</v>
      </c>
      <c r="N5066" s="7"/>
      <c r="O5066" s="7"/>
    </row>
    <row r="5067" spans="1:15" ht="15">
      <c r="A5067">
        <v>2005</v>
      </c>
      <c r="B5067">
        <v>7</v>
      </c>
      <c r="C5067">
        <v>30</v>
      </c>
      <c r="D5067">
        <v>24</v>
      </c>
      <c r="E5067">
        <v>4925</v>
      </c>
      <c r="F5067" s="1">
        <v>806.5</v>
      </c>
      <c r="G5067" s="1">
        <v>0</v>
      </c>
      <c r="H5067" s="1">
        <f t="shared" si="248"/>
        <v>4118.5</v>
      </c>
      <c r="I5067" s="1">
        <f t="shared" si="249"/>
        <v>129608.33191103626</v>
      </c>
      <c r="J5067" s="1">
        <v>0</v>
      </c>
      <c r="K5067">
        <f t="shared" si="250"/>
        <v>0</v>
      </c>
      <c r="N5067" s="7"/>
      <c r="O5067" s="7"/>
    </row>
    <row r="5068" spans="1:15" ht="15">
      <c r="A5068">
        <v>2005</v>
      </c>
      <c r="B5068">
        <v>7</v>
      </c>
      <c r="C5068">
        <v>31</v>
      </c>
      <c r="D5068">
        <v>1</v>
      </c>
      <c r="E5068">
        <v>4492</v>
      </c>
      <c r="F5068" s="1">
        <v>819</v>
      </c>
      <c r="G5068" s="1">
        <v>0</v>
      </c>
      <c r="H5068" s="1">
        <f t="shared" si="248"/>
        <v>3673</v>
      </c>
      <c r="I5068" s="1">
        <f t="shared" si="249"/>
        <v>102774.42163205362</v>
      </c>
      <c r="J5068" s="1">
        <v>0</v>
      </c>
      <c r="K5068">
        <f t="shared" si="250"/>
        <v>0</v>
      </c>
      <c r="N5068" s="7"/>
      <c r="O5068" s="7"/>
    </row>
    <row r="5069" spans="1:15" ht="15">
      <c r="A5069">
        <v>2005</v>
      </c>
      <c r="B5069">
        <v>7</v>
      </c>
      <c r="C5069">
        <v>31</v>
      </c>
      <c r="D5069">
        <v>2</v>
      </c>
      <c r="E5069">
        <v>4215</v>
      </c>
      <c r="F5069" s="1">
        <v>783</v>
      </c>
      <c r="G5069" s="1">
        <v>0</v>
      </c>
      <c r="H5069" s="1">
        <f t="shared" si="248"/>
        <v>3432</v>
      </c>
      <c r="I5069" s="1">
        <f t="shared" si="249"/>
        <v>88300.782848692324</v>
      </c>
      <c r="J5069" s="1">
        <v>0</v>
      </c>
      <c r="K5069">
        <f t="shared" si="250"/>
        <v>0</v>
      </c>
      <c r="N5069" s="7"/>
      <c r="O5069" s="7"/>
    </row>
    <row r="5070" spans="1:15" ht="15">
      <c r="A5070">
        <v>2005</v>
      </c>
      <c r="B5070">
        <v>7</v>
      </c>
      <c r="C5070">
        <v>31</v>
      </c>
      <c r="D5070">
        <v>3</v>
      </c>
      <c r="E5070">
        <v>3997</v>
      </c>
      <c r="F5070" s="1">
        <v>658</v>
      </c>
      <c r="G5070" s="1">
        <v>0</v>
      </c>
      <c r="H5070" s="1">
        <f t="shared" si="248"/>
        <v>3339</v>
      </c>
      <c r="I5070" s="1">
        <f t="shared" si="249"/>
        <v>82715.519749718893</v>
      </c>
      <c r="J5070" s="1">
        <v>0</v>
      </c>
      <c r="K5070">
        <f t="shared" si="250"/>
        <v>0</v>
      </c>
      <c r="N5070" s="7"/>
      <c r="O5070" s="7"/>
    </row>
    <row r="5071" spans="1:15" ht="15">
      <c r="A5071">
        <v>2005</v>
      </c>
      <c r="B5071">
        <v>7</v>
      </c>
      <c r="C5071">
        <v>31</v>
      </c>
      <c r="D5071">
        <v>4</v>
      </c>
      <c r="E5071">
        <v>3880</v>
      </c>
      <c r="F5071" s="1">
        <v>515</v>
      </c>
      <c r="G5071" s="1">
        <v>0</v>
      </c>
      <c r="H5071" s="1">
        <f t="shared" si="248"/>
        <v>3365</v>
      </c>
      <c r="I5071" s="1">
        <f t="shared" si="249"/>
        <v>84276.991153732975</v>
      </c>
      <c r="J5071" s="1">
        <v>0</v>
      </c>
      <c r="K5071">
        <f t="shared" si="250"/>
        <v>0</v>
      </c>
      <c r="N5071" s="7"/>
      <c r="O5071" s="7"/>
    </row>
    <row r="5072" spans="1:15" ht="15">
      <c r="A5072">
        <v>2005</v>
      </c>
      <c r="B5072">
        <v>7</v>
      </c>
      <c r="C5072">
        <v>31</v>
      </c>
      <c r="D5072">
        <v>5</v>
      </c>
      <c r="E5072">
        <v>3823</v>
      </c>
      <c r="F5072" s="1">
        <v>460</v>
      </c>
      <c r="G5072" s="1">
        <v>0</v>
      </c>
      <c r="H5072" s="1">
        <f t="shared" si="248"/>
        <v>3363</v>
      </c>
      <c r="I5072" s="1">
        <f t="shared" si="249"/>
        <v>84156.877968808811</v>
      </c>
      <c r="J5072" s="1">
        <v>0</v>
      </c>
      <c r="K5072">
        <f t="shared" si="250"/>
        <v>0</v>
      </c>
      <c r="N5072" s="7"/>
      <c r="O5072" s="7"/>
    </row>
    <row r="5073" spans="1:15" ht="15">
      <c r="A5073">
        <v>2005</v>
      </c>
      <c r="B5073">
        <v>7</v>
      </c>
      <c r="C5073">
        <v>31</v>
      </c>
      <c r="D5073">
        <v>6</v>
      </c>
      <c r="E5073">
        <v>3812</v>
      </c>
      <c r="F5073" s="1">
        <v>330.5</v>
      </c>
      <c r="G5073" s="1">
        <v>4.7193750000000003</v>
      </c>
      <c r="H5073" s="1">
        <f t="shared" si="248"/>
        <v>3476.7806249999999</v>
      </c>
      <c r="I5073" s="1">
        <f t="shared" si="249"/>
        <v>90990.154594514548</v>
      </c>
      <c r="J5073" s="1">
        <v>4.7193750000000003</v>
      </c>
      <c r="K5073">
        <f t="shared" si="250"/>
        <v>56.632500000000007</v>
      </c>
      <c r="N5073" s="7"/>
      <c r="O5073" s="7"/>
    </row>
    <row r="5074" spans="1:15" ht="15">
      <c r="A5074">
        <v>2005</v>
      </c>
      <c r="B5074">
        <v>7</v>
      </c>
      <c r="C5074">
        <v>31</v>
      </c>
      <c r="D5074">
        <v>7</v>
      </c>
      <c r="E5074">
        <v>3836</v>
      </c>
      <c r="F5074" s="1">
        <v>191.5</v>
      </c>
      <c r="G5074" s="1">
        <v>12.082677750000002</v>
      </c>
      <c r="H5074" s="1">
        <f t="shared" si="248"/>
        <v>3632.4173222499999</v>
      </c>
      <c r="I5074" s="1">
        <f t="shared" si="249"/>
        <v>100337.16429340193</v>
      </c>
      <c r="J5074" s="1">
        <v>12.082677750000002</v>
      </c>
      <c r="K5074">
        <f t="shared" si="250"/>
        <v>144.99213300000002</v>
      </c>
      <c r="N5074" s="7"/>
      <c r="O5074" s="7"/>
    </row>
    <row r="5075" spans="1:15" ht="15">
      <c r="A5075">
        <v>2005</v>
      </c>
      <c r="B5075">
        <v>7</v>
      </c>
      <c r="C5075">
        <v>31</v>
      </c>
      <c r="D5075">
        <v>8</v>
      </c>
      <c r="E5075">
        <v>4117</v>
      </c>
      <c r="F5075" s="1">
        <v>127</v>
      </c>
      <c r="G5075" s="1">
        <v>38.119743</v>
      </c>
      <c r="H5075" s="1">
        <f t="shared" si="248"/>
        <v>3951.8802569999998</v>
      </c>
      <c r="I5075" s="1">
        <f t="shared" si="249"/>
        <v>119568.29273313665</v>
      </c>
      <c r="J5075" s="1">
        <v>38.119743</v>
      </c>
      <c r="K5075">
        <f t="shared" si="250"/>
        <v>457.436916</v>
      </c>
      <c r="N5075" s="7"/>
      <c r="O5075" s="7"/>
    </row>
    <row r="5076" spans="1:15" ht="15">
      <c r="A5076">
        <v>2005</v>
      </c>
      <c r="B5076">
        <v>7</v>
      </c>
      <c r="C5076">
        <v>31</v>
      </c>
      <c r="D5076">
        <v>9</v>
      </c>
      <c r="E5076">
        <v>4600</v>
      </c>
      <c r="F5076" s="1">
        <v>116.5</v>
      </c>
      <c r="G5076" s="1">
        <v>72.432593999999995</v>
      </c>
      <c r="H5076" s="1">
        <f t="shared" si="248"/>
        <v>4411.0674060000001</v>
      </c>
      <c r="I5076" s="1">
        <f t="shared" si="249"/>
        <v>147365.76324910577</v>
      </c>
      <c r="J5076" s="1">
        <v>72.432593999999995</v>
      </c>
      <c r="K5076">
        <f t="shared" si="250"/>
        <v>869.19112799999994</v>
      </c>
      <c r="N5076" s="7"/>
      <c r="O5076" s="7"/>
    </row>
    <row r="5077" spans="1:15" ht="15">
      <c r="A5077">
        <v>2005</v>
      </c>
      <c r="B5077">
        <v>7</v>
      </c>
      <c r="C5077">
        <v>31</v>
      </c>
      <c r="D5077">
        <v>10</v>
      </c>
      <c r="E5077">
        <v>5075</v>
      </c>
      <c r="F5077" s="1">
        <v>100</v>
      </c>
      <c r="G5077" s="1">
        <v>99.966144000000014</v>
      </c>
      <c r="H5077" s="1">
        <f t="shared" si="248"/>
        <v>4875.033856</v>
      </c>
      <c r="I5077" s="1">
        <f t="shared" si="249"/>
        <v>177439.31814577911</v>
      </c>
      <c r="J5077" s="1">
        <v>99.966144000000014</v>
      </c>
      <c r="K5077">
        <f t="shared" si="250"/>
        <v>1199.5937280000003</v>
      </c>
      <c r="N5077" s="7"/>
      <c r="O5077" s="7"/>
    </row>
    <row r="5078" spans="1:15" ht="15">
      <c r="A5078">
        <v>2005</v>
      </c>
      <c r="B5078">
        <v>7</v>
      </c>
      <c r="C5078">
        <v>31</v>
      </c>
      <c r="D5078">
        <v>11</v>
      </c>
      <c r="E5078">
        <v>5507</v>
      </c>
      <c r="F5078" s="1">
        <v>109.5</v>
      </c>
      <c r="G5078" s="1">
        <v>119.41914</v>
      </c>
      <c r="H5078" s="1">
        <f t="shared" si="248"/>
        <v>5278.08086</v>
      </c>
      <c r="I5078" s="1">
        <f t="shared" si="249"/>
        <v>204328.58833580028</v>
      </c>
      <c r="J5078" s="1">
        <v>119.41914</v>
      </c>
      <c r="K5078">
        <f t="shared" si="250"/>
        <v>1433.0296800000001</v>
      </c>
      <c r="N5078" s="7"/>
      <c r="O5078" s="7"/>
    </row>
    <row r="5079" spans="1:15" ht="15">
      <c r="A5079">
        <v>2005</v>
      </c>
      <c r="B5079">
        <v>7</v>
      </c>
      <c r="C5079">
        <v>31</v>
      </c>
      <c r="D5079">
        <v>12</v>
      </c>
      <c r="E5079">
        <v>5844</v>
      </c>
      <c r="F5079" s="1">
        <v>111.5</v>
      </c>
      <c r="G5079" s="1">
        <v>128.92857599999999</v>
      </c>
      <c r="H5079" s="1">
        <f t="shared" si="248"/>
        <v>5603.5714239999998</v>
      </c>
      <c r="I5079" s="1">
        <f t="shared" si="249"/>
        <v>230923.11436736037</v>
      </c>
      <c r="J5079" s="1">
        <v>128.92857599999999</v>
      </c>
      <c r="K5079">
        <f t="shared" si="250"/>
        <v>1547.1429119999998</v>
      </c>
      <c r="N5079" s="7"/>
      <c r="O5079" s="7"/>
    </row>
    <row r="5080" spans="1:15" ht="15">
      <c r="A5080">
        <v>2005</v>
      </c>
      <c r="B5080">
        <v>7</v>
      </c>
      <c r="C5080">
        <v>31</v>
      </c>
      <c r="D5080">
        <v>13</v>
      </c>
      <c r="E5080">
        <v>6099</v>
      </c>
      <c r="F5080" s="1">
        <v>116.5</v>
      </c>
      <c r="G5080" s="1">
        <v>128.85480000000001</v>
      </c>
      <c r="H5080" s="1">
        <f t="shared" si="248"/>
        <v>5853.6451999999999</v>
      </c>
      <c r="I5080" s="1">
        <f t="shared" si="249"/>
        <v>251355.63770663156</v>
      </c>
      <c r="J5080" s="1">
        <v>128.85480000000001</v>
      </c>
      <c r="K5080">
        <f t="shared" si="250"/>
        <v>1546.2576000000001</v>
      </c>
      <c r="N5080" s="7"/>
      <c r="O5080" s="7"/>
    </row>
    <row r="5081" spans="1:15" ht="15">
      <c r="A5081">
        <v>2005</v>
      </c>
      <c r="B5081">
        <v>7</v>
      </c>
      <c r="C5081">
        <v>31</v>
      </c>
      <c r="D5081">
        <v>14</v>
      </c>
      <c r="E5081">
        <v>6319</v>
      </c>
      <c r="F5081" s="1">
        <v>119.5</v>
      </c>
      <c r="G5081" s="1">
        <v>125.50029600000001</v>
      </c>
      <c r="H5081" s="1">
        <f t="shared" si="248"/>
        <v>6073.9997039999998</v>
      </c>
      <c r="I5081" s="1">
        <f t="shared" si="249"/>
        <v>269728.04103029036</v>
      </c>
      <c r="J5081" s="1">
        <v>125.50029600000001</v>
      </c>
      <c r="K5081">
        <f t="shared" si="250"/>
        <v>1506.0035520000001</v>
      </c>
      <c r="N5081" s="7"/>
      <c r="O5081" s="7"/>
    </row>
    <row r="5082" spans="1:15" ht="15">
      <c r="A5082">
        <v>2005</v>
      </c>
      <c r="B5082">
        <v>7</v>
      </c>
      <c r="C5082">
        <v>31</v>
      </c>
      <c r="D5082">
        <v>15</v>
      </c>
      <c r="E5082">
        <v>6372</v>
      </c>
      <c r="F5082" s="1">
        <v>131.5</v>
      </c>
      <c r="G5082" s="1">
        <v>109.58906400000001</v>
      </c>
      <c r="H5082" s="1">
        <f t="shared" si="248"/>
        <v>6130.9109360000002</v>
      </c>
      <c r="I5082" s="1">
        <f t="shared" si="249"/>
        <v>274515.58874311007</v>
      </c>
      <c r="J5082" s="1">
        <v>109.58906400000001</v>
      </c>
      <c r="K5082">
        <f t="shared" si="250"/>
        <v>1315.0687680000001</v>
      </c>
      <c r="N5082" s="7"/>
      <c r="O5082" s="7"/>
    </row>
    <row r="5083" spans="1:15" ht="15">
      <c r="A5083">
        <v>2005</v>
      </c>
      <c r="B5083">
        <v>7</v>
      </c>
      <c r="C5083">
        <v>31</v>
      </c>
      <c r="D5083">
        <v>16</v>
      </c>
      <c r="E5083">
        <v>6370</v>
      </c>
      <c r="F5083" s="1">
        <v>146.5</v>
      </c>
      <c r="G5083" s="1">
        <v>81.437076000000005</v>
      </c>
      <c r="H5083" s="1">
        <f t="shared" si="248"/>
        <v>6142.0629239999998</v>
      </c>
      <c r="I5083" s="1">
        <f t="shared" si="249"/>
        <v>275453.72824152739</v>
      </c>
      <c r="J5083" s="1">
        <v>81.437076000000005</v>
      </c>
      <c r="K5083">
        <f t="shared" si="250"/>
        <v>977.24491200000011</v>
      </c>
      <c r="N5083" s="7"/>
      <c r="O5083" s="7"/>
    </row>
    <row r="5084" spans="1:15" ht="15">
      <c r="A5084">
        <v>2005</v>
      </c>
      <c r="B5084">
        <v>7</v>
      </c>
      <c r="C5084">
        <v>31</v>
      </c>
      <c r="D5084">
        <v>17</v>
      </c>
      <c r="E5084">
        <v>6408</v>
      </c>
      <c r="F5084" s="1">
        <v>228</v>
      </c>
      <c r="G5084" s="1">
        <v>50.346252000000007</v>
      </c>
      <c r="H5084" s="1">
        <f t="shared" si="248"/>
        <v>6129.6537479999997</v>
      </c>
      <c r="I5084" s="1">
        <f t="shared" si="249"/>
        <v>274409.83022545953</v>
      </c>
      <c r="J5084" s="1">
        <v>50.346252000000007</v>
      </c>
      <c r="K5084">
        <f t="shared" si="250"/>
        <v>604.15502400000014</v>
      </c>
      <c r="N5084" s="7"/>
      <c r="O5084" s="7"/>
    </row>
    <row r="5085" spans="1:15" ht="15">
      <c r="A5085">
        <v>2005</v>
      </c>
      <c r="B5085">
        <v>7</v>
      </c>
      <c r="C5085">
        <v>31</v>
      </c>
      <c r="D5085">
        <v>18</v>
      </c>
      <c r="E5085">
        <v>6325</v>
      </c>
      <c r="F5085" s="1">
        <v>577</v>
      </c>
      <c r="G5085" s="1">
        <v>15.6768825</v>
      </c>
      <c r="H5085" s="1">
        <f t="shared" si="248"/>
        <v>5732.3231175000001</v>
      </c>
      <c r="I5085" s="1">
        <f t="shared" si="249"/>
        <v>241442.89786680834</v>
      </c>
      <c r="J5085" s="1">
        <v>15.6768825</v>
      </c>
      <c r="K5085">
        <f t="shared" si="250"/>
        <v>188.12259</v>
      </c>
      <c r="N5085" s="7"/>
      <c r="O5085" s="7"/>
    </row>
    <row r="5086" spans="1:15" ht="15">
      <c r="A5086">
        <v>2005</v>
      </c>
      <c r="B5086">
        <v>7</v>
      </c>
      <c r="C5086">
        <v>31</v>
      </c>
      <c r="D5086">
        <v>19</v>
      </c>
      <c r="E5086">
        <v>6080</v>
      </c>
      <c r="F5086" s="1">
        <v>753.5</v>
      </c>
      <c r="G5086" s="1">
        <v>8.9841359999999995</v>
      </c>
      <c r="H5086" s="1">
        <f t="shared" si="248"/>
        <v>5317.515864</v>
      </c>
      <c r="I5086" s="1">
        <f t="shared" si="249"/>
        <v>207550.66404682666</v>
      </c>
      <c r="J5086" s="1">
        <v>8.9841359999999995</v>
      </c>
      <c r="K5086">
        <f t="shared" si="250"/>
        <v>107.80963199999999</v>
      </c>
      <c r="N5086" s="7"/>
      <c r="O5086" s="7"/>
    </row>
    <row r="5087" spans="1:15" ht="15">
      <c r="A5087">
        <v>2005</v>
      </c>
      <c r="B5087">
        <v>7</v>
      </c>
      <c r="C5087">
        <v>31</v>
      </c>
      <c r="D5087">
        <v>20</v>
      </c>
      <c r="E5087">
        <v>5879</v>
      </c>
      <c r="F5087" s="1">
        <v>745.5</v>
      </c>
      <c r="G5087" s="1">
        <v>0.49762818600000003</v>
      </c>
      <c r="H5087" s="1">
        <f t="shared" si="248"/>
        <v>5133.0023718140001</v>
      </c>
      <c r="I5087" s="1">
        <f t="shared" si="249"/>
        <v>194567.55945796735</v>
      </c>
      <c r="J5087" s="1">
        <v>0.49762818600000003</v>
      </c>
      <c r="K5087">
        <f t="shared" si="250"/>
        <v>5.9715382320000003</v>
      </c>
      <c r="N5087" s="7"/>
      <c r="O5087" s="7"/>
    </row>
    <row r="5088" spans="1:15" ht="15">
      <c r="A5088">
        <v>2005</v>
      </c>
      <c r="B5088">
        <v>7</v>
      </c>
      <c r="C5088">
        <v>31</v>
      </c>
      <c r="D5088">
        <v>21</v>
      </c>
      <c r="E5088">
        <v>5897</v>
      </c>
      <c r="F5088" s="1">
        <v>722.5</v>
      </c>
      <c r="G5088" s="1">
        <v>0</v>
      </c>
      <c r="H5088" s="1">
        <f t="shared" si="248"/>
        <v>5174.5</v>
      </c>
      <c r="I5088" s="1">
        <f t="shared" si="249"/>
        <v>197322.86231812628</v>
      </c>
      <c r="J5088" s="1">
        <v>0</v>
      </c>
      <c r="K5088">
        <f t="shared" si="250"/>
        <v>0</v>
      </c>
      <c r="N5088" s="7"/>
      <c r="O5088" s="7"/>
    </row>
    <row r="5089" spans="1:15" ht="15">
      <c r="A5089">
        <v>2005</v>
      </c>
      <c r="B5089">
        <v>7</v>
      </c>
      <c r="C5089">
        <v>31</v>
      </c>
      <c r="D5089">
        <v>22</v>
      </c>
      <c r="E5089">
        <v>5756</v>
      </c>
      <c r="F5089" s="1">
        <v>766</v>
      </c>
      <c r="G5089" s="1">
        <v>0</v>
      </c>
      <c r="H5089" s="1">
        <f t="shared" si="248"/>
        <v>4990</v>
      </c>
      <c r="I5089" s="1">
        <f t="shared" si="249"/>
        <v>185072.68321341235</v>
      </c>
      <c r="J5089" s="1">
        <v>0</v>
      </c>
      <c r="K5089">
        <f t="shared" si="250"/>
        <v>0</v>
      </c>
      <c r="N5089" s="7"/>
      <c r="O5089" s="7"/>
    </row>
    <row r="5090" spans="1:15" ht="15">
      <c r="A5090">
        <v>2005</v>
      </c>
      <c r="B5090">
        <v>7</v>
      </c>
      <c r="C5090">
        <v>31</v>
      </c>
      <c r="D5090">
        <v>23</v>
      </c>
      <c r="E5090">
        <v>5226</v>
      </c>
      <c r="F5090" s="1">
        <v>852.5</v>
      </c>
      <c r="G5090" s="1">
        <v>0</v>
      </c>
      <c r="H5090" s="1">
        <f t="shared" si="248"/>
        <v>4373.5</v>
      </c>
      <c r="I5090" s="1">
        <f t="shared" si="249"/>
        <v>144973.91791103626</v>
      </c>
      <c r="J5090" s="1">
        <v>0</v>
      </c>
      <c r="K5090">
        <f t="shared" si="250"/>
        <v>0</v>
      </c>
      <c r="N5090" s="7"/>
      <c r="O5090" s="7"/>
    </row>
    <row r="5091" spans="1:15" ht="15">
      <c r="A5091">
        <v>2005</v>
      </c>
      <c r="B5091">
        <v>7</v>
      </c>
      <c r="C5091">
        <v>31</v>
      </c>
      <c r="D5091">
        <v>24</v>
      </c>
      <c r="E5091">
        <v>4714</v>
      </c>
      <c r="F5091" s="1">
        <v>851</v>
      </c>
      <c r="G5091" s="1">
        <v>0</v>
      </c>
      <c r="H5091" s="1">
        <f t="shared" si="248"/>
        <v>3863</v>
      </c>
      <c r="I5091" s="1">
        <f t="shared" si="249"/>
        <v>114212.61731103627</v>
      </c>
      <c r="J5091" s="1">
        <v>0</v>
      </c>
      <c r="K5091">
        <f t="shared" si="250"/>
        <v>0</v>
      </c>
      <c r="N5091" s="7"/>
      <c r="O5091" s="7"/>
    </row>
    <row r="5092" spans="1:15" ht="15">
      <c r="A5092">
        <v>2005</v>
      </c>
      <c r="B5092">
        <v>8</v>
      </c>
      <c r="C5092">
        <v>1</v>
      </c>
      <c r="D5092">
        <v>1</v>
      </c>
      <c r="E5092">
        <v>4330</v>
      </c>
      <c r="F5092" s="1">
        <v>785.5</v>
      </c>
      <c r="G5092" s="1">
        <v>0</v>
      </c>
      <c r="H5092" s="1">
        <f t="shared" si="248"/>
        <v>3544.5</v>
      </c>
      <c r="I5092" s="1">
        <f t="shared" si="249"/>
        <v>95057.149500676329</v>
      </c>
      <c r="J5092" s="1">
        <v>0</v>
      </c>
      <c r="K5092">
        <f t="shared" si="250"/>
        <v>0</v>
      </c>
      <c r="N5092" s="7"/>
      <c r="O5092" s="7"/>
    </row>
    <row r="5093" spans="1:15" ht="15">
      <c r="A5093">
        <v>2005</v>
      </c>
      <c r="B5093">
        <v>8</v>
      </c>
      <c r="C5093">
        <v>1</v>
      </c>
      <c r="D5093">
        <v>2</v>
      </c>
      <c r="E5093">
        <v>4105</v>
      </c>
      <c r="F5093" s="1">
        <v>605.5</v>
      </c>
      <c r="G5093" s="1">
        <v>0</v>
      </c>
      <c r="H5093" s="1">
        <f t="shared" si="248"/>
        <v>3499.5</v>
      </c>
      <c r="I5093" s="1">
        <f t="shared" si="249"/>
        <v>92354.602839882733</v>
      </c>
      <c r="J5093" s="1">
        <v>0</v>
      </c>
      <c r="K5093">
        <f t="shared" si="250"/>
        <v>0</v>
      </c>
      <c r="N5093" s="7"/>
      <c r="O5093" s="7"/>
    </row>
    <row r="5094" spans="1:15" ht="15">
      <c r="A5094">
        <v>2005</v>
      </c>
      <c r="B5094">
        <v>8</v>
      </c>
      <c r="C5094">
        <v>1</v>
      </c>
      <c r="D5094">
        <v>3</v>
      </c>
      <c r="E5094">
        <v>3947</v>
      </c>
      <c r="F5094" s="1">
        <v>450</v>
      </c>
      <c r="G5094" s="1">
        <v>0</v>
      </c>
      <c r="H5094" s="1">
        <f t="shared" si="248"/>
        <v>3497</v>
      </c>
      <c r="I5094" s="1">
        <f t="shared" si="249"/>
        <v>92204.461358727538</v>
      </c>
      <c r="J5094" s="1">
        <v>0</v>
      </c>
      <c r="K5094">
        <f t="shared" si="250"/>
        <v>0</v>
      </c>
      <c r="N5094" s="7"/>
      <c r="O5094" s="7"/>
    </row>
    <row r="5095" spans="1:15" ht="15">
      <c r="A5095">
        <v>2005</v>
      </c>
      <c r="B5095">
        <v>8</v>
      </c>
      <c r="C5095">
        <v>1</v>
      </c>
      <c r="D5095">
        <v>4</v>
      </c>
      <c r="E5095">
        <v>3880</v>
      </c>
      <c r="F5095" s="1">
        <v>308.5</v>
      </c>
      <c r="G5095" s="1">
        <v>0</v>
      </c>
      <c r="H5095" s="1">
        <f t="shared" si="248"/>
        <v>3571.5</v>
      </c>
      <c r="I5095" s="1">
        <f t="shared" si="249"/>
        <v>96678.677497152501</v>
      </c>
      <c r="J5095" s="1">
        <v>0</v>
      </c>
      <c r="K5095">
        <f t="shared" si="250"/>
        <v>0</v>
      </c>
      <c r="N5095" s="7"/>
      <c r="O5095" s="7"/>
    </row>
    <row r="5096" spans="1:15" ht="15">
      <c r="A5096">
        <v>2005</v>
      </c>
      <c r="B5096">
        <v>8</v>
      </c>
      <c r="C5096">
        <v>1</v>
      </c>
      <c r="D5096">
        <v>5</v>
      </c>
      <c r="E5096">
        <v>3889</v>
      </c>
      <c r="F5096" s="1">
        <v>236.5</v>
      </c>
      <c r="G5096" s="1">
        <v>0</v>
      </c>
      <c r="H5096" s="1">
        <f t="shared" si="248"/>
        <v>3652.5</v>
      </c>
      <c r="I5096" s="1">
        <f t="shared" si="249"/>
        <v>101543.26148658097</v>
      </c>
      <c r="J5096" s="1">
        <v>0</v>
      </c>
      <c r="K5096">
        <f t="shared" si="250"/>
        <v>0</v>
      </c>
      <c r="N5096" s="7"/>
      <c r="O5096" s="7"/>
    </row>
    <row r="5097" spans="1:15" ht="15">
      <c r="A5097">
        <v>2005</v>
      </c>
      <c r="B5097">
        <v>8</v>
      </c>
      <c r="C5097">
        <v>1</v>
      </c>
      <c r="D5097">
        <v>6</v>
      </c>
      <c r="E5097">
        <v>4038</v>
      </c>
      <c r="F5097" s="1">
        <v>159</v>
      </c>
      <c r="G5097" s="1">
        <v>5.4062362500000001</v>
      </c>
      <c r="H5097" s="1">
        <f t="shared" si="248"/>
        <v>3873.5937637500001</v>
      </c>
      <c r="I5097" s="1">
        <f t="shared" si="249"/>
        <v>114850.96785207278</v>
      </c>
      <c r="J5097" s="1">
        <v>5.4062362500000001</v>
      </c>
      <c r="K5097">
        <f t="shared" si="250"/>
        <v>64.874835000000004</v>
      </c>
      <c r="N5097" s="7"/>
      <c r="O5097" s="7"/>
    </row>
    <row r="5098" spans="1:15" ht="15">
      <c r="A5098">
        <v>2005</v>
      </c>
      <c r="B5098">
        <v>8</v>
      </c>
      <c r="C5098">
        <v>1</v>
      </c>
      <c r="D5098">
        <v>7</v>
      </c>
      <c r="E5098">
        <v>4227</v>
      </c>
      <c r="F5098" s="1">
        <v>74.5</v>
      </c>
      <c r="G5098" s="1">
        <v>8.4768892499999993</v>
      </c>
      <c r="H5098" s="1">
        <f t="shared" si="248"/>
        <v>4144.0231107500003</v>
      </c>
      <c r="I5098" s="1">
        <f t="shared" si="249"/>
        <v>131146.28310012119</v>
      </c>
      <c r="J5098" s="1">
        <v>8.4768892499999993</v>
      </c>
      <c r="K5098">
        <f t="shared" si="250"/>
        <v>101.72267099999999</v>
      </c>
      <c r="N5098" s="7"/>
      <c r="O5098" s="7"/>
    </row>
    <row r="5099" spans="1:15" ht="15">
      <c r="A5099">
        <v>2005</v>
      </c>
      <c r="B5099">
        <v>8</v>
      </c>
      <c r="C5099">
        <v>1</v>
      </c>
      <c r="D5099">
        <v>8</v>
      </c>
      <c r="E5099">
        <v>4632</v>
      </c>
      <c r="F5099" s="1">
        <v>37</v>
      </c>
      <c r="G5099" s="1">
        <v>39.377207999999996</v>
      </c>
      <c r="H5099" s="1">
        <f t="shared" si="248"/>
        <v>4555.6227920000001</v>
      </c>
      <c r="I5099" s="1">
        <f t="shared" si="249"/>
        <v>156607.51092952353</v>
      </c>
      <c r="J5099" s="1">
        <v>39.377207999999996</v>
      </c>
      <c r="K5099">
        <f t="shared" si="250"/>
        <v>472.52649599999995</v>
      </c>
      <c r="N5099" s="7"/>
      <c r="O5099" s="7"/>
    </row>
    <row r="5100" spans="1:15" ht="15">
      <c r="A5100">
        <v>2005</v>
      </c>
      <c r="B5100">
        <v>8</v>
      </c>
      <c r="C5100">
        <v>1</v>
      </c>
      <c r="D5100">
        <v>9</v>
      </c>
      <c r="E5100">
        <v>5091</v>
      </c>
      <c r="F5100" s="1">
        <v>27.5</v>
      </c>
      <c r="G5100" s="1">
        <v>67.418201999999994</v>
      </c>
      <c r="H5100" s="1">
        <f t="shared" si="248"/>
        <v>4996.0817980000002</v>
      </c>
      <c r="I5100" s="1">
        <f t="shared" si="249"/>
        <v>185476.49413362207</v>
      </c>
      <c r="J5100" s="1">
        <v>67.418201999999994</v>
      </c>
      <c r="K5100">
        <f t="shared" si="250"/>
        <v>809.01842399999987</v>
      </c>
      <c r="N5100" s="7"/>
      <c r="O5100" s="7"/>
    </row>
    <row r="5101" spans="1:15" ht="15">
      <c r="A5101">
        <v>2005</v>
      </c>
      <c r="B5101">
        <v>8</v>
      </c>
      <c r="C5101">
        <v>1</v>
      </c>
      <c r="D5101">
        <v>10</v>
      </c>
      <c r="E5101">
        <v>5538</v>
      </c>
      <c r="F5101" s="1">
        <v>31</v>
      </c>
      <c r="G5101" s="1">
        <v>105.970932</v>
      </c>
      <c r="H5101" s="1">
        <f t="shared" si="248"/>
        <v>5401.0290679999998</v>
      </c>
      <c r="I5101" s="1">
        <f t="shared" si="249"/>
        <v>214374.1923557978</v>
      </c>
      <c r="J5101" s="1">
        <v>105.970932</v>
      </c>
      <c r="K5101">
        <f t="shared" si="250"/>
        <v>1271.6511840000001</v>
      </c>
      <c r="N5101" s="7"/>
      <c r="O5101" s="7"/>
    </row>
    <row r="5102" spans="1:15" ht="15">
      <c r="A5102">
        <v>2005</v>
      </c>
      <c r="B5102">
        <v>8</v>
      </c>
      <c r="C5102">
        <v>1</v>
      </c>
      <c r="D5102">
        <v>11</v>
      </c>
      <c r="E5102">
        <v>5922</v>
      </c>
      <c r="F5102" s="1">
        <v>49</v>
      </c>
      <c r="G5102" s="1">
        <v>123.20409600000001</v>
      </c>
      <c r="H5102" s="1">
        <f t="shared" si="248"/>
        <v>5749.7959039999996</v>
      </c>
      <c r="I5102" s="1">
        <f t="shared" si="249"/>
        <v>242870.52903899227</v>
      </c>
      <c r="J5102" s="1">
        <v>123.20409600000001</v>
      </c>
      <c r="K5102">
        <f t="shared" si="250"/>
        <v>1478.4491520000001</v>
      </c>
      <c r="N5102" s="7"/>
      <c r="O5102" s="7"/>
    </row>
    <row r="5103" spans="1:15" ht="15">
      <c r="A5103">
        <v>2005</v>
      </c>
      <c r="B5103">
        <v>8</v>
      </c>
      <c r="C5103">
        <v>1</v>
      </c>
      <c r="D5103">
        <v>12</v>
      </c>
      <c r="E5103">
        <v>6273</v>
      </c>
      <c r="F5103" s="1">
        <v>75.5</v>
      </c>
      <c r="G5103" s="1">
        <v>134.52457200000001</v>
      </c>
      <c r="H5103" s="1">
        <f t="shared" si="248"/>
        <v>6062.9754279999997</v>
      </c>
      <c r="I5103" s="1">
        <f t="shared" si="249"/>
        <v>268800.64505774679</v>
      </c>
      <c r="J5103" s="1">
        <v>134.52457200000001</v>
      </c>
      <c r="K5103">
        <f t="shared" si="250"/>
        <v>1614.294864</v>
      </c>
      <c r="N5103" s="7"/>
      <c r="O5103" s="7"/>
    </row>
    <row r="5104" spans="1:15" ht="15">
      <c r="A5104">
        <v>2005</v>
      </c>
      <c r="B5104">
        <v>8</v>
      </c>
      <c r="C5104">
        <v>1</v>
      </c>
      <c r="D5104">
        <v>13</v>
      </c>
      <c r="E5104">
        <v>6537</v>
      </c>
      <c r="F5104" s="1">
        <v>86.5</v>
      </c>
      <c r="G5104" s="1">
        <v>128.662824</v>
      </c>
      <c r="H5104" s="1">
        <f t="shared" si="248"/>
        <v>6321.837176</v>
      </c>
      <c r="I5104" s="1">
        <f t="shared" si="249"/>
        <v>290576.89073055005</v>
      </c>
      <c r="J5104" s="1">
        <v>128.662824</v>
      </c>
      <c r="K5104">
        <f t="shared" si="250"/>
        <v>1543.953888</v>
      </c>
      <c r="N5104" s="7"/>
      <c r="O5104" s="7"/>
    </row>
    <row r="5105" spans="1:15" ht="15">
      <c r="A5105">
        <v>2005</v>
      </c>
      <c r="B5105">
        <v>8</v>
      </c>
      <c r="C5105">
        <v>1</v>
      </c>
      <c r="D5105">
        <v>14</v>
      </c>
      <c r="E5105">
        <v>6798</v>
      </c>
      <c r="F5105" s="1">
        <v>90</v>
      </c>
      <c r="G5105" s="1">
        <v>90.854345999999993</v>
      </c>
      <c r="H5105" s="1">
        <f t="shared" si="248"/>
        <v>6617.1456539999999</v>
      </c>
      <c r="I5105" s="1">
        <f t="shared" si="249"/>
        <v>315419.14732455875</v>
      </c>
      <c r="J5105" s="1">
        <v>90.854345999999993</v>
      </c>
      <c r="K5105">
        <f t="shared" si="250"/>
        <v>1090.252152</v>
      </c>
      <c r="N5105" s="7"/>
      <c r="O5105" s="7"/>
    </row>
    <row r="5106" spans="1:15" ht="15">
      <c r="A5106">
        <v>2005</v>
      </c>
      <c r="B5106">
        <v>8</v>
      </c>
      <c r="C5106">
        <v>1</v>
      </c>
      <c r="D5106">
        <v>15</v>
      </c>
      <c r="E5106">
        <v>6924</v>
      </c>
      <c r="F5106" s="1">
        <v>213.5</v>
      </c>
      <c r="G5106" s="1">
        <v>59.206896</v>
      </c>
      <c r="H5106" s="1">
        <f t="shared" si="248"/>
        <v>6651.2931040000003</v>
      </c>
      <c r="I5106" s="1">
        <f t="shared" si="249"/>
        <v>318291.73574693076</v>
      </c>
      <c r="J5106" s="1">
        <v>59.206896</v>
      </c>
      <c r="K5106">
        <f t="shared" si="250"/>
        <v>710.482752</v>
      </c>
      <c r="N5106" s="7"/>
      <c r="O5106" s="7"/>
    </row>
    <row r="5107" spans="1:15" ht="15">
      <c r="A5107">
        <v>2005</v>
      </c>
      <c r="B5107">
        <v>8</v>
      </c>
      <c r="C5107">
        <v>1</v>
      </c>
      <c r="D5107">
        <v>16</v>
      </c>
      <c r="E5107">
        <v>6927</v>
      </c>
      <c r="F5107" s="1">
        <v>356</v>
      </c>
      <c r="G5107" s="1">
        <v>12.824686500000002</v>
      </c>
      <c r="H5107" s="1">
        <f t="shared" si="248"/>
        <v>6558.1753134999999</v>
      </c>
      <c r="I5107" s="1">
        <f t="shared" si="249"/>
        <v>310458.38107748522</v>
      </c>
      <c r="J5107" s="1">
        <v>12.824686500000002</v>
      </c>
      <c r="K5107">
        <f t="shared" si="250"/>
        <v>153.89623800000004</v>
      </c>
      <c r="N5107" s="7"/>
      <c r="O5107" s="7"/>
    </row>
    <row r="5108" spans="1:15" ht="15">
      <c r="A5108">
        <v>2005</v>
      </c>
      <c r="B5108">
        <v>8</v>
      </c>
      <c r="C5108">
        <v>1</v>
      </c>
      <c r="D5108">
        <v>17</v>
      </c>
      <c r="E5108">
        <v>6854</v>
      </c>
      <c r="F5108" s="1">
        <v>455.5</v>
      </c>
      <c r="G5108" s="1">
        <v>21.315027000000001</v>
      </c>
      <c r="H5108" s="1">
        <f t="shared" si="248"/>
        <v>6377.1849730000004</v>
      </c>
      <c r="I5108" s="1">
        <f t="shared" si="249"/>
        <v>295232.91748704272</v>
      </c>
      <c r="J5108" s="1">
        <v>21.315027000000001</v>
      </c>
      <c r="K5108">
        <f t="shared" si="250"/>
        <v>255.78032400000001</v>
      </c>
      <c r="N5108" s="7"/>
      <c r="O5108" s="7"/>
    </row>
    <row r="5109" spans="1:15" ht="15">
      <c r="A5109">
        <v>2005</v>
      </c>
      <c r="B5109">
        <v>8</v>
      </c>
      <c r="C5109">
        <v>1</v>
      </c>
      <c r="D5109">
        <v>18</v>
      </c>
      <c r="E5109">
        <v>6703</v>
      </c>
      <c r="F5109" s="1">
        <v>563.5</v>
      </c>
      <c r="G5109" s="1">
        <v>17.815369499999999</v>
      </c>
      <c r="H5109" s="1">
        <f t="shared" si="248"/>
        <v>6121.6846304999999</v>
      </c>
      <c r="I5109" s="1">
        <f t="shared" si="249"/>
        <v>273739.44357383484</v>
      </c>
      <c r="J5109" s="1">
        <v>17.815369499999999</v>
      </c>
      <c r="K5109">
        <f t="shared" si="250"/>
        <v>213.78443399999998</v>
      </c>
      <c r="N5109" s="7"/>
      <c r="O5109" s="7"/>
    </row>
    <row r="5110" spans="1:15" ht="15">
      <c r="A5110">
        <v>2005</v>
      </c>
      <c r="B5110">
        <v>8</v>
      </c>
      <c r="C5110">
        <v>1</v>
      </c>
      <c r="D5110">
        <v>19</v>
      </c>
      <c r="E5110">
        <v>6428</v>
      </c>
      <c r="F5110" s="1">
        <v>750.5</v>
      </c>
      <c r="G5110" s="1">
        <v>4.5704283779999999</v>
      </c>
      <c r="H5110" s="1">
        <f t="shared" si="248"/>
        <v>5672.9295716220004</v>
      </c>
      <c r="I5110" s="1">
        <f t="shared" si="249"/>
        <v>236590.08990043323</v>
      </c>
      <c r="J5110" s="1">
        <v>4.5704283779999999</v>
      </c>
      <c r="K5110">
        <f t="shared" si="250"/>
        <v>54.845140536000002</v>
      </c>
      <c r="N5110" s="7"/>
      <c r="O5110" s="7"/>
    </row>
    <row r="5111" spans="1:15" ht="15">
      <c r="A5111">
        <v>2005</v>
      </c>
      <c r="B5111">
        <v>8</v>
      </c>
      <c r="C5111">
        <v>1</v>
      </c>
      <c r="D5111">
        <v>20</v>
      </c>
      <c r="E5111">
        <v>6210</v>
      </c>
      <c r="F5111" s="1">
        <v>830.5</v>
      </c>
      <c r="G5111" s="1">
        <v>0</v>
      </c>
      <c r="H5111" s="1">
        <f t="shared" si="248"/>
        <v>5379.5</v>
      </c>
      <c r="I5111" s="1">
        <f t="shared" si="249"/>
        <v>212615.13872203033</v>
      </c>
      <c r="J5111" s="1">
        <v>0</v>
      </c>
      <c r="K5111">
        <f t="shared" si="250"/>
        <v>0</v>
      </c>
      <c r="N5111" s="7"/>
      <c r="O5111" s="7"/>
    </row>
    <row r="5112" spans="1:15" ht="15">
      <c r="A5112">
        <v>2005</v>
      </c>
      <c r="B5112">
        <v>8</v>
      </c>
      <c r="C5112">
        <v>1</v>
      </c>
      <c r="D5112">
        <v>21</v>
      </c>
      <c r="E5112">
        <v>6174</v>
      </c>
      <c r="F5112" s="1">
        <v>895.5</v>
      </c>
      <c r="G5112" s="1">
        <v>0</v>
      </c>
      <c r="H5112" s="1">
        <f t="shared" si="248"/>
        <v>5278.5</v>
      </c>
      <c r="I5112" s="1">
        <f t="shared" si="249"/>
        <v>204362.83458092605</v>
      </c>
      <c r="J5112" s="1">
        <v>0</v>
      </c>
      <c r="K5112">
        <f t="shared" si="250"/>
        <v>0</v>
      </c>
      <c r="N5112" s="7"/>
      <c r="O5112" s="7"/>
    </row>
    <row r="5113" spans="1:15" ht="15">
      <c r="A5113">
        <v>2005</v>
      </c>
      <c r="B5113">
        <v>8</v>
      </c>
      <c r="C5113">
        <v>1</v>
      </c>
      <c r="D5113">
        <v>22</v>
      </c>
      <c r="E5113">
        <v>5947</v>
      </c>
      <c r="F5113" s="1">
        <v>1024.5</v>
      </c>
      <c r="G5113" s="1">
        <v>0</v>
      </c>
      <c r="H5113" s="1">
        <f t="shared" si="248"/>
        <v>4922.5</v>
      </c>
      <c r="I5113" s="1">
        <f t="shared" si="249"/>
        <v>180590.9103702243</v>
      </c>
      <c r="J5113" s="1">
        <v>0</v>
      </c>
      <c r="K5113">
        <f t="shared" si="250"/>
        <v>0</v>
      </c>
      <c r="N5113" s="7"/>
      <c r="O5113" s="7"/>
    </row>
    <row r="5114" spans="1:15" ht="15">
      <c r="A5114">
        <v>2005</v>
      </c>
      <c r="B5114">
        <v>8</v>
      </c>
      <c r="C5114">
        <v>1</v>
      </c>
      <c r="D5114">
        <v>23</v>
      </c>
      <c r="E5114">
        <v>5308</v>
      </c>
      <c r="F5114" s="1">
        <v>917.5</v>
      </c>
      <c r="G5114" s="1">
        <v>0</v>
      </c>
      <c r="H5114" s="1">
        <f t="shared" si="248"/>
        <v>4390.5</v>
      </c>
      <c r="I5114" s="1">
        <f t="shared" si="249"/>
        <v>146050.8431900724</v>
      </c>
      <c r="J5114" s="1">
        <v>0</v>
      </c>
      <c r="K5114">
        <f t="shared" si="250"/>
        <v>0</v>
      </c>
      <c r="N5114" s="7"/>
      <c r="O5114" s="7"/>
    </row>
    <row r="5115" spans="1:15" ht="15">
      <c r="A5115">
        <v>2005</v>
      </c>
      <c r="B5115">
        <v>8</v>
      </c>
      <c r="C5115">
        <v>1</v>
      </c>
      <c r="D5115">
        <v>24</v>
      </c>
      <c r="E5115">
        <v>4758</v>
      </c>
      <c r="F5115" s="1">
        <v>876</v>
      </c>
      <c r="G5115" s="1">
        <v>0</v>
      </c>
      <c r="H5115" s="1">
        <f t="shared" si="248"/>
        <v>3882</v>
      </c>
      <c r="I5115" s="1">
        <f t="shared" si="249"/>
        <v>115357.50411103627</v>
      </c>
      <c r="J5115" s="1">
        <v>0</v>
      </c>
      <c r="K5115">
        <f t="shared" si="250"/>
        <v>0</v>
      </c>
      <c r="N5115" s="7"/>
      <c r="O5115" s="7"/>
    </row>
    <row r="5116" spans="1:15" ht="15">
      <c r="A5116">
        <v>2005</v>
      </c>
      <c r="B5116">
        <v>8</v>
      </c>
      <c r="C5116">
        <v>2</v>
      </c>
      <c r="D5116">
        <v>1</v>
      </c>
      <c r="E5116">
        <v>4323</v>
      </c>
      <c r="F5116" s="1">
        <v>873.5</v>
      </c>
      <c r="G5116" s="1">
        <v>0</v>
      </c>
      <c r="H5116" s="1">
        <f t="shared" si="248"/>
        <v>3449.5</v>
      </c>
      <c r="I5116" s="1">
        <f t="shared" si="249"/>
        <v>89351.773216778733</v>
      </c>
      <c r="J5116" s="1">
        <v>0</v>
      </c>
      <c r="K5116">
        <f t="shared" si="250"/>
        <v>0</v>
      </c>
      <c r="N5116" s="7"/>
      <c r="O5116" s="7"/>
    </row>
    <row r="5117" spans="1:15" ht="15">
      <c r="A5117">
        <v>2005</v>
      </c>
      <c r="B5117">
        <v>8</v>
      </c>
      <c r="C5117">
        <v>2</v>
      </c>
      <c r="D5117">
        <v>2</v>
      </c>
      <c r="E5117">
        <v>4129</v>
      </c>
      <c r="F5117" s="1">
        <v>737.5</v>
      </c>
      <c r="G5117" s="1">
        <v>0</v>
      </c>
      <c r="H5117" s="1">
        <f t="shared" si="248"/>
        <v>3391.5</v>
      </c>
      <c r="I5117" s="1">
        <f t="shared" si="249"/>
        <v>85868.490853978088</v>
      </c>
      <c r="J5117" s="1">
        <v>0</v>
      </c>
      <c r="K5117">
        <f t="shared" si="250"/>
        <v>0</v>
      </c>
      <c r="N5117" s="7"/>
      <c r="O5117" s="7"/>
    </row>
    <row r="5118" spans="1:15" ht="15">
      <c r="A5118">
        <v>2005</v>
      </c>
      <c r="B5118">
        <v>8</v>
      </c>
      <c r="C5118">
        <v>2</v>
      </c>
      <c r="D5118">
        <v>3</v>
      </c>
      <c r="E5118">
        <v>3982</v>
      </c>
      <c r="F5118" s="1">
        <v>641.5</v>
      </c>
      <c r="G5118" s="1">
        <v>0</v>
      </c>
      <c r="H5118" s="1">
        <f t="shared" si="248"/>
        <v>3340.5</v>
      </c>
      <c r="I5118" s="1">
        <f t="shared" si="249"/>
        <v>82805.604638412013</v>
      </c>
      <c r="J5118" s="1">
        <v>0</v>
      </c>
      <c r="K5118">
        <f t="shared" si="250"/>
        <v>0</v>
      </c>
      <c r="N5118" s="7"/>
      <c r="O5118" s="7"/>
    </row>
    <row r="5119" spans="1:15" ht="15">
      <c r="A5119">
        <v>2005</v>
      </c>
      <c r="B5119">
        <v>8</v>
      </c>
      <c r="C5119">
        <v>2</v>
      </c>
      <c r="D5119">
        <v>4</v>
      </c>
      <c r="E5119">
        <v>3915</v>
      </c>
      <c r="F5119" s="1">
        <v>603</v>
      </c>
      <c r="G5119" s="1">
        <v>0</v>
      </c>
      <c r="H5119" s="1">
        <f t="shared" si="248"/>
        <v>3312</v>
      </c>
      <c r="I5119" s="1">
        <f t="shared" si="249"/>
        <v>81093.991753242735</v>
      </c>
      <c r="J5119" s="1">
        <v>0</v>
      </c>
      <c r="K5119">
        <f t="shared" si="250"/>
        <v>0</v>
      </c>
      <c r="N5119" s="7"/>
      <c r="O5119" s="7"/>
    </row>
    <row r="5120" spans="1:15" ht="15">
      <c r="A5120">
        <v>2005</v>
      </c>
      <c r="B5120">
        <v>8</v>
      </c>
      <c r="C5120">
        <v>2</v>
      </c>
      <c r="D5120">
        <v>5</v>
      </c>
      <c r="E5120">
        <v>3958</v>
      </c>
      <c r="F5120" s="1">
        <v>558</v>
      </c>
      <c r="G5120" s="1">
        <v>0</v>
      </c>
      <c r="H5120" s="1">
        <f t="shared" si="248"/>
        <v>3400</v>
      </c>
      <c r="I5120" s="1">
        <f t="shared" si="249"/>
        <v>86378.971889905777</v>
      </c>
      <c r="J5120" s="1">
        <v>0</v>
      </c>
      <c r="K5120">
        <f t="shared" si="250"/>
        <v>0</v>
      </c>
      <c r="N5120" s="7"/>
      <c r="O5120" s="7"/>
    </row>
    <row r="5121" spans="1:15" ht="15">
      <c r="A5121">
        <v>2005</v>
      </c>
      <c r="B5121">
        <v>8</v>
      </c>
      <c r="C5121">
        <v>2</v>
      </c>
      <c r="D5121">
        <v>6</v>
      </c>
      <c r="E5121">
        <v>4178</v>
      </c>
      <c r="F5121" s="1">
        <v>367.5</v>
      </c>
      <c r="G5121" s="1">
        <v>3.2630999999999997</v>
      </c>
      <c r="H5121" s="1">
        <f t="shared" si="248"/>
        <v>3807.2368999999999</v>
      </c>
      <c r="I5121" s="1">
        <f t="shared" si="249"/>
        <v>110852.48904171627</v>
      </c>
      <c r="J5121" s="1">
        <v>3.2630999999999997</v>
      </c>
      <c r="K5121">
        <f t="shared" si="250"/>
        <v>39.157199999999996</v>
      </c>
      <c r="N5121" s="7"/>
      <c r="O5121" s="7"/>
    </row>
    <row r="5122" spans="1:15" ht="15">
      <c r="A5122">
        <v>2005</v>
      </c>
      <c r="B5122">
        <v>8</v>
      </c>
      <c r="C5122">
        <v>2</v>
      </c>
      <c r="D5122">
        <v>7</v>
      </c>
      <c r="E5122">
        <v>4427</v>
      </c>
      <c r="F5122" s="1">
        <v>237</v>
      </c>
      <c r="G5122" s="1">
        <v>11.92127775</v>
      </c>
      <c r="H5122" s="1">
        <f t="shared" si="248"/>
        <v>4178.0787222500003</v>
      </c>
      <c r="I5122" s="1">
        <f t="shared" si="249"/>
        <v>133198.37889339897</v>
      </c>
      <c r="J5122" s="1">
        <v>11.92127775</v>
      </c>
      <c r="K5122">
        <f t="shared" si="250"/>
        <v>143.05533299999999</v>
      </c>
      <c r="N5122" s="7"/>
      <c r="O5122" s="7"/>
    </row>
    <row r="5123" spans="1:15" ht="15">
      <c r="A5123">
        <v>2005</v>
      </c>
      <c r="B5123">
        <v>8</v>
      </c>
      <c r="C5123">
        <v>2</v>
      </c>
      <c r="D5123">
        <v>8</v>
      </c>
      <c r="E5123">
        <v>4911</v>
      </c>
      <c r="F5123" s="1">
        <v>206</v>
      </c>
      <c r="G5123" s="1">
        <v>29.196891000000001</v>
      </c>
      <c r="H5123" s="1">
        <f t="shared" si="248"/>
        <v>4675.8031090000004</v>
      </c>
      <c r="I5123" s="1">
        <f t="shared" si="249"/>
        <v>164290.90617753332</v>
      </c>
      <c r="J5123" s="1">
        <v>29.196891000000001</v>
      </c>
      <c r="K5123">
        <f t="shared" si="250"/>
        <v>350.36269200000004</v>
      </c>
      <c r="N5123" s="7"/>
      <c r="O5123" s="7"/>
    </row>
    <row r="5124" spans="1:15" ht="15">
      <c r="A5124">
        <v>2005</v>
      </c>
      <c r="B5124">
        <v>8</v>
      </c>
      <c r="C5124">
        <v>2</v>
      </c>
      <c r="D5124">
        <v>9</v>
      </c>
      <c r="E5124">
        <v>5376</v>
      </c>
      <c r="F5124" s="1">
        <v>163</v>
      </c>
      <c r="G5124" s="1">
        <v>75.176537999999994</v>
      </c>
      <c r="H5124" s="1">
        <f t="shared" ref="H5124:H5187" si="251">E5124-SUM(F5124:G5124)</f>
        <v>5137.8234620000003</v>
      </c>
      <c r="I5124" s="1">
        <f t="shared" si="249"/>
        <v>194887.66362196993</v>
      </c>
      <c r="J5124" s="1">
        <v>75.176537999999994</v>
      </c>
      <c r="K5124">
        <f t="shared" si="250"/>
        <v>902.11845599999992</v>
      </c>
      <c r="N5124" s="7"/>
      <c r="O5124" s="7"/>
    </row>
    <row r="5125" spans="1:15" ht="15">
      <c r="A5125">
        <v>2005</v>
      </c>
      <c r="B5125">
        <v>8</v>
      </c>
      <c r="C5125">
        <v>2</v>
      </c>
      <c r="D5125">
        <v>10</v>
      </c>
      <c r="E5125">
        <v>5835</v>
      </c>
      <c r="F5125" s="1">
        <v>134</v>
      </c>
      <c r="G5125" s="1">
        <v>105.831288</v>
      </c>
      <c r="H5125" s="1">
        <f t="shared" si="251"/>
        <v>5595.1687119999997</v>
      </c>
      <c r="I5125" s="1">
        <f t="shared" ref="I5125:I5188" si="252">IF(H5125&lt;$S$22,H5125*$Q$22,IF(H5125&lt;$S$23,((H5125-$S$22)*$Q$23)+$U$22,IF(H5125&lt;$S$24,((H5125-$S$23)*$Q$24)+$U$23,IF(H5125&lt;$S$25,((H5125-$S$24)*$Q$25)+$U$24,IF(H5125&lt;$S$26,((H5125-$S$25)*$Q$26)+$U$25,IF(H5125&lt;$S$27,((H5125-$S$26)*$Q$27)+$U$26,IF(H5125&lt;$S$28,((H5125-$S$27)*$Q$28)+$U$27,IF(H5125&lt;$S$29,((H5125-$S$28)*$Q$29)+$U$28,IF(H5125&lt;$S$30,((H5125-$S$29)*$Q$30)+$U$29,IF(H5125&lt;$S$31,((H5125-$S$30)*$Q$31)+$U$30,IF(H5125&lt;$S$32,((H5125-$S$31)*$Q$32)+$U$31,IF(H5125&lt;$S$33,((H5125-$S$32)*$Q$33)+$U$32,IF(H5125&lt;$S$34,((H5125-$S$33)*$Q$34)+$U$33,IF(H5125&lt;$S$35,((H5125-$S$34)*$Q$35)+$U$34,IF(H5125&gt;$S$35,(($S$34-H5125)*$Q$35)+$U$35)))))))))))))))</f>
        <v>230236.5625353395</v>
      </c>
      <c r="J5125" s="1">
        <v>105.831288</v>
      </c>
      <c r="K5125">
        <f t="shared" ref="K5125:K5188" si="253">J5125*12</f>
        <v>1269.9754560000001</v>
      </c>
      <c r="N5125" s="7"/>
      <c r="O5125" s="7"/>
    </row>
    <row r="5126" spans="1:15" ht="15">
      <c r="A5126">
        <v>2005</v>
      </c>
      <c r="B5126">
        <v>8</v>
      </c>
      <c r="C5126">
        <v>2</v>
      </c>
      <c r="D5126">
        <v>11</v>
      </c>
      <c r="E5126">
        <v>6252</v>
      </c>
      <c r="F5126" s="1">
        <v>130.5</v>
      </c>
      <c r="G5126" s="1">
        <v>118.71220799999999</v>
      </c>
      <c r="H5126" s="1">
        <f t="shared" si="251"/>
        <v>6002.7877920000001</v>
      </c>
      <c r="I5126" s="1">
        <f t="shared" si="252"/>
        <v>263737.47617270454</v>
      </c>
      <c r="J5126" s="1">
        <v>118.71220799999999</v>
      </c>
      <c r="K5126">
        <f t="shared" si="253"/>
        <v>1424.5464959999999</v>
      </c>
      <c r="N5126" s="7"/>
      <c r="O5126" s="7"/>
    </row>
    <row r="5127" spans="1:15" ht="15">
      <c r="A5127">
        <v>2005</v>
      </c>
      <c r="B5127">
        <v>8</v>
      </c>
      <c r="C5127">
        <v>2</v>
      </c>
      <c r="D5127">
        <v>12</v>
      </c>
      <c r="E5127">
        <v>6605</v>
      </c>
      <c r="F5127" s="1">
        <v>143</v>
      </c>
      <c r="G5127" s="1">
        <v>92.131212000000005</v>
      </c>
      <c r="H5127" s="1">
        <f t="shared" si="251"/>
        <v>6369.8687879999998</v>
      </c>
      <c r="I5127" s="1">
        <f t="shared" si="252"/>
        <v>294617.45752365061</v>
      </c>
      <c r="J5127" s="1">
        <v>92.131212000000005</v>
      </c>
      <c r="K5127">
        <f t="shared" si="253"/>
        <v>1105.5745440000001</v>
      </c>
      <c r="N5127" s="7"/>
      <c r="O5127" s="7"/>
    </row>
    <row r="5128" spans="1:15" ht="15">
      <c r="A5128">
        <v>2005</v>
      </c>
      <c r="B5128">
        <v>8</v>
      </c>
      <c r="C5128">
        <v>2</v>
      </c>
      <c r="D5128">
        <v>13</v>
      </c>
      <c r="E5128">
        <v>6871</v>
      </c>
      <c r="F5128" s="1">
        <v>146</v>
      </c>
      <c r="G5128" s="1">
        <v>31.291052999999998</v>
      </c>
      <c r="H5128" s="1">
        <f t="shared" si="251"/>
        <v>6693.7089470000001</v>
      </c>
      <c r="I5128" s="1">
        <f t="shared" si="252"/>
        <v>321859.88679560192</v>
      </c>
      <c r="J5128" s="1">
        <v>31.291052999999998</v>
      </c>
      <c r="K5128">
        <f t="shared" si="253"/>
        <v>375.49263599999995</v>
      </c>
      <c r="N5128" s="7"/>
      <c r="O5128" s="7"/>
    </row>
    <row r="5129" spans="1:15" ht="15">
      <c r="A5129">
        <v>2005</v>
      </c>
      <c r="B5129">
        <v>8</v>
      </c>
      <c r="C5129">
        <v>2</v>
      </c>
      <c r="D5129">
        <v>14</v>
      </c>
      <c r="E5129">
        <v>7090</v>
      </c>
      <c r="F5129" s="1">
        <v>168</v>
      </c>
      <c r="G5129" s="1">
        <v>16.109175</v>
      </c>
      <c r="H5129" s="1">
        <f t="shared" si="251"/>
        <v>6905.8908250000004</v>
      </c>
      <c r="I5129" s="1">
        <f t="shared" si="252"/>
        <v>339709.27836598095</v>
      </c>
      <c r="J5129" s="1">
        <v>16.109175</v>
      </c>
      <c r="K5129">
        <f t="shared" si="253"/>
        <v>193.31010000000001</v>
      </c>
      <c r="N5129" s="7"/>
      <c r="O5129" s="7"/>
    </row>
    <row r="5130" spans="1:15" ht="15">
      <c r="A5130">
        <v>2005</v>
      </c>
      <c r="B5130">
        <v>8</v>
      </c>
      <c r="C5130">
        <v>2</v>
      </c>
      <c r="D5130">
        <v>15</v>
      </c>
      <c r="E5130">
        <v>7189</v>
      </c>
      <c r="F5130" s="1">
        <v>319</v>
      </c>
      <c r="G5130" s="1">
        <v>13.988373000000001</v>
      </c>
      <c r="H5130" s="1">
        <f t="shared" si="251"/>
        <v>6856.0116269999999</v>
      </c>
      <c r="I5130" s="1">
        <f t="shared" si="252"/>
        <v>335513.28696129331</v>
      </c>
      <c r="J5130" s="1">
        <v>13.988373000000001</v>
      </c>
      <c r="K5130">
        <f t="shared" si="253"/>
        <v>167.86047600000001</v>
      </c>
      <c r="N5130" s="7"/>
      <c r="O5130" s="7"/>
    </row>
    <row r="5131" spans="1:15" ht="15">
      <c r="A5131">
        <v>2005</v>
      </c>
      <c r="B5131">
        <v>8</v>
      </c>
      <c r="C5131">
        <v>2</v>
      </c>
      <c r="D5131">
        <v>16</v>
      </c>
      <c r="E5131">
        <v>7160</v>
      </c>
      <c r="F5131" s="1">
        <v>306</v>
      </c>
      <c r="G5131" s="1">
        <v>68.059883999999997</v>
      </c>
      <c r="H5131" s="1">
        <f t="shared" si="251"/>
        <v>6785.9401159999998</v>
      </c>
      <c r="I5131" s="1">
        <f t="shared" si="252"/>
        <v>329618.65614005458</v>
      </c>
      <c r="J5131" s="1">
        <v>68.059883999999997</v>
      </c>
      <c r="K5131">
        <f t="shared" si="253"/>
        <v>816.7186079999999</v>
      </c>
      <c r="N5131" s="7"/>
      <c r="O5131" s="7"/>
    </row>
    <row r="5132" spans="1:15" ht="15">
      <c r="A5132">
        <v>2005</v>
      </c>
      <c r="B5132">
        <v>8</v>
      </c>
      <c r="C5132">
        <v>2</v>
      </c>
      <c r="D5132">
        <v>17</v>
      </c>
      <c r="E5132">
        <v>7101</v>
      </c>
      <c r="F5132" s="1">
        <v>478.5</v>
      </c>
      <c r="G5132" s="1">
        <v>43.392257999999998</v>
      </c>
      <c r="H5132" s="1">
        <f t="shared" si="251"/>
        <v>6579.1077420000001</v>
      </c>
      <c r="I5132" s="1">
        <f t="shared" si="252"/>
        <v>312219.28128412523</v>
      </c>
      <c r="J5132" s="1">
        <v>43.392257999999998</v>
      </c>
      <c r="K5132">
        <f t="shared" si="253"/>
        <v>520.70709599999998</v>
      </c>
      <c r="N5132" s="7"/>
      <c r="O5132" s="7"/>
    </row>
    <row r="5133" spans="1:15" ht="15">
      <c r="A5133">
        <v>2005</v>
      </c>
      <c r="B5133">
        <v>8</v>
      </c>
      <c r="C5133">
        <v>2</v>
      </c>
      <c r="D5133">
        <v>18</v>
      </c>
      <c r="E5133">
        <v>6884</v>
      </c>
      <c r="F5133" s="1">
        <v>331</v>
      </c>
      <c r="G5133" s="1">
        <v>15.363743999999999</v>
      </c>
      <c r="H5133" s="1">
        <f t="shared" si="251"/>
        <v>6537.6362559999998</v>
      </c>
      <c r="I5133" s="1">
        <f t="shared" si="252"/>
        <v>308730.57244811661</v>
      </c>
      <c r="J5133" s="1">
        <v>15.363743999999999</v>
      </c>
      <c r="K5133">
        <f t="shared" si="253"/>
        <v>184.36492799999999</v>
      </c>
      <c r="N5133" s="7"/>
      <c r="O5133" s="7"/>
    </row>
    <row r="5134" spans="1:15" ht="15">
      <c r="A5134">
        <v>2005</v>
      </c>
      <c r="B5134">
        <v>8</v>
      </c>
      <c r="C5134">
        <v>2</v>
      </c>
      <c r="D5134">
        <v>19</v>
      </c>
      <c r="E5134">
        <v>6604</v>
      </c>
      <c r="F5134" s="1">
        <v>420</v>
      </c>
      <c r="G5134" s="1">
        <v>8.8918702500000002</v>
      </c>
      <c r="H5134" s="1">
        <f t="shared" si="251"/>
        <v>6175.1081297500004</v>
      </c>
      <c r="I5134" s="1">
        <f t="shared" si="252"/>
        <v>278233.59249061043</v>
      </c>
      <c r="J5134" s="1">
        <v>8.8918702500000002</v>
      </c>
      <c r="K5134">
        <f t="shared" si="253"/>
        <v>106.702443</v>
      </c>
      <c r="N5134" s="7"/>
      <c r="O5134" s="7"/>
    </row>
    <row r="5135" spans="1:15" ht="15">
      <c r="A5135">
        <v>2005</v>
      </c>
      <c r="B5135">
        <v>8</v>
      </c>
      <c r="C5135">
        <v>2</v>
      </c>
      <c r="D5135">
        <v>20</v>
      </c>
      <c r="E5135">
        <v>6312</v>
      </c>
      <c r="F5135" s="1">
        <v>556</v>
      </c>
      <c r="G5135" s="1">
        <v>0.13773387600000001</v>
      </c>
      <c r="H5135" s="1">
        <f t="shared" si="251"/>
        <v>5755.8622661239997</v>
      </c>
      <c r="I5135" s="1">
        <f t="shared" si="252"/>
        <v>243366.187111045</v>
      </c>
      <c r="J5135" s="1">
        <v>0.13773387600000001</v>
      </c>
      <c r="K5135">
        <f t="shared" si="253"/>
        <v>1.6528065120000002</v>
      </c>
      <c r="N5135" s="7"/>
      <c r="O5135" s="7"/>
    </row>
    <row r="5136" spans="1:15" ht="15">
      <c r="A5136">
        <v>2005</v>
      </c>
      <c r="B5136">
        <v>8</v>
      </c>
      <c r="C5136">
        <v>2</v>
      </c>
      <c r="D5136">
        <v>21</v>
      </c>
      <c r="E5136">
        <v>6259</v>
      </c>
      <c r="F5136" s="1">
        <v>561</v>
      </c>
      <c r="G5136" s="1">
        <v>0</v>
      </c>
      <c r="H5136" s="1">
        <f t="shared" si="251"/>
        <v>5698</v>
      </c>
      <c r="I5136" s="1">
        <f t="shared" si="252"/>
        <v>238638.49386006716</v>
      </c>
      <c r="J5136" s="1">
        <v>0</v>
      </c>
      <c r="K5136">
        <f t="shared" si="253"/>
        <v>0</v>
      </c>
      <c r="N5136" s="7"/>
      <c r="O5136" s="7"/>
    </row>
    <row r="5137" spans="1:15" ht="15">
      <c r="A5137">
        <v>2005</v>
      </c>
      <c r="B5137">
        <v>8</v>
      </c>
      <c r="C5137">
        <v>2</v>
      </c>
      <c r="D5137">
        <v>22</v>
      </c>
      <c r="E5137">
        <v>5982</v>
      </c>
      <c r="F5137" s="1">
        <v>603</v>
      </c>
      <c r="G5137" s="1">
        <v>0</v>
      </c>
      <c r="H5137" s="1">
        <f t="shared" si="251"/>
        <v>5379</v>
      </c>
      <c r="I5137" s="1">
        <f t="shared" si="252"/>
        <v>212574.28573123278</v>
      </c>
      <c r="J5137" s="1">
        <v>0</v>
      </c>
      <c r="K5137">
        <f t="shared" si="253"/>
        <v>0</v>
      </c>
      <c r="N5137" s="7"/>
      <c r="O5137" s="7"/>
    </row>
    <row r="5138" spans="1:15" ht="15">
      <c r="A5138">
        <v>2005</v>
      </c>
      <c r="B5138">
        <v>8</v>
      </c>
      <c r="C5138">
        <v>2</v>
      </c>
      <c r="D5138">
        <v>23</v>
      </c>
      <c r="E5138">
        <v>5361</v>
      </c>
      <c r="F5138" s="1">
        <v>613.5</v>
      </c>
      <c r="G5138" s="1">
        <v>0</v>
      </c>
      <c r="H5138" s="1">
        <f t="shared" si="251"/>
        <v>4747.5</v>
      </c>
      <c r="I5138" s="1">
        <f t="shared" si="252"/>
        <v>168971.49929529239</v>
      </c>
      <c r="J5138" s="1">
        <v>0</v>
      </c>
      <c r="K5138">
        <f t="shared" si="253"/>
        <v>0</v>
      </c>
      <c r="N5138" s="7"/>
      <c r="O5138" s="7"/>
    </row>
    <row r="5139" spans="1:15" ht="15">
      <c r="A5139">
        <v>2005</v>
      </c>
      <c r="B5139">
        <v>8</v>
      </c>
      <c r="C5139">
        <v>2</v>
      </c>
      <c r="D5139">
        <v>24</v>
      </c>
      <c r="E5139">
        <v>4777</v>
      </c>
      <c r="F5139" s="1">
        <v>616</v>
      </c>
      <c r="G5139" s="1">
        <v>0</v>
      </c>
      <c r="H5139" s="1">
        <f t="shared" si="251"/>
        <v>4161</v>
      </c>
      <c r="I5139" s="1">
        <f t="shared" si="252"/>
        <v>132169.26291103626</v>
      </c>
      <c r="J5139" s="1">
        <v>0</v>
      </c>
      <c r="K5139">
        <f t="shared" si="253"/>
        <v>0</v>
      </c>
      <c r="N5139" s="7"/>
      <c r="O5139" s="7"/>
    </row>
    <row r="5140" spans="1:15" ht="15">
      <c r="A5140">
        <v>2005</v>
      </c>
      <c r="B5140">
        <v>8</v>
      </c>
      <c r="C5140">
        <v>3</v>
      </c>
      <c r="D5140">
        <v>1</v>
      </c>
      <c r="E5140">
        <v>4380</v>
      </c>
      <c r="F5140" s="1">
        <v>561</v>
      </c>
      <c r="G5140" s="1">
        <v>0</v>
      </c>
      <c r="H5140" s="1">
        <f t="shared" si="251"/>
        <v>3819</v>
      </c>
      <c r="I5140" s="1">
        <f t="shared" si="252"/>
        <v>111561.30051103627</v>
      </c>
      <c r="J5140" s="1">
        <v>0</v>
      </c>
      <c r="K5140">
        <f t="shared" si="253"/>
        <v>0</v>
      </c>
      <c r="N5140" s="7"/>
      <c r="O5140" s="7"/>
    </row>
    <row r="5141" spans="1:15" ht="15">
      <c r="A5141">
        <v>2005</v>
      </c>
      <c r="B5141">
        <v>8</v>
      </c>
      <c r="C5141">
        <v>3</v>
      </c>
      <c r="D5141">
        <v>2</v>
      </c>
      <c r="E5141">
        <v>4156</v>
      </c>
      <c r="F5141" s="1">
        <v>484</v>
      </c>
      <c r="G5141" s="1">
        <v>0</v>
      </c>
      <c r="H5141" s="1">
        <f t="shared" si="251"/>
        <v>3672</v>
      </c>
      <c r="I5141" s="1">
        <f t="shared" si="252"/>
        <v>102714.36503959153</v>
      </c>
      <c r="J5141" s="1">
        <v>0</v>
      </c>
      <c r="K5141">
        <f t="shared" si="253"/>
        <v>0</v>
      </c>
      <c r="N5141" s="7"/>
      <c r="O5141" s="7"/>
    </row>
    <row r="5142" spans="1:15" ht="15">
      <c r="A5142">
        <v>2005</v>
      </c>
      <c r="B5142">
        <v>8</v>
      </c>
      <c r="C5142">
        <v>3</v>
      </c>
      <c r="D5142">
        <v>3</v>
      </c>
      <c r="E5142">
        <v>3999</v>
      </c>
      <c r="F5142" s="1">
        <v>408</v>
      </c>
      <c r="G5142" s="1">
        <v>0</v>
      </c>
      <c r="H5142" s="1">
        <f t="shared" si="251"/>
        <v>3591</v>
      </c>
      <c r="I5142" s="1">
        <f t="shared" si="252"/>
        <v>97849.781050163059</v>
      </c>
      <c r="J5142" s="1">
        <v>0</v>
      </c>
      <c r="K5142">
        <f t="shared" si="253"/>
        <v>0</v>
      </c>
      <c r="N5142" s="7"/>
      <c r="O5142" s="7"/>
    </row>
    <row r="5143" spans="1:15" ht="15">
      <c r="A5143">
        <v>2005</v>
      </c>
      <c r="B5143">
        <v>8</v>
      </c>
      <c r="C5143">
        <v>3</v>
      </c>
      <c r="D5143">
        <v>4</v>
      </c>
      <c r="E5143">
        <v>3923</v>
      </c>
      <c r="F5143" s="1">
        <v>331.5</v>
      </c>
      <c r="G5143" s="1">
        <v>0</v>
      </c>
      <c r="H5143" s="1">
        <f t="shared" si="251"/>
        <v>3591.5</v>
      </c>
      <c r="I5143" s="1">
        <f t="shared" si="252"/>
        <v>97879.80934639409</v>
      </c>
      <c r="J5143" s="1">
        <v>0</v>
      </c>
      <c r="K5143">
        <f t="shared" si="253"/>
        <v>0</v>
      </c>
      <c r="N5143" s="7"/>
      <c r="O5143" s="7"/>
    </row>
    <row r="5144" spans="1:15" ht="15">
      <c r="A5144">
        <v>2005</v>
      </c>
      <c r="B5144">
        <v>8</v>
      </c>
      <c r="C5144">
        <v>3</v>
      </c>
      <c r="D5144">
        <v>5</v>
      </c>
      <c r="E5144">
        <v>3981</v>
      </c>
      <c r="F5144" s="1">
        <v>293</v>
      </c>
      <c r="G5144" s="1">
        <v>0</v>
      </c>
      <c r="H5144" s="1">
        <f t="shared" si="251"/>
        <v>3688</v>
      </c>
      <c r="I5144" s="1">
        <f t="shared" si="252"/>
        <v>103675.27051898482</v>
      </c>
      <c r="J5144" s="1">
        <v>0</v>
      </c>
      <c r="K5144">
        <f t="shared" si="253"/>
        <v>0</v>
      </c>
      <c r="N5144" s="7"/>
      <c r="O5144" s="7"/>
    </row>
    <row r="5145" spans="1:15" ht="15">
      <c r="A5145">
        <v>2005</v>
      </c>
      <c r="B5145">
        <v>8</v>
      </c>
      <c r="C5145">
        <v>3</v>
      </c>
      <c r="D5145">
        <v>6</v>
      </c>
      <c r="E5145">
        <v>4190</v>
      </c>
      <c r="F5145" s="1">
        <v>199.5</v>
      </c>
      <c r="G5145" s="1">
        <v>3.3224853779999997</v>
      </c>
      <c r="H5145" s="1">
        <f t="shared" si="251"/>
        <v>3987.1775146219998</v>
      </c>
      <c r="I5145" s="1">
        <f t="shared" si="252"/>
        <v>121695.20664511704</v>
      </c>
      <c r="J5145" s="1">
        <v>3.3224853779999997</v>
      </c>
      <c r="K5145">
        <f t="shared" si="253"/>
        <v>39.869824535999996</v>
      </c>
      <c r="N5145" s="7"/>
      <c r="O5145" s="7"/>
    </row>
    <row r="5146" spans="1:15" ht="15">
      <c r="A5146">
        <v>2005</v>
      </c>
      <c r="B5146">
        <v>8</v>
      </c>
      <c r="C5146">
        <v>3</v>
      </c>
      <c r="D5146">
        <v>7</v>
      </c>
      <c r="E5146">
        <v>4480</v>
      </c>
      <c r="F5146" s="1">
        <v>124.5</v>
      </c>
      <c r="G5146" s="1">
        <v>10.9856775</v>
      </c>
      <c r="H5146" s="1">
        <f t="shared" si="251"/>
        <v>4344.5143225000002</v>
      </c>
      <c r="I5146" s="1">
        <f t="shared" si="252"/>
        <v>143227.32214478328</v>
      </c>
      <c r="J5146" s="1">
        <v>10.9856775</v>
      </c>
      <c r="K5146">
        <f t="shared" si="253"/>
        <v>131.82812999999999</v>
      </c>
      <c r="N5146" s="7"/>
      <c r="O5146" s="7"/>
    </row>
    <row r="5147" spans="1:15" ht="15">
      <c r="A5147">
        <v>2005</v>
      </c>
      <c r="B5147">
        <v>8</v>
      </c>
      <c r="C5147">
        <v>3</v>
      </c>
      <c r="D5147">
        <v>8</v>
      </c>
      <c r="E5147">
        <v>4875</v>
      </c>
      <c r="F5147" s="1">
        <v>100.5</v>
      </c>
      <c r="G5147" s="1">
        <v>37.479165000000002</v>
      </c>
      <c r="H5147" s="1">
        <f t="shared" si="251"/>
        <v>4737.0208350000003</v>
      </c>
      <c r="I5147" s="1">
        <f t="shared" si="252"/>
        <v>168275.71800468076</v>
      </c>
      <c r="J5147" s="1">
        <v>37.479165000000002</v>
      </c>
      <c r="K5147">
        <f t="shared" si="253"/>
        <v>449.74998000000005</v>
      </c>
      <c r="N5147" s="7"/>
      <c r="O5147" s="7"/>
    </row>
    <row r="5148" spans="1:15" ht="15">
      <c r="A5148">
        <v>2005</v>
      </c>
      <c r="B5148">
        <v>8</v>
      </c>
      <c r="C5148">
        <v>3</v>
      </c>
      <c r="D5148">
        <v>9</v>
      </c>
      <c r="E5148">
        <v>5301</v>
      </c>
      <c r="F5148" s="1">
        <v>88.5</v>
      </c>
      <c r="G5148" s="1">
        <v>76.247411999999997</v>
      </c>
      <c r="H5148" s="1">
        <f t="shared" si="251"/>
        <v>5136.2525880000003</v>
      </c>
      <c r="I5148" s="1">
        <f t="shared" si="252"/>
        <v>194783.36287481038</v>
      </c>
      <c r="J5148" s="1">
        <v>76.247411999999997</v>
      </c>
      <c r="K5148">
        <f t="shared" si="253"/>
        <v>914.96894399999996</v>
      </c>
      <c r="N5148" s="7"/>
      <c r="O5148" s="7"/>
    </row>
    <row r="5149" spans="1:15" ht="15">
      <c r="A5149">
        <v>2005</v>
      </c>
      <c r="B5149">
        <v>8</v>
      </c>
      <c r="C5149">
        <v>3</v>
      </c>
      <c r="D5149">
        <v>10</v>
      </c>
      <c r="E5149">
        <v>5650</v>
      </c>
      <c r="F5149" s="1">
        <v>79</v>
      </c>
      <c r="G5149" s="1">
        <v>106.336668</v>
      </c>
      <c r="H5149" s="1">
        <f t="shared" si="251"/>
        <v>5464.6633320000001</v>
      </c>
      <c r="I5149" s="1">
        <f t="shared" si="252"/>
        <v>219573.49235899906</v>
      </c>
      <c r="J5149" s="1">
        <v>106.336668</v>
      </c>
      <c r="K5149">
        <f t="shared" si="253"/>
        <v>1276.0400159999999</v>
      </c>
      <c r="N5149" s="7"/>
      <c r="O5149" s="7"/>
    </row>
    <row r="5150" spans="1:15" ht="15">
      <c r="A5150">
        <v>2005</v>
      </c>
      <c r="B5150">
        <v>8</v>
      </c>
      <c r="C5150">
        <v>3</v>
      </c>
      <c r="D5150">
        <v>11</v>
      </c>
      <c r="E5150">
        <v>6064</v>
      </c>
      <c r="F5150" s="1">
        <v>131</v>
      </c>
      <c r="G5150" s="1">
        <v>127.31605200000001</v>
      </c>
      <c r="H5150" s="1">
        <f t="shared" si="251"/>
        <v>5805.6839479999999</v>
      </c>
      <c r="I5150" s="1">
        <f t="shared" si="252"/>
        <v>247436.91653344198</v>
      </c>
      <c r="J5150" s="1">
        <v>127.31605200000001</v>
      </c>
      <c r="K5150">
        <f t="shared" si="253"/>
        <v>1527.7926240000002</v>
      </c>
      <c r="N5150" s="7"/>
      <c r="O5150" s="7"/>
    </row>
    <row r="5151" spans="1:15" ht="15">
      <c r="A5151">
        <v>2005</v>
      </c>
      <c r="B5151">
        <v>8</v>
      </c>
      <c r="C5151">
        <v>3</v>
      </c>
      <c r="D5151">
        <v>12</v>
      </c>
      <c r="E5151">
        <v>6330</v>
      </c>
      <c r="F5151" s="1">
        <v>220</v>
      </c>
      <c r="G5151" s="1">
        <v>56.124635999999995</v>
      </c>
      <c r="H5151" s="1">
        <f t="shared" si="251"/>
        <v>6053.8753639999995</v>
      </c>
      <c r="I5151" s="1">
        <f t="shared" si="252"/>
        <v>268035.11971136677</v>
      </c>
      <c r="J5151" s="1">
        <v>56.124635999999995</v>
      </c>
      <c r="K5151">
        <f t="shared" si="253"/>
        <v>673.49563199999989</v>
      </c>
      <c r="N5151" s="7"/>
      <c r="O5151" s="7"/>
    </row>
    <row r="5152" spans="1:15" ht="15">
      <c r="A5152">
        <v>2005</v>
      </c>
      <c r="B5152">
        <v>8</v>
      </c>
      <c r="C5152">
        <v>3</v>
      </c>
      <c r="D5152">
        <v>13</v>
      </c>
      <c r="E5152">
        <v>6587</v>
      </c>
      <c r="F5152" s="1">
        <v>218.5</v>
      </c>
      <c r="G5152" s="1">
        <v>4.8544323780000003</v>
      </c>
      <c r="H5152" s="1">
        <f t="shared" si="251"/>
        <v>6363.6455676220003</v>
      </c>
      <c r="I5152" s="1">
        <f t="shared" si="252"/>
        <v>294093.94110272574</v>
      </c>
      <c r="J5152" s="1">
        <v>4.8544323780000003</v>
      </c>
      <c r="K5152">
        <f t="shared" si="253"/>
        <v>58.253188536000003</v>
      </c>
      <c r="N5152" s="7"/>
      <c r="O5152" s="7"/>
    </row>
    <row r="5153" spans="1:15" ht="15">
      <c r="A5153">
        <v>2005</v>
      </c>
      <c r="B5153">
        <v>8</v>
      </c>
      <c r="C5153">
        <v>3</v>
      </c>
      <c r="D5153">
        <v>14</v>
      </c>
      <c r="E5153">
        <v>6785</v>
      </c>
      <c r="F5153" s="1">
        <v>387</v>
      </c>
      <c r="G5153" s="1">
        <v>30.992789999999999</v>
      </c>
      <c r="H5153" s="1">
        <f t="shared" si="251"/>
        <v>6367.0072099999998</v>
      </c>
      <c r="I5153" s="1">
        <f t="shared" si="252"/>
        <v>294376.7327892264</v>
      </c>
      <c r="J5153" s="1">
        <v>30.992789999999999</v>
      </c>
      <c r="K5153">
        <f t="shared" si="253"/>
        <v>371.91347999999999</v>
      </c>
      <c r="N5153" s="7"/>
      <c r="O5153" s="7"/>
    </row>
    <row r="5154" spans="1:15" ht="15">
      <c r="A5154">
        <v>2005</v>
      </c>
      <c r="B5154">
        <v>8</v>
      </c>
      <c r="C5154">
        <v>3</v>
      </c>
      <c r="D5154">
        <v>15</v>
      </c>
      <c r="E5154">
        <v>6918</v>
      </c>
      <c r="F5154" s="1">
        <v>357.5</v>
      </c>
      <c r="G5154" s="1">
        <v>38.017305</v>
      </c>
      <c r="H5154" s="1">
        <f t="shared" si="251"/>
        <v>6522.4826949999997</v>
      </c>
      <c r="I5154" s="1">
        <f t="shared" si="252"/>
        <v>307455.80833289551</v>
      </c>
      <c r="J5154" s="1">
        <v>38.017305</v>
      </c>
      <c r="K5154">
        <f t="shared" si="253"/>
        <v>456.20766000000003</v>
      </c>
      <c r="N5154" s="7"/>
      <c r="O5154" s="7"/>
    </row>
    <row r="5155" spans="1:15" ht="15">
      <c r="A5155">
        <v>2005</v>
      </c>
      <c r="B5155">
        <v>8</v>
      </c>
      <c r="C5155">
        <v>3</v>
      </c>
      <c r="D5155">
        <v>16</v>
      </c>
      <c r="E5155">
        <v>6854</v>
      </c>
      <c r="F5155" s="1">
        <v>540.5</v>
      </c>
      <c r="G5155" s="1">
        <v>47.774211000000001</v>
      </c>
      <c r="H5155" s="1">
        <f t="shared" si="251"/>
        <v>6265.7257890000001</v>
      </c>
      <c r="I5155" s="1">
        <f t="shared" si="252"/>
        <v>285856.62843689619</v>
      </c>
      <c r="J5155" s="1">
        <v>47.774211000000001</v>
      </c>
      <c r="K5155">
        <f t="shared" si="253"/>
        <v>573.29053199999998</v>
      </c>
      <c r="N5155" s="7"/>
      <c r="O5155" s="7"/>
    </row>
    <row r="5156" spans="1:15" ht="15">
      <c r="A5156">
        <v>2005</v>
      </c>
      <c r="B5156">
        <v>8</v>
      </c>
      <c r="C5156">
        <v>3</v>
      </c>
      <c r="D5156">
        <v>17</v>
      </c>
      <c r="E5156">
        <v>6540</v>
      </c>
      <c r="F5156" s="1">
        <v>594.5</v>
      </c>
      <c r="G5156" s="1">
        <v>39.215678999999994</v>
      </c>
      <c r="H5156" s="1">
        <f t="shared" si="251"/>
        <v>5906.2843210000001</v>
      </c>
      <c r="I5156" s="1">
        <f t="shared" si="252"/>
        <v>255656.56875823939</v>
      </c>
      <c r="J5156" s="1">
        <v>39.215678999999994</v>
      </c>
      <c r="K5156">
        <f t="shared" si="253"/>
        <v>470.58814799999993</v>
      </c>
      <c r="N5156" s="7"/>
      <c r="O5156" s="7"/>
    </row>
    <row r="5157" spans="1:15" ht="15">
      <c r="A5157">
        <v>2005</v>
      </c>
      <c r="B5157">
        <v>8</v>
      </c>
      <c r="C5157">
        <v>3</v>
      </c>
      <c r="D5157">
        <v>18</v>
      </c>
      <c r="E5157">
        <v>6207</v>
      </c>
      <c r="F5157" s="1">
        <v>595</v>
      </c>
      <c r="G5157" s="1">
        <v>11.37868125</v>
      </c>
      <c r="H5157" s="1">
        <f t="shared" si="251"/>
        <v>5600.6213187499998</v>
      </c>
      <c r="I5157" s="1">
        <f t="shared" si="252"/>
        <v>230682.07312210029</v>
      </c>
      <c r="J5157" s="1">
        <v>11.37868125</v>
      </c>
      <c r="K5157">
        <f t="shared" si="253"/>
        <v>136.544175</v>
      </c>
      <c r="N5157" s="7"/>
      <c r="O5157" s="7"/>
    </row>
    <row r="5158" spans="1:15" ht="15">
      <c r="A5158">
        <v>2005</v>
      </c>
      <c r="B5158">
        <v>8</v>
      </c>
      <c r="C5158">
        <v>3</v>
      </c>
      <c r="D5158">
        <v>19</v>
      </c>
      <c r="E5158">
        <v>5873</v>
      </c>
      <c r="F5158" s="1">
        <v>764</v>
      </c>
      <c r="G5158" s="1">
        <v>11.994025499999999</v>
      </c>
      <c r="H5158" s="1">
        <f t="shared" si="251"/>
        <v>5097.0059744999999</v>
      </c>
      <c r="I5158" s="1">
        <f t="shared" si="252"/>
        <v>192177.51981449337</v>
      </c>
      <c r="J5158" s="1">
        <v>11.994025499999999</v>
      </c>
      <c r="K5158">
        <f t="shared" si="253"/>
        <v>143.92830599999999</v>
      </c>
      <c r="N5158" s="7"/>
      <c r="O5158" s="7"/>
    </row>
    <row r="5159" spans="1:15" ht="15">
      <c r="A5159">
        <v>2005</v>
      </c>
      <c r="B5159">
        <v>8</v>
      </c>
      <c r="C5159">
        <v>3</v>
      </c>
      <c r="D5159">
        <v>20</v>
      </c>
      <c r="E5159">
        <v>5644</v>
      </c>
      <c r="F5159" s="1">
        <v>747</v>
      </c>
      <c r="G5159" s="1">
        <v>0</v>
      </c>
      <c r="H5159" s="1">
        <f t="shared" si="251"/>
        <v>4897</v>
      </c>
      <c r="I5159" s="1">
        <f t="shared" si="252"/>
        <v>178897.79618501995</v>
      </c>
      <c r="J5159" s="1">
        <v>0</v>
      </c>
      <c r="K5159">
        <f t="shared" si="253"/>
        <v>0</v>
      </c>
      <c r="N5159" s="7"/>
      <c r="O5159" s="7"/>
    </row>
    <row r="5160" spans="1:15" ht="15">
      <c r="A5160">
        <v>2005</v>
      </c>
      <c r="B5160">
        <v>8</v>
      </c>
      <c r="C5160">
        <v>3</v>
      </c>
      <c r="D5160">
        <v>21</v>
      </c>
      <c r="E5160">
        <v>5657</v>
      </c>
      <c r="F5160" s="1">
        <v>557.5</v>
      </c>
      <c r="G5160" s="1">
        <v>0</v>
      </c>
      <c r="H5160" s="1">
        <f t="shared" si="251"/>
        <v>5099.5</v>
      </c>
      <c r="I5160" s="1">
        <f t="shared" si="252"/>
        <v>192343.11471458402</v>
      </c>
      <c r="J5160" s="1">
        <v>0</v>
      </c>
      <c r="K5160">
        <f t="shared" si="253"/>
        <v>0</v>
      </c>
      <c r="N5160" s="7"/>
      <c r="O5160" s="7"/>
    </row>
    <row r="5161" spans="1:15" ht="15">
      <c r="A5161">
        <v>2005</v>
      </c>
      <c r="B5161">
        <v>8</v>
      </c>
      <c r="C5161">
        <v>3</v>
      </c>
      <c r="D5161">
        <v>22</v>
      </c>
      <c r="E5161">
        <v>5392</v>
      </c>
      <c r="F5161" s="1">
        <v>485.5</v>
      </c>
      <c r="G5161" s="1">
        <v>0</v>
      </c>
      <c r="H5161" s="1">
        <f t="shared" si="251"/>
        <v>4906.5</v>
      </c>
      <c r="I5161" s="1">
        <f t="shared" si="252"/>
        <v>179528.56421480197</v>
      </c>
      <c r="J5161" s="1">
        <v>0</v>
      </c>
      <c r="K5161">
        <f t="shared" si="253"/>
        <v>0</v>
      </c>
      <c r="N5161" s="7"/>
      <c r="O5161" s="7"/>
    </row>
    <row r="5162" spans="1:15" ht="15">
      <c r="A5162">
        <v>2005</v>
      </c>
      <c r="B5162">
        <v>8</v>
      </c>
      <c r="C5162">
        <v>3</v>
      </c>
      <c r="D5162">
        <v>23</v>
      </c>
      <c r="E5162">
        <v>4891</v>
      </c>
      <c r="F5162" s="1">
        <v>367.5</v>
      </c>
      <c r="G5162" s="1">
        <v>0</v>
      </c>
      <c r="H5162" s="1">
        <f t="shared" si="251"/>
        <v>4523.5</v>
      </c>
      <c r="I5162" s="1">
        <f t="shared" si="252"/>
        <v>154553.82931537362</v>
      </c>
      <c r="J5162" s="1">
        <v>0</v>
      </c>
      <c r="K5162">
        <f t="shared" si="253"/>
        <v>0</v>
      </c>
      <c r="N5162" s="7"/>
      <c r="O5162" s="7"/>
    </row>
    <row r="5163" spans="1:15" ht="15">
      <c r="A5163">
        <v>2005</v>
      </c>
      <c r="B5163">
        <v>8</v>
      </c>
      <c r="C5163">
        <v>3</v>
      </c>
      <c r="D5163">
        <v>24</v>
      </c>
      <c r="E5163">
        <v>4378</v>
      </c>
      <c r="F5163" s="1">
        <v>286.5</v>
      </c>
      <c r="G5163" s="1">
        <v>0</v>
      </c>
      <c r="H5163" s="1">
        <f t="shared" si="251"/>
        <v>4091.5</v>
      </c>
      <c r="I5163" s="1">
        <f t="shared" si="252"/>
        <v>127981.38751103627</v>
      </c>
      <c r="J5163" s="1">
        <v>0</v>
      </c>
      <c r="K5163">
        <f t="shared" si="253"/>
        <v>0</v>
      </c>
      <c r="N5163" s="7"/>
      <c r="O5163" s="7"/>
    </row>
    <row r="5164" spans="1:15" ht="15">
      <c r="A5164">
        <v>2005</v>
      </c>
      <c r="B5164">
        <v>8</v>
      </c>
      <c r="C5164">
        <v>4</v>
      </c>
      <c r="D5164">
        <v>1</v>
      </c>
      <c r="E5164">
        <v>4085</v>
      </c>
      <c r="F5164" s="1">
        <v>236.5</v>
      </c>
      <c r="G5164" s="1">
        <v>0</v>
      </c>
      <c r="H5164" s="1">
        <f t="shared" si="251"/>
        <v>3848.5</v>
      </c>
      <c r="I5164" s="1">
        <f t="shared" si="252"/>
        <v>113338.88791103628</v>
      </c>
      <c r="J5164" s="1">
        <v>0</v>
      </c>
      <c r="K5164">
        <f t="shared" si="253"/>
        <v>0</v>
      </c>
      <c r="N5164" s="7"/>
      <c r="O5164" s="7"/>
    </row>
    <row r="5165" spans="1:15" ht="15">
      <c r="A5165">
        <v>2005</v>
      </c>
      <c r="B5165">
        <v>8</v>
      </c>
      <c r="C5165">
        <v>4</v>
      </c>
      <c r="D5165">
        <v>2</v>
      </c>
      <c r="E5165">
        <v>3890</v>
      </c>
      <c r="F5165" s="1">
        <v>185.5</v>
      </c>
      <c r="G5165" s="1">
        <v>0</v>
      </c>
      <c r="H5165" s="1">
        <f t="shared" si="251"/>
        <v>3704.5</v>
      </c>
      <c r="I5165" s="1">
        <f t="shared" si="252"/>
        <v>104666.20429460914</v>
      </c>
      <c r="J5165" s="1">
        <v>0</v>
      </c>
      <c r="K5165">
        <f t="shared" si="253"/>
        <v>0</v>
      </c>
      <c r="N5165" s="7"/>
      <c r="O5165" s="7"/>
    </row>
    <row r="5166" spans="1:15" ht="15">
      <c r="A5166">
        <v>2005</v>
      </c>
      <c r="B5166">
        <v>8</v>
      </c>
      <c r="C5166">
        <v>4</v>
      </c>
      <c r="D5166">
        <v>3</v>
      </c>
      <c r="E5166">
        <v>3777</v>
      </c>
      <c r="F5166" s="1">
        <v>178.5</v>
      </c>
      <c r="G5166" s="1">
        <v>0</v>
      </c>
      <c r="H5166" s="1">
        <f t="shared" si="251"/>
        <v>3598.5</v>
      </c>
      <c r="I5166" s="1">
        <f t="shared" si="252"/>
        <v>98300.205493628659</v>
      </c>
      <c r="J5166" s="1">
        <v>0</v>
      </c>
      <c r="K5166">
        <f t="shared" si="253"/>
        <v>0</v>
      </c>
      <c r="N5166" s="7"/>
      <c r="O5166" s="7"/>
    </row>
    <row r="5167" spans="1:15" ht="15">
      <c r="A5167">
        <v>2005</v>
      </c>
      <c r="B5167">
        <v>8</v>
      </c>
      <c r="C5167">
        <v>4</v>
      </c>
      <c r="D5167">
        <v>4</v>
      </c>
      <c r="E5167">
        <v>3710</v>
      </c>
      <c r="F5167" s="1">
        <v>155</v>
      </c>
      <c r="G5167" s="1">
        <v>0</v>
      </c>
      <c r="H5167" s="1">
        <f t="shared" si="251"/>
        <v>3555</v>
      </c>
      <c r="I5167" s="1">
        <f t="shared" si="252"/>
        <v>95687.743721528183</v>
      </c>
      <c r="J5167" s="1">
        <v>0</v>
      </c>
      <c r="K5167">
        <f t="shared" si="253"/>
        <v>0</v>
      </c>
      <c r="N5167" s="7"/>
      <c r="O5167" s="7"/>
    </row>
    <row r="5168" spans="1:15" ht="15">
      <c r="A5168">
        <v>2005</v>
      </c>
      <c r="B5168">
        <v>8</v>
      </c>
      <c r="C5168">
        <v>4</v>
      </c>
      <c r="D5168">
        <v>5</v>
      </c>
      <c r="E5168">
        <v>3776</v>
      </c>
      <c r="F5168" s="1">
        <v>169</v>
      </c>
      <c r="G5168" s="1">
        <v>0</v>
      </c>
      <c r="H5168" s="1">
        <f t="shared" si="251"/>
        <v>3607</v>
      </c>
      <c r="I5168" s="1">
        <f t="shared" si="252"/>
        <v>98810.686529556333</v>
      </c>
      <c r="J5168" s="1">
        <v>0</v>
      </c>
      <c r="K5168">
        <f t="shared" si="253"/>
        <v>0</v>
      </c>
      <c r="N5168" s="7"/>
      <c r="O5168" s="7"/>
    </row>
    <row r="5169" spans="1:15" ht="15">
      <c r="A5169">
        <v>2005</v>
      </c>
      <c r="B5169">
        <v>8</v>
      </c>
      <c r="C5169">
        <v>4</v>
      </c>
      <c r="D5169">
        <v>6</v>
      </c>
      <c r="E5169">
        <v>3987</v>
      </c>
      <c r="F5169" s="1">
        <v>133</v>
      </c>
      <c r="G5169" s="1">
        <v>2.2661971860000003</v>
      </c>
      <c r="H5169" s="1">
        <f t="shared" si="251"/>
        <v>3851.7338028140002</v>
      </c>
      <c r="I5169" s="1">
        <f t="shared" si="252"/>
        <v>113533.74781396004</v>
      </c>
      <c r="J5169" s="1">
        <v>2.2661971860000003</v>
      </c>
      <c r="K5169">
        <f t="shared" si="253"/>
        <v>27.194366232000004</v>
      </c>
      <c r="N5169" s="7"/>
      <c r="O5169" s="7"/>
    </row>
    <row r="5170" spans="1:15" ht="15">
      <c r="A5170">
        <v>2005</v>
      </c>
      <c r="B5170">
        <v>8</v>
      </c>
      <c r="C5170">
        <v>4</v>
      </c>
      <c r="D5170">
        <v>7</v>
      </c>
      <c r="E5170">
        <v>4311</v>
      </c>
      <c r="F5170" s="1">
        <v>107.5</v>
      </c>
      <c r="G5170" s="1">
        <v>8.0608214999999994</v>
      </c>
      <c r="H5170" s="1">
        <f t="shared" si="251"/>
        <v>4195.4391784999998</v>
      </c>
      <c r="I5170" s="1">
        <f t="shared" si="252"/>
        <v>134244.47137774646</v>
      </c>
      <c r="J5170" s="1">
        <v>8.0608214999999994</v>
      </c>
      <c r="K5170">
        <f t="shared" si="253"/>
        <v>96.729857999999993</v>
      </c>
      <c r="N5170" s="7"/>
      <c r="O5170" s="7"/>
    </row>
    <row r="5171" spans="1:15" ht="15">
      <c r="A5171">
        <v>2005</v>
      </c>
      <c r="B5171">
        <v>8</v>
      </c>
      <c r="C5171">
        <v>4</v>
      </c>
      <c r="D5171">
        <v>8</v>
      </c>
      <c r="E5171">
        <v>4613</v>
      </c>
      <c r="F5171" s="1">
        <v>110</v>
      </c>
      <c r="G5171" s="1">
        <v>39.471372000000002</v>
      </c>
      <c r="H5171" s="1">
        <f t="shared" si="251"/>
        <v>4463.528628</v>
      </c>
      <c r="I5171" s="1">
        <f t="shared" si="252"/>
        <v>150719.72597679257</v>
      </c>
      <c r="J5171" s="1">
        <v>39.471372000000002</v>
      </c>
      <c r="K5171">
        <f t="shared" si="253"/>
        <v>473.65646400000003</v>
      </c>
      <c r="N5171" s="7"/>
      <c r="O5171" s="7"/>
    </row>
    <row r="5172" spans="1:15" ht="15">
      <c r="A5172">
        <v>2005</v>
      </c>
      <c r="B5172">
        <v>8</v>
      </c>
      <c r="C5172">
        <v>4</v>
      </c>
      <c r="D5172">
        <v>9</v>
      </c>
      <c r="E5172">
        <v>4911</v>
      </c>
      <c r="F5172" s="1">
        <v>121</v>
      </c>
      <c r="G5172" s="1">
        <v>76.650000000000006</v>
      </c>
      <c r="H5172" s="1">
        <f t="shared" si="251"/>
        <v>4713.3500000000004</v>
      </c>
      <c r="I5172" s="1">
        <f t="shared" si="252"/>
        <v>166704.05421981285</v>
      </c>
      <c r="J5172" s="1">
        <v>76.650000000000006</v>
      </c>
      <c r="K5172">
        <f t="shared" si="253"/>
        <v>919.80000000000007</v>
      </c>
      <c r="N5172" s="7"/>
      <c r="O5172" s="7"/>
    </row>
    <row r="5173" spans="1:15" ht="15">
      <c r="A5173">
        <v>2005</v>
      </c>
      <c r="B5173">
        <v>8</v>
      </c>
      <c r="C5173">
        <v>4</v>
      </c>
      <c r="D5173">
        <v>10</v>
      </c>
      <c r="E5173">
        <v>5110</v>
      </c>
      <c r="F5173" s="1">
        <v>119</v>
      </c>
      <c r="G5173" s="1">
        <v>106.064412</v>
      </c>
      <c r="H5173" s="1">
        <f t="shared" si="251"/>
        <v>4884.9355880000003</v>
      </c>
      <c r="I5173" s="1">
        <f t="shared" si="252"/>
        <v>178096.75982841803</v>
      </c>
      <c r="J5173" s="1">
        <v>106.064412</v>
      </c>
      <c r="K5173">
        <f t="shared" si="253"/>
        <v>1272.7729440000001</v>
      </c>
      <c r="N5173" s="7"/>
      <c r="O5173" s="7"/>
    </row>
    <row r="5174" spans="1:15" ht="15">
      <c r="A5174">
        <v>2005</v>
      </c>
      <c r="B5174">
        <v>8</v>
      </c>
      <c r="C5174">
        <v>4</v>
      </c>
      <c r="D5174">
        <v>11</v>
      </c>
      <c r="E5174">
        <v>5298</v>
      </c>
      <c r="F5174" s="1">
        <v>159.5</v>
      </c>
      <c r="G5174" s="1">
        <v>124.538016</v>
      </c>
      <c r="H5174" s="1">
        <f t="shared" si="251"/>
        <v>5013.9619839999996</v>
      </c>
      <c r="I5174" s="1">
        <f t="shared" si="252"/>
        <v>186663.67831208053</v>
      </c>
      <c r="J5174" s="1">
        <v>124.538016</v>
      </c>
      <c r="K5174">
        <f t="shared" si="253"/>
        <v>1494.4561920000001</v>
      </c>
      <c r="N5174" s="7"/>
      <c r="O5174" s="7"/>
    </row>
    <row r="5175" spans="1:15" ht="15">
      <c r="A5175">
        <v>2005</v>
      </c>
      <c r="B5175">
        <v>8</v>
      </c>
      <c r="C5175">
        <v>4</v>
      </c>
      <c r="D5175">
        <v>12</v>
      </c>
      <c r="E5175">
        <v>5370</v>
      </c>
      <c r="F5175" s="1">
        <v>396.5</v>
      </c>
      <c r="G5175" s="1">
        <v>135.25328400000001</v>
      </c>
      <c r="H5175" s="1">
        <f t="shared" si="251"/>
        <v>4838.2467159999997</v>
      </c>
      <c r="I5175" s="1">
        <f t="shared" si="252"/>
        <v>174996.77584903009</v>
      </c>
      <c r="J5175" s="1">
        <v>135.25328400000001</v>
      </c>
      <c r="K5175">
        <f t="shared" si="253"/>
        <v>1623.0394080000001</v>
      </c>
      <c r="N5175" s="7"/>
      <c r="O5175" s="7"/>
    </row>
    <row r="5176" spans="1:15" ht="15">
      <c r="A5176">
        <v>2005</v>
      </c>
      <c r="B5176">
        <v>8</v>
      </c>
      <c r="C5176">
        <v>4</v>
      </c>
      <c r="D5176">
        <v>13</v>
      </c>
      <c r="E5176">
        <v>5419</v>
      </c>
      <c r="F5176" s="1">
        <v>427</v>
      </c>
      <c r="G5176" s="1">
        <v>136.48782</v>
      </c>
      <c r="H5176" s="1">
        <f t="shared" si="251"/>
        <v>4855.5121799999997</v>
      </c>
      <c r="I5176" s="1">
        <f t="shared" si="252"/>
        <v>176143.14455540403</v>
      </c>
      <c r="J5176" s="1">
        <v>136.48782</v>
      </c>
      <c r="K5176">
        <f t="shared" si="253"/>
        <v>1637.85384</v>
      </c>
      <c r="N5176" s="7"/>
      <c r="O5176" s="7"/>
    </row>
    <row r="5177" spans="1:15" ht="15">
      <c r="A5177">
        <v>2005</v>
      </c>
      <c r="B5177">
        <v>8</v>
      </c>
      <c r="C5177">
        <v>4</v>
      </c>
      <c r="D5177">
        <v>14</v>
      </c>
      <c r="E5177">
        <v>5466</v>
      </c>
      <c r="F5177" s="1">
        <v>505</v>
      </c>
      <c r="G5177" s="1">
        <v>129.31184400000001</v>
      </c>
      <c r="H5177" s="1">
        <f t="shared" si="251"/>
        <v>4831.6881560000002</v>
      </c>
      <c r="I5177" s="1">
        <f t="shared" si="252"/>
        <v>174561.30953646096</v>
      </c>
      <c r="J5177" s="1">
        <v>129.31184400000001</v>
      </c>
      <c r="K5177">
        <f t="shared" si="253"/>
        <v>1551.7421280000001</v>
      </c>
      <c r="N5177" s="7"/>
      <c r="O5177" s="7"/>
    </row>
    <row r="5178" spans="1:15" ht="15">
      <c r="A5178">
        <v>2005</v>
      </c>
      <c r="B5178">
        <v>8</v>
      </c>
      <c r="C5178">
        <v>4</v>
      </c>
      <c r="D5178">
        <v>15</v>
      </c>
      <c r="E5178">
        <v>5459</v>
      </c>
      <c r="F5178" s="1">
        <v>577</v>
      </c>
      <c r="G5178" s="1">
        <v>119.838888</v>
      </c>
      <c r="H5178" s="1">
        <f t="shared" si="251"/>
        <v>4762.1611119999998</v>
      </c>
      <c r="I5178" s="1">
        <f t="shared" si="252"/>
        <v>169944.94779325591</v>
      </c>
      <c r="J5178" s="1">
        <v>119.838888</v>
      </c>
      <c r="K5178">
        <f t="shared" si="253"/>
        <v>1438.066656</v>
      </c>
      <c r="N5178" s="7"/>
      <c r="O5178" s="7"/>
    </row>
    <row r="5179" spans="1:15" ht="15">
      <c r="A5179">
        <v>2005</v>
      </c>
      <c r="B5179">
        <v>8</v>
      </c>
      <c r="C5179">
        <v>4</v>
      </c>
      <c r="D5179">
        <v>16</v>
      </c>
      <c r="E5179">
        <v>5446</v>
      </c>
      <c r="F5179" s="1">
        <v>623</v>
      </c>
      <c r="G5179" s="1">
        <v>47.121209999999998</v>
      </c>
      <c r="H5179" s="1">
        <f t="shared" si="251"/>
        <v>4775.8787899999998</v>
      </c>
      <c r="I5179" s="1">
        <f t="shared" si="252"/>
        <v>170855.75544854475</v>
      </c>
      <c r="J5179" s="1">
        <v>47.121209999999998</v>
      </c>
      <c r="K5179">
        <f t="shared" si="253"/>
        <v>565.45452</v>
      </c>
      <c r="N5179" s="7"/>
      <c r="O5179" s="7"/>
    </row>
    <row r="5180" spans="1:15" ht="15">
      <c r="A5180">
        <v>2005</v>
      </c>
      <c r="B5180">
        <v>8</v>
      </c>
      <c r="C5180">
        <v>4</v>
      </c>
      <c r="D5180">
        <v>17</v>
      </c>
      <c r="E5180">
        <v>5307</v>
      </c>
      <c r="F5180" s="1">
        <v>607</v>
      </c>
      <c r="G5180" s="1">
        <v>33.824393999999998</v>
      </c>
      <c r="H5180" s="1">
        <f t="shared" si="251"/>
        <v>4666.1756059999998</v>
      </c>
      <c r="I5180" s="1">
        <f t="shared" si="252"/>
        <v>163675.39847504985</v>
      </c>
      <c r="J5180" s="1">
        <v>33.824393999999998</v>
      </c>
      <c r="K5180">
        <f t="shared" si="253"/>
        <v>405.89272799999998</v>
      </c>
      <c r="N5180" s="7"/>
      <c r="O5180" s="7"/>
    </row>
    <row r="5181" spans="1:15" ht="15">
      <c r="A5181">
        <v>2005</v>
      </c>
      <c r="B5181">
        <v>8</v>
      </c>
      <c r="C5181">
        <v>4</v>
      </c>
      <c r="D5181">
        <v>18</v>
      </c>
      <c r="E5181">
        <v>5195</v>
      </c>
      <c r="F5181" s="1">
        <v>674.5</v>
      </c>
      <c r="G5181" s="1">
        <v>20.107478999999998</v>
      </c>
      <c r="H5181" s="1">
        <f t="shared" si="251"/>
        <v>4500.3925209999998</v>
      </c>
      <c r="I5181" s="1">
        <f t="shared" si="252"/>
        <v>153076.5167339624</v>
      </c>
      <c r="J5181" s="1">
        <v>20.107478999999998</v>
      </c>
      <c r="K5181">
        <f t="shared" si="253"/>
        <v>241.28974799999997</v>
      </c>
      <c r="N5181" s="7"/>
      <c r="O5181" s="7"/>
    </row>
    <row r="5182" spans="1:15" ht="15">
      <c r="A5182">
        <v>2005</v>
      </c>
      <c r="B5182">
        <v>8</v>
      </c>
      <c r="C5182">
        <v>4</v>
      </c>
      <c r="D5182">
        <v>19</v>
      </c>
      <c r="E5182">
        <v>5013</v>
      </c>
      <c r="F5182" s="1">
        <v>758</v>
      </c>
      <c r="G5182" s="1">
        <v>10.66216125</v>
      </c>
      <c r="H5182" s="1">
        <f t="shared" si="251"/>
        <v>4244.3378387499997</v>
      </c>
      <c r="I5182" s="1">
        <f t="shared" si="252"/>
        <v>137190.96772816277</v>
      </c>
      <c r="J5182" s="1">
        <v>10.66216125</v>
      </c>
      <c r="K5182">
        <f t="shared" si="253"/>
        <v>127.94593500000001</v>
      </c>
      <c r="N5182" s="7"/>
      <c r="O5182" s="7"/>
    </row>
    <row r="5183" spans="1:15" ht="15">
      <c r="A5183">
        <v>2005</v>
      </c>
      <c r="B5183">
        <v>8</v>
      </c>
      <c r="C5183">
        <v>4</v>
      </c>
      <c r="D5183">
        <v>20</v>
      </c>
      <c r="E5183">
        <v>4963</v>
      </c>
      <c r="F5183" s="1">
        <v>715.5</v>
      </c>
      <c r="G5183" s="1">
        <v>0.16992153600000001</v>
      </c>
      <c r="H5183" s="1">
        <f t="shared" si="251"/>
        <v>4247.3300784639996</v>
      </c>
      <c r="I5183" s="1">
        <f t="shared" si="252"/>
        <v>137371.2717150572</v>
      </c>
      <c r="J5183" s="1">
        <v>0.16992153600000001</v>
      </c>
      <c r="K5183">
        <f t="shared" si="253"/>
        <v>2.039058432</v>
      </c>
      <c r="N5183" s="7"/>
      <c r="O5183" s="7"/>
    </row>
    <row r="5184" spans="1:15" ht="15">
      <c r="A5184">
        <v>2005</v>
      </c>
      <c r="B5184">
        <v>8</v>
      </c>
      <c r="C5184">
        <v>4</v>
      </c>
      <c r="D5184">
        <v>21</v>
      </c>
      <c r="E5184">
        <v>5051</v>
      </c>
      <c r="F5184" s="1">
        <v>580</v>
      </c>
      <c r="G5184" s="1">
        <v>0</v>
      </c>
      <c r="H5184" s="1">
        <f t="shared" si="251"/>
        <v>4471</v>
      </c>
      <c r="I5184" s="1">
        <f t="shared" si="252"/>
        <v>151197.38742380735</v>
      </c>
      <c r="J5184" s="1">
        <v>0</v>
      </c>
      <c r="K5184">
        <f t="shared" si="253"/>
        <v>0</v>
      </c>
      <c r="N5184" s="7"/>
      <c r="O5184" s="7"/>
    </row>
    <row r="5185" spans="1:15" ht="15">
      <c r="A5185">
        <v>2005</v>
      </c>
      <c r="B5185">
        <v>8</v>
      </c>
      <c r="C5185">
        <v>4</v>
      </c>
      <c r="D5185">
        <v>22</v>
      </c>
      <c r="E5185">
        <v>4872</v>
      </c>
      <c r="F5185" s="1">
        <v>549.5</v>
      </c>
      <c r="G5185" s="1">
        <v>0</v>
      </c>
      <c r="H5185" s="1">
        <f t="shared" si="251"/>
        <v>4322.5</v>
      </c>
      <c r="I5185" s="1">
        <f t="shared" si="252"/>
        <v>141900.80071103625</v>
      </c>
      <c r="J5185" s="1">
        <v>0</v>
      </c>
      <c r="K5185">
        <f t="shared" si="253"/>
        <v>0</v>
      </c>
      <c r="N5185" s="7"/>
      <c r="O5185" s="7"/>
    </row>
    <row r="5186" spans="1:15" ht="15">
      <c r="A5186">
        <v>2005</v>
      </c>
      <c r="B5186">
        <v>8</v>
      </c>
      <c r="C5186">
        <v>4</v>
      </c>
      <c r="D5186">
        <v>23</v>
      </c>
      <c r="E5186">
        <v>4405</v>
      </c>
      <c r="F5186" s="1">
        <v>432</v>
      </c>
      <c r="G5186" s="1">
        <v>0</v>
      </c>
      <c r="H5186" s="1">
        <f t="shared" si="251"/>
        <v>3973</v>
      </c>
      <c r="I5186" s="1">
        <f t="shared" si="252"/>
        <v>120840.90931103627</v>
      </c>
      <c r="J5186" s="1">
        <v>0</v>
      </c>
      <c r="K5186">
        <f t="shared" si="253"/>
        <v>0</v>
      </c>
      <c r="N5186" s="7"/>
      <c r="O5186" s="7"/>
    </row>
    <row r="5187" spans="1:15" ht="15">
      <c r="A5187">
        <v>2005</v>
      </c>
      <c r="B5187">
        <v>8</v>
      </c>
      <c r="C5187">
        <v>4</v>
      </c>
      <c r="D5187">
        <v>24</v>
      </c>
      <c r="E5187">
        <v>3998</v>
      </c>
      <c r="F5187" s="1">
        <v>327.5</v>
      </c>
      <c r="G5187" s="1">
        <v>0</v>
      </c>
      <c r="H5187" s="1">
        <f t="shared" si="251"/>
        <v>3670.5</v>
      </c>
      <c r="I5187" s="1">
        <f t="shared" si="252"/>
        <v>102624.28015089841</v>
      </c>
      <c r="J5187" s="1">
        <v>0</v>
      </c>
      <c r="K5187">
        <f t="shared" si="253"/>
        <v>0</v>
      </c>
      <c r="N5187" s="7"/>
      <c r="O5187" s="7"/>
    </row>
    <row r="5188" spans="1:15" ht="15">
      <c r="A5188">
        <v>2005</v>
      </c>
      <c r="B5188">
        <v>8</v>
      </c>
      <c r="C5188">
        <v>5</v>
      </c>
      <c r="D5188">
        <v>1</v>
      </c>
      <c r="E5188">
        <v>3734</v>
      </c>
      <c r="F5188" s="1">
        <v>266.5</v>
      </c>
      <c r="G5188" s="1">
        <v>0</v>
      </c>
      <c r="H5188" s="1">
        <f t="shared" ref="H5188:H5251" si="254">E5188-SUM(F5188:G5188)</f>
        <v>3467.5</v>
      </c>
      <c r="I5188" s="1">
        <f t="shared" si="252"/>
        <v>90432.791881096171</v>
      </c>
      <c r="J5188" s="1">
        <v>0</v>
      </c>
      <c r="K5188">
        <f t="shared" si="253"/>
        <v>0</v>
      </c>
      <c r="N5188" s="7"/>
      <c r="O5188" s="7"/>
    </row>
    <row r="5189" spans="1:15" ht="15">
      <c r="A5189">
        <v>2005</v>
      </c>
      <c r="B5189">
        <v>8</v>
      </c>
      <c r="C5189">
        <v>5</v>
      </c>
      <c r="D5189">
        <v>2</v>
      </c>
      <c r="E5189">
        <v>3610</v>
      </c>
      <c r="F5189" s="1">
        <v>197.5</v>
      </c>
      <c r="G5189" s="1">
        <v>0</v>
      </c>
      <c r="H5189" s="1">
        <f t="shared" si="254"/>
        <v>3412.5</v>
      </c>
      <c r="I5189" s="1">
        <f t="shared" ref="I5189:I5252" si="255">IF(H5189&lt;$S$22,H5189*$Q$22,IF(H5189&lt;$S$23,((H5189-$S$22)*$Q$23)+$U$22,IF(H5189&lt;$S$24,((H5189-$S$23)*$Q$24)+$U$23,IF(H5189&lt;$S$25,((H5189-$S$24)*$Q$25)+$U$24,IF(H5189&lt;$S$26,((H5189-$S$25)*$Q$26)+$U$25,IF(H5189&lt;$S$27,((H5189-$S$26)*$Q$27)+$U$26,IF(H5189&lt;$S$28,((H5189-$S$27)*$Q$28)+$U$27,IF(H5189&lt;$S$29,((H5189-$S$28)*$Q$29)+$U$28,IF(H5189&lt;$S$30,((H5189-$S$29)*$Q$30)+$U$29,IF(H5189&lt;$S$31,((H5189-$S$30)*$Q$31)+$U$30,IF(H5189&lt;$S$32,((H5189-$S$31)*$Q$32)+$U$31,IF(H5189&lt;$S$33,((H5189-$S$32)*$Q$33)+$U$32,IF(H5189&lt;$S$34,((H5189-$S$33)*$Q$34)+$U$33,IF(H5189&lt;$S$35,((H5189-$S$34)*$Q$35)+$U$34,IF(H5189&gt;$S$35,(($S$34-H5189)*$Q$35)+$U$35)))))))))))))))</f>
        <v>87129.679295681766</v>
      </c>
      <c r="J5189" s="1">
        <v>0</v>
      </c>
      <c r="K5189">
        <f t="shared" ref="K5189:K5252" si="256">J5189*12</f>
        <v>0</v>
      </c>
      <c r="N5189" s="7"/>
      <c r="O5189" s="7"/>
    </row>
    <row r="5190" spans="1:15" ht="15">
      <c r="A5190">
        <v>2005</v>
      </c>
      <c r="B5190">
        <v>8</v>
      </c>
      <c r="C5190">
        <v>5</v>
      </c>
      <c r="D5190">
        <v>3</v>
      </c>
      <c r="E5190">
        <v>3504</v>
      </c>
      <c r="F5190" s="1">
        <v>179.5</v>
      </c>
      <c r="G5190" s="1">
        <v>0</v>
      </c>
      <c r="H5190" s="1">
        <f t="shared" si="254"/>
        <v>3324.5</v>
      </c>
      <c r="I5190" s="1">
        <f t="shared" si="255"/>
        <v>81844.699159018739</v>
      </c>
      <c r="J5190" s="1">
        <v>0</v>
      </c>
      <c r="K5190">
        <f t="shared" si="256"/>
        <v>0</v>
      </c>
      <c r="N5190" s="7"/>
      <c r="O5190" s="7"/>
    </row>
    <row r="5191" spans="1:15" ht="15">
      <c r="A5191">
        <v>2005</v>
      </c>
      <c r="B5191">
        <v>8</v>
      </c>
      <c r="C5191">
        <v>5</v>
      </c>
      <c r="D5191">
        <v>4</v>
      </c>
      <c r="E5191">
        <v>3478</v>
      </c>
      <c r="F5191" s="1">
        <v>125.5</v>
      </c>
      <c r="G5191" s="1">
        <v>0</v>
      </c>
      <c r="H5191" s="1">
        <f t="shared" si="254"/>
        <v>3352.5</v>
      </c>
      <c r="I5191" s="1">
        <f t="shared" si="255"/>
        <v>83526.283747956972</v>
      </c>
      <c r="J5191" s="1">
        <v>0</v>
      </c>
      <c r="K5191">
        <f t="shared" si="256"/>
        <v>0</v>
      </c>
      <c r="N5191" s="7"/>
      <c r="O5191" s="7"/>
    </row>
    <row r="5192" spans="1:15" ht="15">
      <c r="A5192">
        <v>2005</v>
      </c>
      <c r="B5192">
        <v>8</v>
      </c>
      <c r="C5192">
        <v>5</v>
      </c>
      <c r="D5192">
        <v>5</v>
      </c>
      <c r="E5192">
        <v>3543</v>
      </c>
      <c r="F5192" s="1">
        <v>117</v>
      </c>
      <c r="G5192" s="1">
        <v>0</v>
      </c>
      <c r="H5192" s="1">
        <f t="shared" si="254"/>
        <v>3426</v>
      </c>
      <c r="I5192" s="1">
        <f t="shared" si="255"/>
        <v>87940.443293919845</v>
      </c>
      <c r="J5192" s="1">
        <v>0</v>
      </c>
      <c r="K5192">
        <f t="shared" si="256"/>
        <v>0</v>
      </c>
      <c r="N5192" s="7"/>
      <c r="O5192" s="7"/>
    </row>
    <row r="5193" spans="1:15" ht="15">
      <c r="A5193">
        <v>2005</v>
      </c>
      <c r="B5193">
        <v>8</v>
      </c>
      <c r="C5193">
        <v>5</v>
      </c>
      <c r="D5193">
        <v>6</v>
      </c>
      <c r="E5193">
        <v>3766</v>
      </c>
      <c r="F5193" s="1">
        <v>97</v>
      </c>
      <c r="G5193" s="1">
        <v>6.2698323779999994</v>
      </c>
      <c r="H5193" s="1">
        <f t="shared" si="254"/>
        <v>3662.730167622</v>
      </c>
      <c r="I5193" s="1">
        <f t="shared" si="255"/>
        <v>102157.65049427419</v>
      </c>
      <c r="J5193" s="1">
        <v>6.2698323779999994</v>
      </c>
      <c r="K5193">
        <f t="shared" si="256"/>
        <v>75.237988535999989</v>
      </c>
      <c r="N5193" s="7"/>
      <c r="O5193" s="7"/>
    </row>
    <row r="5194" spans="1:15" ht="15">
      <c r="A5194">
        <v>2005</v>
      </c>
      <c r="B5194">
        <v>8</v>
      </c>
      <c r="C5194">
        <v>5</v>
      </c>
      <c r="D5194">
        <v>7</v>
      </c>
      <c r="E5194">
        <v>4040</v>
      </c>
      <c r="F5194" s="1">
        <v>94</v>
      </c>
      <c r="G5194" s="1">
        <v>7.5866497499999994</v>
      </c>
      <c r="H5194" s="1">
        <f t="shared" si="254"/>
        <v>3938.4133502499999</v>
      </c>
      <c r="I5194" s="1">
        <f t="shared" si="255"/>
        <v>118756.81463972057</v>
      </c>
      <c r="J5194" s="1">
        <v>7.5866497499999994</v>
      </c>
      <c r="K5194">
        <f t="shared" si="256"/>
        <v>91.039796999999993</v>
      </c>
      <c r="N5194" s="7"/>
      <c r="O5194" s="7"/>
    </row>
    <row r="5195" spans="1:15" ht="15">
      <c r="A5195">
        <v>2005</v>
      </c>
      <c r="B5195">
        <v>8</v>
      </c>
      <c r="C5195">
        <v>5</v>
      </c>
      <c r="D5195">
        <v>8</v>
      </c>
      <c r="E5195">
        <v>4351</v>
      </c>
      <c r="F5195" s="1">
        <v>95</v>
      </c>
      <c r="G5195" s="1">
        <v>41.920797</v>
      </c>
      <c r="H5195" s="1">
        <f t="shared" si="254"/>
        <v>4214.0792030000002</v>
      </c>
      <c r="I5195" s="1">
        <f t="shared" si="255"/>
        <v>135367.66706204787</v>
      </c>
      <c r="J5195" s="1">
        <v>41.920797</v>
      </c>
      <c r="K5195">
        <f t="shared" si="256"/>
        <v>503.04956400000003</v>
      </c>
      <c r="N5195" s="7"/>
      <c r="O5195" s="7"/>
    </row>
    <row r="5196" spans="1:15" ht="15">
      <c r="A5196">
        <v>2005</v>
      </c>
      <c r="B5196">
        <v>8</v>
      </c>
      <c r="C5196">
        <v>5</v>
      </c>
      <c r="D5196">
        <v>9</v>
      </c>
      <c r="E5196">
        <v>4656</v>
      </c>
      <c r="F5196" s="1">
        <v>112</v>
      </c>
      <c r="G5196" s="1">
        <v>75.426438000000005</v>
      </c>
      <c r="H5196" s="1">
        <f t="shared" si="254"/>
        <v>4468.5735619999996</v>
      </c>
      <c r="I5196" s="1">
        <f t="shared" si="255"/>
        <v>151042.25983998849</v>
      </c>
      <c r="J5196" s="1">
        <v>75.426438000000005</v>
      </c>
      <c r="K5196">
        <f t="shared" si="256"/>
        <v>905.117256</v>
      </c>
      <c r="N5196" s="7"/>
      <c r="O5196" s="7"/>
    </row>
    <row r="5197" spans="1:15" ht="15">
      <c r="A5197">
        <v>2005</v>
      </c>
      <c r="B5197">
        <v>8</v>
      </c>
      <c r="C5197">
        <v>5</v>
      </c>
      <c r="D5197">
        <v>10</v>
      </c>
      <c r="E5197">
        <v>4865</v>
      </c>
      <c r="F5197" s="1">
        <v>118.5</v>
      </c>
      <c r="G5197" s="1">
        <v>93.786816000000002</v>
      </c>
      <c r="H5197" s="1">
        <f t="shared" si="254"/>
        <v>4652.7131840000002</v>
      </c>
      <c r="I5197" s="1">
        <f t="shared" si="255"/>
        <v>162814.71586242621</v>
      </c>
      <c r="J5197" s="1">
        <v>93.786816000000002</v>
      </c>
      <c r="K5197">
        <f t="shared" si="256"/>
        <v>1125.4417920000001</v>
      </c>
      <c r="N5197" s="7"/>
      <c r="O5197" s="7"/>
    </row>
    <row r="5198" spans="1:15" ht="15">
      <c r="A5198">
        <v>2005</v>
      </c>
      <c r="B5198">
        <v>8</v>
      </c>
      <c r="C5198">
        <v>5</v>
      </c>
      <c r="D5198">
        <v>11</v>
      </c>
      <c r="E5198">
        <v>5018</v>
      </c>
      <c r="F5198" s="1">
        <v>158.5</v>
      </c>
      <c r="G5198" s="1">
        <v>108.48802799999999</v>
      </c>
      <c r="H5198" s="1">
        <f t="shared" si="254"/>
        <v>4751.0119720000002</v>
      </c>
      <c r="I5198" s="1">
        <f t="shared" si="255"/>
        <v>169204.68241730184</v>
      </c>
      <c r="J5198" s="1">
        <v>108.48802799999999</v>
      </c>
      <c r="K5198">
        <f t="shared" si="256"/>
        <v>1301.8563359999998</v>
      </c>
      <c r="N5198" s="7"/>
      <c r="O5198" s="7"/>
    </row>
    <row r="5199" spans="1:15" ht="15">
      <c r="A5199">
        <v>2005</v>
      </c>
      <c r="B5199">
        <v>8</v>
      </c>
      <c r="C5199">
        <v>5</v>
      </c>
      <c r="D5199">
        <v>12</v>
      </c>
      <c r="E5199">
        <v>5141</v>
      </c>
      <c r="F5199" s="1">
        <v>272.5</v>
      </c>
      <c r="G5199" s="1">
        <v>65.624952000000008</v>
      </c>
      <c r="H5199" s="1">
        <f t="shared" si="254"/>
        <v>4802.8750479999999</v>
      </c>
      <c r="I5199" s="1">
        <f t="shared" si="255"/>
        <v>172648.21612961288</v>
      </c>
      <c r="J5199" s="1">
        <v>65.624952000000008</v>
      </c>
      <c r="K5199">
        <f t="shared" si="256"/>
        <v>787.49942400000009</v>
      </c>
      <c r="N5199" s="7"/>
      <c r="O5199" s="7"/>
    </row>
    <row r="5200" spans="1:15" ht="15">
      <c r="A5200">
        <v>2005</v>
      </c>
      <c r="B5200">
        <v>8</v>
      </c>
      <c r="C5200">
        <v>5</v>
      </c>
      <c r="D5200">
        <v>13</v>
      </c>
      <c r="E5200">
        <v>5204</v>
      </c>
      <c r="F5200" s="1">
        <v>311.5</v>
      </c>
      <c r="G5200" s="1">
        <v>18.212428500000001</v>
      </c>
      <c r="H5200" s="1">
        <f t="shared" si="254"/>
        <v>4874.2875715</v>
      </c>
      <c r="I5200" s="1">
        <f t="shared" si="255"/>
        <v>177389.76736643995</v>
      </c>
      <c r="J5200" s="1">
        <v>18.212428500000001</v>
      </c>
      <c r="K5200">
        <f t="shared" si="256"/>
        <v>218.54914200000002</v>
      </c>
      <c r="N5200" s="7"/>
      <c r="O5200" s="7"/>
    </row>
    <row r="5201" spans="1:15" ht="15">
      <c r="A5201">
        <v>2005</v>
      </c>
      <c r="B5201">
        <v>8</v>
      </c>
      <c r="C5201">
        <v>5</v>
      </c>
      <c r="D5201">
        <v>14</v>
      </c>
      <c r="E5201">
        <v>5291</v>
      </c>
      <c r="F5201" s="1">
        <v>282.5</v>
      </c>
      <c r="G5201" s="1">
        <v>17.068311000000001</v>
      </c>
      <c r="H5201" s="1">
        <f t="shared" si="254"/>
        <v>4991.431689</v>
      </c>
      <c r="I5201" s="1">
        <f t="shared" si="255"/>
        <v>185167.74254496925</v>
      </c>
      <c r="J5201" s="1">
        <v>17.068311000000001</v>
      </c>
      <c r="K5201">
        <f t="shared" si="256"/>
        <v>204.81973200000002</v>
      </c>
      <c r="N5201" s="7"/>
      <c r="O5201" s="7"/>
    </row>
    <row r="5202" spans="1:15" ht="15">
      <c r="A5202">
        <v>2005</v>
      </c>
      <c r="B5202">
        <v>8</v>
      </c>
      <c r="C5202">
        <v>5</v>
      </c>
      <c r="D5202">
        <v>15</v>
      </c>
      <c r="E5202">
        <v>5362</v>
      </c>
      <c r="F5202" s="1">
        <v>310</v>
      </c>
      <c r="G5202" s="1">
        <v>28.645190999999997</v>
      </c>
      <c r="H5202" s="1">
        <f t="shared" si="254"/>
        <v>5023.3548090000004</v>
      </c>
      <c r="I5202" s="1">
        <f t="shared" si="255"/>
        <v>187287.33028253715</v>
      </c>
      <c r="J5202" s="1">
        <v>28.645190999999997</v>
      </c>
      <c r="K5202">
        <f t="shared" si="256"/>
        <v>343.74229199999996</v>
      </c>
      <c r="N5202" s="7"/>
      <c r="O5202" s="7"/>
    </row>
    <row r="5203" spans="1:15" ht="15">
      <c r="A5203">
        <v>2005</v>
      </c>
      <c r="B5203">
        <v>8</v>
      </c>
      <c r="C5203">
        <v>5</v>
      </c>
      <c r="D5203">
        <v>16</v>
      </c>
      <c r="E5203">
        <v>5446</v>
      </c>
      <c r="F5203" s="1">
        <v>266.5</v>
      </c>
      <c r="G5203" s="1">
        <v>4.3676932500000003</v>
      </c>
      <c r="H5203" s="1">
        <f t="shared" si="254"/>
        <v>5175.1323067499998</v>
      </c>
      <c r="I5203" s="1">
        <f t="shared" si="255"/>
        <v>197364.84535843314</v>
      </c>
      <c r="J5203" s="1">
        <v>4.3676932500000003</v>
      </c>
      <c r="K5203">
        <f t="shared" si="256"/>
        <v>52.412319000000004</v>
      </c>
      <c r="N5203" s="7"/>
      <c r="O5203" s="7"/>
    </row>
    <row r="5204" spans="1:15" ht="15">
      <c r="A5204">
        <v>2005</v>
      </c>
      <c r="B5204">
        <v>8</v>
      </c>
      <c r="C5204">
        <v>5</v>
      </c>
      <c r="D5204">
        <v>17</v>
      </c>
      <c r="E5204">
        <v>5485</v>
      </c>
      <c r="F5204" s="1">
        <v>236</v>
      </c>
      <c r="G5204" s="1">
        <v>24.217309499999999</v>
      </c>
      <c r="H5204" s="1">
        <f t="shared" si="254"/>
        <v>5224.7826905000002</v>
      </c>
      <c r="I5204" s="1">
        <f t="shared" si="255"/>
        <v>200661.46375168671</v>
      </c>
      <c r="J5204" s="1">
        <v>24.217309499999999</v>
      </c>
      <c r="K5204">
        <f t="shared" si="256"/>
        <v>290.60771399999999</v>
      </c>
      <c r="N5204" s="7"/>
      <c r="O5204" s="7"/>
    </row>
    <row r="5205" spans="1:15" ht="15">
      <c r="A5205">
        <v>2005</v>
      </c>
      <c r="B5205">
        <v>8</v>
      </c>
      <c r="C5205">
        <v>5</v>
      </c>
      <c r="D5205">
        <v>18</v>
      </c>
      <c r="E5205">
        <v>5469</v>
      </c>
      <c r="F5205" s="1">
        <v>225</v>
      </c>
      <c r="G5205" s="1">
        <v>16.726206000000001</v>
      </c>
      <c r="H5205" s="1">
        <f t="shared" si="254"/>
        <v>5227.2737939999997</v>
      </c>
      <c r="I5205" s="1">
        <f t="shared" si="255"/>
        <v>200826.8646408107</v>
      </c>
      <c r="J5205" s="1">
        <v>16.726206000000001</v>
      </c>
      <c r="K5205">
        <f t="shared" si="256"/>
        <v>200.714472</v>
      </c>
      <c r="N5205" s="7"/>
      <c r="O5205" s="7"/>
    </row>
    <row r="5206" spans="1:15" ht="15">
      <c r="A5206">
        <v>2005</v>
      </c>
      <c r="B5206">
        <v>8</v>
      </c>
      <c r="C5206">
        <v>5</v>
      </c>
      <c r="D5206">
        <v>19</v>
      </c>
      <c r="E5206">
        <v>5290</v>
      </c>
      <c r="F5206" s="1">
        <v>240.5</v>
      </c>
      <c r="G5206" s="1">
        <v>7.1965387500000002</v>
      </c>
      <c r="H5206" s="1">
        <f t="shared" si="254"/>
        <v>5042.3034612499996</v>
      </c>
      <c r="I5206" s="1">
        <f t="shared" si="255"/>
        <v>188545.45702430099</v>
      </c>
      <c r="J5206" s="1">
        <v>7.1965387500000002</v>
      </c>
      <c r="K5206">
        <f t="shared" si="256"/>
        <v>86.358464999999995</v>
      </c>
      <c r="N5206" s="7"/>
      <c r="O5206" s="7"/>
    </row>
    <row r="5207" spans="1:15" ht="15">
      <c r="A5207">
        <v>2005</v>
      </c>
      <c r="B5207">
        <v>8</v>
      </c>
      <c r="C5207">
        <v>5</v>
      </c>
      <c r="D5207">
        <v>20</v>
      </c>
      <c r="E5207">
        <v>5156</v>
      </c>
      <c r="F5207" s="1">
        <v>254.5</v>
      </c>
      <c r="G5207" s="1">
        <v>0</v>
      </c>
      <c r="H5207" s="1">
        <f t="shared" si="254"/>
        <v>4901.5</v>
      </c>
      <c r="I5207" s="1">
        <f t="shared" si="255"/>
        <v>179196.58104123248</v>
      </c>
      <c r="J5207" s="1">
        <v>0</v>
      </c>
      <c r="K5207">
        <f t="shared" si="256"/>
        <v>0</v>
      </c>
      <c r="N5207" s="7"/>
      <c r="O5207" s="7"/>
    </row>
    <row r="5208" spans="1:15" ht="15">
      <c r="A5208">
        <v>2005</v>
      </c>
      <c r="B5208">
        <v>8</v>
      </c>
      <c r="C5208">
        <v>5</v>
      </c>
      <c r="D5208">
        <v>21</v>
      </c>
      <c r="E5208">
        <v>5200</v>
      </c>
      <c r="F5208" s="1">
        <v>253.5</v>
      </c>
      <c r="G5208" s="1">
        <v>0</v>
      </c>
      <c r="H5208" s="1">
        <f t="shared" si="254"/>
        <v>4946.5</v>
      </c>
      <c r="I5208" s="1">
        <f t="shared" si="255"/>
        <v>182184.42960335783</v>
      </c>
      <c r="J5208" s="1">
        <v>0</v>
      </c>
      <c r="K5208">
        <f t="shared" si="256"/>
        <v>0</v>
      </c>
      <c r="N5208" s="7"/>
      <c r="O5208" s="7"/>
    </row>
    <row r="5209" spans="1:15" ht="15">
      <c r="A5209">
        <v>2005</v>
      </c>
      <c r="B5209">
        <v>8</v>
      </c>
      <c r="C5209">
        <v>5</v>
      </c>
      <c r="D5209">
        <v>22</v>
      </c>
      <c r="E5209">
        <v>5043</v>
      </c>
      <c r="F5209" s="1">
        <v>223.5</v>
      </c>
      <c r="G5209" s="1">
        <v>0</v>
      </c>
      <c r="H5209" s="1">
        <f t="shared" si="254"/>
        <v>4819.5</v>
      </c>
      <c r="I5209" s="1">
        <f t="shared" si="255"/>
        <v>173752.05699469295</v>
      </c>
      <c r="J5209" s="1">
        <v>0</v>
      </c>
      <c r="K5209">
        <f t="shared" si="256"/>
        <v>0</v>
      </c>
      <c r="N5209" s="7"/>
      <c r="O5209" s="7"/>
    </row>
    <row r="5210" spans="1:15" ht="15">
      <c r="A5210">
        <v>2005</v>
      </c>
      <c r="B5210">
        <v>8</v>
      </c>
      <c r="C5210">
        <v>5</v>
      </c>
      <c r="D5210">
        <v>23</v>
      </c>
      <c r="E5210">
        <v>4596</v>
      </c>
      <c r="F5210" s="1">
        <v>166</v>
      </c>
      <c r="G5210" s="1">
        <v>0</v>
      </c>
      <c r="H5210" s="1">
        <f t="shared" si="254"/>
        <v>4430</v>
      </c>
      <c r="I5210" s="1">
        <f t="shared" si="255"/>
        <v>148576.16613706035</v>
      </c>
      <c r="J5210" s="1">
        <v>0</v>
      </c>
      <c r="K5210">
        <f t="shared" si="256"/>
        <v>0</v>
      </c>
      <c r="N5210" s="7"/>
      <c r="O5210" s="7"/>
    </row>
    <row r="5211" spans="1:15" ht="15">
      <c r="A5211">
        <v>2005</v>
      </c>
      <c r="B5211">
        <v>8</v>
      </c>
      <c r="C5211">
        <v>5</v>
      </c>
      <c r="D5211">
        <v>24</v>
      </c>
      <c r="E5211">
        <v>4183</v>
      </c>
      <c r="F5211" s="1">
        <v>152.5</v>
      </c>
      <c r="G5211" s="1">
        <v>0</v>
      </c>
      <c r="H5211" s="1">
        <f t="shared" si="254"/>
        <v>4030.5</v>
      </c>
      <c r="I5211" s="1">
        <f t="shared" si="255"/>
        <v>124305.69831103628</v>
      </c>
      <c r="J5211" s="1">
        <v>0</v>
      </c>
      <c r="K5211">
        <f t="shared" si="256"/>
        <v>0</v>
      </c>
      <c r="N5211" s="7"/>
      <c r="O5211" s="7"/>
    </row>
    <row r="5212" spans="1:15" ht="15">
      <c r="A5212">
        <v>2005</v>
      </c>
      <c r="B5212">
        <v>8</v>
      </c>
      <c r="C5212">
        <v>6</v>
      </c>
      <c r="D5212">
        <v>1</v>
      </c>
      <c r="E5212">
        <v>3866</v>
      </c>
      <c r="F5212" s="1">
        <v>124.5</v>
      </c>
      <c r="G5212" s="1">
        <v>0</v>
      </c>
      <c r="H5212" s="1">
        <f t="shared" si="254"/>
        <v>3741.5</v>
      </c>
      <c r="I5212" s="1">
        <f t="shared" si="255"/>
        <v>106891.36751103627</v>
      </c>
      <c r="J5212" s="1">
        <v>0</v>
      </c>
      <c r="K5212">
        <f t="shared" si="256"/>
        <v>0</v>
      </c>
      <c r="N5212" s="7"/>
      <c r="O5212" s="7"/>
    </row>
    <row r="5213" spans="1:15" ht="15">
      <c r="A5213">
        <v>2005</v>
      </c>
      <c r="B5213">
        <v>8</v>
      </c>
      <c r="C5213">
        <v>6</v>
      </c>
      <c r="D5213">
        <v>2</v>
      </c>
      <c r="E5213">
        <v>3696</v>
      </c>
      <c r="F5213" s="1">
        <v>90.5</v>
      </c>
      <c r="G5213" s="1">
        <v>0</v>
      </c>
      <c r="H5213" s="1">
        <f t="shared" si="254"/>
        <v>3605.5</v>
      </c>
      <c r="I5213" s="1">
        <f t="shared" si="255"/>
        <v>98720.601640863213</v>
      </c>
      <c r="J5213" s="1">
        <v>0</v>
      </c>
      <c r="K5213">
        <f t="shared" si="256"/>
        <v>0</v>
      </c>
      <c r="N5213" s="7"/>
      <c r="O5213" s="7"/>
    </row>
    <row r="5214" spans="1:15" ht="15">
      <c r="A5214">
        <v>2005</v>
      </c>
      <c r="B5214">
        <v>8</v>
      </c>
      <c r="C5214">
        <v>6</v>
      </c>
      <c r="D5214">
        <v>3</v>
      </c>
      <c r="E5214">
        <v>3557</v>
      </c>
      <c r="F5214" s="1">
        <v>87</v>
      </c>
      <c r="G5214" s="1">
        <v>0</v>
      </c>
      <c r="H5214" s="1">
        <f t="shared" si="254"/>
        <v>3470</v>
      </c>
      <c r="I5214" s="1">
        <f t="shared" si="255"/>
        <v>90582.93336225138</v>
      </c>
      <c r="J5214" s="1">
        <v>0</v>
      </c>
      <c r="K5214">
        <f t="shared" si="256"/>
        <v>0</v>
      </c>
      <c r="N5214" s="7"/>
      <c r="O5214" s="7"/>
    </row>
    <row r="5215" spans="1:15" ht="15">
      <c r="A5215">
        <v>2005</v>
      </c>
      <c r="B5215">
        <v>8</v>
      </c>
      <c r="C5215">
        <v>6</v>
      </c>
      <c r="D5215">
        <v>4</v>
      </c>
      <c r="E5215">
        <v>3485</v>
      </c>
      <c r="F5215" s="1">
        <v>53.5</v>
      </c>
      <c r="G5215" s="1">
        <v>0</v>
      </c>
      <c r="H5215" s="1">
        <f t="shared" si="254"/>
        <v>3431.5</v>
      </c>
      <c r="I5215" s="1">
        <f t="shared" si="255"/>
        <v>88270.754552461294</v>
      </c>
      <c r="J5215" s="1">
        <v>0</v>
      </c>
      <c r="K5215">
        <f t="shared" si="256"/>
        <v>0</v>
      </c>
      <c r="N5215" s="7"/>
      <c r="O5215" s="7"/>
    </row>
    <row r="5216" spans="1:15" ht="15">
      <c r="A5216">
        <v>2005</v>
      </c>
      <c r="B5216">
        <v>8</v>
      </c>
      <c r="C5216">
        <v>6</v>
      </c>
      <c r="D5216">
        <v>5</v>
      </c>
      <c r="E5216">
        <v>3488</v>
      </c>
      <c r="F5216" s="1">
        <v>66.5</v>
      </c>
      <c r="G5216" s="1">
        <v>0</v>
      </c>
      <c r="H5216" s="1">
        <f t="shared" si="254"/>
        <v>3421.5</v>
      </c>
      <c r="I5216" s="1">
        <f t="shared" si="255"/>
        <v>87670.188627840485</v>
      </c>
      <c r="J5216" s="1">
        <v>0</v>
      </c>
      <c r="K5216">
        <f t="shared" si="256"/>
        <v>0</v>
      </c>
      <c r="N5216" s="7"/>
      <c r="O5216" s="7"/>
    </row>
    <row r="5217" spans="1:15" ht="15">
      <c r="A5217">
        <v>2005</v>
      </c>
      <c r="B5217">
        <v>8</v>
      </c>
      <c r="C5217">
        <v>6</v>
      </c>
      <c r="D5217">
        <v>6</v>
      </c>
      <c r="E5217">
        <v>3591</v>
      </c>
      <c r="F5217" s="1">
        <v>47</v>
      </c>
      <c r="G5217" s="1">
        <v>9.0050489999999996</v>
      </c>
      <c r="H5217" s="1">
        <f t="shared" si="254"/>
        <v>3534.9949510000001</v>
      </c>
      <c r="I5217" s="1">
        <f t="shared" si="255"/>
        <v>94486.308646551246</v>
      </c>
      <c r="J5217" s="1">
        <v>9.0050489999999996</v>
      </c>
      <c r="K5217">
        <f t="shared" si="256"/>
        <v>108.060588</v>
      </c>
      <c r="N5217" s="7"/>
      <c r="O5217" s="7"/>
    </row>
    <row r="5218" spans="1:15" ht="15">
      <c r="A5218">
        <v>2005</v>
      </c>
      <c r="B5218">
        <v>8</v>
      </c>
      <c r="C5218">
        <v>6</v>
      </c>
      <c r="D5218">
        <v>7</v>
      </c>
      <c r="E5218">
        <v>3683</v>
      </c>
      <c r="F5218" s="1">
        <v>41</v>
      </c>
      <c r="G5218" s="1">
        <v>5.9581815000000002</v>
      </c>
      <c r="H5218" s="1">
        <f t="shared" si="254"/>
        <v>3636.0418184999999</v>
      </c>
      <c r="I5218" s="1">
        <f t="shared" si="255"/>
        <v>100554.83918756852</v>
      </c>
      <c r="J5218" s="1">
        <v>5.9581815000000002</v>
      </c>
      <c r="K5218">
        <f t="shared" si="256"/>
        <v>71.498177999999996</v>
      </c>
      <c r="N5218" s="7"/>
      <c r="O5218" s="7"/>
    </row>
    <row r="5219" spans="1:15" ht="15">
      <c r="A5219">
        <v>2005</v>
      </c>
      <c r="B5219">
        <v>8</v>
      </c>
      <c r="C5219">
        <v>6</v>
      </c>
      <c r="D5219">
        <v>8</v>
      </c>
      <c r="E5219">
        <v>3996</v>
      </c>
      <c r="F5219" s="1">
        <v>36.5</v>
      </c>
      <c r="G5219" s="1">
        <v>39.589002000000001</v>
      </c>
      <c r="H5219" s="1">
        <f t="shared" si="254"/>
        <v>3919.9109979999998</v>
      </c>
      <c r="I5219" s="1">
        <f t="shared" si="255"/>
        <v>117641.91469972186</v>
      </c>
      <c r="J5219" s="1">
        <v>39.589002000000001</v>
      </c>
      <c r="K5219">
        <f t="shared" si="256"/>
        <v>475.06802400000004</v>
      </c>
      <c r="N5219" s="7"/>
      <c r="O5219" s="7"/>
    </row>
    <row r="5220" spans="1:15" ht="15">
      <c r="A5220">
        <v>2005</v>
      </c>
      <c r="B5220">
        <v>8</v>
      </c>
      <c r="C5220">
        <v>6</v>
      </c>
      <c r="D5220">
        <v>9</v>
      </c>
      <c r="E5220">
        <v>4372</v>
      </c>
      <c r="F5220" s="1">
        <v>51</v>
      </c>
      <c r="G5220" s="1">
        <v>73.77818400000001</v>
      </c>
      <c r="H5220" s="1">
        <f t="shared" si="254"/>
        <v>4247.2218160000002</v>
      </c>
      <c r="I5220" s="1">
        <f t="shared" si="255"/>
        <v>137364.74812211149</v>
      </c>
      <c r="J5220" s="1">
        <v>73.77818400000001</v>
      </c>
      <c r="K5220">
        <f t="shared" si="256"/>
        <v>885.33820800000012</v>
      </c>
      <c r="N5220" s="7"/>
      <c r="O5220" s="7"/>
    </row>
    <row r="5221" spans="1:15" ht="15">
      <c r="A5221">
        <v>2005</v>
      </c>
      <c r="B5221">
        <v>8</v>
      </c>
      <c r="C5221">
        <v>6</v>
      </c>
      <c r="D5221">
        <v>10</v>
      </c>
      <c r="E5221">
        <v>4708</v>
      </c>
      <c r="F5221" s="1">
        <v>70.5</v>
      </c>
      <c r="G5221" s="1">
        <v>102.93357599999999</v>
      </c>
      <c r="H5221" s="1">
        <f t="shared" si="254"/>
        <v>4534.5664239999996</v>
      </c>
      <c r="I5221" s="1">
        <f t="shared" si="255"/>
        <v>155261.33044115329</v>
      </c>
      <c r="J5221" s="1">
        <v>102.93357599999999</v>
      </c>
      <c r="K5221">
        <f t="shared" si="256"/>
        <v>1235.2029119999997</v>
      </c>
      <c r="N5221" s="7"/>
      <c r="O5221" s="7"/>
    </row>
    <row r="5222" spans="1:15" ht="15">
      <c r="A5222">
        <v>2005</v>
      </c>
      <c r="B5222">
        <v>8</v>
      </c>
      <c r="C5222">
        <v>6</v>
      </c>
      <c r="D5222">
        <v>11</v>
      </c>
      <c r="E5222">
        <v>4966</v>
      </c>
      <c r="F5222" s="1">
        <v>86</v>
      </c>
      <c r="G5222" s="1">
        <v>126.277512</v>
      </c>
      <c r="H5222" s="1">
        <f t="shared" si="254"/>
        <v>4753.7224880000003</v>
      </c>
      <c r="I5222" s="1">
        <f t="shared" si="255"/>
        <v>169384.65155804003</v>
      </c>
      <c r="J5222" s="1">
        <v>126.277512</v>
      </c>
      <c r="K5222">
        <f t="shared" si="256"/>
        <v>1515.330144</v>
      </c>
      <c r="N5222" s="7"/>
      <c r="O5222" s="7"/>
    </row>
    <row r="5223" spans="1:15" ht="15">
      <c r="A5223">
        <v>2005</v>
      </c>
      <c r="B5223">
        <v>8</v>
      </c>
      <c r="C5223">
        <v>6</v>
      </c>
      <c r="D5223">
        <v>12</v>
      </c>
      <c r="E5223">
        <v>5181</v>
      </c>
      <c r="F5223" s="1">
        <v>109</v>
      </c>
      <c r="G5223" s="1">
        <v>121.24089599999999</v>
      </c>
      <c r="H5223" s="1">
        <f t="shared" si="254"/>
        <v>4950.7591039999998</v>
      </c>
      <c r="I5223" s="1">
        <f t="shared" si="255"/>
        <v>182467.21977585432</v>
      </c>
      <c r="J5223" s="1">
        <v>121.24089599999999</v>
      </c>
      <c r="K5223">
        <f t="shared" si="256"/>
        <v>1454.8907519999998</v>
      </c>
      <c r="N5223" s="7"/>
      <c r="O5223" s="7"/>
    </row>
    <row r="5224" spans="1:15" ht="15">
      <c r="A5224">
        <v>2005</v>
      </c>
      <c r="B5224">
        <v>8</v>
      </c>
      <c r="C5224">
        <v>6</v>
      </c>
      <c r="D5224">
        <v>13</v>
      </c>
      <c r="E5224">
        <v>5319</v>
      </c>
      <c r="F5224" s="1">
        <v>123</v>
      </c>
      <c r="G5224" s="1">
        <v>119.659752</v>
      </c>
      <c r="H5224" s="1">
        <f t="shared" si="254"/>
        <v>5076.3402480000004</v>
      </c>
      <c r="I5224" s="1">
        <f t="shared" si="255"/>
        <v>190805.38512097561</v>
      </c>
      <c r="J5224" s="1">
        <v>119.659752</v>
      </c>
      <c r="K5224">
        <f t="shared" si="256"/>
        <v>1435.9170239999999</v>
      </c>
      <c r="N5224" s="7"/>
      <c r="O5224" s="7"/>
    </row>
    <row r="5225" spans="1:15" ht="15">
      <c r="A5225">
        <v>2005</v>
      </c>
      <c r="B5225">
        <v>8</v>
      </c>
      <c r="C5225">
        <v>6</v>
      </c>
      <c r="D5225">
        <v>14</v>
      </c>
      <c r="E5225">
        <v>5425</v>
      </c>
      <c r="F5225" s="1">
        <v>121.5</v>
      </c>
      <c r="G5225" s="1">
        <v>98.535174000000012</v>
      </c>
      <c r="H5225" s="1">
        <f t="shared" si="254"/>
        <v>5204.9648260000004</v>
      </c>
      <c r="I5225" s="1">
        <f t="shared" si="255"/>
        <v>199345.62424167071</v>
      </c>
      <c r="J5225" s="1">
        <v>98.535174000000012</v>
      </c>
      <c r="K5225">
        <f t="shared" si="256"/>
        <v>1182.4220880000003</v>
      </c>
      <c r="N5225" s="7"/>
      <c r="O5225" s="7"/>
    </row>
    <row r="5226" spans="1:15" ht="15">
      <c r="A5226">
        <v>2005</v>
      </c>
      <c r="B5226">
        <v>8</v>
      </c>
      <c r="C5226">
        <v>6</v>
      </c>
      <c r="D5226">
        <v>15</v>
      </c>
      <c r="E5226">
        <v>5557</v>
      </c>
      <c r="F5226" s="1">
        <v>116.5</v>
      </c>
      <c r="G5226" s="1">
        <v>111.463932</v>
      </c>
      <c r="H5226" s="1">
        <f t="shared" si="254"/>
        <v>5329.0360680000003</v>
      </c>
      <c r="I5226" s="1">
        <f t="shared" si="255"/>
        <v>208491.9336228224</v>
      </c>
      <c r="J5226" s="1">
        <v>111.463932</v>
      </c>
      <c r="K5226">
        <f t="shared" si="256"/>
        <v>1337.567184</v>
      </c>
      <c r="N5226" s="7"/>
      <c r="O5226" s="7"/>
    </row>
    <row r="5227" spans="1:15" ht="15">
      <c r="A5227">
        <v>2005</v>
      </c>
      <c r="B5227">
        <v>8</v>
      </c>
      <c r="C5227">
        <v>6</v>
      </c>
      <c r="D5227">
        <v>16</v>
      </c>
      <c r="E5227">
        <v>5701</v>
      </c>
      <c r="F5227" s="1">
        <v>101</v>
      </c>
      <c r="G5227" s="1">
        <v>65.817185999999992</v>
      </c>
      <c r="H5227" s="1">
        <f t="shared" si="254"/>
        <v>5534.1828139999998</v>
      </c>
      <c r="I5227" s="1">
        <f t="shared" si="255"/>
        <v>225253.64987579137</v>
      </c>
      <c r="J5227" s="1">
        <v>65.817185999999992</v>
      </c>
      <c r="K5227">
        <f t="shared" si="256"/>
        <v>789.80623199999991</v>
      </c>
      <c r="N5227" s="7"/>
      <c r="O5227" s="7"/>
    </row>
    <row r="5228" spans="1:15" ht="15">
      <c r="A5228">
        <v>2005</v>
      </c>
      <c r="B5228">
        <v>8</v>
      </c>
      <c r="C5228">
        <v>6</v>
      </c>
      <c r="D5228">
        <v>17</v>
      </c>
      <c r="E5228">
        <v>5811</v>
      </c>
      <c r="F5228" s="1">
        <v>112.5</v>
      </c>
      <c r="G5228" s="1">
        <v>38.207087999999999</v>
      </c>
      <c r="H5228" s="1">
        <f t="shared" si="254"/>
        <v>5660.2929119999999</v>
      </c>
      <c r="I5228" s="1">
        <f t="shared" si="255"/>
        <v>235557.59922193462</v>
      </c>
      <c r="J5228" s="1">
        <v>38.207087999999999</v>
      </c>
      <c r="K5228">
        <f t="shared" si="256"/>
        <v>458.48505599999999</v>
      </c>
      <c r="N5228" s="7"/>
      <c r="O5228" s="7"/>
    </row>
    <row r="5229" spans="1:15" ht="15">
      <c r="A5229">
        <v>2005</v>
      </c>
      <c r="B5229">
        <v>8</v>
      </c>
      <c r="C5229">
        <v>6</v>
      </c>
      <c r="D5229">
        <v>18</v>
      </c>
      <c r="E5229">
        <v>5827</v>
      </c>
      <c r="F5229" s="1">
        <v>87.5</v>
      </c>
      <c r="G5229" s="1">
        <v>16.2371415</v>
      </c>
      <c r="H5229" s="1">
        <f t="shared" si="254"/>
        <v>5723.2628585000002</v>
      </c>
      <c r="I5229" s="1">
        <f t="shared" si="255"/>
        <v>240702.62051170759</v>
      </c>
      <c r="J5229" s="1">
        <v>16.2371415</v>
      </c>
      <c r="K5229">
        <f t="shared" si="256"/>
        <v>194.845698</v>
      </c>
      <c r="N5229" s="7"/>
      <c r="O5229" s="7"/>
    </row>
    <row r="5230" spans="1:15" ht="15">
      <c r="A5230">
        <v>2005</v>
      </c>
      <c r="B5230">
        <v>8</v>
      </c>
      <c r="C5230">
        <v>6</v>
      </c>
      <c r="D5230">
        <v>19</v>
      </c>
      <c r="E5230">
        <v>5680</v>
      </c>
      <c r="F5230" s="1">
        <v>92.5</v>
      </c>
      <c r="G5230" s="1">
        <v>5.3259656280000005</v>
      </c>
      <c r="H5230" s="1">
        <f t="shared" si="254"/>
        <v>5582.1740343720003</v>
      </c>
      <c r="I5230" s="1">
        <f t="shared" si="255"/>
        <v>229174.81964423205</v>
      </c>
      <c r="J5230" s="1">
        <v>5.3259656280000005</v>
      </c>
      <c r="K5230">
        <f t="shared" si="256"/>
        <v>63.911587536000006</v>
      </c>
      <c r="N5230" s="7"/>
      <c r="O5230" s="7"/>
    </row>
    <row r="5231" spans="1:15" ht="15">
      <c r="A5231">
        <v>2005</v>
      </c>
      <c r="B5231">
        <v>8</v>
      </c>
      <c r="C5231">
        <v>6</v>
      </c>
      <c r="D5231">
        <v>20</v>
      </c>
      <c r="E5231">
        <v>5432</v>
      </c>
      <c r="F5231" s="1">
        <v>92.5</v>
      </c>
      <c r="G5231" s="1">
        <v>0.44656186200000003</v>
      </c>
      <c r="H5231" s="1">
        <f t="shared" si="254"/>
        <v>5339.0534381380003</v>
      </c>
      <c r="I5231" s="1">
        <f t="shared" si="255"/>
        <v>209310.41268294904</v>
      </c>
      <c r="J5231" s="1">
        <v>0.44656186200000003</v>
      </c>
      <c r="K5231">
        <f t="shared" si="256"/>
        <v>5.3587423440000004</v>
      </c>
      <c r="N5231" s="7"/>
      <c r="O5231" s="7"/>
    </row>
    <row r="5232" spans="1:15" ht="15">
      <c r="A5232">
        <v>2005</v>
      </c>
      <c r="B5232">
        <v>8</v>
      </c>
      <c r="C5232">
        <v>6</v>
      </c>
      <c r="D5232">
        <v>21</v>
      </c>
      <c r="E5232">
        <v>5403</v>
      </c>
      <c r="F5232" s="1">
        <v>98.5</v>
      </c>
      <c r="G5232" s="1">
        <v>0</v>
      </c>
      <c r="H5232" s="1">
        <f t="shared" si="254"/>
        <v>5304.5</v>
      </c>
      <c r="I5232" s="1">
        <f t="shared" si="255"/>
        <v>206487.19010239842</v>
      </c>
      <c r="J5232" s="1">
        <v>0</v>
      </c>
      <c r="K5232">
        <f t="shared" si="256"/>
        <v>0</v>
      </c>
      <c r="N5232" s="7"/>
      <c r="O5232" s="7"/>
    </row>
    <row r="5233" spans="1:15" ht="15">
      <c r="A5233">
        <v>2005</v>
      </c>
      <c r="B5233">
        <v>8</v>
      </c>
      <c r="C5233">
        <v>6</v>
      </c>
      <c r="D5233">
        <v>22</v>
      </c>
      <c r="E5233">
        <v>5185</v>
      </c>
      <c r="F5233" s="1">
        <v>92</v>
      </c>
      <c r="G5233" s="1">
        <v>0</v>
      </c>
      <c r="H5233" s="1">
        <f t="shared" si="254"/>
        <v>5093</v>
      </c>
      <c r="I5233" s="1">
        <f t="shared" si="255"/>
        <v>191911.53658894368</v>
      </c>
      <c r="J5233" s="1">
        <v>0</v>
      </c>
      <c r="K5233">
        <f t="shared" si="256"/>
        <v>0</v>
      </c>
      <c r="N5233" s="7"/>
      <c r="O5233" s="7"/>
    </row>
    <row r="5234" spans="1:15" ht="15">
      <c r="A5234">
        <v>2005</v>
      </c>
      <c r="B5234">
        <v>8</v>
      </c>
      <c r="C5234">
        <v>6</v>
      </c>
      <c r="D5234">
        <v>23</v>
      </c>
      <c r="E5234">
        <v>4733</v>
      </c>
      <c r="F5234" s="1">
        <v>51.5</v>
      </c>
      <c r="G5234" s="1">
        <v>0</v>
      </c>
      <c r="H5234" s="1">
        <f t="shared" si="254"/>
        <v>4681.5</v>
      </c>
      <c r="I5234" s="1">
        <f t="shared" si="255"/>
        <v>164655.12110332542</v>
      </c>
      <c r="J5234" s="1">
        <v>0</v>
      </c>
      <c r="K5234">
        <f t="shared" si="256"/>
        <v>0</v>
      </c>
      <c r="N5234" s="7"/>
      <c r="O5234" s="7"/>
    </row>
    <row r="5235" spans="1:15" ht="15">
      <c r="A5235">
        <v>2005</v>
      </c>
      <c r="B5235">
        <v>8</v>
      </c>
      <c r="C5235">
        <v>6</v>
      </c>
      <c r="D5235">
        <v>24</v>
      </c>
      <c r="E5235">
        <v>4271</v>
      </c>
      <c r="F5235" s="1">
        <v>48</v>
      </c>
      <c r="G5235" s="1">
        <v>0</v>
      </c>
      <c r="H5235" s="1">
        <f t="shared" si="254"/>
        <v>4223</v>
      </c>
      <c r="I5235" s="1">
        <f t="shared" si="255"/>
        <v>135905.20931103628</v>
      </c>
      <c r="J5235" s="1">
        <v>0</v>
      </c>
      <c r="K5235">
        <f t="shared" si="256"/>
        <v>0</v>
      </c>
      <c r="N5235" s="7"/>
      <c r="O5235" s="7"/>
    </row>
    <row r="5236" spans="1:15" ht="15">
      <c r="A5236">
        <v>2005</v>
      </c>
      <c r="B5236">
        <v>8</v>
      </c>
      <c r="C5236">
        <v>7</v>
      </c>
      <c r="D5236">
        <v>1</v>
      </c>
      <c r="E5236">
        <v>3947</v>
      </c>
      <c r="F5236" s="1">
        <v>41.5</v>
      </c>
      <c r="G5236" s="1">
        <v>0</v>
      </c>
      <c r="H5236" s="1">
        <f t="shared" si="254"/>
        <v>3905.5</v>
      </c>
      <c r="I5236" s="1">
        <f t="shared" si="255"/>
        <v>116773.54831103627</v>
      </c>
      <c r="J5236" s="1">
        <v>0</v>
      </c>
      <c r="K5236">
        <f t="shared" si="256"/>
        <v>0</v>
      </c>
      <c r="N5236" s="7"/>
      <c r="O5236" s="7"/>
    </row>
    <row r="5237" spans="1:15" ht="15">
      <c r="A5237">
        <v>2005</v>
      </c>
      <c r="B5237">
        <v>8</v>
      </c>
      <c r="C5237">
        <v>7</v>
      </c>
      <c r="D5237">
        <v>2</v>
      </c>
      <c r="E5237">
        <v>3728</v>
      </c>
      <c r="F5237" s="1">
        <v>36.5</v>
      </c>
      <c r="G5237" s="1">
        <v>0</v>
      </c>
      <c r="H5237" s="1">
        <f t="shared" si="254"/>
        <v>3691.5</v>
      </c>
      <c r="I5237" s="1">
        <f t="shared" si="255"/>
        <v>103885.46859260209</v>
      </c>
      <c r="J5237" s="1">
        <v>0</v>
      </c>
      <c r="K5237">
        <f t="shared" si="256"/>
        <v>0</v>
      </c>
      <c r="N5237" s="7"/>
      <c r="O5237" s="7"/>
    </row>
    <row r="5238" spans="1:15" ht="15">
      <c r="A5238">
        <v>2005</v>
      </c>
      <c r="B5238">
        <v>8</v>
      </c>
      <c r="C5238">
        <v>7</v>
      </c>
      <c r="D5238">
        <v>3</v>
      </c>
      <c r="E5238">
        <v>3580</v>
      </c>
      <c r="F5238" s="1">
        <v>31</v>
      </c>
      <c r="G5238" s="1">
        <v>0</v>
      </c>
      <c r="H5238" s="1">
        <f t="shared" si="254"/>
        <v>3549</v>
      </c>
      <c r="I5238" s="1">
        <f t="shared" si="255"/>
        <v>95327.404166755688</v>
      </c>
      <c r="J5238" s="1">
        <v>0</v>
      </c>
      <c r="K5238">
        <f t="shared" si="256"/>
        <v>0</v>
      </c>
      <c r="N5238" s="7"/>
      <c r="O5238" s="7"/>
    </row>
    <row r="5239" spans="1:15" ht="15">
      <c r="A5239">
        <v>2005</v>
      </c>
      <c r="B5239">
        <v>8</v>
      </c>
      <c r="C5239">
        <v>7</v>
      </c>
      <c r="D5239">
        <v>4</v>
      </c>
      <c r="E5239">
        <v>3488</v>
      </c>
      <c r="F5239" s="1">
        <v>25.5</v>
      </c>
      <c r="G5239" s="1">
        <v>0</v>
      </c>
      <c r="H5239" s="1">
        <f t="shared" si="254"/>
        <v>3462.5</v>
      </c>
      <c r="I5239" s="1">
        <f t="shared" si="255"/>
        <v>90132.508918785781</v>
      </c>
      <c r="J5239" s="1">
        <v>0</v>
      </c>
      <c r="K5239">
        <f t="shared" si="256"/>
        <v>0</v>
      </c>
      <c r="N5239" s="7"/>
      <c r="O5239" s="7"/>
    </row>
    <row r="5240" spans="1:15" ht="15">
      <c r="A5240">
        <v>2005</v>
      </c>
      <c r="B5240">
        <v>8</v>
      </c>
      <c r="C5240">
        <v>7</v>
      </c>
      <c r="D5240">
        <v>5</v>
      </c>
      <c r="E5240">
        <v>3471</v>
      </c>
      <c r="F5240" s="1">
        <v>39</v>
      </c>
      <c r="G5240" s="1">
        <v>0</v>
      </c>
      <c r="H5240" s="1">
        <f t="shared" si="254"/>
        <v>3432</v>
      </c>
      <c r="I5240" s="1">
        <f t="shared" si="255"/>
        <v>88300.782848692324</v>
      </c>
      <c r="J5240" s="1">
        <v>0</v>
      </c>
      <c r="K5240">
        <f t="shared" si="256"/>
        <v>0</v>
      </c>
      <c r="N5240" s="7"/>
      <c r="O5240" s="7"/>
    </row>
    <row r="5241" spans="1:15" ht="15">
      <c r="A5241">
        <v>2005</v>
      </c>
      <c r="B5241">
        <v>8</v>
      </c>
      <c r="C5241">
        <v>7</v>
      </c>
      <c r="D5241">
        <v>6</v>
      </c>
      <c r="E5241">
        <v>3500</v>
      </c>
      <c r="F5241" s="1">
        <v>30.5</v>
      </c>
      <c r="G5241" s="1">
        <v>4.3266390000000001</v>
      </c>
      <c r="H5241" s="1">
        <f t="shared" si="254"/>
        <v>3465.1733610000001</v>
      </c>
      <c r="I5241" s="1">
        <f t="shared" si="255"/>
        <v>90293.061870866804</v>
      </c>
      <c r="J5241" s="1">
        <v>4.3266390000000001</v>
      </c>
      <c r="K5241">
        <f t="shared" si="256"/>
        <v>51.919668000000001</v>
      </c>
      <c r="N5241" s="7"/>
      <c r="O5241" s="7"/>
    </row>
    <row r="5242" spans="1:15" ht="15">
      <c r="A5242">
        <v>2005</v>
      </c>
      <c r="B5242">
        <v>8</v>
      </c>
      <c r="C5242">
        <v>7</v>
      </c>
      <c r="D5242">
        <v>7</v>
      </c>
      <c r="E5242">
        <v>3483</v>
      </c>
      <c r="F5242" s="1">
        <v>14.5</v>
      </c>
      <c r="G5242" s="1">
        <v>7.3082167499999997</v>
      </c>
      <c r="H5242" s="1">
        <f t="shared" si="254"/>
        <v>3461.1917832499998</v>
      </c>
      <c r="I5242" s="1">
        <f t="shared" si="255"/>
        <v>90053.941878578946</v>
      </c>
      <c r="J5242" s="1">
        <v>7.3082167499999997</v>
      </c>
      <c r="K5242">
        <f t="shared" si="256"/>
        <v>87.698600999999996</v>
      </c>
      <c r="N5242" s="7"/>
      <c r="O5242" s="7"/>
    </row>
    <row r="5243" spans="1:15" ht="15">
      <c r="A5243">
        <v>2005</v>
      </c>
      <c r="B5243">
        <v>8</v>
      </c>
      <c r="C5243">
        <v>7</v>
      </c>
      <c r="D5243">
        <v>8</v>
      </c>
      <c r="E5243">
        <v>3726</v>
      </c>
      <c r="F5243" s="1">
        <v>11.5</v>
      </c>
      <c r="G5243" s="1">
        <v>38.423907</v>
      </c>
      <c r="H5243" s="1">
        <f t="shared" si="254"/>
        <v>3676.0760930000001</v>
      </c>
      <c r="I5243" s="1">
        <f t="shared" si="255"/>
        <v>102959.16129573008</v>
      </c>
      <c r="J5243" s="1">
        <v>38.423907</v>
      </c>
      <c r="K5243">
        <f t="shared" si="256"/>
        <v>461.086884</v>
      </c>
      <c r="N5243" s="7"/>
      <c r="O5243" s="7"/>
    </row>
    <row r="5244" spans="1:15" ht="15">
      <c r="A5244">
        <v>2005</v>
      </c>
      <c r="B5244">
        <v>8</v>
      </c>
      <c r="C5244">
        <v>7</v>
      </c>
      <c r="D5244">
        <v>9</v>
      </c>
      <c r="E5244">
        <v>4091</v>
      </c>
      <c r="F5244" s="1">
        <v>23</v>
      </c>
      <c r="G5244" s="1">
        <v>72.770327999999992</v>
      </c>
      <c r="H5244" s="1">
        <f t="shared" si="254"/>
        <v>3995.2296719999999</v>
      </c>
      <c r="I5244" s="1">
        <f t="shared" si="255"/>
        <v>122180.40710267467</v>
      </c>
      <c r="J5244" s="1">
        <v>72.770327999999992</v>
      </c>
      <c r="K5244">
        <f t="shared" si="256"/>
        <v>873.24393599999985</v>
      </c>
      <c r="N5244" s="7"/>
      <c r="O5244" s="7"/>
    </row>
    <row r="5245" spans="1:15" ht="15">
      <c r="A5245">
        <v>2005</v>
      </c>
      <c r="B5245">
        <v>8</v>
      </c>
      <c r="C5245">
        <v>7</v>
      </c>
      <c r="D5245">
        <v>10</v>
      </c>
      <c r="E5245">
        <v>4467</v>
      </c>
      <c r="F5245" s="1">
        <v>36</v>
      </c>
      <c r="G5245" s="1">
        <v>105.29611199999999</v>
      </c>
      <c r="H5245" s="1">
        <f t="shared" si="254"/>
        <v>4325.703888</v>
      </c>
      <c r="I5245" s="1">
        <f t="shared" si="255"/>
        <v>142093.85803102987</v>
      </c>
      <c r="J5245" s="1">
        <v>105.29611199999999</v>
      </c>
      <c r="K5245">
        <f t="shared" si="256"/>
        <v>1263.5533439999999</v>
      </c>
      <c r="N5245" s="7"/>
      <c r="O5245" s="7"/>
    </row>
    <row r="5246" spans="1:15" ht="15">
      <c r="A5246">
        <v>2005</v>
      </c>
      <c r="B5246">
        <v>8</v>
      </c>
      <c r="C5246">
        <v>7</v>
      </c>
      <c r="D5246">
        <v>11</v>
      </c>
      <c r="E5246">
        <v>4768</v>
      </c>
      <c r="F5246" s="1">
        <v>48.5</v>
      </c>
      <c r="G5246" s="1">
        <v>125.23238400000001</v>
      </c>
      <c r="H5246" s="1">
        <f t="shared" si="254"/>
        <v>4594.2676160000001</v>
      </c>
      <c r="I5246" s="1">
        <f t="shared" si="255"/>
        <v>159078.16057077696</v>
      </c>
      <c r="J5246" s="1">
        <v>125.23238400000001</v>
      </c>
      <c r="K5246">
        <f t="shared" si="256"/>
        <v>1502.7886080000001</v>
      </c>
      <c r="N5246" s="7"/>
      <c r="O5246" s="7"/>
    </row>
    <row r="5247" spans="1:15" ht="15">
      <c r="A5247">
        <v>2005</v>
      </c>
      <c r="B5247">
        <v>8</v>
      </c>
      <c r="C5247">
        <v>7</v>
      </c>
      <c r="D5247">
        <v>12</v>
      </c>
      <c r="E5247">
        <v>5052</v>
      </c>
      <c r="F5247" s="1">
        <v>49.5</v>
      </c>
      <c r="G5247" s="1">
        <v>136.3272</v>
      </c>
      <c r="H5247" s="1">
        <f t="shared" si="254"/>
        <v>4866.1728000000003</v>
      </c>
      <c r="I5247" s="1">
        <f t="shared" si="255"/>
        <v>176850.97384736774</v>
      </c>
      <c r="J5247" s="1">
        <v>136.3272</v>
      </c>
      <c r="K5247">
        <f t="shared" si="256"/>
        <v>1635.9264000000001</v>
      </c>
      <c r="N5247" s="7"/>
      <c r="O5247" s="7"/>
    </row>
    <row r="5248" spans="1:15" ht="15">
      <c r="A5248">
        <v>2005</v>
      </c>
      <c r="B5248">
        <v>8</v>
      </c>
      <c r="C5248">
        <v>7</v>
      </c>
      <c r="D5248">
        <v>13</v>
      </c>
      <c r="E5248">
        <v>5270</v>
      </c>
      <c r="F5248" s="1">
        <v>52</v>
      </c>
      <c r="G5248" s="1">
        <v>138.68783999999999</v>
      </c>
      <c r="H5248" s="1">
        <f t="shared" si="254"/>
        <v>5079.3121600000004</v>
      </c>
      <c r="I5248" s="1">
        <f t="shared" si="255"/>
        <v>191002.71007644146</v>
      </c>
      <c r="J5248" s="1">
        <v>138.68783999999999</v>
      </c>
      <c r="K5248">
        <f t="shared" si="256"/>
        <v>1664.2540799999999</v>
      </c>
      <c r="N5248" s="7"/>
      <c r="O5248" s="7"/>
    </row>
    <row r="5249" spans="1:15" ht="15">
      <c r="A5249">
        <v>2005</v>
      </c>
      <c r="B5249">
        <v>8</v>
      </c>
      <c r="C5249">
        <v>7</v>
      </c>
      <c r="D5249">
        <v>14</v>
      </c>
      <c r="E5249">
        <v>5455</v>
      </c>
      <c r="F5249" s="1">
        <v>49.5</v>
      </c>
      <c r="G5249" s="1">
        <v>110.74772400000001</v>
      </c>
      <c r="H5249" s="1">
        <f t="shared" si="254"/>
        <v>5294.7522760000002</v>
      </c>
      <c r="I5249" s="1">
        <f t="shared" si="255"/>
        <v>205690.74274466041</v>
      </c>
      <c r="J5249" s="1">
        <v>110.74772400000001</v>
      </c>
      <c r="K5249">
        <f t="shared" si="256"/>
        <v>1328.9726880000001</v>
      </c>
      <c r="N5249" s="7"/>
      <c r="O5249" s="7"/>
    </row>
    <row r="5250" spans="1:15" ht="15">
      <c r="A5250">
        <v>2005</v>
      </c>
      <c r="B5250">
        <v>8</v>
      </c>
      <c r="C5250">
        <v>7</v>
      </c>
      <c r="D5250">
        <v>15</v>
      </c>
      <c r="E5250">
        <v>5658</v>
      </c>
      <c r="F5250" s="1">
        <v>73.5</v>
      </c>
      <c r="G5250" s="1">
        <v>68.733251999999993</v>
      </c>
      <c r="H5250" s="1">
        <f t="shared" si="254"/>
        <v>5515.766748</v>
      </c>
      <c r="I5250" s="1">
        <f t="shared" si="255"/>
        <v>223748.94712614137</v>
      </c>
      <c r="J5250" s="1">
        <v>68.733251999999993</v>
      </c>
      <c r="K5250">
        <f t="shared" si="256"/>
        <v>824.79902399999992</v>
      </c>
      <c r="N5250" s="7"/>
      <c r="O5250" s="7"/>
    </row>
    <row r="5251" spans="1:15" ht="15">
      <c r="A5251">
        <v>2005</v>
      </c>
      <c r="B5251">
        <v>8</v>
      </c>
      <c r="C5251">
        <v>7</v>
      </c>
      <c r="D5251">
        <v>16</v>
      </c>
      <c r="E5251">
        <v>5836</v>
      </c>
      <c r="F5251" s="1">
        <v>84.5</v>
      </c>
      <c r="G5251" s="1">
        <v>77.336226000000011</v>
      </c>
      <c r="H5251" s="1">
        <f t="shared" si="254"/>
        <v>5674.1637739999996</v>
      </c>
      <c r="I5251" s="1">
        <f t="shared" si="255"/>
        <v>236690.93161721466</v>
      </c>
      <c r="J5251" s="1">
        <v>77.336226000000011</v>
      </c>
      <c r="K5251">
        <f t="shared" si="256"/>
        <v>928.03471200000013</v>
      </c>
      <c r="N5251" s="7"/>
      <c r="O5251" s="7"/>
    </row>
    <row r="5252" spans="1:15" ht="15">
      <c r="A5252">
        <v>2005</v>
      </c>
      <c r="B5252">
        <v>8</v>
      </c>
      <c r="C5252">
        <v>7</v>
      </c>
      <c r="D5252">
        <v>17</v>
      </c>
      <c r="E5252">
        <v>5983</v>
      </c>
      <c r="F5252" s="1">
        <v>66.5</v>
      </c>
      <c r="G5252" s="1">
        <v>45.101655000000001</v>
      </c>
      <c r="H5252" s="1">
        <f t="shared" ref="H5252:H5315" si="257">E5252-SUM(F5252:G5252)</f>
        <v>5871.3983449999996</v>
      </c>
      <c r="I5252" s="1">
        <f t="shared" si="255"/>
        <v>252806.17584525654</v>
      </c>
      <c r="J5252" s="1">
        <v>45.101655000000001</v>
      </c>
      <c r="K5252">
        <f t="shared" si="256"/>
        <v>541.21986000000004</v>
      </c>
      <c r="N5252" s="7"/>
      <c r="O5252" s="7"/>
    </row>
    <row r="5253" spans="1:15" ht="15">
      <c r="A5253">
        <v>2005</v>
      </c>
      <c r="B5253">
        <v>8</v>
      </c>
      <c r="C5253">
        <v>7</v>
      </c>
      <c r="D5253">
        <v>18</v>
      </c>
      <c r="E5253">
        <v>6052</v>
      </c>
      <c r="F5253" s="1">
        <v>70.5</v>
      </c>
      <c r="G5253" s="1">
        <v>7.3115917499999998</v>
      </c>
      <c r="H5253" s="1">
        <f t="shared" si="257"/>
        <v>5974.1884082500001</v>
      </c>
      <c r="I5253" s="1">
        <f t="shared" ref="I5253:I5316" si="258">IF(H5253&lt;$S$22,H5253*$Q$22,IF(H5253&lt;$S$23,((H5253-$S$22)*$Q$23)+$U$22,IF(H5253&lt;$S$24,((H5253-$S$23)*$Q$24)+$U$23,IF(H5253&lt;$S$25,((H5253-$S$24)*$Q$25)+$U$24,IF(H5253&lt;$S$26,((H5253-$S$25)*$Q$26)+$U$25,IF(H5253&lt;$S$27,((H5253-$S$26)*$Q$27)+$U$26,IF(H5253&lt;$S$28,((H5253-$S$27)*$Q$28)+$U$27,IF(H5253&lt;$S$29,((H5253-$S$28)*$Q$29)+$U$28,IF(H5253&lt;$S$30,((H5253-$S$29)*$Q$30)+$U$29,IF(H5253&lt;$S$31,((H5253-$S$30)*$Q$31)+$U$30,IF(H5253&lt;$S$32,((H5253-$S$31)*$Q$32)+$U$31,IF(H5253&lt;$S$33,((H5253-$S$32)*$Q$33)+$U$32,IF(H5253&lt;$S$34,((H5253-$S$33)*$Q$34)+$U$33,IF(H5253&lt;$S$35,((H5253-$S$34)*$Q$35)+$U$34,IF(H5253&gt;$S$35,(($S$34-H5253)*$Q$35)+$U$35)))))))))))))))</f>
        <v>261331.60813139478</v>
      </c>
      <c r="J5253" s="1">
        <v>7.3115917499999998</v>
      </c>
      <c r="K5253">
        <f t="shared" ref="K5253:K5316" si="259">J5253*12</f>
        <v>87.739101000000005</v>
      </c>
      <c r="N5253" s="7"/>
      <c r="O5253" s="7"/>
    </row>
    <row r="5254" spans="1:15" ht="15">
      <c r="A5254">
        <v>2005</v>
      </c>
      <c r="B5254">
        <v>8</v>
      </c>
      <c r="C5254">
        <v>7</v>
      </c>
      <c r="D5254">
        <v>19</v>
      </c>
      <c r="E5254">
        <v>5968</v>
      </c>
      <c r="F5254" s="1">
        <v>140</v>
      </c>
      <c r="G5254" s="1">
        <v>2.597165436</v>
      </c>
      <c r="H5254" s="1">
        <f t="shared" si="257"/>
        <v>5825.4028345639999</v>
      </c>
      <c r="I5254" s="1">
        <f t="shared" si="258"/>
        <v>249048.06751611587</v>
      </c>
      <c r="J5254" s="1">
        <v>2.597165436</v>
      </c>
      <c r="K5254">
        <f t="shared" si="259"/>
        <v>31.165985232000001</v>
      </c>
      <c r="N5254" s="7"/>
      <c r="O5254" s="7"/>
    </row>
    <row r="5255" spans="1:15" ht="15">
      <c r="A5255">
        <v>2005</v>
      </c>
      <c r="B5255">
        <v>8</v>
      </c>
      <c r="C5255">
        <v>7</v>
      </c>
      <c r="D5255">
        <v>20</v>
      </c>
      <c r="E5255">
        <v>5726</v>
      </c>
      <c r="F5255" s="1">
        <v>164</v>
      </c>
      <c r="G5255" s="1">
        <v>0</v>
      </c>
      <c r="H5255" s="1">
        <f t="shared" si="257"/>
        <v>5562</v>
      </c>
      <c r="I5255" s="1">
        <f t="shared" si="258"/>
        <v>227526.48036313464</v>
      </c>
      <c r="J5255" s="1">
        <v>0</v>
      </c>
      <c r="K5255">
        <f t="shared" si="259"/>
        <v>0</v>
      </c>
      <c r="N5255" s="7"/>
      <c r="O5255" s="7"/>
    </row>
    <row r="5256" spans="1:15" ht="15">
      <c r="A5256">
        <v>2005</v>
      </c>
      <c r="B5256">
        <v>8</v>
      </c>
      <c r="C5256">
        <v>7</v>
      </c>
      <c r="D5256">
        <v>21</v>
      </c>
      <c r="E5256">
        <v>5672</v>
      </c>
      <c r="F5256" s="1">
        <v>180</v>
      </c>
      <c r="G5256" s="1">
        <v>0</v>
      </c>
      <c r="H5256" s="1">
        <f t="shared" si="257"/>
        <v>5492</v>
      </c>
      <c r="I5256" s="1">
        <f t="shared" si="258"/>
        <v>221807.0616514782</v>
      </c>
      <c r="J5256" s="1">
        <v>0</v>
      </c>
      <c r="K5256">
        <f t="shared" si="259"/>
        <v>0</v>
      </c>
      <c r="N5256" s="7"/>
      <c r="O5256" s="7"/>
    </row>
    <row r="5257" spans="1:15" ht="15">
      <c r="A5257">
        <v>2005</v>
      </c>
      <c r="B5257">
        <v>8</v>
      </c>
      <c r="C5257">
        <v>7</v>
      </c>
      <c r="D5257">
        <v>22</v>
      </c>
      <c r="E5257">
        <v>5451</v>
      </c>
      <c r="F5257" s="1">
        <v>154</v>
      </c>
      <c r="G5257" s="1">
        <v>0</v>
      </c>
      <c r="H5257" s="1">
        <f t="shared" si="257"/>
        <v>5297</v>
      </c>
      <c r="I5257" s="1">
        <f t="shared" si="258"/>
        <v>205874.39524043526</v>
      </c>
      <c r="J5257" s="1">
        <v>0</v>
      </c>
      <c r="K5257">
        <f t="shared" si="259"/>
        <v>0</v>
      </c>
      <c r="N5257" s="7"/>
      <c r="O5257" s="7"/>
    </row>
    <row r="5258" spans="1:15" ht="15">
      <c r="A5258">
        <v>2005</v>
      </c>
      <c r="B5258">
        <v>8</v>
      </c>
      <c r="C5258">
        <v>7</v>
      </c>
      <c r="D5258">
        <v>23</v>
      </c>
      <c r="E5258">
        <v>4887</v>
      </c>
      <c r="F5258" s="1">
        <v>152.5</v>
      </c>
      <c r="G5258" s="1">
        <v>0</v>
      </c>
      <c r="H5258" s="1">
        <f t="shared" si="257"/>
        <v>4734.5</v>
      </c>
      <c r="I5258" s="1">
        <f t="shared" si="258"/>
        <v>168108.34304401174</v>
      </c>
      <c r="J5258" s="1">
        <v>0</v>
      </c>
      <c r="K5258">
        <f t="shared" si="259"/>
        <v>0</v>
      </c>
      <c r="N5258" s="7"/>
      <c r="O5258" s="7"/>
    </row>
    <row r="5259" spans="1:15" ht="15">
      <c r="A5259">
        <v>2005</v>
      </c>
      <c r="B5259">
        <v>8</v>
      </c>
      <c r="C5259">
        <v>7</v>
      </c>
      <c r="D5259">
        <v>24</v>
      </c>
      <c r="E5259">
        <v>4368</v>
      </c>
      <c r="F5259" s="1">
        <v>138</v>
      </c>
      <c r="G5259" s="1">
        <v>0</v>
      </c>
      <c r="H5259" s="1">
        <f t="shared" si="257"/>
        <v>4230</v>
      </c>
      <c r="I5259" s="1">
        <f t="shared" si="258"/>
        <v>136327.00971103628</v>
      </c>
      <c r="J5259" s="1">
        <v>0</v>
      </c>
      <c r="K5259">
        <f t="shared" si="259"/>
        <v>0</v>
      </c>
      <c r="N5259" s="7"/>
      <c r="O5259" s="7"/>
    </row>
    <row r="5260" spans="1:15" ht="15">
      <c r="A5260">
        <v>2005</v>
      </c>
      <c r="B5260">
        <v>8</v>
      </c>
      <c r="C5260">
        <v>8</v>
      </c>
      <c r="D5260">
        <v>1</v>
      </c>
      <c r="E5260">
        <v>4026</v>
      </c>
      <c r="F5260" s="1">
        <v>135</v>
      </c>
      <c r="G5260" s="1">
        <v>0</v>
      </c>
      <c r="H5260" s="1">
        <f t="shared" si="257"/>
        <v>3891</v>
      </c>
      <c r="I5260" s="1">
        <f t="shared" si="258"/>
        <v>115899.81891103627</v>
      </c>
      <c r="J5260" s="1">
        <v>0</v>
      </c>
      <c r="K5260">
        <f t="shared" si="259"/>
        <v>0</v>
      </c>
      <c r="N5260" s="7"/>
      <c r="O5260" s="7"/>
    </row>
    <row r="5261" spans="1:15" ht="15">
      <c r="A5261">
        <v>2005</v>
      </c>
      <c r="B5261">
        <v>8</v>
      </c>
      <c r="C5261">
        <v>8</v>
      </c>
      <c r="D5261">
        <v>2</v>
      </c>
      <c r="E5261">
        <v>3828</v>
      </c>
      <c r="F5261" s="1">
        <v>152.5</v>
      </c>
      <c r="G5261" s="1">
        <v>0</v>
      </c>
      <c r="H5261" s="1">
        <f t="shared" si="257"/>
        <v>3675.5</v>
      </c>
      <c r="I5261" s="1">
        <f t="shared" si="258"/>
        <v>102924.56311320882</v>
      </c>
      <c r="J5261" s="1">
        <v>0</v>
      </c>
      <c r="K5261">
        <f t="shared" si="259"/>
        <v>0</v>
      </c>
      <c r="N5261" s="7"/>
      <c r="O5261" s="7"/>
    </row>
    <row r="5262" spans="1:15" ht="15">
      <c r="A5262">
        <v>2005</v>
      </c>
      <c r="B5262">
        <v>8</v>
      </c>
      <c r="C5262">
        <v>8</v>
      </c>
      <c r="D5262">
        <v>3</v>
      </c>
      <c r="E5262">
        <v>3691</v>
      </c>
      <c r="F5262" s="1">
        <v>154.5</v>
      </c>
      <c r="G5262" s="1">
        <v>0</v>
      </c>
      <c r="H5262" s="1">
        <f t="shared" si="257"/>
        <v>3536.5</v>
      </c>
      <c r="I5262" s="1">
        <f t="shared" si="258"/>
        <v>94576.696760979699</v>
      </c>
      <c r="J5262" s="1">
        <v>0</v>
      </c>
      <c r="K5262">
        <f t="shared" si="259"/>
        <v>0</v>
      </c>
      <c r="N5262" s="7"/>
      <c r="O5262" s="7"/>
    </row>
    <row r="5263" spans="1:15" ht="15">
      <c r="A5263">
        <v>2005</v>
      </c>
      <c r="B5263">
        <v>8</v>
      </c>
      <c r="C5263">
        <v>8</v>
      </c>
      <c r="D5263">
        <v>4</v>
      </c>
      <c r="E5263">
        <v>3623</v>
      </c>
      <c r="F5263" s="1">
        <v>121</v>
      </c>
      <c r="G5263" s="1">
        <v>0</v>
      </c>
      <c r="H5263" s="1">
        <f t="shared" si="257"/>
        <v>3502</v>
      </c>
      <c r="I5263" s="1">
        <f t="shared" si="258"/>
        <v>92504.744321037928</v>
      </c>
      <c r="J5263" s="1">
        <v>0</v>
      </c>
      <c r="K5263">
        <f t="shared" si="259"/>
        <v>0</v>
      </c>
      <c r="N5263" s="7"/>
      <c r="O5263" s="7"/>
    </row>
    <row r="5264" spans="1:15" ht="15">
      <c r="A5264">
        <v>2005</v>
      </c>
      <c r="B5264">
        <v>8</v>
      </c>
      <c r="C5264">
        <v>8</v>
      </c>
      <c r="D5264">
        <v>5</v>
      </c>
      <c r="E5264">
        <v>3667</v>
      </c>
      <c r="F5264" s="1">
        <v>87.5</v>
      </c>
      <c r="G5264" s="1">
        <v>0</v>
      </c>
      <c r="H5264" s="1">
        <f t="shared" si="257"/>
        <v>3579.5</v>
      </c>
      <c r="I5264" s="1">
        <f t="shared" si="258"/>
        <v>97159.130236849131</v>
      </c>
      <c r="J5264" s="1">
        <v>0</v>
      </c>
      <c r="K5264">
        <f t="shared" si="259"/>
        <v>0</v>
      </c>
      <c r="N5264" s="7"/>
      <c r="O5264" s="7"/>
    </row>
    <row r="5265" spans="1:15" ht="15">
      <c r="A5265">
        <v>2005</v>
      </c>
      <c r="B5265">
        <v>8</v>
      </c>
      <c r="C5265">
        <v>8</v>
      </c>
      <c r="D5265">
        <v>6</v>
      </c>
      <c r="E5265">
        <v>3829</v>
      </c>
      <c r="F5265" s="1">
        <v>63</v>
      </c>
      <c r="G5265" s="1">
        <v>6.2867962500000001</v>
      </c>
      <c r="H5265" s="1">
        <f t="shared" si="257"/>
        <v>3759.71320375</v>
      </c>
      <c r="I5265" s="1">
        <f t="shared" si="258"/>
        <v>107988.84417204077</v>
      </c>
      <c r="J5265" s="1">
        <v>6.2867962500000001</v>
      </c>
      <c r="K5265">
        <f t="shared" si="259"/>
        <v>75.441554999999994</v>
      </c>
      <c r="N5265" s="7"/>
      <c r="O5265" s="7"/>
    </row>
    <row r="5266" spans="1:15" ht="15">
      <c r="A5266">
        <v>2005</v>
      </c>
      <c r="B5266">
        <v>8</v>
      </c>
      <c r="C5266">
        <v>8</v>
      </c>
      <c r="D5266">
        <v>7</v>
      </c>
      <c r="E5266">
        <v>3988</v>
      </c>
      <c r="F5266" s="1">
        <v>17</v>
      </c>
      <c r="G5266" s="1">
        <v>13.125312000000001</v>
      </c>
      <c r="H5266" s="1">
        <f t="shared" si="257"/>
        <v>3957.8746879999999</v>
      </c>
      <c r="I5266" s="1">
        <f t="shared" si="258"/>
        <v>119929.50036078985</v>
      </c>
      <c r="J5266" s="1">
        <v>13.125312000000001</v>
      </c>
      <c r="K5266">
        <f t="shared" si="259"/>
        <v>157.50374400000001</v>
      </c>
      <c r="N5266" s="7"/>
      <c r="O5266" s="7"/>
    </row>
    <row r="5267" spans="1:15" ht="15">
      <c r="A5267">
        <v>2005</v>
      </c>
      <c r="B5267">
        <v>8</v>
      </c>
      <c r="C5267">
        <v>8</v>
      </c>
      <c r="D5267">
        <v>8</v>
      </c>
      <c r="E5267">
        <v>4349</v>
      </c>
      <c r="F5267" s="1">
        <v>3.5</v>
      </c>
      <c r="G5267" s="1">
        <v>42.680799</v>
      </c>
      <c r="H5267" s="1">
        <f t="shared" si="257"/>
        <v>4302.8192010000002</v>
      </c>
      <c r="I5267" s="1">
        <f t="shared" si="258"/>
        <v>140714.89086953347</v>
      </c>
      <c r="J5267" s="1">
        <v>42.680799</v>
      </c>
      <c r="K5267">
        <f t="shared" si="259"/>
        <v>512.16958799999998</v>
      </c>
      <c r="N5267" s="7"/>
      <c r="O5267" s="7"/>
    </row>
    <row r="5268" spans="1:15" ht="15">
      <c r="A5268">
        <v>2005</v>
      </c>
      <c r="B5268">
        <v>8</v>
      </c>
      <c r="C5268">
        <v>8</v>
      </c>
      <c r="D5268">
        <v>9</v>
      </c>
      <c r="E5268">
        <v>4781</v>
      </c>
      <c r="F5268" s="1">
        <v>6</v>
      </c>
      <c r="G5268" s="1">
        <v>80.217005999999998</v>
      </c>
      <c r="H5268" s="1">
        <f t="shared" si="257"/>
        <v>4694.7829940000001</v>
      </c>
      <c r="I5268" s="1">
        <f t="shared" si="258"/>
        <v>165504.3324844116</v>
      </c>
      <c r="J5268" s="1">
        <v>80.217005999999998</v>
      </c>
      <c r="K5268">
        <f t="shared" si="259"/>
        <v>962.60407199999997</v>
      </c>
      <c r="N5268" s="7"/>
      <c r="O5268" s="7"/>
    </row>
    <row r="5269" spans="1:15" ht="15">
      <c r="A5269">
        <v>2005</v>
      </c>
      <c r="B5269">
        <v>8</v>
      </c>
      <c r="C5269">
        <v>8</v>
      </c>
      <c r="D5269">
        <v>10</v>
      </c>
      <c r="E5269">
        <v>5180</v>
      </c>
      <c r="F5269" s="1">
        <v>16</v>
      </c>
      <c r="G5269" s="1">
        <v>90.751757999999995</v>
      </c>
      <c r="H5269" s="1">
        <f t="shared" si="257"/>
        <v>5073.2482419999997</v>
      </c>
      <c r="I5269" s="1">
        <f t="shared" si="258"/>
        <v>190600.0863280604</v>
      </c>
      <c r="J5269" s="1">
        <v>90.751757999999995</v>
      </c>
      <c r="K5269">
        <f t="shared" si="259"/>
        <v>1089.0210959999999</v>
      </c>
      <c r="N5269" s="7"/>
      <c r="O5269" s="7"/>
    </row>
    <row r="5270" spans="1:15" ht="15">
      <c r="A5270">
        <v>2005</v>
      </c>
      <c r="B5270">
        <v>8</v>
      </c>
      <c r="C5270">
        <v>8</v>
      </c>
      <c r="D5270">
        <v>11</v>
      </c>
      <c r="E5270">
        <v>5523</v>
      </c>
      <c r="F5270" s="1">
        <v>24.5</v>
      </c>
      <c r="G5270" s="1">
        <v>87.895938000000001</v>
      </c>
      <c r="H5270" s="1">
        <f t="shared" si="257"/>
        <v>5410.6040620000003</v>
      </c>
      <c r="I5270" s="1">
        <f t="shared" si="258"/>
        <v>215156.52663933497</v>
      </c>
      <c r="J5270" s="1">
        <v>87.895938000000001</v>
      </c>
      <c r="K5270">
        <f t="shared" si="259"/>
        <v>1054.751256</v>
      </c>
      <c r="N5270" s="7"/>
      <c r="O5270" s="7"/>
    </row>
    <row r="5271" spans="1:15" ht="15">
      <c r="A5271">
        <v>2005</v>
      </c>
      <c r="B5271">
        <v>8</v>
      </c>
      <c r="C5271">
        <v>8</v>
      </c>
      <c r="D5271">
        <v>12</v>
      </c>
      <c r="E5271">
        <v>5864</v>
      </c>
      <c r="F5271" s="1">
        <v>33</v>
      </c>
      <c r="G5271" s="1">
        <v>142.04428799999999</v>
      </c>
      <c r="H5271" s="1">
        <f t="shared" si="257"/>
        <v>5688.9557119999999</v>
      </c>
      <c r="I5271" s="1">
        <f t="shared" si="258"/>
        <v>237899.52143119843</v>
      </c>
      <c r="J5271" s="1">
        <v>142.04428799999999</v>
      </c>
      <c r="K5271">
        <f t="shared" si="259"/>
        <v>1704.5314559999999</v>
      </c>
      <c r="N5271" s="7"/>
      <c r="O5271" s="7"/>
    </row>
    <row r="5272" spans="1:15" ht="15">
      <c r="A5272">
        <v>2005</v>
      </c>
      <c r="B5272">
        <v>8</v>
      </c>
      <c r="C5272">
        <v>8</v>
      </c>
      <c r="D5272">
        <v>13</v>
      </c>
      <c r="E5272">
        <v>6102</v>
      </c>
      <c r="F5272" s="1">
        <v>41.5</v>
      </c>
      <c r="G5272" s="1">
        <v>146.624844</v>
      </c>
      <c r="H5272" s="1">
        <f t="shared" si="257"/>
        <v>5913.8751560000001</v>
      </c>
      <c r="I5272" s="1">
        <f t="shared" si="258"/>
        <v>256276.78538304078</v>
      </c>
      <c r="J5272" s="1">
        <v>146.624844</v>
      </c>
      <c r="K5272">
        <f t="shared" si="259"/>
        <v>1759.498128</v>
      </c>
      <c r="N5272" s="7"/>
      <c r="O5272" s="7"/>
    </row>
    <row r="5273" spans="1:15" ht="15">
      <c r="A5273">
        <v>2005</v>
      </c>
      <c r="B5273">
        <v>8</v>
      </c>
      <c r="C5273">
        <v>8</v>
      </c>
      <c r="D5273">
        <v>14</v>
      </c>
      <c r="E5273">
        <v>6356</v>
      </c>
      <c r="F5273" s="1">
        <v>32.5</v>
      </c>
      <c r="G5273" s="1">
        <v>110.665932</v>
      </c>
      <c r="H5273" s="1">
        <f t="shared" si="257"/>
        <v>6212.8340680000001</v>
      </c>
      <c r="I5273" s="1">
        <f t="shared" si="258"/>
        <v>281407.2143405602</v>
      </c>
      <c r="J5273" s="1">
        <v>110.665932</v>
      </c>
      <c r="K5273">
        <f t="shared" si="259"/>
        <v>1327.991184</v>
      </c>
      <c r="N5273" s="7"/>
      <c r="O5273" s="7"/>
    </row>
    <row r="5274" spans="1:15" ht="15">
      <c r="A5274">
        <v>2005</v>
      </c>
      <c r="B5274">
        <v>8</v>
      </c>
      <c r="C5274">
        <v>8</v>
      </c>
      <c r="D5274">
        <v>15</v>
      </c>
      <c r="E5274">
        <v>6603</v>
      </c>
      <c r="F5274" s="1">
        <v>41</v>
      </c>
      <c r="G5274" s="1">
        <v>128.07073199999999</v>
      </c>
      <c r="H5274" s="1">
        <f t="shared" si="257"/>
        <v>6433.9292679999999</v>
      </c>
      <c r="I5274" s="1">
        <f t="shared" si="258"/>
        <v>300006.42194645788</v>
      </c>
      <c r="J5274" s="1">
        <v>128.07073199999999</v>
      </c>
      <c r="K5274">
        <f t="shared" si="259"/>
        <v>1536.8487839999998</v>
      </c>
      <c r="N5274" s="7"/>
      <c r="O5274" s="7"/>
    </row>
    <row r="5275" spans="1:15" ht="15">
      <c r="A5275">
        <v>2005</v>
      </c>
      <c r="B5275">
        <v>8</v>
      </c>
      <c r="C5275">
        <v>8</v>
      </c>
      <c r="D5275">
        <v>16</v>
      </c>
      <c r="E5275">
        <v>6777</v>
      </c>
      <c r="F5275" s="1">
        <v>52</v>
      </c>
      <c r="G5275" s="1">
        <v>25.653092999999998</v>
      </c>
      <c r="H5275" s="1">
        <f t="shared" si="257"/>
        <v>6699.3469070000001</v>
      </c>
      <c r="I5275" s="1">
        <f t="shared" si="258"/>
        <v>322334.16931513988</v>
      </c>
      <c r="J5275" s="1">
        <v>25.653092999999998</v>
      </c>
      <c r="K5275">
        <f t="shared" si="259"/>
        <v>307.83711599999998</v>
      </c>
      <c r="N5275" s="7"/>
      <c r="O5275" s="7"/>
    </row>
    <row r="5276" spans="1:15" ht="15">
      <c r="A5276">
        <v>2005</v>
      </c>
      <c r="B5276">
        <v>8</v>
      </c>
      <c r="C5276">
        <v>8</v>
      </c>
      <c r="D5276">
        <v>17</v>
      </c>
      <c r="E5276">
        <v>6882</v>
      </c>
      <c r="F5276" s="1">
        <v>67.5</v>
      </c>
      <c r="G5276" s="1">
        <v>6.4991527500000004</v>
      </c>
      <c r="H5276" s="1">
        <f t="shared" si="257"/>
        <v>6808.0008472500003</v>
      </c>
      <c r="I5276" s="1">
        <f t="shared" si="258"/>
        <v>331474.47264107619</v>
      </c>
      <c r="J5276" s="1">
        <v>6.4991527500000004</v>
      </c>
      <c r="K5276">
        <f t="shared" si="259"/>
        <v>77.989833000000004</v>
      </c>
      <c r="N5276" s="7"/>
      <c r="O5276" s="7"/>
    </row>
    <row r="5277" spans="1:15" ht="15">
      <c r="A5277">
        <v>2005</v>
      </c>
      <c r="B5277">
        <v>8</v>
      </c>
      <c r="C5277">
        <v>8</v>
      </c>
      <c r="D5277">
        <v>18</v>
      </c>
      <c r="E5277">
        <v>6868</v>
      </c>
      <c r="F5277" s="1">
        <v>112</v>
      </c>
      <c r="G5277" s="1">
        <v>4.9226219999999996</v>
      </c>
      <c r="H5277" s="1">
        <f t="shared" si="257"/>
        <v>6751.077378</v>
      </c>
      <c r="I5277" s="1">
        <f t="shared" si="258"/>
        <v>326685.89549318387</v>
      </c>
      <c r="J5277" s="1">
        <v>4.9226219999999996</v>
      </c>
      <c r="K5277">
        <f t="shared" si="259"/>
        <v>59.071463999999992</v>
      </c>
      <c r="N5277" s="7"/>
      <c r="O5277" s="7"/>
    </row>
    <row r="5278" spans="1:15" ht="15">
      <c r="A5278">
        <v>2005</v>
      </c>
      <c r="B5278">
        <v>8</v>
      </c>
      <c r="C5278">
        <v>8</v>
      </c>
      <c r="D5278">
        <v>19</v>
      </c>
      <c r="E5278">
        <v>6689</v>
      </c>
      <c r="F5278" s="1">
        <v>225</v>
      </c>
      <c r="G5278" s="1">
        <v>0.93232509600000002</v>
      </c>
      <c r="H5278" s="1">
        <f t="shared" si="257"/>
        <v>6463.0676749040003</v>
      </c>
      <c r="I5278" s="1">
        <f t="shared" si="258"/>
        <v>302457.63427179388</v>
      </c>
      <c r="J5278" s="1">
        <v>0.93232509600000002</v>
      </c>
      <c r="K5278">
        <f t="shared" si="259"/>
        <v>11.187901152</v>
      </c>
      <c r="N5278" s="7"/>
      <c r="O5278" s="7"/>
    </row>
    <row r="5279" spans="1:15" ht="15">
      <c r="A5279">
        <v>2005</v>
      </c>
      <c r="B5279">
        <v>8</v>
      </c>
      <c r="C5279">
        <v>8</v>
      </c>
      <c r="D5279">
        <v>20</v>
      </c>
      <c r="E5279">
        <v>6374</v>
      </c>
      <c r="F5279" s="1">
        <v>316.5</v>
      </c>
      <c r="G5279" s="1">
        <v>0</v>
      </c>
      <c r="H5279" s="1">
        <f t="shared" si="257"/>
        <v>6057.5</v>
      </c>
      <c r="I5279" s="1">
        <f t="shared" si="258"/>
        <v>268340.03522947762</v>
      </c>
      <c r="J5279" s="1">
        <v>0</v>
      </c>
      <c r="K5279">
        <f t="shared" si="259"/>
        <v>0</v>
      </c>
      <c r="N5279" s="7"/>
      <c r="O5279" s="7"/>
    </row>
    <row r="5280" spans="1:15" ht="15">
      <c r="A5280">
        <v>2005</v>
      </c>
      <c r="B5280">
        <v>8</v>
      </c>
      <c r="C5280">
        <v>8</v>
      </c>
      <c r="D5280">
        <v>21</v>
      </c>
      <c r="E5280">
        <v>6280</v>
      </c>
      <c r="F5280" s="1">
        <v>350</v>
      </c>
      <c r="G5280" s="1">
        <v>0</v>
      </c>
      <c r="H5280" s="1">
        <f t="shared" si="257"/>
        <v>5930</v>
      </c>
      <c r="I5280" s="1">
        <f t="shared" si="258"/>
        <v>257614.34344715055</v>
      </c>
      <c r="J5280" s="1">
        <v>0</v>
      </c>
      <c r="K5280">
        <f t="shared" si="259"/>
        <v>0</v>
      </c>
      <c r="N5280" s="7"/>
      <c r="O5280" s="7"/>
    </row>
    <row r="5281" spans="1:15" ht="15">
      <c r="A5281">
        <v>2005</v>
      </c>
      <c r="B5281">
        <v>8</v>
      </c>
      <c r="C5281">
        <v>8</v>
      </c>
      <c r="D5281">
        <v>22</v>
      </c>
      <c r="E5281">
        <v>5952</v>
      </c>
      <c r="F5281" s="1">
        <v>331.5</v>
      </c>
      <c r="G5281" s="1">
        <v>0</v>
      </c>
      <c r="H5281" s="1">
        <f t="shared" si="257"/>
        <v>5620.5</v>
      </c>
      <c r="I5281" s="1">
        <f t="shared" si="258"/>
        <v>232306.28028644752</v>
      </c>
      <c r="J5281" s="1">
        <v>0</v>
      </c>
      <c r="K5281">
        <f t="shared" si="259"/>
        <v>0</v>
      </c>
      <c r="N5281" s="7"/>
      <c r="O5281" s="7"/>
    </row>
    <row r="5282" spans="1:15" ht="15">
      <c r="A5282">
        <v>2005</v>
      </c>
      <c r="B5282">
        <v>8</v>
      </c>
      <c r="C5282">
        <v>8</v>
      </c>
      <c r="D5282">
        <v>23</v>
      </c>
      <c r="E5282">
        <v>5246</v>
      </c>
      <c r="F5282" s="1">
        <v>366</v>
      </c>
      <c r="G5282" s="1">
        <v>0</v>
      </c>
      <c r="H5282" s="1">
        <f t="shared" si="257"/>
        <v>4880</v>
      </c>
      <c r="I5282" s="1">
        <f t="shared" si="258"/>
        <v>177769.0533948837</v>
      </c>
      <c r="J5282" s="1">
        <v>0</v>
      </c>
      <c r="K5282">
        <f t="shared" si="259"/>
        <v>0</v>
      </c>
      <c r="N5282" s="7"/>
      <c r="O5282" s="7"/>
    </row>
    <row r="5283" spans="1:15" ht="15">
      <c r="A5283">
        <v>2005</v>
      </c>
      <c r="B5283">
        <v>8</v>
      </c>
      <c r="C5283">
        <v>8</v>
      </c>
      <c r="D5283">
        <v>24</v>
      </c>
      <c r="E5283">
        <v>4657</v>
      </c>
      <c r="F5283" s="1">
        <v>374</v>
      </c>
      <c r="G5283" s="1">
        <v>0</v>
      </c>
      <c r="H5283" s="1">
        <f t="shared" si="257"/>
        <v>4283</v>
      </c>
      <c r="I5283" s="1">
        <f t="shared" si="258"/>
        <v>139520.64131103628</v>
      </c>
      <c r="J5283" s="1">
        <v>0</v>
      </c>
      <c r="K5283">
        <f t="shared" si="259"/>
        <v>0</v>
      </c>
      <c r="N5283" s="7"/>
      <c r="O5283" s="7"/>
    </row>
    <row r="5284" spans="1:15" ht="15">
      <c r="A5284">
        <v>2005</v>
      </c>
      <c r="B5284">
        <v>8</v>
      </c>
      <c r="C5284">
        <v>9</v>
      </c>
      <c r="D5284">
        <v>1</v>
      </c>
      <c r="E5284">
        <v>4280</v>
      </c>
      <c r="F5284" s="1">
        <v>350</v>
      </c>
      <c r="G5284" s="1">
        <v>0</v>
      </c>
      <c r="H5284" s="1">
        <f t="shared" si="257"/>
        <v>3930</v>
      </c>
      <c r="I5284" s="1">
        <f t="shared" si="258"/>
        <v>118249.84971103627</v>
      </c>
      <c r="J5284" s="1">
        <v>0</v>
      </c>
      <c r="K5284">
        <f t="shared" si="259"/>
        <v>0</v>
      </c>
      <c r="N5284" s="7"/>
      <c r="O5284" s="7"/>
    </row>
    <row r="5285" spans="1:15" ht="15">
      <c r="A5285">
        <v>2005</v>
      </c>
      <c r="B5285">
        <v>8</v>
      </c>
      <c r="C5285">
        <v>9</v>
      </c>
      <c r="D5285">
        <v>2</v>
      </c>
      <c r="E5285">
        <v>4048</v>
      </c>
      <c r="F5285" s="1">
        <v>347</v>
      </c>
      <c r="G5285" s="1">
        <v>0</v>
      </c>
      <c r="H5285" s="1">
        <f t="shared" si="257"/>
        <v>3701</v>
      </c>
      <c r="I5285" s="1">
        <f t="shared" si="258"/>
        <v>104456.00622099185</v>
      </c>
      <c r="J5285" s="1">
        <v>0</v>
      </c>
      <c r="K5285">
        <f t="shared" si="259"/>
        <v>0</v>
      </c>
      <c r="N5285" s="7"/>
      <c r="O5285" s="7"/>
    </row>
    <row r="5286" spans="1:15" ht="15">
      <c r="A5286">
        <v>2005</v>
      </c>
      <c r="B5286">
        <v>8</v>
      </c>
      <c r="C5286">
        <v>9</v>
      </c>
      <c r="D5286">
        <v>3</v>
      </c>
      <c r="E5286">
        <v>3922</v>
      </c>
      <c r="F5286" s="1">
        <v>317</v>
      </c>
      <c r="G5286" s="1">
        <v>0</v>
      </c>
      <c r="H5286" s="1">
        <f t="shared" si="257"/>
        <v>3605</v>
      </c>
      <c r="I5286" s="1">
        <f t="shared" si="258"/>
        <v>98690.573344632168</v>
      </c>
      <c r="J5286" s="1">
        <v>0</v>
      </c>
      <c r="K5286">
        <f t="shared" si="259"/>
        <v>0</v>
      </c>
      <c r="N5286" s="7"/>
      <c r="O5286" s="7"/>
    </row>
    <row r="5287" spans="1:15" ht="15">
      <c r="A5287">
        <v>2005</v>
      </c>
      <c r="B5287">
        <v>8</v>
      </c>
      <c r="C5287">
        <v>9</v>
      </c>
      <c r="D5287">
        <v>4</v>
      </c>
      <c r="E5287">
        <v>3836</v>
      </c>
      <c r="F5287" s="1">
        <v>298</v>
      </c>
      <c r="G5287" s="1">
        <v>0</v>
      </c>
      <c r="H5287" s="1">
        <f t="shared" si="257"/>
        <v>3538</v>
      </c>
      <c r="I5287" s="1">
        <f t="shared" si="258"/>
        <v>94666.781649672819</v>
      </c>
      <c r="J5287" s="1">
        <v>0</v>
      </c>
      <c r="K5287">
        <f t="shared" si="259"/>
        <v>0</v>
      </c>
      <c r="N5287" s="7"/>
      <c r="O5287" s="7"/>
    </row>
    <row r="5288" spans="1:15" ht="15">
      <c r="A5288">
        <v>2005</v>
      </c>
      <c r="B5288">
        <v>8</v>
      </c>
      <c r="C5288">
        <v>9</v>
      </c>
      <c r="D5288">
        <v>5</v>
      </c>
      <c r="E5288">
        <v>3871</v>
      </c>
      <c r="F5288" s="1">
        <v>241.5</v>
      </c>
      <c r="G5288" s="1">
        <v>0</v>
      </c>
      <c r="H5288" s="1">
        <f t="shared" si="257"/>
        <v>3629.5</v>
      </c>
      <c r="I5288" s="1">
        <f t="shared" si="258"/>
        <v>100161.95985995313</v>
      </c>
      <c r="J5288" s="1">
        <v>0</v>
      </c>
      <c r="K5288">
        <f t="shared" si="259"/>
        <v>0</v>
      </c>
      <c r="N5288" s="7"/>
      <c r="O5288" s="7"/>
    </row>
    <row r="5289" spans="1:15" ht="15">
      <c r="A5289">
        <v>2005</v>
      </c>
      <c r="B5289">
        <v>8</v>
      </c>
      <c r="C5289">
        <v>9</v>
      </c>
      <c r="D5289">
        <v>6</v>
      </c>
      <c r="E5289">
        <v>4084</v>
      </c>
      <c r="F5289" s="1">
        <v>182</v>
      </c>
      <c r="G5289" s="1">
        <v>4.8987221279999993</v>
      </c>
      <c r="H5289" s="1">
        <f t="shared" si="257"/>
        <v>3897.1012778720001</v>
      </c>
      <c r="I5289" s="1">
        <f t="shared" si="258"/>
        <v>116267.46483202495</v>
      </c>
      <c r="J5289" s="1">
        <v>4.8987221279999993</v>
      </c>
      <c r="K5289">
        <f t="shared" si="259"/>
        <v>58.784665535999991</v>
      </c>
      <c r="N5289" s="7"/>
      <c r="O5289" s="7"/>
    </row>
    <row r="5290" spans="1:15" ht="15">
      <c r="A5290">
        <v>2005</v>
      </c>
      <c r="B5290">
        <v>8</v>
      </c>
      <c r="C5290">
        <v>9</v>
      </c>
      <c r="D5290">
        <v>7</v>
      </c>
      <c r="E5290">
        <v>4371</v>
      </c>
      <c r="F5290" s="1">
        <v>91.5</v>
      </c>
      <c r="G5290" s="1">
        <v>9.4941779999999998</v>
      </c>
      <c r="H5290" s="1">
        <f t="shared" si="257"/>
        <v>4270.0058220000001</v>
      </c>
      <c r="I5290" s="1">
        <f t="shared" si="258"/>
        <v>138737.64852845468</v>
      </c>
      <c r="J5290" s="1">
        <v>9.4941779999999998</v>
      </c>
      <c r="K5290">
        <f t="shared" si="259"/>
        <v>113.930136</v>
      </c>
      <c r="N5290" s="7"/>
      <c r="O5290" s="7"/>
    </row>
    <row r="5291" spans="1:15" ht="15">
      <c r="A5291">
        <v>2005</v>
      </c>
      <c r="B5291">
        <v>8</v>
      </c>
      <c r="C5291">
        <v>9</v>
      </c>
      <c r="D5291">
        <v>8</v>
      </c>
      <c r="E5291">
        <v>4768</v>
      </c>
      <c r="F5291" s="1">
        <v>89</v>
      </c>
      <c r="G5291" s="1">
        <v>41.401427999999996</v>
      </c>
      <c r="H5291" s="1">
        <f t="shared" si="257"/>
        <v>4637.5985719999999</v>
      </c>
      <c r="I5291" s="1">
        <f t="shared" si="258"/>
        <v>161848.4050644915</v>
      </c>
      <c r="J5291" s="1">
        <v>41.401427999999996</v>
      </c>
      <c r="K5291">
        <f t="shared" si="259"/>
        <v>496.81713599999995</v>
      </c>
      <c r="N5291" s="7"/>
      <c r="O5291" s="7"/>
    </row>
    <row r="5292" spans="1:15" ht="15">
      <c r="A5292">
        <v>2005</v>
      </c>
      <c r="B5292">
        <v>8</v>
      </c>
      <c r="C5292">
        <v>9</v>
      </c>
      <c r="D5292">
        <v>9</v>
      </c>
      <c r="E5292">
        <v>5226</v>
      </c>
      <c r="F5292" s="1">
        <v>89.5</v>
      </c>
      <c r="G5292" s="1">
        <v>67.653863999999999</v>
      </c>
      <c r="H5292" s="1">
        <f t="shared" si="257"/>
        <v>5068.8461360000001</v>
      </c>
      <c r="I5292" s="1">
        <f t="shared" si="258"/>
        <v>190307.80130400657</v>
      </c>
      <c r="J5292" s="1">
        <v>67.653863999999999</v>
      </c>
      <c r="K5292">
        <f t="shared" si="259"/>
        <v>811.84636799999998</v>
      </c>
      <c r="N5292" s="7"/>
      <c r="O5292" s="7"/>
    </row>
    <row r="5293" spans="1:15" ht="15">
      <c r="A5293">
        <v>2005</v>
      </c>
      <c r="B5293">
        <v>8</v>
      </c>
      <c r="C5293">
        <v>9</v>
      </c>
      <c r="D5293">
        <v>10</v>
      </c>
      <c r="E5293">
        <v>5567</v>
      </c>
      <c r="F5293" s="1">
        <v>65.5</v>
      </c>
      <c r="G5293" s="1">
        <v>103.169376</v>
      </c>
      <c r="H5293" s="1">
        <f t="shared" si="257"/>
        <v>5398.3306240000002</v>
      </c>
      <c r="I5293" s="1">
        <f t="shared" si="258"/>
        <v>214153.71333999845</v>
      </c>
      <c r="J5293" s="1">
        <v>103.169376</v>
      </c>
      <c r="K5293">
        <f t="shared" si="259"/>
        <v>1238.032512</v>
      </c>
      <c r="N5293" s="7"/>
      <c r="O5293" s="7"/>
    </row>
    <row r="5294" spans="1:15" ht="15">
      <c r="A5294">
        <v>2005</v>
      </c>
      <c r="B5294">
        <v>8</v>
      </c>
      <c r="C5294">
        <v>9</v>
      </c>
      <c r="D5294">
        <v>11</v>
      </c>
      <c r="E5294">
        <v>5908</v>
      </c>
      <c r="F5294" s="1">
        <v>49</v>
      </c>
      <c r="G5294" s="1">
        <v>127.09611599999999</v>
      </c>
      <c r="H5294" s="1">
        <f t="shared" si="257"/>
        <v>5731.9038840000003</v>
      </c>
      <c r="I5294" s="1">
        <f t="shared" si="258"/>
        <v>241408.64398217329</v>
      </c>
      <c r="J5294" s="1">
        <v>127.09611599999999</v>
      </c>
      <c r="K5294">
        <f t="shared" si="259"/>
        <v>1525.1533919999999</v>
      </c>
      <c r="N5294" s="7"/>
      <c r="O5294" s="7"/>
    </row>
    <row r="5295" spans="1:15" ht="15">
      <c r="A5295">
        <v>2005</v>
      </c>
      <c r="B5295">
        <v>8</v>
      </c>
      <c r="C5295">
        <v>9</v>
      </c>
      <c r="D5295">
        <v>12</v>
      </c>
      <c r="E5295">
        <v>6152</v>
      </c>
      <c r="F5295" s="1">
        <v>144</v>
      </c>
      <c r="G5295" s="1">
        <v>139.17814799999999</v>
      </c>
      <c r="H5295" s="1">
        <f t="shared" si="257"/>
        <v>5868.821852</v>
      </c>
      <c r="I5295" s="1">
        <f t="shared" si="258"/>
        <v>252595.66095561869</v>
      </c>
      <c r="J5295" s="1">
        <v>139.17814799999999</v>
      </c>
      <c r="K5295">
        <f t="shared" si="259"/>
        <v>1670.137776</v>
      </c>
      <c r="N5295" s="7"/>
      <c r="O5295" s="7"/>
    </row>
    <row r="5296" spans="1:15" ht="15">
      <c r="A5296">
        <v>2005</v>
      </c>
      <c r="B5296">
        <v>8</v>
      </c>
      <c r="C5296">
        <v>9</v>
      </c>
      <c r="D5296">
        <v>13</v>
      </c>
      <c r="E5296">
        <v>6324</v>
      </c>
      <c r="F5296" s="1">
        <v>159.5</v>
      </c>
      <c r="G5296" s="1">
        <v>140.390556</v>
      </c>
      <c r="H5296" s="1">
        <f t="shared" si="257"/>
        <v>6024.1094439999997</v>
      </c>
      <c r="I5296" s="1">
        <f t="shared" si="258"/>
        <v>265531.11905617145</v>
      </c>
      <c r="J5296" s="1">
        <v>140.390556</v>
      </c>
      <c r="K5296">
        <f t="shared" si="259"/>
        <v>1684.686672</v>
      </c>
      <c r="N5296" s="7"/>
      <c r="O5296" s="7"/>
    </row>
    <row r="5297" spans="1:15" ht="15">
      <c r="A5297">
        <v>2005</v>
      </c>
      <c r="B5297">
        <v>8</v>
      </c>
      <c r="C5297">
        <v>9</v>
      </c>
      <c r="D5297">
        <v>14</v>
      </c>
      <c r="E5297">
        <v>6572</v>
      </c>
      <c r="F5297" s="1">
        <v>149</v>
      </c>
      <c r="G5297" s="1">
        <v>101.44542</v>
      </c>
      <c r="H5297" s="1">
        <f t="shared" si="257"/>
        <v>6321.55458</v>
      </c>
      <c r="I5297" s="1">
        <f t="shared" si="258"/>
        <v>290553.11788666836</v>
      </c>
      <c r="J5297" s="1">
        <v>101.44542</v>
      </c>
      <c r="K5297">
        <f t="shared" si="259"/>
        <v>1217.3450399999999</v>
      </c>
      <c r="N5297" s="7"/>
      <c r="O5297" s="7"/>
    </row>
    <row r="5298" spans="1:15" ht="15">
      <c r="A5298">
        <v>2005</v>
      </c>
      <c r="B5298">
        <v>8</v>
      </c>
      <c r="C5298">
        <v>9</v>
      </c>
      <c r="D5298">
        <v>15</v>
      </c>
      <c r="E5298">
        <v>6758</v>
      </c>
      <c r="F5298" s="1">
        <v>170.5</v>
      </c>
      <c r="G5298" s="1">
        <v>42.316862999999998</v>
      </c>
      <c r="H5298" s="1">
        <f t="shared" si="257"/>
        <v>6545.183137</v>
      </c>
      <c r="I5298" s="1">
        <f t="shared" si="258"/>
        <v>309365.43926791195</v>
      </c>
      <c r="J5298" s="1">
        <v>42.316862999999998</v>
      </c>
      <c r="K5298">
        <f t="shared" si="259"/>
        <v>507.80235599999997</v>
      </c>
      <c r="N5298" s="7"/>
      <c r="O5298" s="7"/>
    </row>
    <row r="5299" spans="1:15" ht="15">
      <c r="A5299">
        <v>2005</v>
      </c>
      <c r="B5299">
        <v>8</v>
      </c>
      <c r="C5299">
        <v>9</v>
      </c>
      <c r="D5299">
        <v>16</v>
      </c>
      <c r="E5299">
        <v>6878</v>
      </c>
      <c r="F5299" s="1">
        <v>332</v>
      </c>
      <c r="G5299" s="1">
        <v>40.607036999999998</v>
      </c>
      <c r="H5299" s="1">
        <f t="shared" si="257"/>
        <v>6505.3929630000002</v>
      </c>
      <c r="I5299" s="1">
        <f t="shared" si="258"/>
        <v>306018.16756368324</v>
      </c>
      <c r="J5299" s="1">
        <v>40.607036999999998</v>
      </c>
      <c r="K5299">
        <f t="shared" si="259"/>
        <v>487.28444400000001</v>
      </c>
      <c r="N5299" s="7"/>
      <c r="O5299" s="7"/>
    </row>
    <row r="5300" spans="1:15" ht="15">
      <c r="A5300">
        <v>2005</v>
      </c>
      <c r="B5300">
        <v>8</v>
      </c>
      <c r="C5300">
        <v>9</v>
      </c>
      <c r="D5300">
        <v>17</v>
      </c>
      <c r="E5300">
        <v>6829</v>
      </c>
      <c r="F5300" s="1">
        <v>344.5</v>
      </c>
      <c r="G5300" s="1">
        <v>25.364219999999996</v>
      </c>
      <c r="H5300" s="1">
        <f t="shared" si="257"/>
        <v>6459.1357799999996</v>
      </c>
      <c r="I5300" s="1">
        <f t="shared" si="258"/>
        <v>302126.87119053258</v>
      </c>
      <c r="J5300" s="1">
        <v>25.364219999999996</v>
      </c>
      <c r="K5300">
        <f t="shared" si="259"/>
        <v>304.37063999999998</v>
      </c>
      <c r="N5300" s="7"/>
      <c r="O5300" s="7"/>
    </row>
    <row r="5301" spans="1:15" ht="15">
      <c r="A5301">
        <v>2005</v>
      </c>
      <c r="B5301">
        <v>8</v>
      </c>
      <c r="C5301">
        <v>9</v>
      </c>
      <c r="D5301">
        <v>18</v>
      </c>
      <c r="E5301">
        <v>6598</v>
      </c>
      <c r="F5301" s="1">
        <v>258.5</v>
      </c>
      <c r="G5301" s="1">
        <v>21.133816500000002</v>
      </c>
      <c r="H5301" s="1">
        <f t="shared" si="257"/>
        <v>6318.3661835000003</v>
      </c>
      <c r="I5301" s="1">
        <f t="shared" si="258"/>
        <v>290284.90017577546</v>
      </c>
      <c r="J5301" s="1">
        <v>21.133816500000002</v>
      </c>
      <c r="K5301">
        <f t="shared" si="259"/>
        <v>253.60579800000002</v>
      </c>
      <c r="N5301" s="7"/>
      <c r="O5301" s="7"/>
    </row>
    <row r="5302" spans="1:15" ht="15">
      <c r="A5302">
        <v>2005</v>
      </c>
      <c r="B5302">
        <v>8</v>
      </c>
      <c r="C5302">
        <v>9</v>
      </c>
      <c r="D5302">
        <v>19</v>
      </c>
      <c r="E5302">
        <v>6284</v>
      </c>
      <c r="F5302" s="1">
        <v>334</v>
      </c>
      <c r="G5302" s="1">
        <v>10.354177499999999</v>
      </c>
      <c r="H5302" s="1">
        <f t="shared" si="257"/>
        <v>5939.6458224999997</v>
      </c>
      <c r="I5302" s="1">
        <f t="shared" si="258"/>
        <v>258425.77967555865</v>
      </c>
      <c r="J5302" s="1">
        <v>10.354177499999999</v>
      </c>
      <c r="K5302">
        <f t="shared" si="259"/>
        <v>124.25012999999998</v>
      </c>
      <c r="N5302" s="7"/>
      <c r="O5302" s="7"/>
    </row>
    <row r="5303" spans="1:15" ht="15">
      <c r="A5303">
        <v>2005</v>
      </c>
      <c r="B5303">
        <v>8</v>
      </c>
      <c r="C5303">
        <v>9</v>
      </c>
      <c r="D5303">
        <v>20</v>
      </c>
      <c r="E5303">
        <v>6001</v>
      </c>
      <c r="F5303" s="1">
        <v>354.5</v>
      </c>
      <c r="G5303" s="1">
        <v>0</v>
      </c>
      <c r="H5303" s="1">
        <f t="shared" si="257"/>
        <v>5646.5</v>
      </c>
      <c r="I5303" s="1">
        <f t="shared" si="258"/>
        <v>234430.6358079199</v>
      </c>
      <c r="J5303" s="1">
        <v>0</v>
      </c>
      <c r="K5303">
        <f t="shared" si="259"/>
        <v>0</v>
      </c>
      <c r="N5303" s="7"/>
      <c r="O5303" s="7"/>
    </row>
    <row r="5304" spans="1:15" ht="15">
      <c r="A5304">
        <v>2005</v>
      </c>
      <c r="B5304">
        <v>8</v>
      </c>
      <c r="C5304">
        <v>9</v>
      </c>
      <c r="D5304">
        <v>21</v>
      </c>
      <c r="E5304">
        <v>5982</v>
      </c>
      <c r="F5304" s="1">
        <v>348.5</v>
      </c>
      <c r="G5304" s="1">
        <v>0</v>
      </c>
      <c r="H5304" s="1">
        <f t="shared" si="257"/>
        <v>5633.5</v>
      </c>
      <c r="I5304" s="1">
        <f t="shared" si="258"/>
        <v>233368.45804718373</v>
      </c>
      <c r="J5304" s="1">
        <v>0</v>
      </c>
      <c r="K5304">
        <f t="shared" si="259"/>
        <v>0</v>
      </c>
      <c r="N5304" s="7"/>
      <c r="O5304" s="7"/>
    </row>
    <row r="5305" spans="1:15" ht="15">
      <c r="A5305">
        <v>2005</v>
      </c>
      <c r="B5305">
        <v>8</v>
      </c>
      <c r="C5305">
        <v>9</v>
      </c>
      <c r="D5305">
        <v>22</v>
      </c>
      <c r="E5305">
        <v>5692</v>
      </c>
      <c r="F5305" s="1">
        <v>359.5</v>
      </c>
      <c r="G5305" s="1">
        <v>0</v>
      </c>
      <c r="H5305" s="1">
        <f t="shared" si="257"/>
        <v>5332.5</v>
      </c>
      <c r="I5305" s="1">
        <f t="shared" si="258"/>
        <v>208774.95758706101</v>
      </c>
      <c r="J5305" s="1">
        <v>0</v>
      </c>
      <c r="K5305">
        <f t="shared" si="259"/>
        <v>0</v>
      </c>
      <c r="N5305" s="7"/>
      <c r="O5305" s="7"/>
    </row>
    <row r="5306" spans="1:15" ht="15">
      <c r="A5306">
        <v>2005</v>
      </c>
      <c r="B5306">
        <v>8</v>
      </c>
      <c r="C5306">
        <v>9</v>
      </c>
      <c r="D5306">
        <v>23</v>
      </c>
      <c r="E5306">
        <v>5097</v>
      </c>
      <c r="F5306" s="1">
        <v>395.5</v>
      </c>
      <c r="G5306" s="1">
        <v>0</v>
      </c>
      <c r="H5306" s="1">
        <f t="shared" si="257"/>
        <v>4701.5</v>
      </c>
      <c r="I5306" s="1">
        <f t="shared" si="258"/>
        <v>165933.7656334459</v>
      </c>
      <c r="J5306" s="1">
        <v>0</v>
      </c>
      <c r="K5306">
        <f t="shared" si="259"/>
        <v>0</v>
      </c>
      <c r="N5306" s="7"/>
      <c r="O5306" s="7"/>
    </row>
    <row r="5307" spans="1:15" ht="15">
      <c r="A5307">
        <v>2005</v>
      </c>
      <c r="B5307">
        <v>8</v>
      </c>
      <c r="C5307">
        <v>9</v>
      </c>
      <c r="D5307">
        <v>24</v>
      </c>
      <c r="E5307">
        <v>4630</v>
      </c>
      <c r="F5307" s="1">
        <v>373.5</v>
      </c>
      <c r="G5307" s="1">
        <v>0</v>
      </c>
      <c r="H5307" s="1">
        <f t="shared" si="257"/>
        <v>4256.5</v>
      </c>
      <c r="I5307" s="1">
        <f t="shared" si="258"/>
        <v>137923.82551103627</v>
      </c>
      <c r="J5307" s="1">
        <v>0</v>
      </c>
      <c r="K5307">
        <f t="shared" si="259"/>
        <v>0</v>
      </c>
      <c r="N5307" s="7"/>
      <c r="O5307" s="7"/>
    </row>
    <row r="5308" spans="1:15" ht="15">
      <c r="A5308">
        <v>2005</v>
      </c>
      <c r="B5308">
        <v>8</v>
      </c>
      <c r="C5308">
        <v>10</v>
      </c>
      <c r="D5308">
        <v>1</v>
      </c>
      <c r="E5308">
        <v>4233</v>
      </c>
      <c r="F5308" s="1">
        <v>349.5</v>
      </c>
      <c r="G5308" s="1">
        <v>0</v>
      </c>
      <c r="H5308" s="1">
        <f t="shared" si="257"/>
        <v>3883.5</v>
      </c>
      <c r="I5308" s="1">
        <f t="shared" si="258"/>
        <v>115447.88991103627</v>
      </c>
      <c r="J5308" s="1">
        <v>0</v>
      </c>
      <c r="K5308">
        <f t="shared" si="259"/>
        <v>0</v>
      </c>
      <c r="N5308" s="7"/>
      <c r="O5308" s="7"/>
    </row>
    <row r="5309" spans="1:15" ht="15">
      <c r="A5309">
        <v>2005</v>
      </c>
      <c r="B5309">
        <v>8</v>
      </c>
      <c r="C5309">
        <v>10</v>
      </c>
      <c r="D5309">
        <v>2</v>
      </c>
      <c r="E5309">
        <v>4051</v>
      </c>
      <c r="F5309" s="1">
        <v>331.5</v>
      </c>
      <c r="G5309" s="1">
        <v>0</v>
      </c>
      <c r="H5309" s="1">
        <f t="shared" si="257"/>
        <v>3719.5</v>
      </c>
      <c r="I5309" s="1">
        <f t="shared" si="258"/>
        <v>105567.05318154034</v>
      </c>
      <c r="J5309" s="1">
        <v>0</v>
      </c>
      <c r="K5309">
        <f t="shared" si="259"/>
        <v>0</v>
      </c>
      <c r="N5309" s="7"/>
      <c r="O5309" s="7"/>
    </row>
    <row r="5310" spans="1:15" ht="15">
      <c r="A5310">
        <v>2005</v>
      </c>
      <c r="B5310">
        <v>8</v>
      </c>
      <c r="C5310">
        <v>10</v>
      </c>
      <c r="D5310">
        <v>3</v>
      </c>
      <c r="E5310">
        <v>3910</v>
      </c>
      <c r="F5310" s="1">
        <v>315</v>
      </c>
      <c r="G5310" s="1">
        <v>0</v>
      </c>
      <c r="H5310" s="1">
        <f t="shared" si="257"/>
        <v>3595</v>
      </c>
      <c r="I5310" s="1">
        <f t="shared" si="258"/>
        <v>98090.007420011374</v>
      </c>
      <c r="J5310" s="1">
        <v>0</v>
      </c>
      <c r="K5310">
        <f t="shared" si="259"/>
        <v>0</v>
      </c>
      <c r="N5310" s="7"/>
      <c r="O5310" s="7"/>
    </row>
    <row r="5311" spans="1:15" ht="15">
      <c r="A5311">
        <v>2005</v>
      </c>
      <c r="B5311">
        <v>8</v>
      </c>
      <c r="C5311">
        <v>10</v>
      </c>
      <c r="D5311">
        <v>4</v>
      </c>
      <c r="E5311">
        <v>3861</v>
      </c>
      <c r="F5311" s="1">
        <v>269</v>
      </c>
      <c r="G5311" s="1">
        <v>0</v>
      </c>
      <c r="H5311" s="1">
        <f t="shared" si="257"/>
        <v>3592</v>
      </c>
      <c r="I5311" s="1">
        <f t="shared" si="258"/>
        <v>97909.837642625134</v>
      </c>
      <c r="J5311" s="1">
        <v>0</v>
      </c>
      <c r="K5311">
        <f t="shared" si="259"/>
        <v>0</v>
      </c>
      <c r="N5311" s="7"/>
      <c r="O5311" s="7"/>
    </row>
    <row r="5312" spans="1:15" ht="15">
      <c r="A5312">
        <v>2005</v>
      </c>
      <c r="B5312">
        <v>8</v>
      </c>
      <c r="C5312">
        <v>10</v>
      </c>
      <c r="D5312">
        <v>5</v>
      </c>
      <c r="E5312">
        <v>3903</v>
      </c>
      <c r="F5312" s="1">
        <v>213</v>
      </c>
      <c r="G5312" s="1">
        <v>0</v>
      </c>
      <c r="H5312" s="1">
        <f t="shared" si="257"/>
        <v>3690</v>
      </c>
      <c r="I5312" s="1">
        <f t="shared" si="258"/>
        <v>103795.38370390897</v>
      </c>
      <c r="J5312" s="1">
        <v>0</v>
      </c>
      <c r="K5312">
        <f t="shared" si="259"/>
        <v>0</v>
      </c>
      <c r="N5312" s="7"/>
      <c r="O5312" s="7"/>
    </row>
    <row r="5313" spans="1:15" ht="15">
      <c r="A5313">
        <v>2005</v>
      </c>
      <c r="B5313">
        <v>8</v>
      </c>
      <c r="C5313">
        <v>10</v>
      </c>
      <c r="D5313">
        <v>6</v>
      </c>
      <c r="E5313">
        <v>4150</v>
      </c>
      <c r="F5313" s="1">
        <v>148</v>
      </c>
      <c r="G5313" s="1">
        <v>3.7382152500000001</v>
      </c>
      <c r="H5313" s="1">
        <f t="shared" si="257"/>
        <v>3998.2617847500001</v>
      </c>
      <c r="I5313" s="1">
        <f t="shared" si="258"/>
        <v>122363.11372707397</v>
      </c>
      <c r="J5313" s="1">
        <v>3.7382152500000001</v>
      </c>
      <c r="K5313">
        <f t="shared" si="259"/>
        <v>44.858583000000003</v>
      </c>
      <c r="N5313" s="7"/>
      <c r="O5313" s="7"/>
    </row>
    <row r="5314" spans="1:15" ht="15">
      <c r="A5314">
        <v>2005</v>
      </c>
      <c r="B5314">
        <v>8</v>
      </c>
      <c r="C5314">
        <v>10</v>
      </c>
      <c r="D5314">
        <v>7</v>
      </c>
      <c r="E5314">
        <v>4413</v>
      </c>
      <c r="F5314" s="1">
        <v>71</v>
      </c>
      <c r="G5314" s="1">
        <v>9.492068999999999</v>
      </c>
      <c r="H5314" s="1">
        <f t="shared" si="257"/>
        <v>4332.5079310000001</v>
      </c>
      <c r="I5314" s="1">
        <f t="shared" si="258"/>
        <v>142503.85061088947</v>
      </c>
      <c r="J5314" s="1">
        <v>9.492068999999999</v>
      </c>
      <c r="K5314">
        <f t="shared" si="259"/>
        <v>113.90482799999998</v>
      </c>
      <c r="N5314" s="7"/>
      <c r="O5314" s="7"/>
    </row>
    <row r="5315" spans="1:15" ht="15">
      <c r="A5315">
        <v>2005</v>
      </c>
      <c r="B5315">
        <v>8</v>
      </c>
      <c r="C5315">
        <v>10</v>
      </c>
      <c r="D5315">
        <v>8</v>
      </c>
      <c r="E5315">
        <v>4807</v>
      </c>
      <c r="F5315" s="1">
        <v>39</v>
      </c>
      <c r="G5315" s="1">
        <v>41.628951000000001</v>
      </c>
      <c r="H5315" s="1">
        <f t="shared" si="257"/>
        <v>4726.3710490000003</v>
      </c>
      <c r="I5315" s="1">
        <f t="shared" si="258"/>
        <v>167568.60805385761</v>
      </c>
      <c r="J5315" s="1">
        <v>41.628951000000001</v>
      </c>
      <c r="K5315">
        <f t="shared" si="259"/>
        <v>499.54741200000001</v>
      </c>
      <c r="N5315" s="7"/>
      <c r="O5315" s="7"/>
    </row>
    <row r="5316" spans="1:15" ht="15">
      <c r="A5316">
        <v>2005</v>
      </c>
      <c r="B5316">
        <v>8</v>
      </c>
      <c r="C5316">
        <v>10</v>
      </c>
      <c r="D5316">
        <v>9</v>
      </c>
      <c r="E5316">
        <v>5226</v>
      </c>
      <c r="F5316" s="1">
        <v>37.5</v>
      </c>
      <c r="G5316" s="1">
        <v>77.254800000000003</v>
      </c>
      <c r="H5316" s="1">
        <f t="shared" ref="H5316:H5379" si="260">E5316-SUM(F5316:G5316)</f>
        <v>5111.2452000000003</v>
      </c>
      <c r="I5316" s="1">
        <f t="shared" si="258"/>
        <v>193122.95646862569</v>
      </c>
      <c r="J5316" s="1">
        <v>77.254800000000003</v>
      </c>
      <c r="K5316">
        <f t="shared" si="259"/>
        <v>927.05760000000009</v>
      </c>
      <c r="N5316" s="7"/>
      <c r="O5316" s="7"/>
    </row>
    <row r="5317" spans="1:15" ht="15">
      <c r="A5317">
        <v>2005</v>
      </c>
      <c r="B5317">
        <v>8</v>
      </c>
      <c r="C5317">
        <v>10</v>
      </c>
      <c r="D5317">
        <v>10</v>
      </c>
      <c r="E5317">
        <v>5555</v>
      </c>
      <c r="F5317" s="1">
        <v>41</v>
      </c>
      <c r="G5317" s="1">
        <v>105.227892</v>
      </c>
      <c r="H5317" s="1">
        <f t="shared" si="260"/>
        <v>5408.7721080000001</v>
      </c>
      <c r="I5317" s="1">
        <f t="shared" ref="I5317:I5380" si="261">IF(H5317&lt;$S$22,H5317*$Q$22,IF(H5317&lt;$S$23,((H5317-$S$22)*$Q$23)+$U$22,IF(H5317&lt;$S$24,((H5317-$S$23)*$Q$24)+$U$23,IF(H5317&lt;$S$25,((H5317-$S$24)*$Q$25)+$U$24,IF(H5317&lt;$S$26,((H5317-$S$25)*$Q$26)+$U$25,IF(H5317&lt;$S$27,((H5317-$S$26)*$Q$27)+$U$26,IF(H5317&lt;$S$28,((H5317-$S$27)*$Q$28)+$U$27,IF(H5317&lt;$S$29,((H5317-$S$28)*$Q$29)+$U$28,IF(H5317&lt;$S$30,((H5317-$S$29)*$Q$30)+$U$29,IF(H5317&lt;$S$31,((H5317-$S$30)*$Q$31)+$U$30,IF(H5317&lt;$S$32,((H5317-$S$31)*$Q$32)+$U$31,IF(H5317&lt;$S$33,((H5317-$S$32)*$Q$33)+$U$32,IF(H5317&lt;$S$34,((H5317-$S$33)*$Q$34)+$U$33,IF(H5317&lt;$S$35,((H5317-$S$34)*$Q$35)+$U$34,IF(H5317&gt;$S$35,(($S$34-H5317)*$Q$35)+$U$35)))))))))))))))</f>
        <v>215006.84503952789</v>
      </c>
      <c r="J5317" s="1">
        <v>105.227892</v>
      </c>
      <c r="K5317">
        <f t="shared" ref="K5317:K5380" si="262">J5317*12</f>
        <v>1262.734704</v>
      </c>
      <c r="N5317" s="7"/>
      <c r="O5317" s="7"/>
    </row>
    <row r="5318" spans="1:15" ht="15">
      <c r="A5318">
        <v>2005</v>
      </c>
      <c r="B5318">
        <v>8</v>
      </c>
      <c r="C5318">
        <v>10</v>
      </c>
      <c r="D5318">
        <v>11</v>
      </c>
      <c r="E5318">
        <v>5866</v>
      </c>
      <c r="F5318" s="1">
        <v>53</v>
      </c>
      <c r="G5318" s="1">
        <v>120.415176</v>
      </c>
      <c r="H5318" s="1">
        <f t="shared" si="260"/>
        <v>5692.5848239999996</v>
      </c>
      <c r="I5318" s="1">
        <f t="shared" si="261"/>
        <v>238196.04158947692</v>
      </c>
      <c r="J5318" s="1">
        <v>120.415176</v>
      </c>
      <c r="K5318">
        <f t="shared" si="262"/>
        <v>1444.9821120000001</v>
      </c>
      <c r="N5318" s="7"/>
      <c r="O5318" s="7"/>
    </row>
    <row r="5319" spans="1:15" ht="15">
      <c r="A5319">
        <v>2005</v>
      </c>
      <c r="B5319">
        <v>8</v>
      </c>
      <c r="C5319">
        <v>10</v>
      </c>
      <c r="D5319">
        <v>12</v>
      </c>
      <c r="E5319">
        <v>6133</v>
      </c>
      <c r="F5319" s="1">
        <v>98</v>
      </c>
      <c r="G5319" s="1">
        <v>136.14511199999998</v>
      </c>
      <c r="H5319" s="1">
        <f t="shared" si="260"/>
        <v>5898.8548879999998</v>
      </c>
      <c r="I5319" s="1">
        <f t="shared" si="261"/>
        <v>255049.53964227941</v>
      </c>
      <c r="J5319" s="1">
        <v>136.14511199999998</v>
      </c>
      <c r="K5319">
        <f t="shared" si="262"/>
        <v>1633.7413439999998</v>
      </c>
      <c r="N5319" s="7"/>
      <c r="O5319" s="7"/>
    </row>
    <row r="5320" spans="1:15" ht="15">
      <c r="A5320">
        <v>2005</v>
      </c>
      <c r="B5320">
        <v>8</v>
      </c>
      <c r="C5320">
        <v>10</v>
      </c>
      <c r="D5320">
        <v>13</v>
      </c>
      <c r="E5320">
        <v>6313</v>
      </c>
      <c r="F5320" s="1">
        <v>136.5</v>
      </c>
      <c r="G5320" s="1">
        <v>141.53125199999999</v>
      </c>
      <c r="H5320" s="1">
        <f t="shared" si="260"/>
        <v>6034.9687480000002</v>
      </c>
      <c r="I5320" s="1">
        <f t="shared" si="261"/>
        <v>266444.63707714865</v>
      </c>
      <c r="J5320" s="1">
        <v>141.53125199999999</v>
      </c>
      <c r="K5320">
        <f t="shared" si="262"/>
        <v>1698.3750239999999</v>
      </c>
      <c r="N5320" s="7"/>
      <c r="O5320" s="7"/>
    </row>
    <row r="5321" spans="1:15" ht="15">
      <c r="A5321">
        <v>2005</v>
      </c>
      <c r="B5321">
        <v>8</v>
      </c>
      <c r="C5321">
        <v>10</v>
      </c>
      <c r="D5321">
        <v>14</v>
      </c>
      <c r="E5321">
        <v>6460</v>
      </c>
      <c r="F5321" s="1">
        <v>230</v>
      </c>
      <c r="G5321" s="1">
        <v>133.361064</v>
      </c>
      <c r="H5321" s="1">
        <f t="shared" si="260"/>
        <v>6096.6389360000003</v>
      </c>
      <c r="I5321" s="1">
        <f t="shared" si="261"/>
        <v>271632.52279202058</v>
      </c>
      <c r="J5321" s="1">
        <v>133.361064</v>
      </c>
      <c r="K5321">
        <f t="shared" si="262"/>
        <v>1600.332768</v>
      </c>
      <c r="N5321" s="7"/>
      <c r="O5321" s="7"/>
    </row>
    <row r="5322" spans="1:15" ht="15">
      <c r="A5322">
        <v>2005</v>
      </c>
      <c r="B5322">
        <v>8</v>
      </c>
      <c r="C5322">
        <v>10</v>
      </c>
      <c r="D5322">
        <v>15</v>
      </c>
      <c r="E5322">
        <v>6440</v>
      </c>
      <c r="F5322" s="1">
        <v>315</v>
      </c>
      <c r="G5322" s="1">
        <v>116.279844</v>
      </c>
      <c r="H5322" s="1">
        <f t="shared" si="260"/>
        <v>6008.7201560000003</v>
      </c>
      <c r="I5322" s="1">
        <f t="shared" si="261"/>
        <v>264236.52486136783</v>
      </c>
      <c r="J5322" s="1">
        <v>116.279844</v>
      </c>
      <c r="K5322">
        <f t="shared" si="262"/>
        <v>1395.3581279999999</v>
      </c>
      <c r="N5322" s="7"/>
      <c r="O5322" s="7"/>
    </row>
    <row r="5323" spans="1:15" ht="15">
      <c r="A5323">
        <v>2005</v>
      </c>
      <c r="B5323">
        <v>8</v>
      </c>
      <c r="C5323">
        <v>10</v>
      </c>
      <c r="D5323">
        <v>16</v>
      </c>
      <c r="E5323">
        <v>6354</v>
      </c>
      <c r="F5323" s="1">
        <v>482</v>
      </c>
      <c r="G5323" s="1">
        <v>43.405242000000001</v>
      </c>
      <c r="H5323" s="1">
        <f t="shared" si="260"/>
        <v>5828.5947580000002</v>
      </c>
      <c r="I5323" s="1">
        <f t="shared" si="261"/>
        <v>249308.86675363066</v>
      </c>
      <c r="J5323" s="1">
        <v>43.405242000000001</v>
      </c>
      <c r="K5323">
        <f t="shared" si="262"/>
        <v>520.86290400000007</v>
      </c>
      <c r="N5323" s="7"/>
      <c r="O5323" s="7"/>
    </row>
    <row r="5324" spans="1:15" ht="15">
      <c r="A5324">
        <v>2005</v>
      </c>
      <c r="B5324">
        <v>8</v>
      </c>
      <c r="C5324">
        <v>10</v>
      </c>
      <c r="D5324">
        <v>17</v>
      </c>
      <c r="E5324">
        <v>6163</v>
      </c>
      <c r="F5324" s="1">
        <v>599</v>
      </c>
      <c r="G5324" s="1">
        <v>30.118014000000002</v>
      </c>
      <c r="H5324" s="1">
        <f t="shared" si="260"/>
        <v>5533.8819860000003</v>
      </c>
      <c r="I5324" s="1">
        <f t="shared" si="261"/>
        <v>225229.07042876011</v>
      </c>
      <c r="J5324" s="1">
        <v>30.118014000000002</v>
      </c>
      <c r="K5324">
        <f t="shared" si="262"/>
        <v>361.41616800000003</v>
      </c>
      <c r="N5324" s="7"/>
      <c r="O5324" s="7"/>
    </row>
    <row r="5325" spans="1:15" ht="15">
      <c r="A5325">
        <v>2005</v>
      </c>
      <c r="B5325">
        <v>8</v>
      </c>
      <c r="C5325">
        <v>10</v>
      </c>
      <c r="D5325">
        <v>18</v>
      </c>
      <c r="E5325">
        <v>6033</v>
      </c>
      <c r="F5325" s="1">
        <v>653</v>
      </c>
      <c r="G5325" s="1">
        <v>21.61251</v>
      </c>
      <c r="H5325" s="1">
        <f t="shared" si="260"/>
        <v>5358.3874900000001</v>
      </c>
      <c r="I5325" s="1">
        <f t="shared" si="261"/>
        <v>210890.12036854416</v>
      </c>
      <c r="J5325" s="1">
        <v>21.61251</v>
      </c>
      <c r="K5325">
        <f t="shared" si="262"/>
        <v>259.35012</v>
      </c>
      <c r="N5325" s="7"/>
      <c r="O5325" s="7"/>
    </row>
    <row r="5326" spans="1:15" ht="15">
      <c r="A5326">
        <v>2005</v>
      </c>
      <c r="B5326">
        <v>8</v>
      </c>
      <c r="C5326">
        <v>10</v>
      </c>
      <c r="D5326">
        <v>19</v>
      </c>
      <c r="E5326">
        <v>5847</v>
      </c>
      <c r="F5326" s="1">
        <v>687</v>
      </c>
      <c r="G5326" s="1">
        <v>10.473360749999999</v>
      </c>
      <c r="H5326" s="1">
        <f t="shared" si="260"/>
        <v>5149.5266392499998</v>
      </c>
      <c r="I5326" s="1">
        <f t="shared" si="261"/>
        <v>195664.71520683015</v>
      </c>
      <c r="J5326" s="1">
        <v>10.473360749999999</v>
      </c>
      <c r="K5326">
        <f t="shared" si="262"/>
        <v>125.680329</v>
      </c>
      <c r="N5326" s="7"/>
      <c r="O5326" s="7"/>
    </row>
    <row r="5327" spans="1:15" ht="15">
      <c r="A5327">
        <v>2005</v>
      </c>
      <c r="B5327">
        <v>8</v>
      </c>
      <c r="C5327">
        <v>10</v>
      </c>
      <c r="D5327">
        <v>20</v>
      </c>
      <c r="E5327">
        <v>5657</v>
      </c>
      <c r="F5327" s="1">
        <v>686.5</v>
      </c>
      <c r="G5327" s="1">
        <v>0</v>
      </c>
      <c r="H5327" s="1">
        <f t="shared" si="260"/>
        <v>4970.5</v>
      </c>
      <c r="I5327" s="1">
        <f t="shared" si="261"/>
        <v>183777.94883649136</v>
      </c>
      <c r="J5327" s="1">
        <v>0</v>
      </c>
      <c r="K5327">
        <f t="shared" si="262"/>
        <v>0</v>
      </c>
      <c r="N5327" s="7"/>
      <c r="O5327" s="7"/>
    </row>
    <row r="5328" spans="1:15" ht="15">
      <c r="A5328">
        <v>2005</v>
      </c>
      <c r="B5328">
        <v>8</v>
      </c>
      <c r="C5328">
        <v>10</v>
      </c>
      <c r="D5328">
        <v>21</v>
      </c>
      <c r="E5328">
        <v>5743</v>
      </c>
      <c r="F5328" s="1">
        <v>727</v>
      </c>
      <c r="G5328" s="1">
        <v>0</v>
      </c>
      <c r="H5328" s="1">
        <f t="shared" si="260"/>
        <v>5016</v>
      </c>
      <c r="I5328" s="1">
        <f t="shared" si="261"/>
        <v>186798.99571597367</v>
      </c>
      <c r="J5328" s="1">
        <v>0</v>
      </c>
      <c r="K5328">
        <f t="shared" si="262"/>
        <v>0</v>
      </c>
      <c r="N5328" s="7"/>
      <c r="O5328" s="7"/>
    </row>
    <row r="5329" spans="1:15" ht="15">
      <c r="A5329">
        <v>2005</v>
      </c>
      <c r="B5329">
        <v>8</v>
      </c>
      <c r="C5329">
        <v>10</v>
      </c>
      <c r="D5329">
        <v>22</v>
      </c>
      <c r="E5329">
        <v>5510</v>
      </c>
      <c r="F5329" s="1">
        <v>816.5</v>
      </c>
      <c r="G5329" s="1">
        <v>0</v>
      </c>
      <c r="H5329" s="1">
        <f t="shared" si="260"/>
        <v>4693.5</v>
      </c>
      <c r="I5329" s="1">
        <f t="shared" si="261"/>
        <v>165422.3078213977</v>
      </c>
      <c r="J5329" s="1">
        <v>0</v>
      </c>
      <c r="K5329">
        <f t="shared" si="262"/>
        <v>0</v>
      </c>
      <c r="N5329" s="7"/>
      <c r="O5329" s="7"/>
    </row>
    <row r="5330" spans="1:15" ht="15">
      <c r="A5330">
        <v>2005</v>
      </c>
      <c r="B5330">
        <v>8</v>
      </c>
      <c r="C5330">
        <v>10</v>
      </c>
      <c r="D5330">
        <v>23</v>
      </c>
      <c r="E5330">
        <v>4970</v>
      </c>
      <c r="F5330" s="1">
        <v>692.5</v>
      </c>
      <c r="G5330" s="1">
        <v>0</v>
      </c>
      <c r="H5330" s="1">
        <f t="shared" si="260"/>
        <v>4277.5</v>
      </c>
      <c r="I5330" s="1">
        <f t="shared" si="261"/>
        <v>139189.22671103626</v>
      </c>
      <c r="J5330" s="1">
        <v>0</v>
      </c>
      <c r="K5330">
        <f t="shared" si="262"/>
        <v>0</v>
      </c>
      <c r="N5330" s="7"/>
      <c r="O5330" s="7"/>
    </row>
    <row r="5331" spans="1:15" ht="15">
      <c r="A5331">
        <v>2005</v>
      </c>
      <c r="B5331">
        <v>8</v>
      </c>
      <c r="C5331">
        <v>10</v>
      </c>
      <c r="D5331">
        <v>24</v>
      </c>
      <c r="E5331">
        <v>4480</v>
      </c>
      <c r="F5331" s="1">
        <v>642</v>
      </c>
      <c r="G5331" s="1">
        <v>0</v>
      </c>
      <c r="H5331" s="1">
        <f t="shared" si="260"/>
        <v>3838</v>
      </c>
      <c r="I5331" s="1">
        <f t="shared" si="261"/>
        <v>112706.18731103626</v>
      </c>
      <c r="J5331" s="1">
        <v>0</v>
      </c>
      <c r="K5331">
        <f t="shared" si="262"/>
        <v>0</v>
      </c>
      <c r="N5331" s="7"/>
      <c r="O5331" s="7"/>
    </row>
    <row r="5332" spans="1:15" ht="15">
      <c r="A5332">
        <v>2005</v>
      </c>
      <c r="B5332">
        <v>8</v>
      </c>
      <c r="C5332">
        <v>11</v>
      </c>
      <c r="D5332">
        <v>1</v>
      </c>
      <c r="E5332">
        <v>4129</v>
      </c>
      <c r="F5332" s="1">
        <v>642.5</v>
      </c>
      <c r="G5332" s="1">
        <v>0</v>
      </c>
      <c r="H5332" s="1">
        <f t="shared" si="260"/>
        <v>3486.5</v>
      </c>
      <c r="I5332" s="1">
        <f t="shared" si="261"/>
        <v>91573.867137875699</v>
      </c>
      <c r="J5332" s="1">
        <v>0</v>
      </c>
      <c r="K5332">
        <f t="shared" si="262"/>
        <v>0</v>
      </c>
      <c r="N5332" s="7"/>
      <c r="O5332" s="7"/>
    </row>
    <row r="5333" spans="1:15" ht="15">
      <c r="A5333">
        <v>2005</v>
      </c>
      <c r="B5333">
        <v>8</v>
      </c>
      <c r="C5333">
        <v>11</v>
      </c>
      <c r="D5333">
        <v>2</v>
      </c>
      <c r="E5333">
        <v>3964</v>
      </c>
      <c r="F5333" s="1">
        <v>497</v>
      </c>
      <c r="G5333" s="1">
        <v>0</v>
      </c>
      <c r="H5333" s="1">
        <f t="shared" si="260"/>
        <v>3467</v>
      </c>
      <c r="I5333" s="1">
        <f t="shared" si="261"/>
        <v>90402.763584865141</v>
      </c>
      <c r="J5333" s="1">
        <v>0</v>
      </c>
      <c r="K5333">
        <f t="shared" si="262"/>
        <v>0</v>
      </c>
      <c r="N5333" s="7"/>
      <c r="O5333" s="7"/>
    </row>
    <row r="5334" spans="1:15" ht="15">
      <c r="A5334">
        <v>2005</v>
      </c>
      <c r="B5334">
        <v>8</v>
      </c>
      <c r="C5334">
        <v>11</v>
      </c>
      <c r="D5334">
        <v>3</v>
      </c>
      <c r="E5334">
        <v>3837</v>
      </c>
      <c r="F5334" s="1">
        <v>478.5</v>
      </c>
      <c r="G5334" s="1">
        <v>0</v>
      </c>
      <c r="H5334" s="1">
        <f t="shared" si="260"/>
        <v>3358.5</v>
      </c>
      <c r="I5334" s="1">
        <f t="shared" si="261"/>
        <v>83886.623302729451</v>
      </c>
      <c r="J5334" s="1">
        <v>0</v>
      </c>
      <c r="K5334">
        <f t="shared" si="262"/>
        <v>0</v>
      </c>
      <c r="N5334" s="7"/>
      <c r="O5334" s="7"/>
    </row>
    <row r="5335" spans="1:15" ht="15">
      <c r="A5335">
        <v>2005</v>
      </c>
      <c r="B5335">
        <v>8</v>
      </c>
      <c r="C5335">
        <v>11</v>
      </c>
      <c r="D5335">
        <v>4</v>
      </c>
      <c r="E5335">
        <v>3802</v>
      </c>
      <c r="F5335" s="1">
        <v>438.5</v>
      </c>
      <c r="G5335" s="1">
        <v>0</v>
      </c>
      <c r="H5335" s="1">
        <f t="shared" si="260"/>
        <v>3363.5</v>
      </c>
      <c r="I5335" s="1">
        <f t="shared" si="261"/>
        <v>84186.906265039855</v>
      </c>
      <c r="J5335" s="1">
        <v>0</v>
      </c>
      <c r="K5335">
        <f t="shared" si="262"/>
        <v>0</v>
      </c>
      <c r="N5335" s="7"/>
      <c r="O5335" s="7"/>
    </row>
    <row r="5336" spans="1:15" ht="15">
      <c r="A5336">
        <v>2005</v>
      </c>
      <c r="B5336">
        <v>8</v>
      </c>
      <c r="C5336">
        <v>11</v>
      </c>
      <c r="D5336">
        <v>5</v>
      </c>
      <c r="E5336">
        <v>3861</v>
      </c>
      <c r="F5336" s="1">
        <v>423.5</v>
      </c>
      <c r="G5336" s="1">
        <v>0</v>
      </c>
      <c r="H5336" s="1">
        <f t="shared" si="260"/>
        <v>3437.5</v>
      </c>
      <c r="I5336" s="1">
        <f t="shared" si="261"/>
        <v>88631.094107233774</v>
      </c>
      <c r="J5336" s="1">
        <v>0</v>
      </c>
      <c r="K5336">
        <f t="shared" si="262"/>
        <v>0</v>
      </c>
      <c r="N5336" s="7"/>
      <c r="O5336" s="7"/>
    </row>
    <row r="5337" spans="1:15" ht="15">
      <c r="A5337">
        <v>2005</v>
      </c>
      <c r="B5337">
        <v>8</v>
      </c>
      <c r="C5337">
        <v>11</v>
      </c>
      <c r="D5337">
        <v>6</v>
      </c>
      <c r="E5337">
        <v>4111</v>
      </c>
      <c r="F5337" s="1">
        <v>390.5</v>
      </c>
      <c r="G5337" s="1">
        <v>4.5275827499999997</v>
      </c>
      <c r="H5337" s="1">
        <f t="shared" si="260"/>
        <v>3715.97241725</v>
      </c>
      <c r="I5337" s="1">
        <f t="shared" si="261"/>
        <v>105355.19858194733</v>
      </c>
      <c r="J5337" s="1">
        <v>4.5275827499999997</v>
      </c>
      <c r="K5337">
        <f t="shared" si="262"/>
        <v>54.330992999999992</v>
      </c>
      <c r="N5337" s="7"/>
      <c r="O5337" s="7"/>
    </row>
    <row r="5338" spans="1:15" ht="15">
      <c r="A5338">
        <v>2005</v>
      </c>
      <c r="B5338">
        <v>8</v>
      </c>
      <c r="C5338">
        <v>11</v>
      </c>
      <c r="D5338">
        <v>7</v>
      </c>
      <c r="E5338">
        <v>4425</v>
      </c>
      <c r="F5338" s="1">
        <v>342</v>
      </c>
      <c r="G5338" s="1">
        <v>6.8998050000000006</v>
      </c>
      <c r="H5338" s="1">
        <f t="shared" si="260"/>
        <v>4076.100195</v>
      </c>
      <c r="I5338" s="1">
        <f t="shared" si="261"/>
        <v>127053.43838119027</v>
      </c>
      <c r="J5338" s="1">
        <v>6.8998050000000006</v>
      </c>
      <c r="K5338">
        <f t="shared" si="262"/>
        <v>82.797660000000008</v>
      </c>
      <c r="N5338" s="7"/>
      <c r="O5338" s="7"/>
    </row>
    <row r="5339" spans="1:15" ht="15">
      <c r="A5339">
        <v>2005</v>
      </c>
      <c r="B5339">
        <v>8</v>
      </c>
      <c r="C5339">
        <v>11</v>
      </c>
      <c r="D5339">
        <v>8</v>
      </c>
      <c r="E5339">
        <v>4747</v>
      </c>
      <c r="F5339" s="1">
        <v>294.5</v>
      </c>
      <c r="G5339" s="1">
        <v>39.260907000000003</v>
      </c>
      <c r="H5339" s="1">
        <f t="shared" si="260"/>
        <v>4413.2390930000001</v>
      </c>
      <c r="I5339" s="1">
        <f t="shared" si="261"/>
        <v>147504.60403428995</v>
      </c>
      <c r="J5339" s="1">
        <v>39.260907000000003</v>
      </c>
      <c r="K5339">
        <f t="shared" si="262"/>
        <v>471.13088400000004</v>
      </c>
      <c r="N5339" s="7"/>
      <c r="O5339" s="7"/>
    </row>
    <row r="5340" spans="1:15" ht="15">
      <c r="A5340">
        <v>2005</v>
      </c>
      <c r="B5340">
        <v>8</v>
      </c>
      <c r="C5340">
        <v>11</v>
      </c>
      <c r="D5340">
        <v>9</v>
      </c>
      <c r="E5340">
        <v>5158</v>
      </c>
      <c r="F5340" s="1">
        <v>231.5</v>
      </c>
      <c r="G5340" s="1">
        <v>77.820846000000003</v>
      </c>
      <c r="H5340" s="1">
        <f t="shared" si="260"/>
        <v>4848.6791540000004</v>
      </c>
      <c r="I5340" s="1">
        <f t="shared" si="261"/>
        <v>175689.45462409151</v>
      </c>
      <c r="J5340" s="1">
        <v>77.820846000000003</v>
      </c>
      <c r="K5340">
        <f t="shared" si="262"/>
        <v>933.85015199999998</v>
      </c>
      <c r="N5340" s="7"/>
      <c r="O5340" s="7"/>
    </row>
    <row r="5341" spans="1:15" ht="15">
      <c r="A5341">
        <v>2005</v>
      </c>
      <c r="B5341">
        <v>8</v>
      </c>
      <c r="C5341">
        <v>11</v>
      </c>
      <c r="D5341">
        <v>10</v>
      </c>
      <c r="E5341">
        <v>5533</v>
      </c>
      <c r="F5341" s="1">
        <v>139.5</v>
      </c>
      <c r="G5341" s="1">
        <v>109.115424</v>
      </c>
      <c r="H5341" s="1">
        <f t="shared" si="260"/>
        <v>5284.3845760000004</v>
      </c>
      <c r="I5341" s="1">
        <f t="shared" si="261"/>
        <v>204843.63963927698</v>
      </c>
      <c r="J5341" s="1">
        <v>109.115424</v>
      </c>
      <c r="K5341">
        <f t="shared" si="262"/>
        <v>1309.385088</v>
      </c>
      <c r="N5341" s="7"/>
      <c r="O5341" s="7"/>
    </row>
    <row r="5342" spans="1:15" ht="15">
      <c r="A5342">
        <v>2005</v>
      </c>
      <c r="B5342">
        <v>8</v>
      </c>
      <c r="C5342">
        <v>11</v>
      </c>
      <c r="D5342">
        <v>11</v>
      </c>
      <c r="E5342">
        <v>5838</v>
      </c>
      <c r="F5342" s="1">
        <v>131</v>
      </c>
      <c r="G5342" s="1">
        <v>131.401152</v>
      </c>
      <c r="H5342" s="1">
        <f t="shared" si="260"/>
        <v>5575.5988479999996</v>
      </c>
      <c r="I5342" s="1">
        <f t="shared" si="261"/>
        <v>228637.58758753707</v>
      </c>
      <c r="J5342" s="1">
        <v>131.401152</v>
      </c>
      <c r="K5342">
        <f t="shared" si="262"/>
        <v>1576.8138239999998</v>
      </c>
      <c r="N5342" s="7"/>
      <c r="O5342" s="7"/>
    </row>
    <row r="5343" spans="1:15" ht="15">
      <c r="A5343">
        <v>2005</v>
      </c>
      <c r="B5343">
        <v>8</v>
      </c>
      <c r="C5343">
        <v>11</v>
      </c>
      <c r="D5343">
        <v>12</v>
      </c>
      <c r="E5343">
        <v>6087</v>
      </c>
      <c r="F5343" s="1">
        <v>121.5</v>
      </c>
      <c r="G5343" s="1">
        <v>141.61545599999999</v>
      </c>
      <c r="H5343" s="1">
        <f t="shared" si="260"/>
        <v>5823.8845440000005</v>
      </c>
      <c r="I5343" s="1">
        <f t="shared" si="261"/>
        <v>248924.01409523774</v>
      </c>
      <c r="J5343" s="1">
        <v>141.61545599999999</v>
      </c>
      <c r="K5343">
        <f t="shared" si="262"/>
        <v>1699.3854719999999</v>
      </c>
      <c r="N5343" s="7"/>
      <c r="O5343" s="7"/>
    </row>
    <row r="5344" spans="1:15" ht="15">
      <c r="A5344">
        <v>2005</v>
      </c>
      <c r="B5344">
        <v>8</v>
      </c>
      <c r="C5344">
        <v>11</v>
      </c>
      <c r="D5344">
        <v>13</v>
      </c>
      <c r="E5344">
        <v>6255</v>
      </c>
      <c r="F5344" s="1">
        <v>129</v>
      </c>
      <c r="G5344" s="1">
        <v>142.71869999999998</v>
      </c>
      <c r="H5344" s="1">
        <f t="shared" si="260"/>
        <v>5983.2812999999996</v>
      </c>
      <c r="I5344" s="1">
        <f t="shared" si="261"/>
        <v>262096.53012606583</v>
      </c>
      <c r="J5344" s="1">
        <v>142.71869999999998</v>
      </c>
      <c r="K5344">
        <f t="shared" si="262"/>
        <v>1712.6243999999997</v>
      </c>
      <c r="N5344" s="7"/>
      <c r="O5344" s="7"/>
    </row>
    <row r="5345" spans="1:15" ht="15">
      <c r="A5345">
        <v>2005</v>
      </c>
      <c r="B5345">
        <v>8</v>
      </c>
      <c r="C5345">
        <v>11</v>
      </c>
      <c r="D5345">
        <v>14</v>
      </c>
      <c r="E5345">
        <v>6364</v>
      </c>
      <c r="F5345" s="1">
        <v>203</v>
      </c>
      <c r="G5345" s="1">
        <v>128.32935599999999</v>
      </c>
      <c r="H5345" s="1">
        <f t="shared" si="260"/>
        <v>6032.6706439999998</v>
      </c>
      <c r="I5345" s="1">
        <f t="shared" si="261"/>
        <v>266251.31350704876</v>
      </c>
      <c r="J5345" s="1">
        <v>128.32935599999999</v>
      </c>
      <c r="K5345">
        <f t="shared" si="262"/>
        <v>1539.952272</v>
      </c>
      <c r="N5345" s="7"/>
      <c r="O5345" s="7"/>
    </row>
    <row r="5346" spans="1:15" ht="15">
      <c r="A5346">
        <v>2005</v>
      </c>
      <c r="B5346">
        <v>8</v>
      </c>
      <c r="C5346">
        <v>11</v>
      </c>
      <c r="D5346">
        <v>15</v>
      </c>
      <c r="E5346">
        <v>6413</v>
      </c>
      <c r="F5346" s="1">
        <v>249</v>
      </c>
      <c r="G5346" s="1">
        <v>85.179540000000003</v>
      </c>
      <c r="H5346" s="1">
        <f t="shared" si="260"/>
        <v>6078.8204599999999</v>
      </c>
      <c r="I5346" s="1">
        <f t="shared" si="261"/>
        <v>270133.57783824176</v>
      </c>
      <c r="J5346" s="1">
        <v>85.179540000000003</v>
      </c>
      <c r="K5346">
        <f t="shared" si="262"/>
        <v>1022.15448</v>
      </c>
      <c r="N5346" s="7"/>
      <c r="O5346" s="7"/>
    </row>
    <row r="5347" spans="1:15" ht="15">
      <c r="A5347">
        <v>2005</v>
      </c>
      <c r="B5347">
        <v>8</v>
      </c>
      <c r="C5347">
        <v>11</v>
      </c>
      <c r="D5347">
        <v>16</v>
      </c>
      <c r="E5347">
        <v>6375</v>
      </c>
      <c r="F5347" s="1">
        <v>261</v>
      </c>
      <c r="G5347" s="1">
        <v>83.849633999999995</v>
      </c>
      <c r="H5347" s="1">
        <f t="shared" si="260"/>
        <v>6030.1503659999998</v>
      </c>
      <c r="I5347" s="1">
        <f t="shared" si="261"/>
        <v>266039.29997737205</v>
      </c>
      <c r="J5347" s="1">
        <v>83.849633999999995</v>
      </c>
      <c r="K5347">
        <f t="shared" si="262"/>
        <v>1006.195608</v>
      </c>
      <c r="N5347" s="7"/>
      <c r="O5347" s="7"/>
    </row>
    <row r="5348" spans="1:15" ht="15">
      <c r="A5348">
        <v>2005</v>
      </c>
      <c r="B5348">
        <v>8</v>
      </c>
      <c r="C5348">
        <v>11</v>
      </c>
      <c r="D5348">
        <v>17</v>
      </c>
      <c r="E5348">
        <v>6216</v>
      </c>
      <c r="F5348" s="1">
        <v>264</v>
      </c>
      <c r="G5348" s="1">
        <v>58.074857999999999</v>
      </c>
      <c r="H5348" s="1">
        <f t="shared" si="260"/>
        <v>5893.9251420000001</v>
      </c>
      <c r="I5348" s="1">
        <f t="shared" si="261"/>
        <v>254646.74990633494</v>
      </c>
      <c r="J5348" s="1">
        <v>58.074857999999999</v>
      </c>
      <c r="K5348">
        <f t="shared" si="262"/>
        <v>696.89829599999996</v>
      </c>
      <c r="N5348" s="7"/>
      <c r="O5348" s="7"/>
    </row>
    <row r="5349" spans="1:15" ht="15">
      <c r="A5349">
        <v>2005</v>
      </c>
      <c r="B5349">
        <v>8</v>
      </c>
      <c r="C5349">
        <v>11</v>
      </c>
      <c r="D5349">
        <v>18</v>
      </c>
      <c r="E5349">
        <v>6007</v>
      </c>
      <c r="F5349" s="1">
        <v>365</v>
      </c>
      <c r="G5349" s="1">
        <v>5.3162482500000001</v>
      </c>
      <c r="H5349" s="1">
        <f t="shared" si="260"/>
        <v>5636.6837517499998</v>
      </c>
      <c r="I5349" s="1">
        <f t="shared" si="261"/>
        <v>233628.58960907254</v>
      </c>
      <c r="J5349" s="1">
        <v>5.3162482500000001</v>
      </c>
      <c r="K5349">
        <f t="shared" si="262"/>
        <v>63.794978999999998</v>
      </c>
      <c r="N5349" s="7"/>
      <c r="O5349" s="7"/>
    </row>
    <row r="5350" spans="1:15" ht="15">
      <c r="A5350">
        <v>2005</v>
      </c>
      <c r="B5350">
        <v>8</v>
      </c>
      <c r="C5350">
        <v>11</v>
      </c>
      <c r="D5350">
        <v>19</v>
      </c>
      <c r="E5350">
        <v>5748</v>
      </c>
      <c r="F5350" s="1">
        <v>452.5</v>
      </c>
      <c r="G5350" s="1">
        <v>1.0369938779999999</v>
      </c>
      <c r="H5350" s="1">
        <f t="shared" si="260"/>
        <v>5294.4630061219996</v>
      </c>
      <c r="I5350" s="1">
        <f t="shared" si="261"/>
        <v>205667.10766533247</v>
      </c>
      <c r="J5350" s="1">
        <v>1.0369938779999999</v>
      </c>
      <c r="K5350">
        <f t="shared" si="262"/>
        <v>12.443926535999999</v>
      </c>
      <c r="N5350" s="7"/>
      <c r="O5350" s="7"/>
    </row>
    <row r="5351" spans="1:15" ht="15">
      <c r="A5351">
        <v>2005</v>
      </c>
      <c r="B5351">
        <v>8</v>
      </c>
      <c r="C5351">
        <v>11</v>
      </c>
      <c r="D5351">
        <v>20</v>
      </c>
      <c r="E5351">
        <v>5527</v>
      </c>
      <c r="F5351" s="1">
        <v>349</v>
      </c>
      <c r="G5351" s="1">
        <v>0</v>
      </c>
      <c r="H5351" s="1">
        <f t="shared" si="260"/>
        <v>5178</v>
      </c>
      <c r="I5351" s="1">
        <f t="shared" si="261"/>
        <v>197555.25053962492</v>
      </c>
      <c r="J5351" s="1">
        <v>0</v>
      </c>
      <c r="K5351">
        <f t="shared" si="262"/>
        <v>0</v>
      </c>
      <c r="N5351" s="7"/>
      <c r="O5351" s="7"/>
    </row>
    <row r="5352" spans="1:15" ht="15">
      <c r="A5352">
        <v>2005</v>
      </c>
      <c r="B5352">
        <v>8</v>
      </c>
      <c r="C5352">
        <v>11</v>
      </c>
      <c r="D5352">
        <v>21</v>
      </c>
      <c r="E5352">
        <v>5556</v>
      </c>
      <c r="F5352" s="1">
        <v>382</v>
      </c>
      <c r="G5352" s="1">
        <v>0</v>
      </c>
      <c r="H5352" s="1">
        <f t="shared" si="260"/>
        <v>5174</v>
      </c>
      <c r="I5352" s="1">
        <f t="shared" si="261"/>
        <v>197289.66400076932</v>
      </c>
      <c r="J5352" s="1">
        <v>0</v>
      </c>
      <c r="K5352">
        <f t="shared" si="262"/>
        <v>0</v>
      </c>
      <c r="N5352" s="7"/>
      <c r="O5352" s="7"/>
    </row>
    <row r="5353" spans="1:15" ht="15">
      <c r="A5353">
        <v>2005</v>
      </c>
      <c r="B5353">
        <v>8</v>
      </c>
      <c r="C5353">
        <v>11</v>
      </c>
      <c r="D5353">
        <v>22</v>
      </c>
      <c r="E5353">
        <v>5309</v>
      </c>
      <c r="F5353" s="1">
        <v>307</v>
      </c>
      <c r="G5353" s="1">
        <v>0</v>
      </c>
      <c r="H5353" s="1">
        <f t="shared" si="260"/>
        <v>5002</v>
      </c>
      <c r="I5353" s="1">
        <f t="shared" si="261"/>
        <v>185869.44282997909</v>
      </c>
      <c r="J5353" s="1">
        <v>0</v>
      </c>
      <c r="K5353">
        <f t="shared" si="262"/>
        <v>0</v>
      </c>
      <c r="N5353" s="7"/>
      <c r="O5353" s="7"/>
    </row>
    <row r="5354" spans="1:15" ht="15">
      <c r="A5354">
        <v>2005</v>
      </c>
      <c r="B5354">
        <v>8</v>
      </c>
      <c r="C5354">
        <v>11</v>
      </c>
      <c r="D5354">
        <v>23</v>
      </c>
      <c r="E5354">
        <v>4794</v>
      </c>
      <c r="F5354" s="1">
        <v>251</v>
      </c>
      <c r="G5354" s="1">
        <v>0</v>
      </c>
      <c r="H5354" s="1">
        <f t="shared" si="260"/>
        <v>4543</v>
      </c>
      <c r="I5354" s="1">
        <f t="shared" si="261"/>
        <v>155800.50773224109</v>
      </c>
      <c r="J5354" s="1">
        <v>0</v>
      </c>
      <c r="K5354">
        <f t="shared" si="262"/>
        <v>0</v>
      </c>
      <c r="N5354" s="7"/>
      <c r="O5354" s="7"/>
    </row>
    <row r="5355" spans="1:15" ht="15">
      <c r="A5355">
        <v>2005</v>
      </c>
      <c r="B5355">
        <v>8</v>
      </c>
      <c r="C5355">
        <v>11</v>
      </c>
      <c r="D5355">
        <v>24</v>
      </c>
      <c r="E5355">
        <v>4306</v>
      </c>
      <c r="F5355" s="1">
        <v>210.5</v>
      </c>
      <c r="G5355" s="1">
        <v>0</v>
      </c>
      <c r="H5355" s="1">
        <f t="shared" si="260"/>
        <v>4095.5</v>
      </c>
      <c r="I5355" s="1">
        <f t="shared" si="261"/>
        <v>128222.41631103627</v>
      </c>
      <c r="J5355" s="1">
        <v>0</v>
      </c>
      <c r="K5355">
        <f t="shared" si="262"/>
        <v>0</v>
      </c>
      <c r="N5355" s="7"/>
      <c r="O5355" s="7"/>
    </row>
    <row r="5356" spans="1:15" ht="15">
      <c r="A5356">
        <v>2005</v>
      </c>
      <c r="B5356">
        <v>8</v>
      </c>
      <c r="C5356">
        <v>12</v>
      </c>
      <c r="D5356">
        <v>1</v>
      </c>
      <c r="E5356">
        <v>3992</v>
      </c>
      <c r="F5356" s="1">
        <v>234</v>
      </c>
      <c r="G5356" s="1">
        <v>0</v>
      </c>
      <c r="H5356" s="1">
        <f t="shared" si="260"/>
        <v>3758</v>
      </c>
      <c r="I5356" s="1">
        <f t="shared" si="261"/>
        <v>107885.61131103626</v>
      </c>
      <c r="J5356" s="1">
        <v>0</v>
      </c>
      <c r="K5356">
        <f t="shared" si="262"/>
        <v>0</v>
      </c>
      <c r="N5356" s="7"/>
      <c r="O5356" s="7"/>
    </row>
    <row r="5357" spans="1:15" ht="15">
      <c r="A5357">
        <v>2005</v>
      </c>
      <c r="B5357">
        <v>8</v>
      </c>
      <c r="C5357">
        <v>12</v>
      </c>
      <c r="D5357">
        <v>2</v>
      </c>
      <c r="E5357">
        <v>3825</v>
      </c>
      <c r="F5357" s="1">
        <v>202.5</v>
      </c>
      <c r="G5357" s="1">
        <v>0</v>
      </c>
      <c r="H5357" s="1">
        <f t="shared" si="260"/>
        <v>3622.5</v>
      </c>
      <c r="I5357" s="1">
        <f t="shared" si="261"/>
        <v>99741.563712718576</v>
      </c>
      <c r="J5357" s="1">
        <v>0</v>
      </c>
      <c r="K5357">
        <f t="shared" si="262"/>
        <v>0</v>
      </c>
      <c r="N5357" s="7"/>
      <c r="O5357" s="7"/>
    </row>
    <row r="5358" spans="1:15" ht="15">
      <c r="A5358">
        <v>2005</v>
      </c>
      <c r="B5358">
        <v>8</v>
      </c>
      <c r="C5358">
        <v>12</v>
      </c>
      <c r="D5358">
        <v>3</v>
      </c>
      <c r="E5358">
        <v>3700</v>
      </c>
      <c r="F5358" s="1">
        <v>210.5</v>
      </c>
      <c r="G5358" s="1">
        <v>0</v>
      </c>
      <c r="H5358" s="1">
        <f t="shared" si="260"/>
        <v>3489.5</v>
      </c>
      <c r="I5358" s="1">
        <f t="shared" si="261"/>
        <v>91754.036915261939</v>
      </c>
      <c r="J5358" s="1">
        <v>0</v>
      </c>
      <c r="K5358">
        <f t="shared" si="262"/>
        <v>0</v>
      </c>
      <c r="N5358" s="7"/>
      <c r="O5358" s="7"/>
    </row>
    <row r="5359" spans="1:15" ht="15">
      <c r="A5359">
        <v>2005</v>
      </c>
      <c r="B5359">
        <v>8</v>
      </c>
      <c r="C5359">
        <v>12</v>
      </c>
      <c r="D5359">
        <v>4</v>
      </c>
      <c r="E5359">
        <v>3669</v>
      </c>
      <c r="F5359" s="1">
        <v>205</v>
      </c>
      <c r="G5359" s="1">
        <v>0</v>
      </c>
      <c r="H5359" s="1">
        <f t="shared" si="260"/>
        <v>3464</v>
      </c>
      <c r="I5359" s="1">
        <f t="shared" si="261"/>
        <v>90222.593807478901</v>
      </c>
      <c r="J5359" s="1">
        <v>0</v>
      </c>
      <c r="K5359">
        <f t="shared" si="262"/>
        <v>0</v>
      </c>
      <c r="N5359" s="7"/>
      <c r="O5359" s="7"/>
    </row>
    <row r="5360" spans="1:15" ht="15">
      <c r="A5360">
        <v>2005</v>
      </c>
      <c r="B5360">
        <v>8</v>
      </c>
      <c r="C5360">
        <v>12</v>
      </c>
      <c r="D5360">
        <v>5</v>
      </c>
      <c r="E5360">
        <v>3715</v>
      </c>
      <c r="F5360" s="1">
        <v>200</v>
      </c>
      <c r="G5360" s="1">
        <v>0</v>
      </c>
      <c r="H5360" s="1">
        <f t="shared" si="260"/>
        <v>3515</v>
      </c>
      <c r="I5360" s="1">
        <f t="shared" si="261"/>
        <v>93285.480023044976</v>
      </c>
      <c r="J5360" s="1">
        <v>0</v>
      </c>
      <c r="K5360">
        <f t="shared" si="262"/>
        <v>0</v>
      </c>
      <c r="N5360" s="7"/>
      <c r="O5360" s="7"/>
    </row>
    <row r="5361" spans="1:15" ht="15">
      <c r="A5361">
        <v>2005</v>
      </c>
      <c r="B5361">
        <v>8</v>
      </c>
      <c r="C5361">
        <v>12</v>
      </c>
      <c r="D5361">
        <v>6</v>
      </c>
      <c r="E5361">
        <v>3960</v>
      </c>
      <c r="F5361" s="1">
        <v>166</v>
      </c>
      <c r="G5361" s="1">
        <v>4.28121375</v>
      </c>
      <c r="H5361" s="1">
        <f t="shared" si="260"/>
        <v>3789.71878625</v>
      </c>
      <c r="I5361" s="1">
        <f t="shared" si="261"/>
        <v>109796.89655785977</v>
      </c>
      <c r="J5361" s="1">
        <v>4.28121375</v>
      </c>
      <c r="K5361">
        <f t="shared" si="262"/>
        <v>51.374565000000004</v>
      </c>
      <c r="N5361" s="7"/>
      <c r="O5361" s="7"/>
    </row>
    <row r="5362" spans="1:15" ht="15">
      <c r="A5362">
        <v>2005</v>
      </c>
      <c r="B5362">
        <v>8</v>
      </c>
      <c r="C5362">
        <v>12</v>
      </c>
      <c r="D5362">
        <v>7</v>
      </c>
      <c r="E5362">
        <v>4287</v>
      </c>
      <c r="F5362" s="1">
        <v>123</v>
      </c>
      <c r="G5362" s="1">
        <v>7.0996110000000003</v>
      </c>
      <c r="H5362" s="1">
        <f t="shared" si="260"/>
        <v>4156.9003890000004</v>
      </c>
      <c r="I5362" s="1">
        <f t="shared" si="261"/>
        <v>131922.23183108709</v>
      </c>
      <c r="J5362" s="1">
        <v>7.0996110000000003</v>
      </c>
      <c r="K5362">
        <f t="shared" si="262"/>
        <v>85.195332000000008</v>
      </c>
      <c r="N5362" s="7"/>
      <c r="O5362" s="7"/>
    </row>
    <row r="5363" spans="1:15" ht="15">
      <c r="A5363">
        <v>2005</v>
      </c>
      <c r="B5363">
        <v>8</v>
      </c>
      <c r="C5363">
        <v>12</v>
      </c>
      <c r="D5363">
        <v>8</v>
      </c>
      <c r="E5363">
        <v>4563</v>
      </c>
      <c r="F5363" s="1">
        <v>113</v>
      </c>
      <c r="G5363" s="1">
        <v>40.003310999999997</v>
      </c>
      <c r="H5363" s="1">
        <f t="shared" si="260"/>
        <v>4409.9966889999996</v>
      </c>
      <c r="I5363" s="1">
        <f t="shared" si="261"/>
        <v>147297.30992733789</v>
      </c>
      <c r="J5363" s="1">
        <v>40.003310999999997</v>
      </c>
      <c r="K5363">
        <f t="shared" si="262"/>
        <v>480.03973199999996</v>
      </c>
      <c r="N5363" s="7"/>
      <c r="O5363" s="7"/>
    </row>
    <row r="5364" spans="1:15" ht="15">
      <c r="A5364">
        <v>2005</v>
      </c>
      <c r="B5364">
        <v>8</v>
      </c>
      <c r="C5364">
        <v>12</v>
      </c>
      <c r="D5364">
        <v>9</v>
      </c>
      <c r="E5364">
        <v>4913</v>
      </c>
      <c r="F5364" s="1">
        <v>108.5</v>
      </c>
      <c r="G5364" s="1">
        <v>78.413166000000004</v>
      </c>
      <c r="H5364" s="1">
        <f t="shared" si="260"/>
        <v>4726.0868339999997</v>
      </c>
      <c r="I5364" s="1">
        <f t="shared" si="261"/>
        <v>167549.73713432235</v>
      </c>
      <c r="J5364" s="1">
        <v>78.413166000000004</v>
      </c>
      <c r="K5364">
        <f t="shared" si="262"/>
        <v>940.9579920000001</v>
      </c>
      <c r="N5364" s="7"/>
      <c r="O5364" s="7"/>
    </row>
    <row r="5365" spans="1:15" ht="15">
      <c r="A5365">
        <v>2005</v>
      </c>
      <c r="B5365">
        <v>8</v>
      </c>
      <c r="C5365">
        <v>12</v>
      </c>
      <c r="D5365">
        <v>10</v>
      </c>
      <c r="E5365">
        <v>5159</v>
      </c>
      <c r="F5365" s="1">
        <v>106</v>
      </c>
      <c r="G5365" s="1">
        <v>105.11515199999999</v>
      </c>
      <c r="H5365" s="1">
        <f t="shared" si="260"/>
        <v>4947.8848479999997</v>
      </c>
      <c r="I5365" s="1">
        <f t="shared" si="261"/>
        <v>182276.37885014809</v>
      </c>
      <c r="J5365" s="1">
        <v>105.11515199999999</v>
      </c>
      <c r="K5365">
        <f t="shared" si="262"/>
        <v>1261.3818240000001</v>
      </c>
      <c r="N5365" s="7"/>
      <c r="O5365" s="7"/>
    </row>
    <row r="5366" spans="1:15" ht="15">
      <c r="A5366">
        <v>2005</v>
      </c>
      <c r="B5366">
        <v>8</v>
      </c>
      <c r="C5366">
        <v>12</v>
      </c>
      <c r="D5366">
        <v>11</v>
      </c>
      <c r="E5366">
        <v>5383</v>
      </c>
      <c r="F5366" s="1">
        <v>117</v>
      </c>
      <c r="G5366" s="1">
        <v>118.637304</v>
      </c>
      <c r="H5366" s="1">
        <f t="shared" si="260"/>
        <v>5147.3626960000001</v>
      </c>
      <c r="I5366" s="1">
        <f t="shared" si="261"/>
        <v>195521.03665731833</v>
      </c>
      <c r="J5366" s="1">
        <v>118.637304</v>
      </c>
      <c r="K5366">
        <f t="shared" si="262"/>
        <v>1423.6476480000001</v>
      </c>
      <c r="N5366" s="7"/>
      <c r="O5366" s="7"/>
    </row>
    <row r="5367" spans="1:15" ht="15">
      <c r="A5367">
        <v>2005</v>
      </c>
      <c r="B5367">
        <v>8</v>
      </c>
      <c r="C5367">
        <v>12</v>
      </c>
      <c r="D5367">
        <v>12</v>
      </c>
      <c r="E5367">
        <v>5529</v>
      </c>
      <c r="F5367" s="1">
        <v>145.5</v>
      </c>
      <c r="G5367" s="1">
        <v>121.66135199999999</v>
      </c>
      <c r="H5367" s="1">
        <f t="shared" si="260"/>
        <v>5261.8386479999999</v>
      </c>
      <c r="I5367" s="1">
        <f t="shared" si="261"/>
        <v>203121.85462578788</v>
      </c>
      <c r="J5367" s="1">
        <v>121.66135199999999</v>
      </c>
      <c r="K5367">
        <f t="shared" si="262"/>
        <v>1459.936224</v>
      </c>
      <c r="N5367" s="7"/>
      <c r="O5367" s="7"/>
    </row>
    <row r="5368" spans="1:15" ht="15">
      <c r="A5368">
        <v>2005</v>
      </c>
      <c r="B5368">
        <v>8</v>
      </c>
      <c r="C5368">
        <v>12</v>
      </c>
      <c r="D5368">
        <v>13</v>
      </c>
      <c r="E5368">
        <v>5604</v>
      </c>
      <c r="F5368" s="1">
        <v>81.5</v>
      </c>
      <c r="G5368" s="1">
        <v>111.69834</v>
      </c>
      <c r="H5368" s="1">
        <f t="shared" si="260"/>
        <v>5410.8016600000001</v>
      </c>
      <c r="I5368" s="1">
        <f t="shared" si="261"/>
        <v>215172.67157788618</v>
      </c>
      <c r="J5368" s="1">
        <v>111.69834</v>
      </c>
      <c r="K5368">
        <f t="shared" si="262"/>
        <v>1340.3800799999999</v>
      </c>
      <c r="N5368" s="7"/>
      <c r="O5368" s="7"/>
    </row>
    <row r="5369" spans="1:15" ht="15">
      <c r="A5369">
        <v>2005</v>
      </c>
      <c r="B5369">
        <v>8</v>
      </c>
      <c r="C5369">
        <v>12</v>
      </c>
      <c r="D5369">
        <v>14</v>
      </c>
      <c r="E5369">
        <v>5718</v>
      </c>
      <c r="F5369" s="1">
        <v>117</v>
      </c>
      <c r="G5369" s="1">
        <v>133.07748000000001</v>
      </c>
      <c r="H5369" s="1">
        <f t="shared" si="260"/>
        <v>5467.9225200000001</v>
      </c>
      <c r="I5369" s="1">
        <f t="shared" si="261"/>
        <v>219839.78751374199</v>
      </c>
      <c r="J5369" s="1">
        <v>133.07748000000001</v>
      </c>
      <c r="K5369">
        <f t="shared" si="262"/>
        <v>1596.92976</v>
      </c>
      <c r="N5369" s="7"/>
      <c r="O5369" s="7"/>
    </row>
    <row r="5370" spans="1:15" ht="15">
      <c r="A5370">
        <v>2005</v>
      </c>
      <c r="B5370">
        <v>8</v>
      </c>
      <c r="C5370">
        <v>12</v>
      </c>
      <c r="D5370">
        <v>15</v>
      </c>
      <c r="E5370">
        <v>5823</v>
      </c>
      <c r="F5370" s="1">
        <v>204</v>
      </c>
      <c r="G5370" s="1">
        <v>99.498041999999998</v>
      </c>
      <c r="H5370" s="1">
        <f t="shared" si="260"/>
        <v>5519.5019579999998</v>
      </c>
      <c r="I5370" s="1">
        <f t="shared" si="261"/>
        <v>224054.13612565518</v>
      </c>
      <c r="J5370" s="1">
        <v>99.498041999999998</v>
      </c>
      <c r="K5370">
        <f t="shared" si="262"/>
        <v>1193.976504</v>
      </c>
      <c r="N5370" s="7"/>
      <c r="O5370" s="7"/>
    </row>
    <row r="5371" spans="1:15" ht="15">
      <c r="A5371">
        <v>2005</v>
      </c>
      <c r="B5371">
        <v>8</v>
      </c>
      <c r="C5371">
        <v>12</v>
      </c>
      <c r="D5371">
        <v>16</v>
      </c>
      <c r="E5371">
        <v>5891</v>
      </c>
      <c r="F5371" s="1">
        <v>166</v>
      </c>
      <c r="G5371" s="1">
        <v>36.268794</v>
      </c>
      <c r="H5371" s="1">
        <f t="shared" si="260"/>
        <v>5688.7312060000004</v>
      </c>
      <c r="I5371" s="1">
        <f t="shared" si="261"/>
        <v>237881.1779480945</v>
      </c>
      <c r="J5371" s="1">
        <v>36.268794</v>
      </c>
      <c r="K5371">
        <f t="shared" si="262"/>
        <v>435.225528</v>
      </c>
      <c r="N5371" s="7"/>
      <c r="O5371" s="7"/>
    </row>
    <row r="5372" spans="1:15" ht="15">
      <c r="A5372">
        <v>2005</v>
      </c>
      <c r="B5372">
        <v>8</v>
      </c>
      <c r="C5372">
        <v>12</v>
      </c>
      <c r="D5372">
        <v>17</v>
      </c>
      <c r="E5372">
        <v>5829</v>
      </c>
      <c r="F5372" s="1">
        <v>284.5</v>
      </c>
      <c r="G5372" s="1">
        <v>44.966105999999996</v>
      </c>
      <c r="H5372" s="1">
        <f t="shared" si="260"/>
        <v>5499.5338940000001</v>
      </c>
      <c r="I5372" s="1">
        <f t="shared" si="261"/>
        <v>222422.62585598158</v>
      </c>
      <c r="J5372" s="1">
        <v>44.966105999999996</v>
      </c>
      <c r="K5372">
        <f t="shared" si="262"/>
        <v>539.59327199999996</v>
      </c>
      <c r="N5372" s="7"/>
      <c r="O5372" s="7"/>
    </row>
    <row r="5373" spans="1:15" ht="15">
      <c r="A5373">
        <v>2005</v>
      </c>
      <c r="B5373">
        <v>8</v>
      </c>
      <c r="C5373">
        <v>12</v>
      </c>
      <c r="D5373">
        <v>18</v>
      </c>
      <c r="E5373">
        <v>5716</v>
      </c>
      <c r="F5373" s="1">
        <v>382</v>
      </c>
      <c r="G5373" s="1">
        <v>14.387131500000001</v>
      </c>
      <c r="H5373" s="1">
        <f t="shared" si="260"/>
        <v>5319.6128685000003</v>
      </c>
      <c r="I5373" s="1">
        <f t="shared" si="261"/>
        <v>207722.0018579085</v>
      </c>
      <c r="J5373" s="1">
        <v>14.387131500000001</v>
      </c>
      <c r="K5373">
        <f t="shared" si="262"/>
        <v>172.645578</v>
      </c>
      <c r="N5373" s="7"/>
      <c r="O5373" s="7"/>
    </row>
    <row r="5374" spans="1:15" ht="15">
      <c r="A5374">
        <v>2005</v>
      </c>
      <c r="B5374">
        <v>8</v>
      </c>
      <c r="C5374">
        <v>12</v>
      </c>
      <c r="D5374">
        <v>19</v>
      </c>
      <c r="E5374">
        <v>5496</v>
      </c>
      <c r="F5374" s="1">
        <v>505</v>
      </c>
      <c r="G5374" s="1">
        <v>4.1718348779999994</v>
      </c>
      <c r="H5374" s="1">
        <f t="shared" si="260"/>
        <v>4986.8281651220004</v>
      </c>
      <c r="I5374" s="1">
        <f t="shared" si="261"/>
        <v>184862.08405164501</v>
      </c>
      <c r="J5374" s="1">
        <v>4.1718348779999994</v>
      </c>
      <c r="K5374">
        <f t="shared" si="262"/>
        <v>50.062018535999997</v>
      </c>
      <c r="N5374" s="7"/>
      <c r="O5374" s="7"/>
    </row>
    <row r="5375" spans="1:15" ht="15">
      <c r="A5375">
        <v>2005</v>
      </c>
      <c r="B5375">
        <v>8</v>
      </c>
      <c r="C5375">
        <v>12</v>
      </c>
      <c r="D5375">
        <v>20</v>
      </c>
      <c r="E5375">
        <v>5305</v>
      </c>
      <c r="F5375" s="1">
        <v>353</v>
      </c>
      <c r="G5375" s="1">
        <v>0</v>
      </c>
      <c r="H5375" s="1">
        <f t="shared" si="260"/>
        <v>4952</v>
      </c>
      <c r="I5375" s="1">
        <f t="shared" si="261"/>
        <v>182549.61109428428</v>
      </c>
      <c r="J5375" s="1">
        <v>0</v>
      </c>
      <c r="K5375">
        <f t="shared" si="262"/>
        <v>0</v>
      </c>
      <c r="N5375" s="7"/>
      <c r="O5375" s="7"/>
    </row>
    <row r="5376" spans="1:15" ht="15">
      <c r="A5376">
        <v>2005</v>
      </c>
      <c r="B5376">
        <v>8</v>
      </c>
      <c r="C5376">
        <v>12</v>
      </c>
      <c r="D5376">
        <v>21</v>
      </c>
      <c r="E5376">
        <v>5355</v>
      </c>
      <c r="F5376" s="1">
        <v>389</v>
      </c>
      <c r="G5376" s="1">
        <v>0</v>
      </c>
      <c r="H5376" s="1">
        <f t="shared" si="260"/>
        <v>4966</v>
      </c>
      <c r="I5376" s="1">
        <f t="shared" si="261"/>
        <v>183479.16398027883</v>
      </c>
      <c r="J5376" s="1">
        <v>0</v>
      </c>
      <c r="K5376">
        <f t="shared" si="262"/>
        <v>0</v>
      </c>
      <c r="N5376" s="7"/>
      <c r="O5376" s="7"/>
    </row>
    <row r="5377" spans="1:15" ht="15">
      <c r="A5377">
        <v>2005</v>
      </c>
      <c r="B5377">
        <v>8</v>
      </c>
      <c r="C5377">
        <v>12</v>
      </c>
      <c r="D5377">
        <v>22</v>
      </c>
      <c r="E5377">
        <v>5151</v>
      </c>
      <c r="F5377" s="1">
        <v>319</v>
      </c>
      <c r="G5377" s="1">
        <v>0</v>
      </c>
      <c r="H5377" s="1">
        <f t="shared" si="260"/>
        <v>4832</v>
      </c>
      <c r="I5377" s="1">
        <f t="shared" si="261"/>
        <v>174582.01492861667</v>
      </c>
      <c r="J5377" s="1">
        <v>0</v>
      </c>
      <c r="K5377">
        <f t="shared" si="262"/>
        <v>0</v>
      </c>
      <c r="N5377" s="7"/>
      <c r="O5377" s="7"/>
    </row>
    <row r="5378" spans="1:15" ht="15">
      <c r="A5378">
        <v>2005</v>
      </c>
      <c r="B5378">
        <v>8</v>
      </c>
      <c r="C5378">
        <v>12</v>
      </c>
      <c r="D5378">
        <v>23</v>
      </c>
      <c r="E5378">
        <v>4670</v>
      </c>
      <c r="F5378" s="1">
        <v>228.5</v>
      </c>
      <c r="G5378" s="1">
        <v>0</v>
      </c>
      <c r="H5378" s="1">
        <f t="shared" si="260"/>
        <v>4441.5</v>
      </c>
      <c r="I5378" s="1">
        <f t="shared" si="261"/>
        <v>149311.38674187963</v>
      </c>
      <c r="J5378" s="1">
        <v>0</v>
      </c>
      <c r="K5378">
        <f t="shared" si="262"/>
        <v>0</v>
      </c>
      <c r="N5378" s="7"/>
      <c r="O5378" s="7"/>
    </row>
    <row r="5379" spans="1:15" ht="15">
      <c r="A5379">
        <v>2005</v>
      </c>
      <c r="B5379">
        <v>8</v>
      </c>
      <c r="C5379">
        <v>12</v>
      </c>
      <c r="D5379">
        <v>24</v>
      </c>
      <c r="E5379">
        <v>4226</v>
      </c>
      <c r="F5379" s="1">
        <v>142.5</v>
      </c>
      <c r="G5379" s="1">
        <v>0</v>
      </c>
      <c r="H5379" s="1">
        <f t="shared" si="260"/>
        <v>4083.5</v>
      </c>
      <c r="I5379" s="1">
        <f t="shared" si="261"/>
        <v>127499.32991103627</v>
      </c>
      <c r="J5379" s="1">
        <v>0</v>
      </c>
      <c r="K5379">
        <f t="shared" si="262"/>
        <v>0</v>
      </c>
      <c r="N5379" s="7"/>
      <c r="O5379" s="7"/>
    </row>
    <row r="5380" spans="1:15" ht="15">
      <c r="A5380">
        <v>2005</v>
      </c>
      <c r="B5380">
        <v>8</v>
      </c>
      <c r="C5380">
        <v>13</v>
      </c>
      <c r="D5380">
        <v>1</v>
      </c>
      <c r="E5380">
        <v>3901</v>
      </c>
      <c r="F5380" s="1">
        <v>132.5</v>
      </c>
      <c r="G5380" s="1">
        <v>0</v>
      </c>
      <c r="H5380" s="1">
        <f t="shared" ref="H5380:H5443" si="263">E5380-SUM(F5380:G5380)</f>
        <v>3768.5</v>
      </c>
      <c r="I5380" s="1">
        <f t="shared" si="261"/>
        <v>108518.31191103627</v>
      </c>
      <c r="J5380" s="1">
        <v>0</v>
      </c>
      <c r="K5380">
        <f t="shared" si="262"/>
        <v>0</v>
      </c>
      <c r="N5380" s="7"/>
      <c r="O5380" s="7"/>
    </row>
    <row r="5381" spans="1:15" ht="15">
      <c r="A5381">
        <v>2005</v>
      </c>
      <c r="B5381">
        <v>8</v>
      </c>
      <c r="C5381">
        <v>13</v>
      </c>
      <c r="D5381">
        <v>2</v>
      </c>
      <c r="E5381">
        <v>3705</v>
      </c>
      <c r="F5381" s="1">
        <v>132.5</v>
      </c>
      <c r="G5381" s="1">
        <v>0</v>
      </c>
      <c r="H5381" s="1">
        <f t="shared" si="263"/>
        <v>3572.5</v>
      </c>
      <c r="I5381" s="1">
        <f t="shared" ref="I5381:I5444" si="264">IF(H5381&lt;$S$22,H5381*$Q$22,IF(H5381&lt;$S$23,((H5381-$S$22)*$Q$23)+$U$22,IF(H5381&lt;$S$24,((H5381-$S$23)*$Q$24)+$U$23,IF(H5381&lt;$S$25,((H5381-$S$24)*$Q$25)+$U$24,IF(H5381&lt;$S$26,((H5381-$S$25)*$Q$26)+$U$25,IF(H5381&lt;$S$27,((H5381-$S$26)*$Q$27)+$U$26,IF(H5381&lt;$S$28,((H5381-$S$27)*$Q$28)+$U$27,IF(H5381&lt;$S$29,((H5381-$S$28)*$Q$29)+$U$28,IF(H5381&lt;$S$30,((H5381-$S$29)*$Q$30)+$U$29,IF(H5381&lt;$S$31,((H5381-$S$30)*$Q$31)+$U$30,IF(H5381&lt;$S$32,((H5381-$S$31)*$Q$32)+$U$31,IF(H5381&lt;$S$33,((H5381-$S$32)*$Q$33)+$U$32,IF(H5381&lt;$S$34,((H5381-$S$33)*$Q$34)+$U$33,IF(H5381&lt;$S$35,((H5381-$S$34)*$Q$35)+$U$34,IF(H5381&gt;$S$35,(($S$34-H5381)*$Q$35)+$U$35)))))))))))))))</f>
        <v>96738.734089614576</v>
      </c>
      <c r="J5381" s="1">
        <v>0</v>
      </c>
      <c r="K5381">
        <f t="shared" ref="K5381:K5444" si="265">J5381*12</f>
        <v>0</v>
      </c>
      <c r="N5381" s="7"/>
      <c r="O5381" s="7"/>
    </row>
    <row r="5382" spans="1:15" ht="15">
      <c r="A5382">
        <v>2005</v>
      </c>
      <c r="B5382">
        <v>8</v>
      </c>
      <c r="C5382">
        <v>13</v>
      </c>
      <c r="D5382">
        <v>3</v>
      </c>
      <c r="E5382">
        <v>3593</v>
      </c>
      <c r="F5382" s="1">
        <v>108.5</v>
      </c>
      <c r="G5382" s="1">
        <v>0</v>
      </c>
      <c r="H5382" s="1">
        <f t="shared" si="263"/>
        <v>3484.5</v>
      </c>
      <c r="I5382" s="1">
        <f t="shared" si="264"/>
        <v>91453.753952951534</v>
      </c>
      <c r="J5382" s="1">
        <v>0</v>
      </c>
      <c r="K5382">
        <f t="shared" si="265"/>
        <v>0</v>
      </c>
      <c r="N5382" s="7"/>
      <c r="O5382" s="7"/>
    </row>
    <row r="5383" spans="1:15" ht="15">
      <c r="A5383">
        <v>2005</v>
      </c>
      <c r="B5383">
        <v>8</v>
      </c>
      <c r="C5383">
        <v>13</v>
      </c>
      <c r="D5383">
        <v>4</v>
      </c>
      <c r="E5383">
        <v>3512</v>
      </c>
      <c r="F5383" s="1">
        <v>120</v>
      </c>
      <c r="G5383" s="1">
        <v>0</v>
      </c>
      <c r="H5383" s="1">
        <f t="shared" si="263"/>
        <v>3392</v>
      </c>
      <c r="I5383" s="1">
        <f t="shared" si="264"/>
        <v>85898.519150209133</v>
      </c>
      <c r="J5383" s="1">
        <v>0</v>
      </c>
      <c r="K5383">
        <f t="shared" si="265"/>
        <v>0</v>
      </c>
      <c r="N5383" s="7"/>
      <c r="O5383" s="7"/>
    </row>
    <row r="5384" spans="1:15" ht="15">
      <c r="A5384">
        <v>2005</v>
      </c>
      <c r="B5384">
        <v>8</v>
      </c>
      <c r="C5384">
        <v>13</v>
      </c>
      <c r="D5384">
        <v>5</v>
      </c>
      <c r="E5384">
        <v>3534</v>
      </c>
      <c r="F5384" s="1">
        <v>121</v>
      </c>
      <c r="G5384" s="1">
        <v>0</v>
      </c>
      <c r="H5384" s="1">
        <f t="shared" si="263"/>
        <v>3413</v>
      </c>
      <c r="I5384" s="1">
        <f t="shared" si="264"/>
        <v>87159.707591912811</v>
      </c>
      <c r="J5384" s="1">
        <v>0</v>
      </c>
      <c r="K5384">
        <f t="shared" si="265"/>
        <v>0</v>
      </c>
      <c r="N5384" s="7"/>
      <c r="O5384" s="7"/>
    </row>
    <row r="5385" spans="1:15" ht="15">
      <c r="A5385">
        <v>2005</v>
      </c>
      <c r="B5385">
        <v>8</v>
      </c>
      <c r="C5385">
        <v>13</v>
      </c>
      <c r="D5385">
        <v>6</v>
      </c>
      <c r="E5385">
        <v>3616</v>
      </c>
      <c r="F5385" s="1">
        <v>135</v>
      </c>
      <c r="G5385" s="1">
        <v>5.0433116279999997</v>
      </c>
      <c r="H5385" s="1">
        <f t="shared" si="263"/>
        <v>3475.9566883719999</v>
      </c>
      <c r="I5385" s="1">
        <f t="shared" si="264"/>
        <v>90940.671768232191</v>
      </c>
      <c r="J5385" s="1">
        <v>5.0433116279999997</v>
      </c>
      <c r="K5385">
        <f t="shared" si="265"/>
        <v>60.519739535999996</v>
      </c>
      <c r="N5385" s="7"/>
      <c r="O5385" s="7"/>
    </row>
    <row r="5386" spans="1:15" ht="15">
      <c r="A5386">
        <v>2005</v>
      </c>
      <c r="B5386">
        <v>8</v>
      </c>
      <c r="C5386">
        <v>13</v>
      </c>
      <c r="D5386">
        <v>7</v>
      </c>
      <c r="E5386">
        <v>3772</v>
      </c>
      <c r="F5386" s="1">
        <v>133.5</v>
      </c>
      <c r="G5386" s="1">
        <v>11.061447749999999</v>
      </c>
      <c r="H5386" s="1">
        <f t="shared" si="263"/>
        <v>3627.4385522500002</v>
      </c>
      <c r="I5386" s="1">
        <f t="shared" si="264"/>
        <v>100038.15633254952</v>
      </c>
      <c r="J5386" s="1">
        <v>11.061447749999999</v>
      </c>
      <c r="K5386">
        <f t="shared" si="265"/>
        <v>132.73737299999999</v>
      </c>
      <c r="N5386" s="7"/>
      <c r="O5386" s="7"/>
    </row>
    <row r="5387" spans="1:15" ht="15">
      <c r="A5387">
        <v>2005</v>
      </c>
      <c r="B5387">
        <v>8</v>
      </c>
      <c r="C5387">
        <v>13</v>
      </c>
      <c r="D5387">
        <v>8</v>
      </c>
      <c r="E5387">
        <v>3970</v>
      </c>
      <c r="F5387" s="1">
        <v>165</v>
      </c>
      <c r="G5387" s="1">
        <v>39.200541000000001</v>
      </c>
      <c r="H5387" s="1">
        <f t="shared" si="263"/>
        <v>3765.7994589999998</v>
      </c>
      <c r="I5387" s="1">
        <f t="shared" si="264"/>
        <v>108355.58487189106</v>
      </c>
      <c r="J5387" s="1">
        <v>39.200541000000001</v>
      </c>
      <c r="K5387">
        <f t="shared" si="265"/>
        <v>470.40649200000001</v>
      </c>
      <c r="N5387" s="7"/>
      <c r="O5387" s="7"/>
    </row>
    <row r="5388" spans="1:15" ht="15">
      <c r="A5388">
        <v>2005</v>
      </c>
      <c r="B5388">
        <v>8</v>
      </c>
      <c r="C5388">
        <v>13</v>
      </c>
      <c r="D5388">
        <v>9</v>
      </c>
      <c r="E5388">
        <v>4253</v>
      </c>
      <c r="F5388" s="1">
        <v>188</v>
      </c>
      <c r="G5388" s="1">
        <v>79.377330000000001</v>
      </c>
      <c r="H5388" s="1">
        <f t="shared" si="263"/>
        <v>3985.6226699999997</v>
      </c>
      <c r="I5388" s="1">
        <f t="shared" si="264"/>
        <v>121601.51606176025</v>
      </c>
      <c r="J5388" s="1">
        <v>79.377330000000001</v>
      </c>
      <c r="K5388">
        <f t="shared" si="265"/>
        <v>952.52796000000001</v>
      </c>
      <c r="N5388" s="7"/>
      <c r="O5388" s="7"/>
    </row>
    <row r="5389" spans="1:15" ht="15">
      <c r="A5389">
        <v>2005</v>
      </c>
      <c r="B5389">
        <v>8</v>
      </c>
      <c r="C5389">
        <v>13</v>
      </c>
      <c r="D5389">
        <v>10</v>
      </c>
      <c r="E5389">
        <v>4472</v>
      </c>
      <c r="F5389" s="1">
        <v>212.5</v>
      </c>
      <c r="G5389" s="1">
        <v>107.81929199999999</v>
      </c>
      <c r="H5389" s="1">
        <f t="shared" si="263"/>
        <v>4151.6807079999999</v>
      </c>
      <c r="I5389" s="1">
        <f t="shared" si="264"/>
        <v>131607.70846913385</v>
      </c>
      <c r="J5389" s="1">
        <v>107.81929199999999</v>
      </c>
      <c r="K5389">
        <f t="shared" si="265"/>
        <v>1293.8315039999998</v>
      </c>
      <c r="N5389" s="7"/>
      <c r="O5389" s="7"/>
    </row>
    <row r="5390" spans="1:15" ht="15">
      <c r="A5390">
        <v>2005</v>
      </c>
      <c r="B5390">
        <v>8</v>
      </c>
      <c r="C5390">
        <v>13</v>
      </c>
      <c r="D5390">
        <v>11</v>
      </c>
      <c r="E5390">
        <v>4618</v>
      </c>
      <c r="F5390" s="1">
        <v>301.5</v>
      </c>
      <c r="G5390" s="1">
        <v>124.55683199999999</v>
      </c>
      <c r="H5390" s="1">
        <f t="shared" si="263"/>
        <v>4191.9431679999998</v>
      </c>
      <c r="I5390" s="1">
        <f t="shared" si="264"/>
        <v>134033.81157384586</v>
      </c>
      <c r="J5390" s="1">
        <v>124.55683199999999</v>
      </c>
      <c r="K5390">
        <f t="shared" si="265"/>
        <v>1494.6819839999998</v>
      </c>
      <c r="N5390" s="7"/>
      <c r="O5390" s="7"/>
    </row>
    <row r="5391" spans="1:15" ht="15">
      <c r="A5391">
        <v>2005</v>
      </c>
      <c r="B5391">
        <v>8</v>
      </c>
      <c r="C5391">
        <v>13</v>
      </c>
      <c r="D5391">
        <v>12</v>
      </c>
      <c r="E5391">
        <v>4689</v>
      </c>
      <c r="F5391" s="1">
        <v>504</v>
      </c>
      <c r="G5391" s="1">
        <v>135.38271600000002</v>
      </c>
      <c r="H5391" s="1">
        <f t="shared" si="263"/>
        <v>4049.6172839999999</v>
      </c>
      <c r="I5391" s="1">
        <f t="shared" si="264"/>
        <v>125457.65231648106</v>
      </c>
      <c r="J5391" s="1">
        <v>135.38271600000002</v>
      </c>
      <c r="K5391">
        <f t="shared" si="265"/>
        <v>1624.5925920000002</v>
      </c>
      <c r="N5391" s="7"/>
      <c r="O5391" s="7"/>
    </row>
    <row r="5392" spans="1:15" ht="15">
      <c r="A5392">
        <v>2005</v>
      </c>
      <c r="B5392">
        <v>8</v>
      </c>
      <c r="C5392">
        <v>13</v>
      </c>
      <c r="D5392">
        <v>13</v>
      </c>
      <c r="E5392">
        <v>4692</v>
      </c>
      <c r="F5392" s="1">
        <v>424.5</v>
      </c>
      <c r="G5392" s="1">
        <v>138.51495600000001</v>
      </c>
      <c r="H5392" s="1">
        <f t="shared" si="263"/>
        <v>4128.985044</v>
      </c>
      <c r="I5392" s="1">
        <f t="shared" si="264"/>
        <v>130240.13130435307</v>
      </c>
      <c r="J5392" s="1">
        <v>138.51495600000001</v>
      </c>
      <c r="K5392">
        <f t="shared" si="265"/>
        <v>1662.1794720000003</v>
      </c>
      <c r="N5392" s="7"/>
      <c r="O5392" s="7"/>
    </row>
    <row r="5393" spans="1:15" ht="15">
      <c r="A5393">
        <v>2005</v>
      </c>
      <c r="B5393">
        <v>8</v>
      </c>
      <c r="C5393">
        <v>13</v>
      </c>
      <c r="D5393">
        <v>14</v>
      </c>
      <c r="E5393">
        <v>4702</v>
      </c>
      <c r="F5393" s="1">
        <v>381.5</v>
      </c>
      <c r="G5393" s="1">
        <v>132.95871600000001</v>
      </c>
      <c r="H5393" s="1">
        <f t="shared" si="263"/>
        <v>4187.5412839999999</v>
      </c>
      <c r="I5393" s="1">
        <f t="shared" si="264"/>
        <v>133768.56636928106</v>
      </c>
      <c r="J5393" s="1">
        <v>132.95871600000001</v>
      </c>
      <c r="K5393">
        <f t="shared" si="265"/>
        <v>1595.5045920000002</v>
      </c>
      <c r="N5393" s="7"/>
      <c r="O5393" s="7"/>
    </row>
    <row r="5394" spans="1:15" ht="15">
      <c r="A5394">
        <v>2005</v>
      </c>
      <c r="B5394">
        <v>8</v>
      </c>
      <c r="C5394">
        <v>13</v>
      </c>
      <c r="D5394">
        <v>15</v>
      </c>
      <c r="E5394">
        <v>4724</v>
      </c>
      <c r="F5394" s="1">
        <v>682.5</v>
      </c>
      <c r="G5394" s="1">
        <v>94.007988000000012</v>
      </c>
      <c r="H5394" s="1">
        <f t="shared" si="263"/>
        <v>3947.4920119999997</v>
      </c>
      <c r="I5394" s="1">
        <f t="shared" si="264"/>
        <v>119303.86937652265</v>
      </c>
      <c r="J5394" s="1">
        <v>94.007988000000012</v>
      </c>
      <c r="K5394">
        <f t="shared" si="265"/>
        <v>1128.0958560000001</v>
      </c>
      <c r="N5394" s="7"/>
      <c r="O5394" s="7"/>
    </row>
    <row r="5395" spans="1:15" ht="15">
      <c r="A5395">
        <v>2005</v>
      </c>
      <c r="B5395">
        <v>8</v>
      </c>
      <c r="C5395">
        <v>13</v>
      </c>
      <c r="D5395">
        <v>16</v>
      </c>
      <c r="E5395">
        <v>4734</v>
      </c>
      <c r="F5395" s="1">
        <v>810</v>
      </c>
      <c r="G5395" s="1">
        <v>25.390031999999998</v>
      </c>
      <c r="H5395" s="1">
        <f t="shared" si="263"/>
        <v>3898.6099679999998</v>
      </c>
      <c r="I5395" s="1">
        <f t="shared" si="264"/>
        <v>116358.37427480586</v>
      </c>
      <c r="J5395" s="1">
        <v>25.390031999999998</v>
      </c>
      <c r="K5395">
        <f t="shared" si="265"/>
        <v>304.680384</v>
      </c>
      <c r="N5395" s="7"/>
      <c r="O5395" s="7"/>
    </row>
    <row r="5396" spans="1:15" ht="15">
      <c r="A5396">
        <v>2005</v>
      </c>
      <c r="B5396">
        <v>8</v>
      </c>
      <c r="C5396">
        <v>13</v>
      </c>
      <c r="D5396">
        <v>17</v>
      </c>
      <c r="E5396">
        <v>4745</v>
      </c>
      <c r="F5396" s="1">
        <v>827</v>
      </c>
      <c r="G5396" s="1">
        <v>24.3241005</v>
      </c>
      <c r="H5396" s="1">
        <f t="shared" si="263"/>
        <v>3893.6758995</v>
      </c>
      <c r="I5396" s="1">
        <f t="shared" si="264"/>
        <v>116061.06112238768</v>
      </c>
      <c r="J5396" s="1">
        <v>24.3241005</v>
      </c>
      <c r="K5396">
        <f t="shared" si="265"/>
        <v>291.889206</v>
      </c>
      <c r="N5396" s="7"/>
      <c r="O5396" s="7"/>
    </row>
    <row r="5397" spans="1:15" ht="15">
      <c r="A5397">
        <v>2005</v>
      </c>
      <c r="B5397">
        <v>8</v>
      </c>
      <c r="C5397">
        <v>13</v>
      </c>
      <c r="D5397">
        <v>18</v>
      </c>
      <c r="E5397">
        <v>4757</v>
      </c>
      <c r="F5397" s="1">
        <v>867</v>
      </c>
      <c r="G5397" s="1">
        <v>13.060925999999998</v>
      </c>
      <c r="H5397" s="1">
        <f t="shared" si="263"/>
        <v>3876.9390739999999</v>
      </c>
      <c r="I5397" s="1">
        <f t="shared" si="264"/>
        <v>115052.54688086906</v>
      </c>
      <c r="J5397" s="1">
        <v>13.060925999999998</v>
      </c>
      <c r="K5397">
        <f t="shared" si="265"/>
        <v>156.731112</v>
      </c>
      <c r="N5397" s="7"/>
      <c r="O5397" s="7"/>
    </row>
    <row r="5398" spans="1:15" ht="15">
      <c r="A5398">
        <v>2005</v>
      </c>
      <c r="B5398">
        <v>8</v>
      </c>
      <c r="C5398">
        <v>13</v>
      </c>
      <c r="D5398">
        <v>19</v>
      </c>
      <c r="E5398">
        <v>4679</v>
      </c>
      <c r="F5398" s="1">
        <v>807.5</v>
      </c>
      <c r="G5398" s="1">
        <v>3.9446782499999999</v>
      </c>
      <c r="H5398" s="1">
        <f t="shared" si="263"/>
        <v>3867.5553217500001</v>
      </c>
      <c r="I5398" s="1">
        <f t="shared" si="264"/>
        <v>114487.10824479038</v>
      </c>
      <c r="J5398" s="1">
        <v>3.9446782499999999</v>
      </c>
      <c r="K5398">
        <f t="shared" si="265"/>
        <v>47.336139000000003</v>
      </c>
      <c r="N5398" s="7"/>
      <c r="O5398" s="7"/>
    </row>
    <row r="5399" spans="1:15" ht="15">
      <c r="A5399">
        <v>2005</v>
      </c>
      <c r="B5399">
        <v>8</v>
      </c>
      <c r="C5399">
        <v>13</v>
      </c>
      <c r="D5399">
        <v>20</v>
      </c>
      <c r="E5399">
        <v>4668</v>
      </c>
      <c r="F5399" s="1">
        <v>702.5</v>
      </c>
      <c r="G5399" s="1">
        <v>0</v>
      </c>
      <c r="H5399" s="1">
        <f t="shared" si="263"/>
        <v>3965.5</v>
      </c>
      <c r="I5399" s="1">
        <f t="shared" si="264"/>
        <v>120388.98031103627</v>
      </c>
      <c r="J5399" s="1">
        <v>0</v>
      </c>
      <c r="K5399">
        <f t="shared" si="265"/>
        <v>0</v>
      </c>
      <c r="N5399" s="7"/>
      <c r="O5399" s="7"/>
    </row>
    <row r="5400" spans="1:15" ht="15">
      <c r="A5400">
        <v>2005</v>
      </c>
      <c r="B5400">
        <v>8</v>
      </c>
      <c r="C5400">
        <v>13</v>
      </c>
      <c r="D5400">
        <v>21</v>
      </c>
      <c r="E5400">
        <v>4766</v>
      </c>
      <c r="F5400" s="1">
        <v>612</v>
      </c>
      <c r="G5400" s="1">
        <v>0</v>
      </c>
      <c r="H5400" s="1">
        <f t="shared" si="263"/>
        <v>4154</v>
      </c>
      <c r="I5400" s="1">
        <f t="shared" si="264"/>
        <v>131747.46251103625</v>
      </c>
      <c r="J5400" s="1">
        <v>0</v>
      </c>
      <c r="K5400">
        <f t="shared" si="265"/>
        <v>0</v>
      </c>
      <c r="N5400" s="7"/>
      <c r="O5400" s="7"/>
    </row>
    <row r="5401" spans="1:15" ht="15">
      <c r="A5401">
        <v>2005</v>
      </c>
      <c r="B5401">
        <v>8</v>
      </c>
      <c r="C5401">
        <v>13</v>
      </c>
      <c r="D5401">
        <v>22</v>
      </c>
      <c r="E5401">
        <v>4592</v>
      </c>
      <c r="F5401" s="1">
        <v>460.5</v>
      </c>
      <c r="G5401" s="1">
        <v>0</v>
      </c>
      <c r="H5401" s="1">
        <f t="shared" si="263"/>
        <v>4131.5</v>
      </c>
      <c r="I5401" s="1">
        <f t="shared" si="264"/>
        <v>130391.67551103627</v>
      </c>
      <c r="J5401" s="1">
        <v>0</v>
      </c>
      <c r="K5401">
        <f t="shared" si="265"/>
        <v>0</v>
      </c>
      <c r="N5401" s="7"/>
      <c r="O5401" s="7"/>
    </row>
    <row r="5402" spans="1:15" ht="15">
      <c r="A5402">
        <v>2005</v>
      </c>
      <c r="B5402">
        <v>8</v>
      </c>
      <c r="C5402">
        <v>13</v>
      </c>
      <c r="D5402">
        <v>23</v>
      </c>
      <c r="E5402">
        <v>4245</v>
      </c>
      <c r="F5402" s="1">
        <v>353</v>
      </c>
      <c r="G5402" s="1">
        <v>0</v>
      </c>
      <c r="H5402" s="1">
        <f t="shared" si="263"/>
        <v>3892</v>
      </c>
      <c r="I5402" s="1">
        <f t="shared" si="264"/>
        <v>115960.07611103627</v>
      </c>
      <c r="J5402" s="1">
        <v>0</v>
      </c>
      <c r="K5402">
        <f t="shared" si="265"/>
        <v>0</v>
      </c>
      <c r="N5402" s="7"/>
      <c r="O5402" s="7"/>
    </row>
    <row r="5403" spans="1:15" ht="15">
      <c r="A5403">
        <v>2005</v>
      </c>
      <c r="B5403">
        <v>8</v>
      </c>
      <c r="C5403">
        <v>13</v>
      </c>
      <c r="D5403">
        <v>24</v>
      </c>
      <c r="E5403">
        <v>3854</v>
      </c>
      <c r="F5403" s="1">
        <v>397.5</v>
      </c>
      <c r="G5403" s="1">
        <v>0</v>
      </c>
      <c r="H5403" s="1">
        <f t="shared" si="263"/>
        <v>3456.5</v>
      </c>
      <c r="I5403" s="1">
        <f t="shared" si="264"/>
        <v>89772.169364013302</v>
      </c>
      <c r="J5403" s="1">
        <v>0</v>
      </c>
      <c r="K5403">
        <f t="shared" si="265"/>
        <v>0</v>
      </c>
      <c r="N5403" s="7"/>
      <c r="O5403" s="7"/>
    </row>
    <row r="5404" spans="1:15" ht="15">
      <c r="A5404">
        <v>2005</v>
      </c>
      <c r="B5404">
        <v>8</v>
      </c>
      <c r="C5404">
        <v>14</v>
      </c>
      <c r="D5404">
        <v>1</v>
      </c>
      <c r="E5404">
        <v>3607</v>
      </c>
      <c r="F5404" s="1">
        <v>407.5</v>
      </c>
      <c r="G5404" s="1">
        <v>0</v>
      </c>
      <c r="H5404" s="1">
        <f t="shared" si="263"/>
        <v>3199.5</v>
      </c>
      <c r="I5404" s="1">
        <f t="shared" si="264"/>
        <v>74337.625101258731</v>
      </c>
      <c r="J5404" s="1">
        <v>0</v>
      </c>
      <c r="K5404">
        <f t="shared" si="265"/>
        <v>0</v>
      </c>
      <c r="N5404" s="7"/>
      <c r="O5404" s="7"/>
    </row>
    <row r="5405" spans="1:15" ht="15">
      <c r="A5405">
        <v>2005</v>
      </c>
      <c r="B5405">
        <v>8</v>
      </c>
      <c r="C5405">
        <v>14</v>
      </c>
      <c r="D5405">
        <v>2</v>
      </c>
      <c r="E5405">
        <v>3465</v>
      </c>
      <c r="F5405" s="1">
        <v>346</v>
      </c>
      <c r="G5405" s="1">
        <v>0</v>
      </c>
      <c r="H5405" s="1">
        <f t="shared" si="263"/>
        <v>3119</v>
      </c>
      <c r="I5405" s="1">
        <f t="shared" si="264"/>
        <v>69503.069408061288</v>
      </c>
      <c r="J5405" s="1">
        <v>0</v>
      </c>
      <c r="K5405">
        <f t="shared" si="265"/>
        <v>0</v>
      </c>
      <c r="N5405" s="7"/>
      <c r="O5405" s="7"/>
    </row>
    <row r="5406" spans="1:15" ht="15">
      <c r="A5406">
        <v>2005</v>
      </c>
      <c r="B5406">
        <v>8</v>
      </c>
      <c r="C5406">
        <v>14</v>
      </c>
      <c r="D5406">
        <v>3</v>
      </c>
      <c r="E5406">
        <v>3390</v>
      </c>
      <c r="F5406" s="1">
        <v>292</v>
      </c>
      <c r="G5406" s="1">
        <v>0</v>
      </c>
      <c r="H5406" s="1">
        <f t="shared" si="263"/>
        <v>3098</v>
      </c>
      <c r="I5406" s="1">
        <f t="shared" si="264"/>
        <v>68262.882225421898</v>
      </c>
      <c r="J5406" s="1">
        <v>0</v>
      </c>
      <c r="K5406">
        <f t="shared" si="265"/>
        <v>0</v>
      </c>
      <c r="N5406" s="7"/>
      <c r="O5406" s="7"/>
    </row>
    <row r="5407" spans="1:15" ht="15">
      <c r="A5407">
        <v>2005</v>
      </c>
      <c r="B5407">
        <v>8</v>
      </c>
      <c r="C5407">
        <v>14</v>
      </c>
      <c r="D5407">
        <v>4</v>
      </c>
      <c r="E5407">
        <v>3330</v>
      </c>
      <c r="F5407" s="1">
        <v>242</v>
      </c>
      <c r="G5407" s="1">
        <v>0</v>
      </c>
      <c r="H5407" s="1">
        <f t="shared" si="263"/>
        <v>3088</v>
      </c>
      <c r="I5407" s="1">
        <f t="shared" si="264"/>
        <v>67691.484716168168</v>
      </c>
      <c r="J5407" s="1">
        <v>0</v>
      </c>
      <c r="K5407">
        <f t="shared" si="265"/>
        <v>0</v>
      </c>
      <c r="N5407" s="7"/>
      <c r="O5407" s="7"/>
    </row>
    <row r="5408" spans="1:15" ht="15">
      <c r="A5408">
        <v>2005</v>
      </c>
      <c r="B5408">
        <v>8</v>
      </c>
      <c r="C5408">
        <v>14</v>
      </c>
      <c r="D5408">
        <v>5</v>
      </c>
      <c r="E5408">
        <v>3331</v>
      </c>
      <c r="F5408" s="1">
        <v>214</v>
      </c>
      <c r="G5408" s="1">
        <v>0</v>
      </c>
      <c r="H5408" s="1">
        <f t="shared" si="263"/>
        <v>3117</v>
      </c>
      <c r="I5408" s="1">
        <f t="shared" si="264"/>
        <v>69382.956223137138</v>
      </c>
      <c r="J5408" s="1">
        <v>0</v>
      </c>
      <c r="K5408">
        <f t="shared" si="265"/>
        <v>0</v>
      </c>
      <c r="N5408" s="7"/>
      <c r="O5408" s="7"/>
    </row>
    <row r="5409" spans="1:15" ht="15">
      <c r="A5409">
        <v>2005</v>
      </c>
      <c r="B5409">
        <v>8</v>
      </c>
      <c r="C5409">
        <v>14</v>
      </c>
      <c r="D5409">
        <v>6</v>
      </c>
      <c r="E5409">
        <v>3375</v>
      </c>
      <c r="F5409" s="1">
        <v>195.5</v>
      </c>
      <c r="G5409" s="1">
        <v>2.3052549359999999</v>
      </c>
      <c r="H5409" s="1">
        <f t="shared" si="263"/>
        <v>3177.194745064</v>
      </c>
      <c r="I5409" s="1">
        <f t="shared" si="264"/>
        <v>72998.047495804582</v>
      </c>
      <c r="J5409" s="1">
        <v>2.3052549359999999</v>
      </c>
      <c r="K5409">
        <f t="shared" si="265"/>
        <v>27.663059231999998</v>
      </c>
      <c r="N5409" s="7"/>
      <c r="O5409" s="7"/>
    </row>
    <row r="5410" spans="1:15" ht="15">
      <c r="A5410">
        <v>2005</v>
      </c>
      <c r="B5410">
        <v>8</v>
      </c>
      <c r="C5410">
        <v>14</v>
      </c>
      <c r="D5410">
        <v>7</v>
      </c>
      <c r="E5410">
        <v>3412</v>
      </c>
      <c r="F5410" s="1">
        <v>160</v>
      </c>
      <c r="G5410" s="1">
        <v>13.258044000000002</v>
      </c>
      <c r="H5410" s="1">
        <f t="shared" si="263"/>
        <v>3238.7419559999998</v>
      </c>
      <c r="I5410" s="1">
        <f t="shared" si="264"/>
        <v>76694.363260165599</v>
      </c>
      <c r="J5410" s="1">
        <v>13.258044000000002</v>
      </c>
      <c r="K5410">
        <f t="shared" si="265"/>
        <v>159.09652800000003</v>
      </c>
      <c r="N5410" s="7"/>
      <c r="O5410" s="7"/>
    </row>
    <row r="5411" spans="1:15" ht="15">
      <c r="A5411">
        <v>2005</v>
      </c>
      <c r="B5411">
        <v>8</v>
      </c>
      <c r="C5411">
        <v>14</v>
      </c>
      <c r="D5411">
        <v>8</v>
      </c>
      <c r="E5411">
        <v>3571</v>
      </c>
      <c r="F5411" s="1">
        <v>150</v>
      </c>
      <c r="G5411" s="1">
        <v>40.436697000000002</v>
      </c>
      <c r="H5411" s="1">
        <f t="shared" si="263"/>
        <v>3380.5633029999999</v>
      </c>
      <c r="I5411" s="1">
        <f t="shared" si="264"/>
        <v>85211.670099367839</v>
      </c>
      <c r="J5411" s="1">
        <v>40.436697000000002</v>
      </c>
      <c r="K5411">
        <f t="shared" si="265"/>
        <v>485.240364</v>
      </c>
      <c r="N5411" s="7"/>
      <c r="O5411" s="7"/>
    </row>
    <row r="5412" spans="1:15" ht="15">
      <c r="A5412">
        <v>2005</v>
      </c>
      <c r="B5412">
        <v>8</v>
      </c>
      <c r="C5412">
        <v>14</v>
      </c>
      <c r="D5412">
        <v>9</v>
      </c>
      <c r="E5412">
        <v>3824</v>
      </c>
      <c r="F5412" s="1">
        <v>150.5</v>
      </c>
      <c r="G5412" s="1">
        <v>69.657647999999995</v>
      </c>
      <c r="H5412" s="1">
        <f t="shared" si="263"/>
        <v>3603.8423520000001</v>
      </c>
      <c r="I5412" s="1">
        <f t="shared" si="264"/>
        <v>98621.048950481636</v>
      </c>
      <c r="J5412" s="1">
        <v>69.657647999999995</v>
      </c>
      <c r="K5412">
        <f t="shared" si="265"/>
        <v>835.89177599999994</v>
      </c>
      <c r="N5412" s="7"/>
      <c r="O5412" s="7"/>
    </row>
    <row r="5413" spans="1:15" ht="15">
      <c r="A5413">
        <v>2005</v>
      </c>
      <c r="B5413">
        <v>8</v>
      </c>
      <c r="C5413">
        <v>14</v>
      </c>
      <c r="D5413">
        <v>10</v>
      </c>
      <c r="E5413">
        <v>4040</v>
      </c>
      <c r="F5413" s="1">
        <v>148.5</v>
      </c>
      <c r="G5413" s="1">
        <v>111.652524</v>
      </c>
      <c r="H5413" s="1">
        <f t="shared" si="263"/>
        <v>3779.8474759999999</v>
      </c>
      <c r="I5413" s="1">
        <f t="shared" si="264"/>
        <v>109202.07904186347</v>
      </c>
      <c r="J5413" s="1">
        <v>111.652524</v>
      </c>
      <c r="K5413">
        <f t="shared" si="265"/>
        <v>1339.8302880000001</v>
      </c>
      <c r="N5413" s="7"/>
      <c r="O5413" s="7"/>
    </row>
    <row r="5414" spans="1:15" ht="15">
      <c r="A5414">
        <v>2005</v>
      </c>
      <c r="B5414">
        <v>8</v>
      </c>
      <c r="C5414">
        <v>14</v>
      </c>
      <c r="D5414">
        <v>11</v>
      </c>
      <c r="E5414">
        <v>4197</v>
      </c>
      <c r="F5414" s="1">
        <v>175.5</v>
      </c>
      <c r="G5414" s="1">
        <v>124.55952000000001</v>
      </c>
      <c r="H5414" s="1">
        <f t="shared" si="263"/>
        <v>3896.9404800000002</v>
      </c>
      <c r="I5414" s="1">
        <f t="shared" si="264"/>
        <v>116257.77560249229</v>
      </c>
      <c r="J5414" s="1">
        <v>124.55952000000001</v>
      </c>
      <c r="K5414">
        <f t="shared" si="265"/>
        <v>1494.71424</v>
      </c>
      <c r="N5414" s="7"/>
      <c r="O5414" s="7"/>
    </row>
    <row r="5415" spans="1:15" ht="15">
      <c r="A5415">
        <v>2005</v>
      </c>
      <c r="B5415">
        <v>8</v>
      </c>
      <c r="C5415">
        <v>14</v>
      </c>
      <c r="D5415">
        <v>12</v>
      </c>
      <c r="E5415">
        <v>4295</v>
      </c>
      <c r="F5415" s="1">
        <v>246.5</v>
      </c>
      <c r="G5415" s="1">
        <v>150.94899600000002</v>
      </c>
      <c r="H5415" s="1">
        <f t="shared" si="263"/>
        <v>3897.5510039999999</v>
      </c>
      <c r="I5415" s="1">
        <f t="shared" si="264"/>
        <v>116294.56406926506</v>
      </c>
      <c r="J5415" s="1">
        <v>150.94899600000002</v>
      </c>
      <c r="K5415">
        <f t="shared" si="265"/>
        <v>1811.3879520000003</v>
      </c>
      <c r="N5415" s="7"/>
      <c r="O5415" s="7"/>
    </row>
    <row r="5416" spans="1:15" ht="15">
      <c r="A5416">
        <v>2005</v>
      </c>
      <c r="B5416">
        <v>8</v>
      </c>
      <c r="C5416">
        <v>14</v>
      </c>
      <c r="D5416">
        <v>13</v>
      </c>
      <c r="E5416">
        <v>4361</v>
      </c>
      <c r="F5416" s="1">
        <v>254.5</v>
      </c>
      <c r="G5416" s="1">
        <v>149.46546000000001</v>
      </c>
      <c r="H5416" s="1">
        <f t="shared" si="263"/>
        <v>3957.0345400000001</v>
      </c>
      <c r="I5416" s="1">
        <f t="shared" si="264"/>
        <v>119878.87539472428</v>
      </c>
      <c r="J5416" s="1">
        <v>149.46546000000001</v>
      </c>
      <c r="K5416">
        <f t="shared" si="265"/>
        <v>1793.5855200000001</v>
      </c>
      <c r="N5416" s="7"/>
      <c r="O5416" s="7"/>
    </row>
    <row r="5417" spans="1:15" ht="15">
      <c r="A5417">
        <v>2005</v>
      </c>
      <c r="B5417">
        <v>8</v>
      </c>
      <c r="C5417">
        <v>14</v>
      </c>
      <c r="D5417">
        <v>14</v>
      </c>
      <c r="E5417">
        <v>4377</v>
      </c>
      <c r="F5417" s="1">
        <v>281</v>
      </c>
      <c r="G5417" s="1">
        <v>81.373704000000004</v>
      </c>
      <c r="H5417" s="1">
        <f t="shared" si="263"/>
        <v>4014.6262959999999</v>
      </c>
      <c r="I5417" s="1">
        <f t="shared" si="264"/>
        <v>123349.19335436747</v>
      </c>
      <c r="J5417" s="1">
        <v>81.373704000000004</v>
      </c>
      <c r="K5417">
        <f t="shared" si="265"/>
        <v>976.48444800000004</v>
      </c>
      <c r="N5417" s="7"/>
      <c r="O5417" s="7"/>
    </row>
    <row r="5418" spans="1:15" ht="15">
      <c r="A5418">
        <v>2005</v>
      </c>
      <c r="B5418">
        <v>8</v>
      </c>
      <c r="C5418">
        <v>14</v>
      </c>
      <c r="D5418">
        <v>15</v>
      </c>
      <c r="E5418">
        <v>4431</v>
      </c>
      <c r="F5418" s="1">
        <v>417.5</v>
      </c>
      <c r="G5418" s="1">
        <v>23.434440000000002</v>
      </c>
      <c r="H5418" s="1">
        <f t="shared" si="263"/>
        <v>3990.06556</v>
      </c>
      <c r="I5418" s="1">
        <f t="shared" si="264"/>
        <v>121869.23217306827</v>
      </c>
      <c r="J5418" s="1">
        <v>23.434440000000002</v>
      </c>
      <c r="K5418">
        <f t="shared" si="265"/>
        <v>281.21328000000005</v>
      </c>
      <c r="N5418" s="7"/>
      <c r="O5418" s="7"/>
    </row>
    <row r="5419" spans="1:15" ht="15">
      <c r="A5419">
        <v>2005</v>
      </c>
      <c r="B5419">
        <v>8</v>
      </c>
      <c r="C5419">
        <v>14</v>
      </c>
      <c r="D5419">
        <v>16</v>
      </c>
      <c r="E5419">
        <v>4450</v>
      </c>
      <c r="F5419" s="1">
        <v>484.5</v>
      </c>
      <c r="G5419" s="1">
        <v>19.609338000000001</v>
      </c>
      <c r="H5419" s="1">
        <f t="shared" si="263"/>
        <v>3945.8906619999998</v>
      </c>
      <c r="I5419" s="1">
        <f t="shared" si="264"/>
        <v>119207.37650930266</v>
      </c>
      <c r="J5419" s="1">
        <v>19.609338000000001</v>
      </c>
      <c r="K5419">
        <f t="shared" si="265"/>
        <v>235.31205600000001</v>
      </c>
      <c r="N5419" s="7"/>
      <c r="O5419" s="7"/>
    </row>
    <row r="5420" spans="1:15" ht="15">
      <c r="A5420">
        <v>2005</v>
      </c>
      <c r="B5420">
        <v>8</v>
      </c>
      <c r="C5420">
        <v>14</v>
      </c>
      <c r="D5420">
        <v>17</v>
      </c>
      <c r="E5420">
        <v>4523</v>
      </c>
      <c r="F5420" s="1">
        <v>483</v>
      </c>
      <c r="G5420" s="1">
        <v>23.588106</v>
      </c>
      <c r="H5420" s="1">
        <f t="shared" si="263"/>
        <v>4016.4118939999998</v>
      </c>
      <c r="I5420" s="1">
        <f t="shared" si="264"/>
        <v>123456.78849017306</v>
      </c>
      <c r="J5420" s="1">
        <v>23.588106</v>
      </c>
      <c r="K5420">
        <f t="shared" si="265"/>
        <v>283.05727200000001</v>
      </c>
      <c r="N5420" s="7"/>
      <c r="O5420" s="7"/>
    </row>
    <row r="5421" spans="1:15" ht="15">
      <c r="A5421">
        <v>2005</v>
      </c>
      <c r="B5421">
        <v>8</v>
      </c>
      <c r="C5421">
        <v>14</v>
      </c>
      <c r="D5421">
        <v>18</v>
      </c>
      <c r="E5421">
        <v>4582</v>
      </c>
      <c r="F5421" s="1">
        <v>464</v>
      </c>
      <c r="G5421" s="1">
        <v>12.314592000000001</v>
      </c>
      <c r="H5421" s="1">
        <f t="shared" si="263"/>
        <v>4105.6854080000003</v>
      </c>
      <c r="I5421" s="1">
        <f t="shared" si="264"/>
        <v>128836.16047797388</v>
      </c>
      <c r="J5421" s="1">
        <v>12.314592000000001</v>
      </c>
      <c r="K5421">
        <f t="shared" si="265"/>
        <v>147.775104</v>
      </c>
      <c r="N5421" s="7"/>
      <c r="O5421" s="7"/>
    </row>
    <row r="5422" spans="1:15" ht="15">
      <c r="A5422">
        <v>2005</v>
      </c>
      <c r="B5422">
        <v>8</v>
      </c>
      <c r="C5422">
        <v>14</v>
      </c>
      <c r="D5422">
        <v>19</v>
      </c>
      <c r="E5422">
        <v>4549</v>
      </c>
      <c r="F5422" s="1">
        <v>416.5</v>
      </c>
      <c r="G5422" s="1">
        <v>3.4215948780000001</v>
      </c>
      <c r="H5422" s="1">
        <f t="shared" si="263"/>
        <v>4129.0784051219998</v>
      </c>
      <c r="I5422" s="1">
        <f t="shared" si="264"/>
        <v>130245.75698415363</v>
      </c>
      <c r="J5422" s="1">
        <v>3.4215948780000001</v>
      </c>
      <c r="K5422">
        <f t="shared" si="265"/>
        <v>41.059138535999999</v>
      </c>
      <c r="N5422" s="7"/>
      <c r="O5422" s="7"/>
    </row>
    <row r="5423" spans="1:15" ht="15">
      <c r="A5423">
        <v>2005</v>
      </c>
      <c r="B5423">
        <v>8</v>
      </c>
      <c r="C5423">
        <v>14</v>
      </c>
      <c r="D5423">
        <v>20</v>
      </c>
      <c r="E5423">
        <v>4536</v>
      </c>
      <c r="F5423" s="1">
        <v>402</v>
      </c>
      <c r="G5423" s="1">
        <v>0</v>
      </c>
      <c r="H5423" s="1">
        <f t="shared" si="263"/>
        <v>4134</v>
      </c>
      <c r="I5423" s="1">
        <f t="shared" si="264"/>
        <v>130542.31851103627</v>
      </c>
      <c r="J5423" s="1">
        <v>0</v>
      </c>
      <c r="K5423">
        <f t="shared" si="265"/>
        <v>0</v>
      </c>
      <c r="N5423" s="7"/>
      <c r="O5423" s="7"/>
    </row>
    <row r="5424" spans="1:15" ht="15">
      <c r="A5424">
        <v>2005</v>
      </c>
      <c r="B5424">
        <v>8</v>
      </c>
      <c r="C5424">
        <v>14</v>
      </c>
      <c r="D5424">
        <v>21</v>
      </c>
      <c r="E5424">
        <v>4768</v>
      </c>
      <c r="F5424" s="1">
        <v>407.5</v>
      </c>
      <c r="G5424" s="1">
        <v>0</v>
      </c>
      <c r="H5424" s="1">
        <f t="shared" si="263"/>
        <v>4360.5</v>
      </c>
      <c r="I5424" s="1">
        <f t="shared" si="264"/>
        <v>144190.57431103627</v>
      </c>
      <c r="J5424" s="1">
        <v>0</v>
      </c>
      <c r="K5424">
        <f t="shared" si="265"/>
        <v>0</v>
      </c>
      <c r="N5424" s="7"/>
      <c r="O5424" s="7"/>
    </row>
    <row r="5425" spans="1:15" ht="15">
      <c r="A5425">
        <v>2005</v>
      </c>
      <c r="B5425">
        <v>8</v>
      </c>
      <c r="C5425">
        <v>14</v>
      </c>
      <c r="D5425">
        <v>22</v>
      </c>
      <c r="E5425">
        <v>4629</v>
      </c>
      <c r="F5425" s="1">
        <v>371</v>
      </c>
      <c r="G5425" s="1">
        <v>0</v>
      </c>
      <c r="H5425" s="1">
        <f t="shared" si="263"/>
        <v>4258</v>
      </c>
      <c r="I5425" s="1">
        <f t="shared" si="264"/>
        <v>138014.21131103626</v>
      </c>
      <c r="J5425" s="1">
        <v>0</v>
      </c>
      <c r="K5425">
        <f t="shared" si="265"/>
        <v>0</v>
      </c>
      <c r="N5425" s="7"/>
      <c r="O5425" s="7"/>
    </row>
    <row r="5426" spans="1:15" ht="15">
      <c r="A5426">
        <v>2005</v>
      </c>
      <c r="B5426">
        <v>8</v>
      </c>
      <c r="C5426">
        <v>14</v>
      </c>
      <c r="D5426">
        <v>23</v>
      </c>
      <c r="E5426">
        <v>4263</v>
      </c>
      <c r="F5426" s="1">
        <v>334</v>
      </c>
      <c r="G5426" s="1">
        <v>0</v>
      </c>
      <c r="H5426" s="1">
        <f t="shared" si="263"/>
        <v>3929</v>
      </c>
      <c r="I5426" s="1">
        <f t="shared" si="264"/>
        <v>118189.59251103627</v>
      </c>
      <c r="J5426" s="1">
        <v>0</v>
      </c>
      <c r="K5426">
        <f t="shared" si="265"/>
        <v>0</v>
      </c>
      <c r="N5426" s="7"/>
      <c r="O5426" s="7"/>
    </row>
    <row r="5427" spans="1:15" ht="15">
      <c r="A5427">
        <v>2005</v>
      </c>
      <c r="B5427">
        <v>8</v>
      </c>
      <c r="C5427">
        <v>14</v>
      </c>
      <c r="D5427">
        <v>24</v>
      </c>
      <c r="E5427">
        <v>3812</v>
      </c>
      <c r="F5427" s="1">
        <v>324</v>
      </c>
      <c r="G5427" s="1">
        <v>0</v>
      </c>
      <c r="H5427" s="1">
        <f t="shared" si="263"/>
        <v>3488</v>
      </c>
      <c r="I5427" s="1">
        <f t="shared" si="264"/>
        <v>91663.952026568819</v>
      </c>
      <c r="J5427" s="1">
        <v>0</v>
      </c>
      <c r="K5427">
        <f t="shared" si="265"/>
        <v>0</v>
      </c>
      <c r="N5427" s="7"/>
      <c r="O5427" s="7"/>
    </row>
    <row r="5428" spans="1:15" ht="15">
      <c r="A5428">
        <v>2005</v>
      </c>
      <c r="B5428">
        <v>8</v>
      </c>
      <c r="C5428">
        <v>15</v>
      </c>
      <c r="D5428">
        <v>1</v>
      </c>
      <c r="E5428">
        <v>3568</v>
      </c>
      <c r="F5428" s="1">
        <v>310</v>
      </c>
      <c r="G5428" s="1">
        <v>0</v>
      </c>
      <c r="H5428" s="1">
        <f t="shared" si="263"/>
        <v>3258</v>
      </c>
      <c r="I5428" s="1">
        <f t="shared" si="264"/>
        <v>77850.93576029042</v>
      </c>
      <c r="J5428" s="1">
        <v>0</v>
      </c>
      <c r="K5428">
        <f t="shared" si="265"/>
        <v>0</v>
      </c>
      <c r="N5428" s="7"/>
      <c r="O5428" s="7"/>
    </row>
    <row r="5429" spans="1:15" ht="15">
      <c r="A5429">
        <v>2005</v>
      </c>
      <c r="B5429">
        <v>8</v>
      </c>
      <c r="C5429">
        <v>15</v>
      </c>
      <c r="D5429">
        <v>2</v>
      </c>
      <c r="E5429">
        <v>3458</v>
      </c>
      <c r="F5429" s="1">
        <v>284.5</v>
      </c>
      <c r="G5429" s="1">
        <v>0</v>
      </c>
      <c r="H5429" s="1">
        <f t="shared" si="263"/>
        <v>3173.5</v>
      </c>
      <c r="I5429" s="1">
        <f t="shared" si="264"/>
        <v>72776.153697244648</v>
      </c>
      <c r="J5429" s="1">
        <v>0</v>
      </c>
      <c r="K5429">
        <f t="shared" si="265"/>
        <v>0</v>
      </c>
      <c r="N5429" s="7"/>
      <c r="O5429" s="7"/>
    </row>
    <row r="5430" spans="1:15" ht="15">
      <c r="A5430">
        <v>2005</v>
      </c>
      <c r="B5430">
        <v>8</v>
      </c>
      <c r="C5430">
        <v>15</v>
      </c>
      <c r="D5430">
        <v>3</v>
      </c>
      <c r="E5430">
        <v>3371</v>
      </c>
      <c r="F5430" s="1">
        <v>271</v>
      </c>
      <c r="G5430" s="1">
        <v>0</v>
      </c>
      <c r="H5430" s="1">
        <f t="shared" si="263"/>
        <v>3100</v>
      </c>
      <c r="I5430" s="1">
        <f t="shared" si="264"/>
        <v>68377.161727272643</v>
      </c>
      <c r="J5430" s="1">
        <v>0</v>
      </c>
      <c r="K5430">
        <f t="shared" si="265"/>
        <v>0</v>
      </c>
      <c r="N5430" s="7"/>
      <c r="O5430" s="7"/>
    </row>
    <row r="5431" spans="1:15" ht="15">
      <c r="A5431">
        <v>2005</v>
      </c>
      <c r="B5431">
        <v>8</v>
      </c>
      <c r="C5431">
        <v>15</v>
      </c>
      <c r="D5431">
        <v>4</v>
      </c>
      <c r="E5431">
        <v>3363</v>
      </c>
      <c r="F5431" s="1">
        <v>257</v>
      </c>
      <c r="G5431" s="1">
        <v>0</v>
      </c>
      <c r="H5431" s="1">
        <f t="shared" si="263"/>
        <v>3106</v>
      </c>
      <c r="I5431" s="1">
        <f t="shared" si="264"/>
        <v>68722.333706054254</v>
      </c>
      <c r="J5431" s="1">
        <v>0</v>
      </c>
      <c r="K5431">
        <f t="shared" si="265"/>
        <v>0</v>
      </c>
      <c r="N5431" s="7"/>
      <c r="O5431" s="7"/>
    </row>
    <row r="5432" spans="1:15" ht="15">
      <c r="A5432">
        <v>2005</v>
      </c>
      <c r="B5432">
        <v>8</v>
      </c>
      <c r="C5432">
        <v>15</v>
      </c>
      <c r="D5432">
        <v>5</v>
      </c>
      <c r="E5432">
        <v>3418</v>
      </c>
      <c r="F5432" s="1">
        <v>237</v>
      </c>
      <c r="G5432" s="1">
        <v>0</v>
      </c>
      <c r="H5432" s="1">
        <f t="shared" si="263"/>
        <v>3181</v>
      </c>
      <c r="I5432" s="1">
        <f t="shared" si="264"/>
        <v>73226.578140710248</v>
      </c>
      <c r="J5432" s="1">
        <v>0</v>
      </c>
      <c r="K5432">
        <f t="shared" si="265"/>
        <v>0</v>
      </c>
      <c r="N5432" s="7"/>
      <c r="O5432" s="7"/>
    </row>
    <row r="5433" spans="1:15" ht="15">
      <c r="A5433">
        <v>2005</v>
      </c>
      <c r="B5433">
        <v>8</v>
      </c>
      <c r="C5433">
        <v>15</v>
      </c>
      <c r="D5433">
        <v>6</v>
      </c>
      <c r="E5433">
        <v>3609</v>
      </c>
      <c r="F5433" s="1">
        <v>179.5</v>
      </c>
      <c r="G5433" s="1">
        <v>0.94528340399999999</v>
      </c>
      <c r="H5433" s="1">
        <f t="shared" si="263"/>
        <v>3428.5547165960002</v>
      </c>
      <c r="I5433" s="1">
        <f t="shared" si="264"/>
        <v>88093.870867381949</v>
      </c>
      <c r="J5433" s="1">
        <v>0.94528340399999999</v>
      </c>
      <c r="K5433">
        <f t="shared" si="265"/>
        <v>11.343400848</v>
      </c>
      <c r="N5433" s="7"/>
      <c r="O5433" s="7"/>
    </row>
    <row r="5434" spans="1:15" ht="15">
      <c r="A5434">
        <v>2005</v>
      </c>
      <c r="B5434">
        <v>8</v>
      </c>
      <c r="C5434">
        <v>15</v>
      </c>
      <c r="D5434">
        <v>7</v>
      </c>
      <c r="E5434">
        <v>3810</v>
      </c>
      <c r="F5434" s="1">
        <v>158</v>
      </c>
      <c r="G5434" s="1">
        <v>9.2166134999999993</v>
      </c>
      <c r="H5434" s="1">
        <f t="shared" si="263"/>
        <v>3642.7833865000002</v>
      </c>
      <c r="I5434" s="1">
        <f t="shared" si="264"/>
        <v>100959.71478949994</v>
      </c>
      <c r="J5434" s="1">
        <v>9.2166134999999993</v>
      </c>
      <c r="K5434">
        <f t="shared" si="265"/>
        <v>110.59936199999999</v>
      </c>
      <c r="N5434" s="7"/>
      <c r="O5434" s="7"/>
    </row>
    <row r="5435" spans="1:15" ht="15">
      <c r="A5435">
        <v>2005</v>
      </c>
      <c r="B5435">
        <v>8</v>
      </c>
      <c r="C5435">
        <v>15</v>
      </c>
      <c r="D5435">
        <v>8</v>
      </c>
      <c r="E5435">
        <v>4138</v>
      </c>
      <c r="F5435" s="1">
        <v>189</v>
      </c>
      <c r="G5435" s="1">
        <v>20.2758045</v>
      </c>
      <c r="H5435" s="1">
        <f t="shared" si="263"/>
        <v>3928.7241955</v>
      </c>
      <c r="I5435" s="1">
        <f t="shared" si="264"/>
        <v>118172.97330411887</v>
      </c>
      <c r="J5435" s="1">
        <v>20.2758045</v>
      </c>
      <c r="K5435">
        <f t="shared" si="265"/>
        <v>243.30965399999999</v>
      </c>
      <c r="N5435" s="7"/>
      <c r="O5435" s="7"/>
    </row>
    <row r="5436" spans="1:15" ht="15">
      <c r="A5436">
        <v>2005</v>
      </c>
      <c r="B5436">
        <v>8</v>
      </c>
      <c r="C5436">
        <v>15</v>
      </c>
      <c r="D5436">
        <v>9</v>
      </c>
      <c r="E5436">
        <v>4434</v>
      </c>
      <c r="F5436" s="1">
        <v>189</v>
      </c>
      <c r="G5436" s="1">
        <v>66.286434</v>
      </c>
      <c r="H5436" s="1">
        <f t="shared" si="263"/>
        <v>4178.7135660000004</v>
      </c>
      <c r="I5436" s="1">
        <f t="shared" si="264"/>
        <v>133236.63280021149</v>
      </c>
      <c r="J5436" s="1">
        <v>66.286434</v>
      </c>
      <c r="K5436">
        <f t="shared" si="265"/>
        <v>795.43720800000006</v>
      </c>
      <c r="N5436" s="7"/>
      <c r="O5436" s="7"/>
    </row>
    <row r="5437" spans="1:15" ht="15">
      <c r="A5437">
        <v>2005</v>
      </c>
      <c r="B5437">
        <v>8</v>
      </c>
      <c r="C5437">
        <v>15</v>
      </c>
      <c r="D5437">
        <v>10</v>
      </c>
      <c r="E5437">
        <v>4716</v>
      </c>
      <c r="F5437" s="1">
        <v>168</v>
      </c>
      <c r="G5437" s="1">
        <v>106.893192</v>
      </c>
      <c r="H5437" s="1">
        <f t="shared" si="263"/>
        <v>4441.1068080000005</v>
      </c>
      <c r="I5437" s="1">
        <f t="shared" si="264"/>
        <v>149286.24910187532</v>
      </c>
      <c r="J5437" s="1">
        <v>106.893192</v>
      </c>
      <c r="K5437">
        <f t="shared" si="265"/>
        <v>1282.718304</v>
      </c>
      <c r="N5437" s="7"/>
      <c r="O5437" s="7"/>
    </row>
    <row r="5438" spans="1:15" ht="15">
      <c r="A5438">
        <v>2005</v>
      </c>
      <c r="B5438">
        <v>8</v>
      </c>
      <c r="C5438">
        <v>15</v>
      </c>
      <c r="D5438">
        <v>11</v>
      </c>
      <c r="E5438">
        <v>4930</v>
      </c>
      <c r="F5438" s="1">
        <v>145</v>
      </c>
      <c r="G5438" s="1">
        <v>127.15325999999999</v>
      </c>
      <c r="H5438" s="1">
        <f t="shared" si="263"/>
        <v>4657.84674</v>
      </c>
      <c r="I5438" s="1">
        <f t="shared" si="264"/>
        <v>163142.91552739954</v>
      </c>
      <c r="J5438" s="1">
        <v>127.15325999999999</v>
      </c>
      <c r="K5438">
        <f t="shared" si="265"/>
        <v>1525.8391199999999</v>
      </c>
      <c r="N5438" s="7"/>
      <c r="O5438" s="7"/>
    </row>
    <row r="5439" spans="1:15" ht="15">
      <c r="A5439">
        <v>2005</v>
      </c>
      <c r="B5439">
        <v>8</v>
      </c>
      <c r="C5439">
        <v>15</v>
      </c>
      <c r="D5439">
        <v>12</v>
      </c>
      <c r="E5439">
        <v>5118</v>
      </c>
      <c r="F5439" s="1">
        <v>134</v>
      </c>
      <c r="G5439" s="1">
        <v>138.668172</v>
      </c>
      <c r="H5439" s="1">
        <f t="shared" si="263"/>
        <v>4845.3318280000003</v>
      </c>
      <c r="I5439" s="1">
        <f t="shared" si="264"/>
        <v>175467.20344240119</v>
      </c>
      <c r="J5439" s="1">
        <v>138.668172</v>
      </c>
      <c r="K5439">
        <f t="shared" si="265"/>
        <v>1664.0180639999999</v>
      </c>
      <c r="N5439" s="7"/>
      <c r="O5439" s="7"/>
    </row>
    <row r="5440" spans="1:15" ht="15">
      <c r="A5440">
        <v>2005</v>
      </c>
      <c r="B5440">
        <v>8</v>
      </c>
      <c r="C5440">
        <v>15</v>
      </c>
      <c r="D5440">
        <v>13</v>
      </c>
      <c r="E5440">
        <v>5224</v>
      </c>
      <c r="F5440" s="1">
        <v>124</v>
      </c>
      <c r="G5440" s="1">
        <v>130.12141199999999</v>
      </c>
      <c r="H5440" s="1">
        <f t="shared" si="263"/>
        <v>4969.8785879999996</v>
      </c>
      <c r="I5440" s="1">
        <f t="shared" si="264"/>
        <v>183736.68917092049</v>
      </c>
      <c r="J5440" s="1">
        <v>130.12141199999999</v>
      </c>
      <c r="K5440">
        <f t="shared" si="265"/>
        <v>1561.456944</v>
      </c>
      <c r="N5440" s="7"/>
      <c r="O5440" s="7"/>
    </row>
    <row r="5441" spans="1:15" ht="15">
      <c r="A5441">
        <v>2005</v>
      </c>
      <c r="B5441">
        <v>8</v>
      </c>
      <c r="C5441">
        <v>15</v>
      </c>
      <c r="D5441">
        <v>14</v>
      </c>
      <c r="E5441">
        <v>5356</v>
      </c>
      <c r="F5441" s="1">
        <v>122</v>
      </c>
      <c r="G5441" s="1">
        <v>130.11076800000001</v>
      </c>
      <c r="H5441" s="1">
        <f t="shared" si="263"/>
        <v>5103.8892319999995</v>
      </c>
      <c r="I5441" s="1">
        <f t="shared" si="264"/>
        <v>192634.54494836254</v>
      </c>
      <c r="J5441" s="1">
        <v>130.11076800000001</v>
      </c>
      <c r="K5441">
        <f t="shared" si="265"/>
        <v>1561.3292160000001</v>
      </c>
      <c r="N5441" s="7"/>
      <c r="O5441" s="7"/>
    </row>
    <row r="5442" spans="1:15" ht="15">
      <c r="A5442">
        <v>2005</v>
      </c>
      <c r="B5442">
        <v>8</v>
      </c>
      <c r="C5442">
        <v>15</v>
      </c>
      <c r="D5442">
        <v>15</v>
      </c>
      <c r="E5442">
        <v>5502</v>
      </c>
      <c r="F5442" s="1">
        <v>153</v>
      </c>
      <c r="G5442" s="1">
        <v>66.729972000000004</v>
      </c>
      <c r="H5442" s="1">
        <f t="shared" si="263"/>
        <v>5282.2700279999999</v>
      </c>
      <c r="I5442" s="1">
        <f t="shared" si="264"/>
        <v>204670.86841930702</v>
      </c>
      <c r="J5442" s="1">
        <v>66.729972000000004</v>
      </c>
      <c r="K5442">
        <f t="shared" si="265"/>
        <v>800.75966400000004</v>
      </c>
      <c r="N5442" s="7"/>
      <c r="O5442" s="7"/>
    </row>
    <row r="5443" spans="1:15" ht="15">
      <c r="A5443">
        <v>2005</v>
      </c>
      <c r="B5443">
        <v>8</v>
      </c>
      <c r="C5443">
        <v>15</v>
      </c>
      <c r="D5443">
        <v>16</v>
      </c>
      <c r="E5443">
        <v>5612</v>
      </c>
      <c r="F5443" s="1">
        <v>174.5</v>
      </c>
      <c r="G5443" s="1">
        <v>37.588667999999998</v>
      </c>
      <c r="H5443" s="1">
        <f t="shared" si="263"/>
        <v>5399.9113319999997</v>
      </c>
      <c r="I5443" s="1">
        <f t="shared" si="264"/>
        <v>214282.86663875362</v>
      </c>
      <c r="J5443" s="1">
        <v>37.588667999999998</v>
      </c>
      <c r="K5443">
        <f t="shared" si="265"/>
        <v>451.06401599999998</v>
      </c>
      <c r="N5443" s="7"/>
      <c r="O5443" s="7"/>
    </row>
    <row r="5444" spans="1:15" ht="15">
      <c r="A5444">
        <v>2005</v>
      </c>
      <c r="B5444">
        <v>8</v>
      </c>
      <c r="C5444">
        <v>15</v>
      </c>
      <c r="D5444">
        <v>17</v>
      </c>
      <c r="E5444">
        <v>5649</v>
      </c>
      <c r="F5444" s="1">
        <v>204.5</v>
      </c>
      <c r="G5444" s="1">
        <v>51.074003999999995</v>
      </c>
      <c r="H5444" s="1">
        <f t="shared" ref="H5444:H5507" si="266">E5444-SUM(F5444:G5444)</f>
        <v>5393.4259959999999</v>
      </c>
      <c r="I5444" s="1">
        <f t="shared" si="264"/>
        <v>213752.97589489966</v>
      </c>
      <c r="J5444" s="1">
        <v>51.074003999999995</v>
      </c>
      <c r="K5444">
        <f t="shared" si="265"/>
        <v>612.88804799999991</v>
      </c>
      <c r="N5444" s="7"/>
      <c r="O5444" s="7"/>
    </row>
    <row r="5445" spans="1:15" ht="15">
      <c r="A5445">
        <v>2005</v>
      </c>
      <c r="B5445">
        <v>8</v>
      </c>
      <c r="C5445">
        <v>15</v>
      </c>
      <c r="D5445">
        <v>18</v>
      </c>
      <c r="E5445">
        <v>5631</v>
      </c>
      <c r="F5445" s="1">
        <v>320.5</v>
      </c>
      <c r="G5445" s="1">
        <v>20.270823</v>
      </c>
      <c r="H5445" s="1">
        <f t="shared" si="266"/>
        <v>5290.2291770000002</v>
      </c>
      <c r="I5445" s="1">
        <f t="shared" ref="I5445:I5508" si="267">IF(H5445&lt;$S$22,H5445*$Q$22,IF(H5445&lt;$S$23,((H5445-$S$22)*$Q$23)+$U$22,IF(H5445&lt;$S$24,((H5445-$S$23)*$Q$24)+$U$23,IF(H5445&lt;$S$25,((H5445-$S$24)*$Q$25)+$U$24,IF(H5445&lt;$S$26,((H5445-$S$25)*$Q$26)+$U$25,IF(H5445&lt;$S$27,((H5445-$S$26)*$Q$27)+$U$26,IF(H5445&lt;$S$28,((H5445-$S$27)*$Q$28)+$U$27,IF(H5445&lt;$S$29,((H5445-$S$28)*$Q$29)+$U$28,IF(H5445&lt;$S$30,((H5445-$S$29)*$Q$30)+$U$29,IF(H5445&lt;$S$31,((H5445-$S$30)*$Q$31)+$U$30,IF(H5445&lt;$S$32,((H5445-$S$31)*$Q$32)+$U$31,IF(H5445&lt;$S$33,((H5445-$S$32)*$Q$33)+$U$32,IF(H5445&lt;$S$34,((H5445-$S$33)*$Q$34)+$U$33,IF(H5445&lt;$S$35,((H5445-$S$34)*$Q$35)+$U$34,IF(H5445&gt;$S$35,(($S$34-H5445)*$Q$35)+$U$35)))))))))))))))</f>
        <v>205321.17850101364</v>
      </c>
      <c r="J5445" s="1">
        <v>20.270823</v>
      </c>
      <c r="K5445">
        <f t="shared" ref="K5445:K5508" si="268">J5445*12</f>
        <v>243.249876</v>
      </c>
      <c r="N5445" s="7"/>
      <c r="O5445" s="7"/>
    </row>
    <row r="5446" spans="1:15" ht="15">
      <c r="A5446">
        <v>2005</v>
      </c>
      <c r="B5446">
        <v>8</v>
      </c>
      <c r="C5446">
        <v>15</v>
      </c>
      <c r="D5446">
        <v>19</v>
      </c>
      <c r="E5446">
        <v>5454</v>
      </c>
      <c r="F5446" s="1">
        <v>451</v>
      </c>
      <c r="G5446" s="1">
        <v>8.955745499999999</v>
      </c>
      <c r="H5446" s="1">
        <f t="shared" si="266"/>
        <v>4994.0442544999996</v>
      </c>
      <c r="I5446" s="1">
        <f t="shared" si="267"/>
        <v>185341.20810213886</v>
      </c>
      <c r="J5446" s="1">
        <v>8.955745499999999</v>
      </c>
      <c r="K5446">
        <f t="shared" si="268"/>
        <v>107.46894599999999</v>
      </c>
      <c r="N5446" s="7"/>
      <c r="O5446" s="7"/>
    </row>
    <row r="5447" spans="1:15" ht="15">
      <c r="A5447">
        <v>2005</v>
      </c>
      <c r="B5447">
        <v>8</v>
      </c>
      <c r="C5447">
        <v>15</v>
      </c>
      <c r="D5447">
        <v>20</v>
      </c>
      <c r="E5447">
        <v>5311</v>
      </c>
      <c r="F5447" s="1">
        <v>449</v>
      </c>
      <c r="G5447" s="1">
        <v>0</v>
      </c>
      <c r="H5447" s="1">
        <f t="shared" si="266"/>
        <v>4862</v>
      </c>
      <c r="I5447" s="1">
        <f t="shared" si="267"/>
        <v>176573.91397003355</v>
      </c>
      <c r="J5447" s="1">
        <v>0</v>
      </c>
      <c r="K5447">
        <f t="shared" si="268"/>
        <v>0</v>
      </c>
      <c r="N5447" s="7"/>
      <c r="O5447" s="7"/>
    </row>
    <row r="5448" spans="1:15" ht="15">
      <c r="A5448">
        <v>2005</v>
      </c>
      <c r="B5448">
        <v>8</v>
      </c>
      <c r="C5448">
        <v>15</v>
      </c>
      <c r="D5448">
        <v>21</v>
      </c>
      <c r="E5448">
        <v>5452</v>
      </c>
      <c r="F5448" s="1">
        <v>415.5</v>
      </c>
      <c r="G5448" s="1">
        <v>0</v>
      </c>
      <c r="H5448" s="1">
        <f t="shared" si="266"/>
        <v>5036.5</v>
      </c>
      <c r="I5448" s="1">
        <f t="shared" si="267"/>
        <v>188160.12672760853</v>
      </c>
      <c r="J5448" s="1">
        <v>0</v>
      </c>
      <c r="K5448">
        <f t="shared" si="268"/>
        <v>0</v>
      </c>
      <c r="N5448" s="7"/>
      <c r="O5448" s="7"/>
    </row>
    <row r="5449" spans="1:15" ht="15">
      <c r="A5449">
        <v>2005</v>
      </c>
      <c r="B5449">
        <v>8</v>
      </c>
      <c r="C5449">
        <v>15</v>
      </c>
      <c r="D5449">
        <v>22</v>
      </c>
      <c r="E5449">
        <v>5188</v>
      </c>
      <c r="F5449" s="1">
        <v>399</v>
      </c>
      <c r="G5449" s="1">
        <v>0</v>
      </c>
      <c r="H5449" s="1">
        <f t="shared" si="266"/>
        <v>4789</v>
      </c>
      <c r="I5449" s="1">
        <f t="shared" si="267"/>
        <v>171726.95963591911</v>
      </c>
      <c r="J5449" s="1">
        <v>0</v>
      </c>
      <c r="K5449">
        <f t="shared" si="268"/>
        <v>0</v>
      </c>
      <c r="N5449" s="7"/>
      <c r="O5449" s="7"/>
    </row>
    <row r="5450" spans="1:15" ht="15">
      <c r="A5450">
        <v>2005</v>
      </c>
      <c r="B5450">
        <v>8</v>
      </c>
      <c r="C5450">
        <v>15</v>
      </c>
      <c r="D5450">
        <v>23</v>
      </c>
      <c r="E5450">
        <v>4639</v>
      </c>
      <c r="F5450" s="1">
        <v>412</v>
      </c>
      <c r="G5450" s="1">
        <v>0</v>
      </c>
      <c r="H5450" s="1">
        <f t="shared" si="266"/>
        <v>4227</v>
      </c>
      <c r="I5450" s="1">
        <f t="shared" si="267"/>
        <v>136146.23811103628</v>
      </c>
      <c r="J5450" s="1">
        <v>0</v>
      </c>
      <c r="K5450">
        <f t="shared" si="268"/>
        <v>0</v>
      </c>
      <c r="N5450" s="7"/>
      <c r="O5450" s="7"/>
    </row>
    <row r="5451" spans="1:15" ht="15">
      <c r="A5451">
        <v>2005</v>
      </c>
      <c r="B5451">
        <v>8</v>
      </c>
      <c r="C5451">
        <v>15</v>
      </c>
      <c r="D5451">
        <v>24</v>
      </c>
      <c r="E5451">
        <v>4121</v>
      </c>
      <c r="F5451" s="1">
        <v>396.5</v>
      </c>
      <c r="G5451" s="1">
        <v>0</v>
      </c>
      <c r="H5451" s="1">
        <f t="shared" si="266"/>
        <v>3724.5</v>
      </c>
      <c r="I5451" s="1">
        <f t="shared" si="267"/>
        <v>105867.33614385073</v>
      </c>
      <c r="J5451" s="1">
        <v>0</v>
      </c>
      <c r="K5451">
        <f t="shared" si="268"/>
        <v>0</v>
      </c>
      <c r="N5451" s="7"/>
      <c r="O5451" s="7"/>
    </row>
    <row r="5452" spans="1:15" ht="15">
      <c r="A5452">
        <v>2005</v>
      </c>
      <c r="B5452">
        <v>8</v>
      </c>
      <c r="C5452">
        <v>16</v>
      </c>
      <c r="D5452">
        <v>1</v>
      </c>
      <c r="E5452">
        <v>3809</v>
      </c>
      <c r="F5452" s="1">
        <v>319.5</v>
      </c>
      <c r="G5452" s="1">
        <v>0</v>
      </c>
      <c r="H5452" s="1">
        <f t="shared" si="266"/>
        <v>3489.5</v>
      </c>
      <c r="I5452" s="1">
        <f t="shared" si="267"/>
        <v>91754.036915261939</v>
      </c>
      <c r="J5452" s="1">
        <v>0</v>
      </c>
      <c r="K5452">
        <f t="shared" si="268"/>
        <v>0</v>
      </c>
      <c r="N5452" s="7"/>
      <c r="O5452" s="7"/>
    </row>
    <row r="5453" spans="1:15" ht="15">
      <c r="A5453">
        <v>2005</v>
      </c>
      <c r="B5453">
        <v>8</v>
      </c>
      <c r="C5453">
        <v>16</v>
      </c>
      <c r="D5453">
        <v>2</v>
      </c>
      <c r="E5453">
        <v>3657</v>
      </c>
      <c r="F5453" s="1">
        <v>263.5</v>
      </c>
      <c r="G5453" s="1">
        <v>0</v>
      </c>
      <c r="H5453" s="1">
        <f t="shared" si="266"/>
        <v>3393.5</v>
      </c>
      <c r="I5453" s="1">
        <f t="shared" si="267"/>
        <v>85988.604038902253</v>
      </c>
      <c r="J5453" s="1">
        <v>0</v>
      </c>
      <c r="K5453">
        <f t="shared" si="268"/>
        <v>0</v>
      </c>
      <c r="N5453" s="7"/>
      <c r="O5453" s="7"/>
    </row>
    <row r="5454" spans="1:15" ht="15">
      <c r="A5454">
        <v>2005</v>
      </c>
      <c r="B5454">
        <v>8</v>
      </c>
      <c r="C5454">
        <v>16</v>
      </c>
      <c r="D5454">
        <v>3</v>
      </c>
      <c r="E5454">
        <v>3526</v>
      </c>
      <c r="F5454" s="1">
        <v>237.5</v>
      </c>
      <c r="G5454" s="1">
        <v>0</v>
      </c>
      <c r="H5454" s="1">
        <f t="shared" si="266"/>
        <v>3288.5</v>
      </c>
      <c r="I5454" s="1">
        <f t="shared" si="267"/>
        <v>79682.661830383848</v>
      </c>
      <c r="J5454" s="1">
        <v>0</v>
      </c>
      <c r="K5454">
        <f t="shared" si="268"/>
        <v>0</v>
      </c>
      <c r="N5454" s="7"/>
      <c r="O5454" s="7"/>
    </row>
    <row r="5455" spans="1:15" ht="15">
      <c r="A5455">
        <v>2005</v>
      </c>
      <c r="B5455">
        <v>8</v>
      </c>
      <c r="C5455">
        <v>16</v>
      </c>
      <c r="D5455">
        <v>4</v>
      </c>
      <c r="E5455">
        <v>3506</v>
      </c>
      <c r="F5455" s="1">
        <v>224</v>
      </c>
      <c r="G5455" s="1">
        <v>0</v>
      </c>
      <c r="H5455" s="1">
        <f t="shared" si="266"/>
        <v>3282</v>
      </c>
      <c r="I5455" s="1">
        <f t="shared" si="267"/>
        <v>79292.293979380338</v>
      </c>
      <c r="J5455" s="1">
        <v>0</v>
      </c>
      <c r="K5455">
        <f t="shared" si="268"/>
        <v>0</v>
      </c>
      <c r="N5455" s="7"/>
      <c r="O5455" s="7"/>
    </row>
    <row r="5456" spans="1:15" ht="15">
      <c r="A5456">
        <v>2005</v>
      </c>
      <c r="B5456">
        <v>8</v>
      </c>
      <c r="C5456">
        <v>16</v>
      </c>
      <c r="D5456">
        <v>5</v>
      </c>
      <c r="E5456">
        <v>3557</v>
      </c>
      <c r="F5456" s="1">
        <v>202</v>
      </c>
      <c r="G5456" s="1">
        <v>0</v>
      </c>
      <c r="H5456" s="1">
        <f t="shared" si="266"/>
        <v>3355</v>
      </c>
      <c r="I5456" s="1">
        <f t="shared" si="267"/>
        <v>83676.425229112181</v>
      </c>
      <c r="J5456" s="1">
        <v>0</v>
      </c>
      <c r="K5456">
        <f t="shared" si="268"/>
        <v>0</v>
      </c>
      <c r="N5456" s="7"/>
      <c r="O5456" s="7"/>
    </row>
    <row r="5457" spans="1:15" ht="15">
      <c r="A5457">
        <v>2005</v>
      </c>
      <c r="B5457">
        <v>8</v>
      </c>
      <c r="C5457">
        <v>16</v>
      </c>
      <c r="D5457">
        <v>6</v>
      </c>
      <c r="E5457">
        <v>3821</v>
      </c>
      <c r="F5457" s="1">
        <v>168.5</v>
      </c>
      <c r="G5457" s="1">
        <v>3.5418753780000003</v>
      </c>
      <c r="H5457" s="1">
        <f t="shared" si="266"/>
        <v>3648.958124622</v>
      </c>
      <c r="I5457" s="1">
        <f t="shared" si="267"/>
        <v>101330.54852045295</v>
      </c>
      <c r="J5457" s="1">
        <v>3.5418753780000003</v>
      </c>
      <c r="K5457">
        <f t="shared" si="268"/>
        <v>42.502504536000004</v>
      </c>
      <c r="N5457" s="7"/>
      <c r="O5457" s="7"/>
    </row>
    <row r="5458" spans="1:15" ht="15">
      <c r="A5458">
        <v>2005</v>
      </c>
      <c r="B5458">
        <v>8</v>
      </c>
      <c r="C5458">
        <v>16</v>
      </c>
      <c r="D5458">
        <v>7</v>
      </c>
      <c r="E5458">
        <v>4081</v>
      </c>
      <c r="F5458" s="1">
        <v>116.5</v>
      </c>
      <c r="G5458" s="1">
        <v>7.4710755000000004</v>
      </c>
      <c r="H5458" s="1">
        <f t="shared" si="266"/>
        <v>3957.0289244999999</v>
      </c>
      <c r="I5458" s="1">
        <f t="shared" si="267"/>
        <v>119878.53702041766</v>
      </c>
      <c r="J5458" s="1">
        <v>7.4710755000000004</v>
      </c>
      <c r="K5458">
        <f t="shared" si="268"/>
        <v>89.652906000000002</v>
      </c>
      <c r="N5458" s="7"/>
      <c r="O5458" s="7"/>
    </row>
    <row r="5459" spans="1:15" ht="15">
      <c r="A5459">
        <v>2005</v>
      </c>
      <c r="B5459">
        <v>8</v>
      </c>
      <c r="C5459">
        <v>16</v>
      </c>
      <c r="D5459">
        <v>8</v>
      </c>
      <c r="E5459">
        <v>4444</v>
      </c>
      <c r="F5459" s="1">
        <v>109.5</v>
      </c>
      <c r="G5459" s="1">
        <v>42.369117000000003</v>
      </c>
      <c r="H5459" s="1">
        <f t="shared" si="266"/>
        <v>4292.1308829999998</v>
      </c>
      <c r="I5459" s="1">
        <f t="shared" si="267"/>
        <v>140070.84275414387</v>
      </c>
      <c r="J5459" s="1">
        <v>42.369117000000003</v>
      </c>
      <c r="K5459">
        <f t="shared" si="268"/>
        <v>508.42940400000003</v>
      </c>
      <c r="N5459" s="7"/>
      <c r="O5459" s="7"/>
    </row>
    <row r="5460" spans="1:15" ht="15">
      <c r="A5460">
        <v>2005</v>
      </c>
      <c r="B5460">
        <v>8</v>
      </c>
      <c r="C5460">
        <v>16</v>
      </c>
      <c r="D5460">
        <v>9</v>
      </c>
      <c r="E5460">
        <v>4770</v>
      </c>
      <c r="F5460" s="1">
        <v>134</v>
      </c>
      <c r="G5460" s="1">
        <v>81.439697999999993</v>
      </c>
      <c r="H5460" s="1">
        <f t="shared" si="266"/>
        <v>4554.5603019999999</v>
      </c>
      <c r="I5460" s="1">
        <f t="shared" si="267"/>
        <v>156539.58357818311</v>
      </c>
      <c r="J5460" s="1">
        <v>81.439697999999993</v>
      </c>
      <c r="K5460">
        <f t="shared" si="268"/>
        <v>977.27637599999991</v>
      </c>
      <c r="N5460" s="7"/>
      <c r="O5460" s="7"/>
    </row>
    <row r="5461" spans="1:15" ht="15">
      <c r="A5461">
        <v>2005</v>
      </c>
      <c r="B5461">
        <v>8</v>
      </c>
      <c r="C5461">
        <v>16</v>
      </c>
      <c r="D5461">
        <v>10</v>
      </c>
      <c r="E5461">
        <v>5084</v>
      </c>
      <c r="F5461" s="1">
        <v>163</v>
      </c>
      <c r="G5461" s="1">
        <v>112.38755999999999</v>
      </c>
      <c r="H5461" s="1">
        <f t="shared" si="266"/>
        <v>4808.6124399999999</v>
      </c>
      <c r="I5461" s="1">
        <f t="shared" si="267"/>
        <v>173029.15965044731</v>
      </c>
      <c r="J5461" s="1">
        <v>112.38755999999999</v>
      </c>
      <c r="K5461">
        <f t="shared" si="268"/>
        <v>1348.6507199999999</v>
      </c>
      <c r="N5461" s="7"/>
      <c r="O5461" s="7"/>
    </row>
    <row r="5462" spans="1:15" ht="15">
      <c r="A5462">
        <v>2005</v>
      </c>
      <c r="B5462">
        <v>8</v>
      </c>
      <c r="C5462">
        <v>16</v>
      </c>
      <c r="D5462">
        <v>11</v>
      </c>
      <c r="E5462">
        <v>5348</v>
      </c>
      <c r="F5462" s="1">
        <v>157</v>
      </c>
      <c r="G5462" s="1">
        <v>132.75518399999999</v>
      </c>
      <c r="H5462" s="1">
        <f t="shared" si="266"/>
        <v>5058.2448160000004</v>
      </c>
      <c r="I5462" s="1">
        <f t="shared" si="267"/>
        <v>189603.90933248145</v>
      </c>
      <c r="J5462" s="1">
        <v>132.75518399999999</v>
      </c>
      <c r="K5462">
        <f t="shared" si="268"/>
        <v>1593.0622079999998</v>
      </c>
      <c r="N5462" s="7"/>
      <c r="O5462" s="7"/>
    </row>
    <row r="5463" spans="1:15" ht="15">
      <c r="A5463">
        <v>2005</v>
      </c>
      <c r="B5463">
        <v>8</v>
      </c>
      <c r="C5463">
        <v>16</v>
      </c>
      <c r="D5463">
        <v>12</v>
      </c>
      <c r="E5463">
        <v>5553</v>
      </c>
      <c r="F5463" s="1">
        <v>171.5</v>
      </c>
      <c r="G5463" s="1">
        <v>156.17683199999999</v>
      </c>
      <c r="H5463" s="1">
        <f t="shared" si="266"/>
        <v>5225.3231679999999</v>
      </c>
      <c r="I5463" s="1">
        <f t="shared" si="267"/>
        <v>200697.34963882528</v>
      </c>
      <c r="J5463" s="1">
        <v>156.17683199999999</v>
      </c>
      <c r="K5463">
        <f t="shared" si="268"/>
        <v>1874.1219839999999</v>
      </c>
      <c r="N5463" s="7"/>
      <c r="O5463" s="7"/>
    </row>
    <row r="5464" spans="1:15" ht="15">
      <c r="A5464">
        <v>2005</v>
      </c>
      <c r="B5464">
        <v>8</v>
      </c>
      <c r="C5464">
        <v>16</v>
      </c>
      <c r="D5464">
        <v>13</v>
      </c>
      <c r="E5464">
        <v>5707</v>
      </c>
      <c r="F5464" s="1">
        <v>192</v>
      </c>
      <c r="G5464" s="1">
        <v>129.83892</v>
      </c>
      <c r="H5464" s="1">
        <f t="shared" si="266"/>
        <v>5385.1610799999999</v>
      </c>
      <c r="I5464" s="1">
        <f t="shared" si="267"/>
        <v>213077.68282031867</v>
      </c>
      <c r="J5464" s="1">
        <v>129.83892</v>
      </c>
      <c r="K5464">
        <f t="shared" si="268"/>
        <v>1558.0670399999999</v>
      </c>
      <c r="N5464" s="7"/>
      <c r="O5464" s="7"/>
    </row>
    <row r="5465" spans="1:15" ht="15">
      <c r="A5465">
        <v>2005</v>
      </c>
      <c r="B5465">
        <v>8</v>
      </c>
      <c r="C5465">
        <v>16</v>
      </c>
      <c r="D5465">
        <v>14</v>
      </c>
      <c r="E5465">
        <v>5898</v>
      </c>
      <c r="F5465" s="1">
        <v>258.5</v>
      </c>
      <c r="G5465" s="1">
        <v>135.59817600000002</v>
      </c>
      <c r="H5465" s="1">
        <f t="shared" si="266"/>
        <v>5503.9018239999996</v>
      </c>
      <c r="I5465" s="1">
        <f t="shared" si="267"/>
        <v>222779.51186417017</v>
      </c>
      <c r="J5465" s="1">
        <v>135.59817600000002</v>
      </c>
      <c r="K5465">
        <f t="shared" si="268"/>
        <v>1627.1781120000003</v>
      </c>
      <c r="N5465" s="7"/>
      <c r="O5465" s="7"/>
    </row>
    <row r="5466" spans="1:15" ht="15">
      <c r="A5466">
        <v>2005</v>
      </c>
      <c r="B5466">
        <v>8</v>
      </c>
      <c r="C5466">
        <v>16</v>
      </c>
      <c r="D5466">
        <v>15</v>
      </c>
      <c r="E5466">
        <v>5986</v>
      </c>
      <c r="F5466" s="1">
        <v>460.5</v>
      </c>
      <c r="G5466" s="1">
        <v>131.600844</v>
      </c>
      <c r="H5466" s="1">
        <f t="shared" si="266"/>
        <v>5393.8991559999995</v>
      </c>
      <c r="I5466" s="1">
        <f t="shared" si="267"/>
        <v>213791.63589715117</v>
      </c>
      <c r="J5466" s="1">
        <v>131.600844</v>
      </c>
      <c r="K5466">
        <f t="shared" si="268"/>
        <v>1579.2101279999999</v>
      </c>
      <c r="N5466" s="7"/>
      <c r="O5466" s="7"/>
    </row>
    <row r="5467" spans="1:15" ht="15">
      <c r="A5467">
        <v>2005</v>
      </c>
      <c r="B5467">
        <v>8</v>
      </c>
      <c r="C5467">
        <v>16</v>
      </c>
      <c r="D5467">
        <v>16</v>
      </c>
      <c r="E5467">
        <v>5921</v>
      </c>
      <c r="F5467" s="1">
        <v>518.5</v>
      </c>
      <c r="G5467" s="1">
        <v>77.881619999999998</v>
      </c>
      <c r="H5467" s="1">
        <f t="shared" si="266"/>
        <v>5324.6183799999999</v>
      </c>
      <c r="I5467" s="1">
        <f t="shared" si="267"/>
        <v>208130.98208840151</v>
      </c>
      <c r="J5467" s="1">
        <v>77.881619999999998</v>
      </c>
      <c r="K5467">
        <f t="shared" si="268"/>
        <v>934.57943999999998</v>
      </c>
      <c r="N5467" s="7"/>
      <c r="O5467" s="7"/>
    </row>
    <row r="5468" spans="1:15" ht="15">
      <c r="A5468">
        <v>2005</v>
      </c>
      <c r="B5468">
        <v>8</v>
      </c>
      <c r="C5468">
        <v>16</v>
      </c>
      <c r="D5468">
        <v>17</v>
      </c>
      <c r="E5468">
        <v>5782</v>
      </c>
      <c r="F5468" s="1">
        <v>557.5</v>
      </c>
      <c r="G5468" s="1">
        <v>61.899150000000006</v>
      </c>
      <c r="H5468" s="1">
        <f t="shared" si="266"/>
        <v>5162.6008499999998</v>
      </c>
      <c r="I5468" s="1">
        <f t="shared" si="267"/>
        <v>196532.79880217041</v>
      </c>
      <c r="J5468" s="1">
        <v>61.899150000000006</v>
      </c>
      <c r="K5468">
        <f t="shared" si="268"/>
        <v>742.78980000000001</v>
      </c>
      <c r="N5468" s="7"/>
      <c r="O5468" s="7"/>
    </row>
    <row r="5469" spans="1:15" ht="15">
      <c r="A5469">
        <v>2005</v>
      </c>
      <c r="B5469">
        <v>8</v>
      </c>
      <c r="C5469">
        <v>16</v>
      </c>
      <c r="D5469">
        <v>18</v>
      </c>
      <c r="E5469">
        <v>5616</v>
      </c>
      <c r="F5469" s="1">
        <v>687.5</v>
      </c>
      <c r="G5469" s="1">
        <v>20.258949000000001</v>
      </c>
      <c r="H5469" s="1">
        <f t="shared" si="266"/>
        <v>4908.241051</v>
      </c>
      <c r="I5469" s="1">
        <f t="shared" si="267"/>
        <v>179644.16414206722</v>
      </c>
      <c r="J5469" s="1">
        <v>20.258949000000001</v>
      </c>
      <c r="K5469">
        <f t="shared" si="268"/>
        <v>243.10738800000001</v>
      </c>
      <c r="N5469" s="7"/>
      <c r="O5469" s="7"/>
    </row>
    <row r="5470" spans="1:15" ht="15">
      <c r="A5470">
        <v>2005</v>
      </c>
      <c r="B5470">
        <v>8</v>
      </c>
      <c r="C5470">
        <v>16</v>
      </c>
      <c r="D5470">
        <v>19</v>
      </c>
      <c r="E5470">
        <v>5400</v>
      </c>
      <c r="F5470" s="1">
        <v>847</v>
      </c>
      <c r="G5470" s="1">
        <v>9.0318037499999999</v>
      </c>
      <c r="H5470" s="1">
        <f t="shared" si="266"/>
        <v>4543.9681962499999</v>
      </c>
      <c r="I5470" s="1">
        <f t="shared" si="267"/>
        <v>155862.40667419837</v>
      </c>
      <c r="J5470" s="1">
        <v>9.0318037499999999</v>
      </c>
      <c r="K5470">
        <f t="shared" si="268"/>
        <v>108.38164499999999</v>
      </c>
      <c r="N5470" s="7"/>
      <c r="O5470" s="7"/>
    </row>
    <row r="5471" spans="1:15" ht="15">
      <c r="A5471">
        <v>2005</v>
      </c>
      <c r="B5471">
        <v>8</v>
      </c>
      <c r="C5471">
        <v>16</v>
      </c>
      <c r="D5471">
        <v>20</v>
      </c>
      <c r="E5471">
        <v>5254</v>
      </c>
      <c r="F5471" s="1">
        <v>998.5</v>
      </c>
      <c r="G5471" s="1">
        <v>0</v>
      </c>
      <c r="H5471" s="1">
        <f t="shared" si="266"/>
        <v>4255.5</v>
      </c>
      <c r="I5471" s="1">
        <f t="shared" si="267"/>
        <v>137863.56831103627</v>
      </c>
      <c r="J5471" s="1">
        <v>0</v>
      </c>
      <c r="K5471">
        <f t="shared" si="268"/>
        <v>0</v>
      </c>
      <c r="N5471" s="7"/>
      <c r="O5471" s="7"/>
    </row>
    <row r="5472" spans="1:15" ht="15">
      <c r="A5472">
        <v>2005</v>
      </c>
      <c r="B5472">
        <v>8</v>
      </c>
      <c r="C5472">
        <v>16</v>
      </c>
      <c r="D5472">
        <v>21</v>
      </c>
      <c r="E5472">
        <v>5390</v>
      </c>
      <c r="F5472" s="1">
        <v>1071.5</v>
      </c>
      <c r="G5472" s="1">
        <v>0</v>
      </c>
      <c r="H5472" s="1">
        <f t="shared" si="266"/>
        <v>4318.5</v>
      </c>
      <c r="I5472" s="1">
        <f t="shared" si="267"/>
        <v>141659.77191103628</v>
      </c>
      <c r="J5472" s="1">
        <v>0</v>
      </c>
      <c r="K5472">
        <f t="shared" si="268"/>
        <v>0</v>
      </c>
      <c r="N5472" s="7"/>
      <c r="O5472" s="7"/>
    </row>
    <row r="5473" spans="1:15" ht="15">
      <c r="A5473">
        <v>2005</v>
      </c>
      <c r="B5473">
        <v>8</v>
      </c>
      <c r="C5473">
        <v>16</v>
      </c>
      <c r="D5473">
        <v>22</v>
      </c>
      <c r="E5473">
        <v>5124</v>
      </c>
      <c r="F5473" s="1">
        <v>1064.5</v>
      </c>
      <c r="G5473" s="1">
        <v>0</v>
      </c>
      <c r="H5473" s="1">
        <f t="shared" si="266"/>
        <v>4059.5</v>
      </c>
      <c r="I5473" s="1">
        <f t="shared" si="267"/>
        <v>126053.15711103627</v>
      </c>
      <c r="J5473" s="1">
        <v>0</v>
      </c>
      <c r="K5473">
        <f t="shared" si="268"/>
        <v>0</v>
      </c>
      <c r="N5473" s="7"/>
      <c r="O5473" s="7"/>
    </row>
    <row r="5474" spans="1:15" ht="15">
      <c r="A5474">
        <v>2005</v>
      </c>
      <c r="B5474">
        <v>8</v>
      </c>
      <c r="C5474">
        <v>16</v>
      </c>
      <c r="D5474">
        <v>23</v>
      </c>
      <c r="E5474">
        <v>4576</v>
      </c>
      <c r="F5474" s="1">
        <v>975.5</v>
      </c>
      <c r="G5474" s="1">
        <v>0</v>
      </c>
      <c r="H5474" s="1">
        <f t="shared" si="266"/>
        <v>3600.5</v>
      </c>
      <c r="I5474" s="1">
        <f t="shared" si="267"/>
        <v>98420.318678552809</v>
      </c>
      <c r="J5474" s="1">
        <v>0</v>
      </c>
      <c r="K5474">
        <f t="shared" si="268"/>
        <v>0</v>
      </c>
      <c r="N5474" s="7"/>
      <c r="O5474" s="7"/>
    </row>
    <row r="5475" spans="1:15" ht="15">
      <c r="A5475">
        <v>2005</v>
      </c>
      <c r="B5475">
        <v>8</v>
      </c>
      <c r="C5475">
        <v>16</v>
      </c>
      <c r="D5475">
        <v>24</v>
      </c>
      <c r="E5475">
        <v>4081</v>
      </c>
      <c r="F5475" s="1">
        <v>966</v>
      </c>
      <c r="G5475" s="1">
        <v>0</v>
      </c>
      <c r="H5475" s="1">
        <f t="shared" si="266"/>
        <v>3115</v>
      </c>
      <c r="I5475" s="1">
        <f t="shared" si="267"/>
        <v>69262.843038212974</v>
      </c>
      <c r="J5475" s="1">
        <v>0</v>
      </c>
      <c r="K5475">
        <f t="shared" si="268"/>
        <v>0</v>
      </c>
      <c r="N5475" s="7"/>
      <c r="O5475" s="7"/>
    </row>
    <row r="5476" spans="1:15" ht="15">
      <c r="A5476">
        <v>2005</v>
      </c>
      <c r="B5476">
        <v>8</v>
      </c>
      <c r="C5476">
        <v>17</v>
      </c>
      <c r="D5476">
        <v>1</v>
      </c>
      <c r="E5476">
        <v>3778</v>
      </c>
      <c r="F5476" s="1">
        <v>842</v>
      </c>
      <c r="G5476" s="1">
        <v>0</v>
      </c>
      <c r="H5476" s="1">
        <f t="shared" si="266"/>
        <v>2936</v>
      </c>
      <c r="I5476" s="1">
        <f t="shared" si="267"/>
        <v>59006.242575511416</v>
      </c>
      <c r="J5476" s="1">
        <v>0</v>
      </c>
      <c r="K5476">
        <f t="shared" si="268"/>
        <v>0</v>
      </c>
      <c r="N5476" s="7"/>
      <c r="O5476" s="7"/>
    </row>
    <row r="5477" spans="1:15" ht="15">
      <c r="A5477">
        <v>2005</v>
      </c>
      <c r="B5477">
        <v>8</v>
      </c>
      <c r="C5477">
        <v>17</v>
      </c>
      <c r="D5477">
        <v>2</v>
      </c>
      <c r="E5477">
        <v>3628</v>
      </c>
      <c r="F5477" s="1">
        <v>739.5</v>
      </c>
      <c r="G5477" s="1">
        <v>0</v>
      </c>
      <c r="H5477" s="1">
        <f t="shared" si="266"/>
        <v>2888.5</v>
      </c>
      <c r="I5477" s="1">
        <f t="shared" si="267"/>
        <v>56292.10440655618</v>
      </c>
      <c r="J5477" s="1">
        <v>0</v>
      </c>
      <c r="K5477">
        <f t="shared" si="268"/>
        <v>0</v>
      </c>
      <c r="N5477" s="7"/>
      <c r="O5477" s="7"/>
    </row>
    <row r="5478" spans="1:15" ht="15">
      <c r="A5478">
        <v>2005</v>
      </c>
      <c r="B5478">
        <v>8</v>
      </c>
      <c r="C5478">
        <v>17</v>
      </c>
      <c r="D5478">
        <v>3</v>
      </c>
      <c r="E5478">
        <v>3501</v>
      </c>
      <c r="F5478" s="1">
        <v>626.5</v>
      </c>
      <c r="G5478" s="1">
        <v>0</v>
      </c>
      <c r="H5478" s="1">
        <f t="shared" si="266"/>
        <v>2874.5</v>
      </c>
      <c r="I5478" s="1">
        <f t="shared" si="267"/>
        <v>55492.147893600952</v>
      </c>
      <c r="J5478" s="1">
        <v>0</v>
      </c>
      <c r="K5478">
        <f t="shared" si="268"/>
        <v>0</v>
      </c>
      <c r="N5478" s="7"/>
      <c r="O5478" s="7"/>
    </row>
    <row r="5479" spans="1:15" ht="15">
      <c r="A5479">
        <v>2005</v>
      </c>
      <c r="B5479">
        <v>8</v>
      </c>
      <c r="C5479">
        <v>17</v>
      </c>
      <c r="D5479">
        <v>4</v>
      </c>
      <c r="E5479">
        <v>3465</v>
      </c>
      <c r="F5479" s="1">
        <v>377.5</v>
      </c>
      <c r="G5479" s="1">
        <v>0</v>
      </c>
      <c r="H5479" s="1">
        <f t="shared" si="266"/>
        <v>3087.5</v>
      </c>
      <c r="I5479" s="1">
        <f t="shared" si="267"/>
        <v>67662.914840705489</v>
      </c>
      <c r="J5479" s="1">
        <v>0</v>
      </c>
      <c r="K5479">
        <f t="shared" si="268"/>
        <v>0</v>
      </c>
      <c r="N5479" s="7"/>
      <c r="O5479" s="7"/>
    </row>
    <row r="5480" spans="1:15" ht="15">
      <c r="A5480">
        <v>2005</v>
      </c>
      <c r="B5480">
        <v>8</v>
      </c>
      <c r="C5480">
        <v>17</v>
      </c>
      <c r="D5480">
        <v>5</v>
      </c>
      <c r="E5480">
        <v>3536</v>
      </c>
      <c r="F5480" s="1">
        <v>360.5</v>
      </c>
      <c r="G5480" s="1">
        <v>0</v>
      </c>
      <c r="H5480" s="1">
        <f t="shared" si="266"/>
        <v>3175.5</v>
      </c>
      <c r="I5480" s="1">
        <f t="shared" si="267"/>
        <v>72896.266882168813</v>
      </c>
      <c r="J5480" s="1">
        <v>0</v>
      </c>
      <c r="K5480">
        <f t="shared" si="268"/>
        <v>0</v>
      </c>
      <c r="N5480" s="7"/>
      <c r="O5480" s="7"/>
    </row>
    <row r="5481" spans="1:15" ht="15">
      <c r="A5481">
        <v>2005</v>
      </c>
      <c r="B5481">
        <v>8</v>
      </c>
      <c r="C5481">
        <v>17</v>
      </c>
      <c r="D5481">
        <v>6</v>
      </c>
      <c r="E5481">
        <v>3789</v>
      </c>
      <c r="F5481" s="1">
        <v>316</v>
      </c>
      <c r="G5481" s="1">
        <v>3.170544</v>
      </c>
      <c r="H5481" s="1">
        <f t="shared" si="266"/>
        <v>3469.8294559999999</v>
      </c>
      <c r="I5481" s="1">
        <f t="shared" si="267"/>
        <v>90572.691070746514</v>
      </c>
      <c r="J5481" s="1">
        <v>3.170544</v>
      </c>
      <c r="K5481">
        <f t="shared" si="268"/>
        <v>38.046528000000002</v>
      </c>
      <c r="N5481" s="7"/>
      <c r="O5481" s="7"/>
    </row>
    <row r="5482" spans="1:15" ht="15">
      <c r="A5482">
        <v>2005</v>
      </c>
      <c r="B5482">
        <v>8</v>
      </c>
      <c r="C5482">
        <v>17</v>
      </c>
      <c r="D5482">
        <v>7</v>
      </c>
      <c r="E5482">
        <v>4056</v>
      </c>
      <c r="F5482" s="1">
        <v>266</v>
      </c>
      <c r="G5482" s="1">
        <v>7.688205</v>
      </c>
      <c r="H5482" s="1">
        <f t="shared" si="266"/>
        <v>3782.3117950000001</v>
      </c>
      <c r="I5482" s="1">
        <f t="shared" si="267"/>
        <v>109350.57200471028</v>
      </c>
      <c r="J5482" s="1">
        <v>7.688205</v>
      </c>
      <c r="K5482">
        <f t="shared" si="268"/>
        <v>92.258459999999999</v>
      </c>
      <c r="N5482" s="7"/>
      <c r="O5482" s="7"/>
    </row>
    <row r="5483" spans="1:15" ht="15">
      <c r="A5483">
        <v>2005</v>
      </c>
      <c r="B5483">
        <v>8</v>
      </c>
      <c r="C5483">
        <v>17</v>
      </c>
      <c r="D5483">
        <v>8</v>
      </c>
      <c r="E5483">
        <v>4438</v>
      </c>
      <c r="F5483" s="1">
        <v>226</v>
      </c>
      <c r="G5483" s="1">
        <v>43.149051</v>
      </c>
      <c r="H5483" s="1">
        <f t="shared" si="266"/>
        <v>4168.8509489999997</v>
      </c>
      <c r="I5483" s="1">
        <f t="shared" si="267"/>
        <v>132642.33911511904</v>
      </c>
      <c r="J5483" s="1">
        <v>43.149051</v>
      </c>
      <c r="K5483">
        <f t="shared" si="268"/>
        <v>517.78861200000006</v>
      </c>
      <c r="N5483" s="7"/>
      <c r="O5483" s="7"/>
    </row>
    <row r="5484" spans="1:15" ht="15">
      <c r="A5484">
        <v>2005</v>
      </c>
      <c r="B5484">
        <v>8</v>
      </c>
      <c r="C5484">
        <v>17</v>
      </c>
      <c r="D5484">
        <v>9</v>
      </c>
      <c r="E5484">
        <v>4772</v>
      </c>
      <c r="F5484" s="1">
        <v>235.5</v>
      </c>
      <c r="G5484" s="1">
        <v>82.787112000000008</v>
      </c>
      <c r="H5484" s="1">
        <f t="shared" si="266"/>
        <v>4453.712888</v>
      </c>
      <c r="I5484" s="1">
        <f t="shared" si="267"/>
        <v>150092.18386378835</v>
      </c>
      <c r="J5484" s="1">
        <v>82.787112000000008</v>
      </c>
      <c r="K5484">
        <f t="shared" si="268"/>
        <v>993.44534400000009</v>
      </c>
      <c r="N5484" s="7"/>
      <c r="O5484" s="7"/>
    </row>
    <row r="5485" spans="1:15" ht="15">
      <c r="A5485">
        <v>2005</v>
      </c>
      <c r="B5485">
        <v>8</v>
      </c>
      <c r="C5485">
        <v>17</v>
      </c>
      <c r="D5485">
        <v>10</v>
      </c>
      <c r="E5485">
        <v>5081</v>
      </c>
      <c r="F5485" s="1">
        <v>264.5</v>
      </c>
      <c r="G5485" s="1">
        <v>113.39107200000001</v>
      </c>
      <c r="H5485" s="1">
        <f t="shared" si="266"/>
        <v>4703.1089279999997</v>
      </c>
      <c r="I5485" s="1">
        <f t="shared" si="267"/>
        <v>166036.62798277376</v>
      </c>
      <c r="J5485" s="1">
        <v>113.39107200000001</v>
      </c>
      <c r="K5485">
        <f t="shared" si="268"/>
        <v>1360.6928640000001</v>
      </c>
      <c r="N5485" s="7"/>
      <c r="O5485" s="7"/>
    </row>
    <row r="5486" spans="1:15" ht="15">
      <c r="A5486">
        <v>2005</v>
      </c>
      <c r="B5486">
        <v>8</v>
      </c>
      <c r="C5486">
        <v>17</v>
      </c>
      <c r="D5486">
        <v>11</v>
      </c>
      <c r="E5486">
        <v>5343</v>
      </c>
      <c r="F5486" s="1">
        <v>255</v>
      </c>
      <c r="G5486" s="1">
        <v>131.911092</v>
      </c>
      <c r="H5486" s="1">
        <f t="shared" si="266"/>
        <v>4956.0889079999997</v>
      </c>
      <c r="I5486" s="1">
        <f t="shared" si="267"/>
        <v>182821.10082513897</v>
      </c>
      <c r="J5486" s="1">
        <v>131.911092</v>
      </c>
      <c r="K5486">
        <f t="shared" si="268"/>
        <v>1582.933104</v>
      </c>
      <c r="N5486" s="7"/>
      <c r="O5486" s="7"/>
    </row>
    <row r="5487" spans="1:15" ht="15">
      <c r="A5487">
        <v>2005</v>
      </c>
      <c r="B5487">
        <v>8</v>
      </c>
      <c r="C5487">
        <v>17</v>
      </c>
      <c r="D5487">
        <v>12</v>
      </c>
      <c r="E5487">
        <v>5534</v>
      </c>
      <c r="F5487" s="1">
        <v>261.5</v>
      </c>
      <c r="G5487" s="1">
        <v>142.45570800000002</v>
      </c>
      <c r="H5487" s="1">
        <f t="shared" si="266"/>
        <v>5130.0442919999996</v>
      </c>
      <c r="I5487" s="1">
        <f t="shared" si="267"/>
        <v>194371.15291310259</v>
      </c>
      <c r="J5487" s="1">
        <v>142.45570800000002</v>
      </c>
      <c r="K5487">
        <f t="shared" si="268"/>
        <v>1709.4684960000002</v>
      </c>
      <c r="N5487" s="7"/>
      <c r="O5487" s="7"/>
    </row>
    <row r="5488" spans="1:15" ht="15">
      <c r="A5488">
        <v>2005</v>
      </c>
      <c r="B5488">
        <v>8</v>
      </c>
      <c r="C5488">
        <v>17</v>
      </c>
      <c r="D5488">
        <v>13</v>
      </c>
      <c r="E5488">
        <v>5749</v>
      </c>
      <c r="F5488" s="1">
        <v>266</v>
      </c>
      <c r="G5488" s="1">
        <v>146.967432</v>
      </c>
      <c r="H5488" s="1">
        <f t="shared" si="266"/>
        <v>5336.0325679999996</v>
      </c>
      <c r="I5488" s="1">
        <f t="shared" si="267"/>
        <v>209063.58952305239</v>
      </c>
      <c r="J5488" s="1">
        <v>146.967432</v>
      </c>
      <c r="K5488">
        <f t="shared" si="268"/>
        <v>1763.6091839999999</v>
      </c>
      <c r="N5488" s="7"/>
      <c r="O5488" s="7"/>
    </row>
    <row r="5489" spans="1:15" ht="15">
      <c r="A5489">
        <v>2005</v>
      </c>
      <c r="B5489">
        <v>8</v>
      </c>
      <c r="C5489">
        <v>17</v>
      </c>
      <c r="D5489">
        <v>14</v>
      </c>
      <c r="E5489">
        <v>5849</v>
      </c>
      <c r="F5489" s="1">
        <v>308</v>
      </c>
      <c r="G5489" s="1">
        <v>123.028656</v>
      </c>
      <c r="H5489" s="1">
        <f t="shared" si="266"/>
        <v>5417.9713439999996</v>
      </c>
      <c r="I5489" s="1">
        <f t="shared" si="267"/>
        <v>215758.47764683276</v>
      </c>
      <c r="J5489" s="1">
        <v>123.028656</v>
      </c>
      <c r="K5489">
        <f t="shared" si="268"/>
        <v>1476.3438719999999</v>
      </c>
      <c r="N5489" s="7"/>
      <c r="O5489" s="7"/>
    </row>
    <row r="5490" spans="1:15" ht="15">
      <c r="A5490">
        <v>2005</v>
      </c>
      <c r="B5490">
        <v>8</v>
      </c>
      <c r="C5490">
        <v>17</v>
      </c>
      <c r="D5490">
        <v>15</v>
      </c>
      <c r="E5490">
        <v>5946</v>
      </c>
      <c r="F5490" s="1">
        <v>374.5</v>
      </c>
      <c r="G5490" s="1">
        <v>120.60682799999999</v>
      </c>
      <c r="H5490" s="1">
        <f t="shared" si="266"/>
        <v>5450.893172</v>
      </c>
      <c r="I5490" s="1">
        <f t="shared" si="267"/>
        <v>218448.38791947759</v>
      </c>
      <c r="J5490" s="1">
        <v>120.60682799999999</v>
      </c>
      <c r="K5490">
        <f t="shared" si="268"/>
        <v>1447.2819359999999</v>
      </c>
      <c r="N5490" s="7"/>
      <c r="O5490" s="7"/>
    </row>
    <row r="5491" spans="1:15" ht="15">
      <c r="A5491">
        <v>2005</v>
      </c>
      <c r="B5491">
        <v>8</v>
      </c>
      <c r="C5491">
        <v>17</v>
      </c>
      <c r="D5491">
        <v>16</v>
      </c>
      <c r="E5491">
        <v>6006</v>
      </c>
      <c r="F5491" s="1">
        <v>354.5</v>
      </c>
      <c r="G5491" s="1">
        <v>87.152364000000006</v>
      </c>
      <c r="H5491" s="1">
        <f t="shared" si="266"/>
        <v>5564.3476360000004</v>
      </c>
      <c r="I5491" s="1">
        <f t="shared" si="267"/>
        <v>227718.29626694263</v>
      </c>
      <c r="J5491" s="1">
        <v>87.152364000000006</v>
      </c>
      <c r="K5491">
        <f t="shared" si="268"/>
        <v>1045.828368</v>
      </c>
      <c r="N5491" s="7"/>
      <c r="O5491" s="7"/>
    </row>
    <row r="5492" spans="1:15" ht="15">
      <c r="A5492">
        <v>2005</v>
      </c>
      <c r="B5492">
        <v>8</v>
      </c>
      <c r="C5492">
        <v>17</v>
      </c>
      <c r="D5492">
        <v>17</v>
      </c>
      <c r="E5492">
        <v>5965</v>
      </c>
      <c r="F5492" s="1">
        <v>319</v>
      </c>
      <c r="G5492" s="1">
        <v>59.157107999999994</v>
      </c>
      <c r="H5492" s="1">
        <f t="shared" si="266"/>
        <v>5586.8428919999997</v>
      </c>
      <c r="I5492" s="1">
        <f t="shared" si="267"/>
        <v>229556.29323965547</v>
      </c>
      <c r="J5492" s="1">
        <v>59.157107999999994</v>
      </c>
      <c r="K5492">
        <f t="shared" si="268"/>
        <v>709.88529599999993</v>
      </c>
      <c r="N5492" s="7"/>
      <c r="O5492" s="7"/>
    </row>
    <row r="5493" spans="1:15" ht="15">
      <c r="A5493">
        <v>2005</v>
      </c>
      <c r="B5493">
        <v>8</v>
      </c>
      <c r="C5493">
        <v>17</v>
      </c>
      <c r="D5493">
        <v>18</v>
      </c>
      <c r="E5493">
        <v>5854</v>
      </c>
      <c r="F5493" s="1">
        <v>373</v>
      </c>
      <c r="G5493" s="1">
        <v>19.3997715</v>
      </c>
      <c r="H5493" s="1">
        <f t="shared" si="266"/>
        <v>5461.6002285000004</v>
      </c>
      <c r="I5493" s="1">
        <f t="shared" si="267"/>
        <v>219323.21848080424</v>
      </c>
      <c r="J5493" s="1">
        <v>19.3997715</v>
      </c>
      <c r="K5493">
        <f t="shared" si="268"/>
        <v>232.797258</v>
      </c>
      <c r="N5493" s="7"/>
      <c r="O5493" s="7"/>
    </row>
    <row r="5494" spans="1:15" ht="15">
      <c r="A5494">
        <v>2005</v>
      </c>
      <c r="B5494">
        <v>8</v>
      </c>
      <c r="C5494">
        <v>17</v>
      </c>
      <c r="D5494">
        <v>19</v>
      </c>
      <c r="E5494">
        <v>5662</v>
      </c>
      <c r="F5494" s="1">
        <v>459</v>
      </c>
      <c r="G5494" s="1">
        <v>8.629524</v>
      </c>
      <c r="H5494" s="1">
        <f t="shared" si="266"/>
        <v>5194.3704760000001</v>
      </c>
      <c r="I5494" s="1">
        <f t="shared" si="267"/>
        <v>198642.19505468954</v>
      </c>
      <c r="J5494" s="1">
        <v>8.629524</v>
      </c>
      <c r="K5494">
        <f t="shared" si="268"/>
        <v>103.554288</v>
      </c>
      <c r="N5494" s="7"/>
      <c r="O5494" s="7"/>
    </row>
    <row r="5495" spans="1:15" ht="15">
      <c r="A5495">
        <v>2005</v>
      </c>
      <c r="B5495">
        <v>8</v>
      </c>
      <c r="C5495">
        <v>17</v>
      </c>
      <c r="D5495">
        <v>20</v>
      </c>
      <c r="E5495">
        <v>5484</v>
      </c>
      <c r="F5495" s="1">
        <v>558</v>
      </c>
      <c r="G5495" s="1">
        <v>0</v>
      </c>
      <c r="H5495" s="1">
        <f t="shared" si="266"/>
        <v>4926</v>
      </c>
      <c r="I5495" s="1">
        <f t="shared" si="267"/>
        <v>180823.29859172294</v>
      </c>
      <c r="J5495" s="1">
        <v>0</v>
      </c>
      <c r="K5495">
        <f t="shared" si="268"/>
        <v>0</v>
      </c>
      <c r="N5495" s="7"/>
      <c r="O5495" s="7"/>
    </row>
    <row r="5496" spans="1:15" ht="15">
      <c r="A5496">
        <v>2005</v>
      </c>
      <c r="B5496">
        <v>8</v>
      </c>
      <c r="C5496">
        <v>17</v>
      </c>
      <c r="D5496">
        <v>21</v>
      </c>
      <c r="E5496">
        <v>5557</v>
      </c>
      <c r="F5496" s="1">
        <v>513.5</v>
      </c>
      <c r="G5496" s="1">
        <v>0</v>
      </c>
      <c r="H5496" s="1">
        <f t="shared" si="266"/>
        <v>5043.5</v>
      </c>
      <c r="I5496" s="1">
        <f t="shared" si="267"/>
        <v>188624.9031706058</v>
      </c>
      <c r="J5496" s="1">
        <v>0</v>
      </c>
      <c r="K5496">
        <f t="shared" si="268"/>
        <v>0</v>
      </c>
      <c r="N5496" s="7"/>
      <c r="O5496" s="7"/>
    </row>
    <row r="5497" spans="1:15" ht="15">
      <c r="A5497">
        <v>2005</v>
      </c>
      <c r="B5497">
        <v>8</v>
      </c>
      <c r="C5497">
        <v>17</v>
      </c>
      <c r="D5497">
        <v>22</v>
      </c>
      <c r="E5497">
        <v>5236</v>
      </c>
      <c r="F5497" s="1">
        <v>493</v>
      </c>
      <c r="G5497" s="1">
        <v>0</v>
      </c>
      <c r="H5497" s="1">
        <f t="shared" si="266"/>
        <v>4743</v>
      </c>
      <c r="I5497" s="1">
        <f t="shared" si="267"/>
        <v>168672.71443907986</v>
      </c>
      <c r="J5497" s="1">
        <v>0</v>
      </c>
      <c r="K5497">
        <f t="shared" si="268"/>
        <v>0</v>
      </c>
      <c r="N5497" s="7"/>
      <c r="O5497" s="7"/>
    </row>
    <row r="5498" spans="1:15" ht="15">
      <c r="A5498">
        <v>2005</v>
      </c>
      <c r="B5498">
        <v>8</v>
      </c>
      <c r="C5498">
        <v>17</v>
      </c>
      <c r="D5498">
        <v>23</v>
      </c>
      <c r="E5498">
        <v>4666</v>
      </c>
      <c r="F5498" s="1">
        <v>473</v>
      </c>
      <c r="G5498" s="1">
        <v>0</v>
      </c>
      <c r="H5498" s="1">
        <f t="shared" si="266"/>
        <v>4193</v>
      </c>
      <c r="I5498" s="1">
        <f t="shared" si="267"/>
        <v>134097.49331103626</v>
      </c>
      <c r="J5498" s="1">
        <v>0</v>
      </c>
      <c r="K5498">
        <f t="shared" si="268"/>
        <v>0</v>
      </c>
      <c r="N5498" s="7"/>
      <c r="O5498" s="7"/>
    </row>
    <row r="5499" spans="1:15" ht="15">
      <c r="A5499">
        <v>2005</v>
      </c>
      <c r="B5499">
        <v>8</v>
      </c>
      <c r="C5499">
        <v>17</v>
      </c>
      <c r="D5499">
        <v>24</v>
      </c>
      <c r="E5499">
        <v>4136</v>
      </c>
      <c r="F5499" s="1">
        <v>413.5</v>
      </c>
      <c r="G5499" s="1">
        <v>0</v>
      </c>
      <c r="H5499" s="1">
        <f t="shared" si="266"/>
        <v>3722.5</v>
      </c>
      <c r="I5499" s="1">
        <f t="shared" si="267"/>
        <v>105747.22295892658</v>
      </c>
      <c r="J5499" s="1">
        <v>0</v>
      </c>
      <c r="K5499">
        <f t="shared" si="268"/>
        <v>0</v>
      </c>
      <c r="N5499" s="7"/>
      <c r="O5499" s="7"/>
    </row>
    <row r="5500" spans="1:15" ht="15">
      <c r="A5500">
        <v>2005</v>
      </c>
      <c r="B5500">
        <v>8</v>
      </c>
      <c r="C5500">
        <v>18</v>
      </c>
      <c r="D5500">
        <v>1</v>
      </c>
      <c r="E5500">
        <v>3821</v>
      </c>
      <c r="F5500" s="1">
        <v>346.5</v>
      </c>
      <c r="G5500" s="1">
        <v>0</v>
      </c>
      <c r="H5500" s="1">
        <f t="shared" si="266"/>
        <v>3474.5</v>
      </c>
      <c r="I5500" s="1">
        <f t="shared" si="267"/>
        <v>90853.18802833074</v>
      </c>
      <c r="J5500" s="1">
        <v>0</v>
      </c>
      <c r="K5500">
        <f t="shared" si="268"/>
        <v>0</v>
      </c>
      <c r="N5500" s="7"/>
      <c r="O5500" s="7"/>
    </row>
    <row r="5501" spans="1:15" ht="15">
      <c r="A5501">
        <v>2005</v>
      </c>
      <c r="B5501">
        <v>8</v>
      </c>
      <c r="C5501">
        <v>18</v>
      </c>
      <c r="D5501">
        <v>2</v>
      </c>
      <c r="E5501">
        <v>3621</v>
      </c>
      <c r="F5501" s="1">
        <v>314</v>
      </c>
      <c r="G5501" s="1">
        <v>0</v>
      </c>
      <c r="H5501" s="1">
        <f t="shared" si="266"/>
        <v>3307</v>
      </c>
      <c r="I5501" s="1">
        <f t="shared" si="267"/>
        <v>80793.708790932331</v>
      </c>
      <c r="J5501" s="1">
        <v>0</v>
      </c>
      <c r="K5501">
        <f t="shared" si="268"/>
        <v>0</v>
      </c>
      <c r="N5501" s="7"/>
      <c r="O5501" s="7"/>
    </row>
    <row r="5502" spans="1:15" ht="15">
      <c r="A5502">
        <v>2005</v>
      </c>
      <c r="B5502">
        <v>8</v>
      </c>
      <c r="C5502">
        <v>18</v>
      </c>
      <c r="D5502">
        <v>3</v>
      </c>
      <c r="E5502">
        <v>3521</v>
      </c>
      <c r="F5502" s="1">
        <v>305</v>
      </c>
      <c r="G5502" s="1">
        <v>0</v>
      </c>
      <c r="H5502" s="1">
        <f t="shared" si="266"/>
        <v>3216</v>
      </c>
      <c r="I5502" s="1">
        <f t="shared" si="267"/>
        <v>75328.558876883049</v>
      </c>
      <c r="J5502" s="1">
        <v>0</v>
      </c>
      <c r="K5502">
        <f t="shared" si="268"/>
        <v>0</v>
      </c>
      <c r="N5502" s="7"/>
      <c r="O5502" s="7"/>
    </row>
    <row r="5503" spans="1:15" ht="15">
      <c r="A5503">
        <v>2005</v>
      </c>
      <c r="B5503">
        <v>8</v>
      </c>
      <c r="C5503">
        <v>18</v>
      </c>
      <c r="D5503">
        <v>4</v>
      </c>
      <c r="E5503">
        <v>3462</v>
      </c>
      <c r="F5503" s="1">
        <v>224</v>
      </c>
      <c r="G5503" s="1">
        <v>0</v>
      </c>
      <c r="H5503" s="1">
        <f t="shared" si="266"/>
        <v>3238</v>
      </c>
      <c r="I5503" s="1">
        <f t="shared" si="267"/>
        <v>76649.803911048817</v>
      </c>
      <c r="J5503" s="1">
        <v>0</v>
      </c>
      <c r="K5503">
        <f t="shared" si="268"/>
        <v>0</v>
      </c>
      <c r="N5503" s="7"/>
      <c r="O5503" s="7"/>
    </row>
    <row r="5504" spans="1:15" ht="15">
      <c r="A5504">
        <v>2005</v>
      </c>
      <c r="B5504">
        <v>8</v>
      </c>
      <c r="C5504">
        <v>18</v>
      </c>
      <c r="D5504">
        <v>5</v>
      </c>
      <c r="E5504">
        <v>3541</v>
      </c>
      <c r="F5504" s="1">
        <v>226.5</v>
      </c>
      <c r="G5504" s="1">
        <v>0</v>
      </c>
      <c r="H5504" s="1">
        <f t="shared" si="266"/>
        <v>3314.5</v>
      </c>
      <c r="I5504" s="1">
        <f t="shared" si="267"/>
        <v>81244.13323439793</v>
      </c>
      <c r="J5504" s="1">
        <v>0</v>
      </c>
      <c r="K5504">
        <f t="shared" si="268"/>
        <v>0</v>
      </c>
      <c r="N5504" s="7"/>
      <c r="O5504" s="7"/>
    </row>
    <row r="5505" spans="1:15" ht="15">
      <c r="A5505">
        <v>2005</v>
      </c>
      <c r="B5505">
        <v>8</v>
      </c>
      <c r="C5505">
        <v>18</v>
      </c>
      <c r="D5505">
        <v>6</v>
      </c>
      <c r="E5505">
        <v>3779</v>
      </c>
      <c r="F5505" s="1">
        <v>207</v>
      </c>
      <c r="G5505" s="1">
        <v>2.0449404360000001</v>
      </c>
      <c r="H5505" s="1">
        <f t="shared" si="266"/>
        <v>3569.9550595639998</v>
      </c>
      <c r="I5505" s="1">
        <f t="shared" si="267"/>
        <v>96585.893639009446</v>
      </c>
      <c r="J5505" s="1">
        <v>2.0449404360000001</v>
      </c>
      <c r="K5505">
        <f t="shared" si="268"/>
        <v>24.539285232000001</v>
      </c>
      <c r="N5505" s="7"/>
      <c r="O5505" s="7"/>
    </row>
    <row r="5506" spans="1:15" ht="15">
      <c r="A5506">
        <v>2005</v>
      </c>
      <c r="B5506">
        <v>8</v>
      </c>
      <c r="C5506">
        <v>18</v>
      </c>
      <c r="D5506">
        <v>7</v>
      </c>
      <c r="E5506">
        <v>4078</v>
      </c>
      <c r="F5506" s="1">
        <v>172.5</v>
      </c>
      <c r="G5506" s="1">
        <v>10.789089000000001</v>
      </c>
      <c r="H5506" s="1">
        <f t="shared" si="266"/>
        <v>3894.7109110000001</v>
      </c>
      <c r="I5506" s="1">
        <f t="shared" si="267"/>
        <v>116123.42801734548</v>
      </c>
      <c r="J5506" s="1">
        <v>10.789089000000001</v>
      </c>
      <c r="K5506">
        <f t="shared" si="268"/>
        <v>129.46906799999999</v>
      </c>
      <c r="N5506" s="7"/>
      <c r="O5506" s="7"/>
    </row>
    <row r="5507" spans="1:15" ht="15">
      <c r="A5507">
        <v>2005</v>
      </c>
      <c r="B5507">
        <v>8</v>
      </c>
      <c r="C5507">
        <v>18</v>
      </c>
      <c r="D5507">
        <v>8</v>
      </c>
      <c r="E5507">
        <v>4472</v>
      </c>
      <c r="F5507" s="1">
        <v>122</v>
      </c>
      <c r="G5507" s="1">
        <v>32.449809000000002</v>
      </c>
      <c r="H5507" s="1">
        <f t="shared" si="266"/>
        <v>4317.5501910000003</v>
      </c>
      <c r="I5507" s="1">
        <f t="shared" si="267"/>
        <v>141602.53908016148</v>
      </c>
      <c r="J5507" s="1">
        <v>32.449809000000002</v>
      </c>
      <c r="K5507">
        <f t="shared" si="268"/>
        <v>389.39770800000002</v>
      </c>
      <c r="N5507" s="7"/>
      <c r="O5507" s="7"/>
    </row>
    <row r="5508" spans="1:15" ht="15">
      <c r="A5508">
        <v>2005</v>
      </c>
      <c r="B5508">
        <v>8</v>
      </c>
      <c r="C5508">
        <v>18</v>
      </c>
      <c r="D5508">
        <v>9</v>
      </c>
      <c r="E5508">
        <v>4806</v>
      </c>
      <c r="F5508" s="1">
        <v>165.5</v>
      </c>
      <c r="G5508" s="1">
        <v>82.332120000000003</v>
      </c>
      <c r="H5508" s="1">
        <f t="shared" ref="H5508:H5571" si="269">E5508-SUM(F5508:G5508)</f>
        <v>4558.16788</v>
      </c>
      <c r="I5508" s="1">
        <f t="shared" si="267"/>
        <v>156770.22407201727</v>
      </c>
      <c r="J5508" s="1">
        <v>82.332120000000003</v>
      </c>
      <c r="K5508">
        <f t="shared" si="268"/>
        <v>987.98544000000004</v>
      </c>
      <c r="N5508" s="7"/>
      <c r="O5508" s="7"/>
    </row>
    <row r="5509" spans="1:15" ht="15">
      <c r="A5509">
        <v>2005</v>
      </c>
      <c r="B5509">
        <v>8</v>
      </c>
      <c r="C5509">
        <v>18</v>
      </c>
      <c r="D5509">
        <v>10</v>
      </c>
      <c r="E5509">
        <v>5129</v>
      </c>
      <c r="F5509" s="1">
        <v>289</v>
      </c>
      <c r="G5509" s="1">
        <v>114.19982400000001</v>
      </c>
      <c r="H5509" s="1">
        <f t="shared" si="269"/>
        <v>4725.8001759999997</v>
      </c>
      <c r="I5509" s="1">
        <f t="shared" ref="I5509:I5572" si="270">IF(H5509&lt;$S$22,H5509*$Q$22,IF(H5509&lt;$S$23,((H5509-$S$22)*$Q$23)+$U$22,IF(H5509&lt;$S$24,((H5509-$S$23)*$Q$24)+$U$23,IF(H5509&lt;$S$25,((H5509-$S$24)*$Q$25)+$U$24,IF(H5509&lt;$S$26,((H5509-$S$25)*$Q$26)+$U$25,IF(H5509&lt;$S$27,((H5509-$S$26)*$Q$27)+$U$26,IF(H5509&lt;$S$28,((H5509-$S$27)*$Q$28)+$U$27,IF(H5509&lt;$S$29,((H5509-$S$28)*$Q$29)+$U$28,IF(H5509&lt;$S$30,((H5509-$S$29)*$Q$30)+$U$29,IF(H5509&lt;$S$31,((H5509-$S$30)*$Q$31)+$U$30,IF(H5509&lt;$S$32,((H5509-$S$31)*$Q$32)+$U$31,IF(H5509&lt;$S$33,((H5509-$S$32)*$Q$33)+$U$32,IF(H5509&lt;$S$34,((H5509-$S$33)*$Q$34)+$U$33,IF(H5509&lt;$S$35,((H5509-$S$34)*$Q$35)+$U$34,IF(H5509&gt;$S$35,(($S$34-H5509)*$Q$35)+$U$35)))))))))))))))</f>
        <v>167530.70400780853</v>
      </c>
      <c r="J5509" s="1">
        <v>114.19982400000001</v>
      </c>
      <c r="K5509">
        <f t="shared" ref="K5509:K5572" si="271">J5509*12</f>
        <v>1370.397888</v>
      </c>
      <c r="N5509" s="7"/>
      <c r="O5509" s="7"/>
    </row>
    <row r="5510" spans="1:15" ht="15">
      <c r="A5510">
        <v>2005</v>
      </c>
      <c r="B5510">
        <v>8</v>
      </c>
      <c r="C5510">
        <v>18</v>
      </c>
      <c r="D5510">
        <v>11</v>
      </c>
      <c r="E5510">
        <v>5426</v>
      </c>
      <c r="F5510" s="1">
        <v>376</v>
      </c>
      <c r="G5510" s="1">
        <v>107.422068</v>
      </c>
      <c r="H5510" s="1">
        <f t="shared" si="269"/>
        <v>4942.5779320000001</v>
      </c>
      <c r="I5510" s="1">
        <f t="shared" si="270"/>
        <v>181924.01748703877</v>
      </c>
      <c r="J5510" s="1">
        <v>107.422068</v>
      </c>
      <c r="K5510">
        <f t="shared" si="271"/>
        <v>1289.0648160000001</v>
      </c>
      <c r="N5510" s="7"/>
      <c r="O5510" s="7"/>
    </row>
    <row r="5511" spans="1:15" ht="15">
      <c r="A5511">
        <v>2005</v>
      </c>
      <c r="B5511">
        <v>8</v>
      </c>
      <c r="C5511">
        <v>18</v>
      </c>
      <c r="D5511">
        <v>12</v>
      </c>
      <c r="E5511">
        <v>5628</v>
      </c>
      <c r="F5511" s="1">
        <v>455</v>
      </c>
      <c r="G5511" s="1">
        <v>151.20179999999999</v>
      </c>
      <c r="H5511" s="1">
        <f t="shared" si="269"/>
        <v>5021.7982000000002</v>
      </c>
      <c r="I5511" s="1">
        <f t="shared" si="270"/>
        <v>187183.97668337179</v>
      </c>
      <c r="J5511" s="1">
        <v>151.20179999999999</v>
      </c>
      <c r="K5511">
        <f t="shared" si="271"/>
        <v>1814.4215999999999</v>
      </c>
      <c r="N5511" s="7"/>
      <c r="O5511" s="7"/>
    </row>
    <row r="5512" spans="1:15" ht="15">
      <c r="A5512">
        <v>2005</v>
      </c>
      <c r="B5512">
        <v>8</v>
      </c>
      <c r="C5512">
        <v>18</v>
      </c>
      <c r="D5512">
        <v>13</v>
      </c>
      <c r="E5512">
        <v>5837</v>
      </c>
      <c r="F5512" s="1">
        <v>525.5</v>
      </c>
      <c r="G5512" s="1">
        <v>155.25448800000001</v>
      </c>
      <c r="H5512" s="1">
        <f t="shared" si="269"/>
        <v>5156.2455119999995</v>
      </c>
      <c r="I5512" s="1">
        <f t="shared" si="270"/>
        <v>196110.82574650104</v>
      </c>
      <c r="J5512" s="1">
        <v>155.25448800000001</v>
      </c>
      <c r="K5512">
        <f t="shared" si="271"/>
        <v>1863.053856</v>
      </c>
      <c r="N5512" s="7"/>
      <c r="O5512" s="7"/>
    </row>
    <row r="5513" spans="1:15" ht="15">
      <c r="A5513">
        <v>2005</v>
      </c>
      <c r="B5513">
        <v>8</v>
      </c>
      <c r="C5513">
        <v>18</v>
      </c>
      <c r="D5513">
        <v>14</v>
      </c>
      <c r="E5513">
        <v>5977</v>
      </c>
      <c r="F5513" s="1">
        <v>466.5</v>
      </c>
      <c r="G5513" s="1">
        <v>130.940676</v>
      </c>
      <c r="H5513" s="1">
        <f t="shared" si="269"/>
        <v>5379.5593239999998</v>
      </c>
      <c r="I5513" s="1">
        <f t="shared" si="270"/>
        <v>212619.98584768246</v>
      </c>
      <c r="J5513" s="1">
        <v>130.940676</v>
      </c>
      <c r="K5513">
        <f t="shared" si="271"/>
        <v>1571.288112</v>
      </c>
      <c r="N5513" s="7"/>
      <c r="O5513" s="7"/>
    </row>
    <row r="5514" spans="1:15" ht="15">
      <c r="A5514">
        <v>2005</v>
      </c>
      <c r="B5514">
        <v>8</v>
      </c>
      <c r="C5514">
        <v>18</v>
      </c>
      <c r="D5514">
        <v>15</v>
      </c>
      <c r="E5514">
        <v>6062</v>
      </c>
      <c r="F5514" s="1">
        <v>447</v>
      </c>
      <c r="G5514" s="1">
        <v>103.221036</v>
      </c>
      <c r="H5514" s="1">
        <f t="shared" si="269"/>
        <v>5511.7789640000001</v>
      </c>
      <c r="I5514" s="1">
        <f t="shared" si="270"/>
        <v>223423.12132003219</v>
      </c>
      <c r="J5514" s="1">
        <v>103.221036</v>
      </c>
      <c r="K5514">
        <f t="shared" si="271"/>
        <v>1238.6524319999999</v>
      </c>
      <c r="N5514" s="7"/>
      <c r="O5514" s="7"/>
    </row>
    <row r="5515" spans="1:15" ht="15">
      <c r="A5515">
        <v>2005</v>
      </c>
      <c r="B5515">
        <v>8</v>
      </c>
      <c r="C5515">
        <v>18</v>
      </c>
      <c r="D5515">
        <v>16</v>
      </c>
      <c r="E5515">
        <v>6008</v>
      </c>
      <c r="F5515" s="1">
        <v>542</v>
      </c>
      <c r="G5515" s="1">
        <v>62.860499999999995</v>
      </c>
      <c r="H5515" s="1">
        <f t="shared" si="269"/>
        <v>5403.1395000000002</v>
      </c>
      <c r="I5515" s="1">
        <f t="shared" si="270"/>
        <v>214546.62727394752</v>
      </c>
      <c r="J5515" s="1">
        <v>62.860499999999995</v>
      </c>
      <c r="K5515">
        <f t="shared" si="271"/>
        <v>754.32599999999991</v>
      </c>
      <c r="N5515" s="7"/>
      <c r="O5515" s="7"/>
    </row>
    <row r="5516" spans="1:15" ht="15">
      <c r="A5516">
        <v>2005</v>
      </c>
      <c r="B5516">
        <v>8</v>
      </c>
      <c r="C5516">
        <v>18</v>
      </c>
      <c r="D5516">
        <v>17</v>
      </c>
      <c r="E5516">
        <v>6061</v>
      </c>
      <c r="F5516" s="1">
        <v>631.5</v>
      </c>
      <c r="G5516" s="1">
        <v>56.441699999999997</v>
      </c>
      <c r="H5516" s="1">
        <f t="shared" si="269"/>
        <v>5373.0582999999997</v>
      </c>
      <c r="I5516" s="1">
        <f t="shared" si="270"/>
        <v>212088.81330038921</v>
      </c>
      <c r="J5516" s="1">
        <v>56.441699999999997</v>
      </c>
      <c r="K5516">
        <f t="shared" si="271"/>
        <v>677.30039999999997</v>
      </c>
      <c r="N5516" s="7"/>
      <c r="O5516" s="7"/>
    </row>
    <row r="5517" spans="1:15" ht="15">
      <c r="A5517">
        <v>2005</v>
      </c>
      <c r="B5517">
        <v>8</v>
      </c>
      <c r="C5517">
        <v>18</v>
      </c>
      <c r="D5517">
        <v>18</v>
      </c>
      <c r="E5517">
        <v>6013</v>
      </c>
      <c r="F5517" s="1">
        <v>627</v>
      </c>
      <c r="G5517" s="1">
        <v>20.422736999999998</v>
      </c>
      <c r="H5517" s="1">
        <f t="shared" si="269"/>
        <v>5365.5772630000001</v>
      </c>
      <c r="I5517" s="1">
        <f t="shared" si="270"/>
        <v>211477.56782895504</v>
      </c>
      <c r="J5517" s="1">
        <v>20.422736999999998</v>
      </c>
      <c r="K5517">
        <f t="shared" si="271"/>
        <v>245.07284399999998</v>
      </c>
      <c r="N5517" s="7"/>
      <c r="O5517" s="7"/>
    </row>
    <row r="5518" spans="1:15" ht="15">
      <c r="A5518">
        <v>2005</v>
      </c>
      <c r="B5518">
        <v>8</v>
      </c>
      <c r="C5518">
        <v>18</v>
      </c>
      <c r="D5518">
        <v>19</v>
      </c>
      <c r="E5518">
        <v>5846</v>
      </c>
      <c r="F5518" s="1">
        <v>630</v>
      </c>
      <c r="G5518" s="1">
        <v>7.1076232500000005</v>
      </c>
      <c r="H5518" s="1">
        <f t="shared" si="269"/>
        <v>5208.89237675</v>
      </c>
      <c r="I5518" s="1">
        <f t="shared" si="270"/>
        <v>199606.40039413873</v>
      </c>
      <c r="J5518" s="1">
        <v>7.1076232500000005</v>
      </c>
      <c r="K5518">
        <f t="shared" si="271"/>
        <v>85.29147900000001</v>
      </c>
      <c r="N5518" s="7"/>
      <c r="O5518" s="7"/>
    </row>
    <row r="5519" spans="1:15" ht="15">
      <c r="A5519">
        <v>2005</v>
      </c>
      <c r="B5519">
        <v>8</v>
      </c>
      <c r="C5519">
        <v>18</v>
      </c>
      <c r="D5519">
        <v>20</v>
      </c>
      <c r="E5519">
        <v>5614</v>
      </c>
      <c r="F5519" s="1">
        <v>691</v>
      </c>
      <c r="G5519" s="1">
        <v>0</v>
      </c>
      <c r="H5519" s="1">
        <f t="shared" si="269"/>
        <v>4923</v>
      </c>
      <c r="I5519" s="1">
        <f t="shared" si="270"/>
        <v>180624.10868758126</v>
      </c>
      <c r="J5519" s="1">
        <v>0</v>
      </c>
      <c r="K5519">
        <f t="shared" si="271"/>
        <v>0</v>
      </c>
      <c r="N5519" s="7"/>
      <c r="O5519" s="7"/>
    </row>
    <row r="5520" spans="1:15" ht="15">
      <c r="A5520">
        <v>2005</v>
      </c>
      <c r="B5520">
        <v>8</v>
      </c>
      <c r="C5520">
        <v>18</v>
      </c>
      <c r="D5520">
        <v>21</v>
      </c>
      <c r="E5520">
        <v>5659</v>
      </c>
      <c r="F5520" s="1">
        <v>673.5</v>
      </c>
      <c r="G5520" s="1">
        <v>0</v>
      </c>
      <c r="H5520" s="1">
        <f t="shared" si="269"/>
        <v>4985.5</v>
      </c>
      <c r="I5520" s="1">
        <f t="shared" si="270"/>
        <v>184773.8983571998</v>
      </c>
      <c r="J5520" s="1">
        <v>0</v>
      </c>
      <c r="K5520">
        <f t="shared" si="271"/>
        <v>0</v>
      </c>
      <c r="N5520" s="7"/>
      <c r="O5520" s="7"/>
    </row>
    <row r="5521" spans="1:15" ht="15">
      <c r="A5521">
        <v>2005</v>
      </c>
      <c r="B5521">
        <v>8</v>
      </c>
      <c r="C5521">
        <v>18</v>
      </c>
      <c r="D5521">
        <v>22</v>
      </c>
      <c r="E5521">
        <v>5333</v>
      </c>
      <c r="F5521" s="1">
        <v>712.5</v>
      </c>
      <c r="G5521" s="1">
        <v>0</v>
      </c>
      <c r="H5521" s="1">
        <f t="shared" si="269"/>
        <v>4620.5</v>
      </c>
      <c r="I5521" s="1">
        <f t="shared" si="270"/>
        <v>160755.25528645795</v>
      </c>
      <c r="J5521" s="1">
        <v>0</v>
      </c>
      <c r="K5521">
        <f t="shared" si="271"/>
        <v>0</v>
      </c>
      <c r="N5521" s="7"/>
      <c r="O5521" s="7"/>
    </row>
    <row r="5522" spans="1:15" ht="15">
      <c r="A5522">
        <v>2005</v>
      </c>
      <c r="B5522">
        <v>8</v>
      </c>
      <c r="C5522">
        <v>18</v>
      </c>
      <c r="D5522">
        <v>23</v>
      </c>
      <c r="E5522">
        <v>4731</v>
      </c>
      <c r="F5522" s="1">
        <v>781</v>
      </c>
      <c r="G5522" s="1">
        <v>0</v>
      </c>
      <c r="H5522" s="1">
        <f t="shared" si="269"/>
        <v>3950</v>
      </c>
      <c r="I5522" s="1">
        <f t="shared" si="270"/>
        <v>119454.99371103627</v>
      </c>
      <c r="J5522" s="1">
        <v>0</v>
      </c>
      <c r="K5522">
        <f t="shared" si="271"/>
        <v>0</v>
      </c>
      <c r="N5522" s="7"/>
      <c r="O5522" s="7"/>
    </row>
    <row r="5523" spans="1:15" ht="15">
      <c r="A5523">
        <v>2005</v>
      </c>
      <c r="B5523">
        <v>8</v>
      </c>
      <c r="C5523">
        <v>18</v>
      </c>
      <c r="D5523">
        <v>24</v>
      </c>
      <c r="E5523">
        <v>4195</v>
      </c>
      <c r="F5523" s="1">
        <v>783.5</v>
      </c>
      <c r="G5523" s="1">
        <v>0</v>
      </c>
      <c r="H5523" s="1">
        <f t="shared" si="269"/>
        <v>3411.5</v>
      </c>
      <c r="I5523" s="1">
        <f t="shared" si="270"/>
        <v>87069.622703219691</v>
      </c>
      <c r="J5523" s="1">
        <v>0</v>
      </c>
      <c r="K5523">
        <f t="shared" si="271"/>
        <v>0</v>
      </c>
      <c r="N5523" s="7"/>
      <c r="O5523" s="7"/>
    </row>
    <row r="5524" spans="1:15" ht="15">
      <c r="A5524">
        <v>2005</v>
      </c>
      <c r="B5524">
        <v>8</v>
      </c>
      <c r="C5524">
        <v>19</v>
      </c>
      <c r="D5524">
        <v>1</v>
      </c>
      <c r="E5524">
        <v>3876</v>
      </c>
      <c r="F5524" s="1">
        <v>635</v>
      </c>
      <c r="G5524" s="1">
        <v>0</v>
      </c>
      <c r="H5524" s="1">
        <f t="shared" si="269"/>
        <v>3241</v>
      </c>
      <c r="I5524" s="1">
        <f t="shared" si="270"/>
        <v>76829.973688435057</v>
      </c>
      <c r="J5524" s="1">
        <v>0</v>
      </c>
      <c r="K5524">
        <f t="shared" si="271"/>
        <v>0</v>
      </c>
      <c r="N5524" s="7"/>
      <c r="O5524" s="7"/>
    </row>
    <row r="5525" spans="1:15" ht="15">
      <c r="A5525">
        <v>2005</v>
      </c>
      <c r="B5525">
        <v>8</v>
      </c>
      <c r="C5525">
        <v>19</v>
      </c>
      <c r="D5525">
        <v>2</v>
      </c>
      <c r="E5525">
        <v>3702</v>
      </c>
      <c r="F5525" s="1">
        <v>520.5</v>
      </c>
      <c r="G5525" s="1">
        <v>0</v>
      </c>
      <c r="H5525" s="1">
        <f t="shared" si="269"/>
        <v>3181.5</v>
      </c>
      <c r="I5525" s="1">
        <f t="shared" si="270"/>
        <v>73256.606436941292</v>
      </c>
      <c r="J5525" s="1">
        <v>0</v>
      </c>
      <c r="K5525">
        <f t="shared" si="271"/>
        <v>0</v>
      </c>
      <c r="N5525" s="7"/>
      <c r="O5525" s="7"/>
    </row>
    <row r="5526" spans="1:15" ht="15">
      <c r="A5526">
        <v>2005</v>
      </c>
      <c r="B5526">
        <v>8</v>
      </c>
      <c r="C5526">
        <v>19</v>
      </c>
      <c r="D5526">
        <v>3</v>
      </c>
      <c r="E5526">
        <v>3568</v>
      </c>
      <c r="F5526" s="1">
        <v>496.5</v>
      </c>
      <c r="G5526" s="1">
        <v>0</v>
      </c>
      <c r="H5526" s="1">
        <f t="shared" si="269"/>
        <v>3071.5</v>
      </c>
      <c r="I5526" s="1">
        <f t="shared" si="270"/>
        <v>66748.678825899522</v>
      </c>
      <c r="J5526" s="1">
        <v>0</v>
      </c>
      <c r="K5526">
        <f t="shared" si="271"/>
        <v>0</v>
      </c>
      <c r="N5526" s="7"/>
      <c r="O5526" s="7"/>
    </row>
    <row r="5527" spans="1:15" ht="15">
      <c r="A5527">
        <v>2005</v>
      </c>
      <c r="B5527">
        <v>8</v>
      </c>
      <c r="C5527">
        <v>19</v>
      </c>
      <c r="D5527">
        <v>4</v>
      </c>
      <c r="E5527">
        <v>3509</v>
      </c>
      <c r="F5527" s="1">
        <v>550</v>
      </c>
      <c r="G5527" s="1">
        <v>0</v>
      </c>
      <c r="H5527" s="1">
        <f t="shared" si="269"/>
        <v>2959</v>
      </c>
      <c r="I5527" s="1">
        <f t="shared" si="270"/>
        <v>60320.456846795001</v>
      </c>
      <c r="J5527" s="1">
        <v>0</v>
      </c>
      <c r="K5527">
        <f t="shared" si="271"/>
        <v>0</v>
      </c>
      <c r="N5527" s="7"/>
      <c r="O5527" s="7"/>
    </row>
    <row r="5528" spans="1:15" ht="15">
      <c r="A5528">
        <v>2005</v>
      </c>
      <c r="B5528">
        <v>8</v>
      </c>
      <c r="C5528">
        <v>19</v>
      </c>
      <c r="D5528">
        <v>5</v>
      </c>
      <c r="E5528">
        <v>3574</v>
      </c>
      <c r="F5528" s="1">
        <v>627.5</v>
      </c>
      <c r="G5528" s="1">
        <v>0</v>
      </c>
      <c r="H5528" s="1">
        <f t="shared" si="269"/>
        <v>2946.5</v>
      </c>
      <c r="I5528" s="1">
        <f t="shared" si="270"/>
        <v>59606.209960227832</v>
      </c>
      <c r="J5528" s="1">
        <v>0</v>
      </c>
      <c r="K5528">
        <f t="shared" si="271"/>
        <v>0</v>
      </c>
      <c r="N5528" s="7"/>
      <c r="O5528" s="7"/>
    </row>
    <row r="5529" spans="1:15" ht="15">
      <c r="A5529">
        <v>2005</v>
      </c>
      <c r="B5529">
        <v>8</v>
      </c>
      <c r="C5529">
        <v>19</v>
      </c>
      <c r="D5529">
        <v>6</v>
      </c>
      <c r="E5529">
        <v>3804</v>
      </c>
      <c r="F5529" s="1">
        <v>566</v>
      </c>
      <c r="G5529" s="1">
        <v>2.2247521859999999</v>
      </c>
      <c r="H5529" s="1">
        <f t="shared" si="269"/>
        <v>3235.7752478140001</v>
      </c>
      <c r="I5529" s="1">
        <f t="shared" si="270"/>
        <v>76516.192875685098</v>
      </c>
      <c r="J5529" s="1">
        <v>2.2247521859999999</v>
      </c>
      <c r="K5529">
        <f t="shared" si="271"/>
        <v>26.697026231999999</v>
      </c>
      <c r="N5529" s="7"/>
      <c r="O5529" s="7"/>
    </row>
    <row r="5530" spans="1:15" ht="15">
      <c r="A5530">
        <v>2005</v>
      </c>
      <c r="B5530">
        <v>8</v>
      </c>
      <c r="C5530">
        <v>19</v>
      </c>
      <c r="D5530">
        <v>7</v>
      </c>
      <c r="E5530">
        <v>4085</v>
      </c>
      <c r="F5530" s="1">
        <v>391</v>
      </c>
      <c r="G5530" s="1">
        <v>11.09937375</v>
      </c>
      <c r="H5530" s="1">
        <f t="shared" si="269"/>
        <v>3682.9006262500002</v>
      </c>
      <c r="I5530" s="1">
        <f t="shared" si="270"/>
        <v>103369.01950786925</v>
      </c>
      <c r="J5530" s="1">
        <v>11.09937375</v>
      </c>
      <c r="K5530">
        <f t="shared" si="271"/>
        <v>133.192485</v>
      </c>
      <c r="N5530" s="7"/>
      <c r="O5530" s="7"/>
    </row>
    <row r="5531" spans="1:15" ht="15">
      <c r="A5531">
        <v>2005</v>
      </c>
      <c r="B5531">
        <v>8</v>
      </c>
      <c r="C5531">
        <v>19</v>
      </c>
      <c r="D5531">
        <v>8</v>
      </c>
      <c r="E5531">
        <v>4448</v>
      </c>
      <c r="F5531" s="1">
        <v>248.5</v>
      </c>
      <c r="G5531" s="1">
        <v>46.038471000000001</v>
      </c>
      <c r="H5531" s="1">
        <f t="shared" si="269"/>
        <v>4153.4615290000002</v>
      </c>
      <c r="I5531" s="1">
        <f t="shared" si="270"/>
        <v>131715.01575629506</v>
      </c>
      <c r="J5531" s="1">
        <v>46.038471000000001</v>
      </c>
      <c r="K5531">
        <f t="shared" si="271"/>
        <v>552.46165199999996</v>
      </c>
      <c r="N5531" s="7"/>
      <c r="O5531" s="7"/>
    </row>
    <row r="5532" spans="1:15" ht="15">
      <c r="A5532">
        <v>2005</v>
      </c>
      <c r="B5532">
        <v>8</v>
      </c>
      <c r="C5532">
        <v>19</v>
      </c>
      <c r="D5532">
        <v>9</v>
      </c>
      <c r="E5532">
        <v>4804</v>
      </c>
      <c r="F5532" s="1">
        <v>222</v>
      </c>
      <c r="G5532" s="1">
        <v>84.999269999999996</v>
      </c>
      <c r="H5532" s="1">
        <f t="shared" si="269"/>
        <v>4497.0007299999997</v>
      </c>
      <c r="I5532" s="1">
        <f t="shared" si="270"/>
        <v>152859.6719834893</v>
      </c>
      <c r="J5532" s="1">
        <v>84.999269999999996</v>
      </c>
      <c r="K5532">
        <f t="shared" si="271"/>
        <v>1019.9912399999999</v>
      </c>
      <c r="N5532" s="7"/>
      <c r="O5532" s="7"/>
    </row>
    <row r="5533" spans="1:15" ht="15">
      <c r="A5533">
        <v>2005</v>
      </c>
      <c r="B5533">
        <v>8</v>
      </c>
      <c r="C5533">
        <v>19</v>
      </c>
      <c r="D5533">
        <v>10</v>
      </c>
      <c r="E5533">
        <v>5131</v>
      </c>
      <c r="F5533" s="1">
        <v>224.5</v>
      </c>
      <c r="G5533" s="1">
        <v>113.02369199999998</v>
      </c>
      <c r="H5533" s="1">
        <f t="shared" si="269"/>
        <v>4793.4763080000002</v>
      </c>
      <c r="I5533" s="1">
        <f t="shared" si="270"/>
        <v>172024.17142306201</v>
      </c>
      <c r="J5533" s="1">
        <v>113.02369199999998</v>
      </c>
      <c r="K5533">
        <f t="shared" si="271"/>
        <v>1356.2843039999998</v>
      </c>
      <c r="N5533" s="7"/>
      <c r="O5533" s="7"/>
    </row>
    <row r="5534" spans="1:15" ht="15">
      <c r="A5534">
        <v>2005</v>
      </c>
      <c r="B5534">
        <v>8</v>
      </c>
      <c r="C5534">
        <v>19</v>
      </c>
      <c r="D5534">
        <v>11</v>
      </c>
      <c r="E5534">
        <v>5407</v>
      </c>
      <c r="F5534" s="1">
        <v>195</v>
      </c>
      <c r="G5534" s="1">
        <v>143.74453199999999</v>
      </c>
      <c r="H5534" s="1">
        <f t="shared" si="269"/>
        <v>5068.2554680000003</v>
      </c>
      <c r="I5534" s="1">
        <f t="shared" si="270"/>
        <v>190268.5829365734</v>
      </c>
      <c r="J5534" s="1">
        <v>143.74453199999999</v>
      </c>
      <c r="K5534">
        <f t="shared" si="271"/>
        <v>1724.9343839999999</v>
      </c>
      <c r="N5534" s="7"/>
      <c r="O5534" s="7"/>
    </row>
    <row r="5535" spans="1:15" ht="15">
      <c r="A5535">
        <v>2005</v>
      </c>
      <c r="B5535">
        <v>8</v>
      </c>
      <c r="C5535">
        <v>19</v>
      </c>
      <c r="D5535">
        <v>12</v>
      </c>
      <c r="E5535">
        <v>5634</v>
      </c>
      <c r="F5535" s="1">
        <v>198.5</v>
      </c>
      <c r="G5535" s="1">
        <v>79.544471999999999</v>
      </c>
      <c r="H5535" s="1">
        <f t="shared" si="269"/>
        <v>5355.9555280000004</v>
      </c>
      <c r="I5535" s="1">
        <f t="shared" si="270"/>
        <v>210691.41452613223</v>
      </c>
      <c r="J5535" s="1">
        <v>79.544471999999999</v>
      </c>
      <c r="K5535">
        <f t="shared" si="271"/>
        <v>954.53366400000004</v>
      </c>
      <c r="N5535" s="7"/>
      <c r="O5535" s="7"/>
    </row>
    <row r="5536" spans="1:15" ht="15">
      <c r="A5536">
        <v>2005</v>
      </c>
      <c r="B5536">
        <v>8</v>
      </c>
      <c r="C5536">
        <v>19</v>
      </c>
      <c r="D5536">
        <v>13</v>
      </c>
      <c r="E5536">
        <v>5834</v>
      </c>
      <c r="F5536" s="1">
        <v>227.5</v>
      </c>
      <c r="G5536" s="1">
        <v>142.36550399999999</v>
      </c>
      <c r="H5536" s="1">
        <f t="shared" si="269"/>
        <v>5464.1344959999997</v>
      </c>
      <c r="I5536" s="1">
        <f t="shared" si="270"/>
        <v>219530.28329451621</v>
      </c>
      <c r="J5536" s="1">
        <v>142.36550399999999</v>
      </c>
      <c r="K5536">
        <f t="shared" si="271"/>
        <v>1708.3860479999998</v>
      </c>
      <c r="N5536" s="7"/>
      <c r="O5536" s="7"/>
    </row>
    <row r="5537" spans="1:15" ht="15">
      <c r="A5537">
        <v>2005</v>
      </c>
      <c r="B5537">
        <v>8</v>
      </c>
      <c r="C5537">
        <v>19</v>
      </c>
      <c r="D5537">
        <v>14</v>
      </c>
      <c r="E5537">
        <v>5984</v>
      </c>
      <c r="F5537" s="1">
        <v>201.5</v>
      </c>
      <c r="G5537" s="1">
        <v>144.33436799999998</v>
      </c>
      <c r="H5537" s="1">
        <f t="shared" si="269"/>
        <v>5638.1656320000002</v>
      </c>
      <c r="I5537" s="1">
        <f t="shared" si="270"/>
        <v>233749.6680895052</v>
      </c>
      <c r="J5537" s="1">
        <v>144.33436799999998</v>
      </c>
      <c r="K5537">
        <f t="shared" si="271"/>
        <v>1732.0124159999998</v>
      </c>
      <c r="N5537" s="7"/>
      <c r="O5537" s="7"/>
    </row>
    <row r="5538" spans="1:15" ht="15">
      <c r="A5538">
        <v>2005</v>
      </c>
      <c r="B5538">
        <v>8</v>
      </c>
      <c r="C5538">
        <v>19</v>
      </c>
      <c r="D5538">
        <v>15</v>
      </c>
      <c r="E5538">
        <v>6073</v>
      </c>
      <c r="F5538" s="1">
        <v>254.5</v>
      </c>
      <c r="G5538" s="1">
        <v>124.71692400000001</v>
      </c>
      <c r="H5538" s="1">
        <f t="shared" si="269"/>
        <v>5693.7830759999997</v>
      </c>
      <c r="I5538" s="1">
        <f t="shared" si="270"/>
        <v>238293.94594533523</v>
      </c>
      <c r="J5538" s="1">
        <v>124.71692400000001</v>
      </c>
      <c r="K5538">
        <f t="shared" si="271"/>
        <v>1496.6030880000001</v>
      </c>
      <c r="N5538" s="7"/>
      <c r="O5538" s="7"/>
    </row>
    <row r="5539" spans="1:15" ht="15">
      <c r="A5539">
        <v>2005</v>
      </c>
      <c r="B5539">
        <v>8</v>
      </c>
      <c r="C5539">
        <v>19</v>
      </c>
      <c r="D5539">
        <v>16</v>
      </c>
      <c r="E5539">
        <v>6052</v>
      </c>
      <c r="F5539" s="1">
        <v>326</v>
      </c>
      <c r="G5539" s="1">
        <v>96.038616000000005</v>
      </c>
      <c r="H5539" s="1">
        <f t="shared" si="269"/>
        <v>5629.9613840000002</v>
      </c>
      <c r="I5539" s="1">
        <f t="shared" si="270"/>
        <v>233079.33195341562</v>
      </c>
      <c r="J5539" s="1">
        <v>96.038616000000005</v>
      </c>
      <c r="K5539">
        <f t="shared" si="271"/>
        <v>1152.4633920000001</v>
      </c>
      <c r="N5539" s="7"/>
      <c r="O5539" s="7"/>
    </row>
    <row r="5540" spans="1:15" ht="15">
      <c r="A5540">
        <v>2005</v>
      </c>
      <c r="B5540">
        <v>8</v>
      </c>
      <c r="C5540">
        <v>19</v>
      </c>
      <c r="D5540">
        <v>17</v>
      </c>
      <c r="E5540">
        <v>6037</v>
      </c>
      <c r="F5540" s="1">
        <v>393</v>
      </c>
      <c r="G5540" s="1">
        <v>59.286732000000001</v>
      </c>
      <c r="H5540" s="1">
        <f t="shared" si="269"/>
        <v>5584.7132679999995</v>
      </c>
      <c r="I5540" s="1">
        <f t="shared" si="270"/>
        <v>229382.29022030698</v>
      </c>
      <c r="J5540" s="1">
        <v>59.286732000000001</v>
      </c>
      <c r="K5540">
        <f t="shared" si="271"/>
        <v>711.44078400000001</v>
      </c>
      <c r="N5540" s="7"/>
      <c r="O5540" s="7"/>
    </row>
    <row r="5541" spans="1:15" ht="15">
      <c r="A5541">
        <v>2005</v>
      </c>
      <c r="B5541">
        <v>8</v>
      </c>
      <c r="C5541">
        <v>19</v>
      </c>
      <c r="D5541">
        <v>18</v>
      </c>
      <c r="E5541">
        <v>5936</v>
      </c>
      <c r="F5541" s="1">
        <v>414.5</v>
      </c>
      <c r="G5541" s="1">
        <v>19.690924500000001</v>
      </c>
      <c r="H5541" s="1">
        <f t="shared" si="269"/>
        <v>5501.8090755000003</v>
      </c>
      <c r="I5541" s="1">
        <f t="shared" si="270"/>
        <v>222608.5217937461</v>
      </c>
      <c r="J5541" s="1">
        <v>19.690924500000001</v>
      </c>
      <c r="K5541">
        <f t="shared" si="271"/>
        <v>236.29109400000002</v>
      </c>
      <c r="N5541" s="7"/>
      <c r="O5541" s="7"/>
    </row>
    <row r="5542" spans="1:15" ht="15">
      <c r="A5542">
        <v>2005</v>
      </c>
      <c r="B5542">
        <v>8</v>
      </c>
      <c r="C5542">
        <v>19</v>
      </c>
      <c r="D5542">
        <v>19</v>
      </c>
      <c r="E5542">
        <v>5732</v>
      </c>
      <c r="F5542" s="1">
        <v>464.5</v>
      </c>
      <c r="G5542" s="1">
        <v>7.5056039999999999</v>
      </c>
      <c r="H5542" s="1">
        <f t="shared" si="269"/>
        <v>5259.9943960000001</v>
      </c>
      <c r="I5542" s="1">
        <f t="shared" si="270"/>
        <v>202999.40249942351</v>
      </c>
      <c r="J5542" s="1">
        <v>7.5056039999999999</v>
      </c>
      <c r="K5542">
        <f t="shared" si="271"/>
        <v>90.067248000000006</v>
      </c>
      <c r="N5542" s="7"/>
      <c r="O5542" s="7"/>
    </row>
    <row r="5543" spans="1:15" ht="15">
      <c r="A5543">
        <v>2005</v>
      </c>
      <c r="B5543">
        <v>8</v>
      </c>
      <c r="C5543">
        <v>19</v>
      </c>
      <c r="D5543">
        <v>20</v>
      </c>
      <c r="E5543">
        <v>5499</v>
      </c>
      <c r="F5543" s="1">
        <v>556</v>
      </c>
      <c r="G5543" s="1">
        <v>0</v>
      </c>
      <c r="H5543" s="1">
        <f t="shared" si="269"/>
        <v>4943</v>
      </c>
      <c r="I5543" s="1">
        <f t="shared" si="270"/>
        <v>181952.04138185919</v>
      </c>
      <c r="J5543" s="1">
        <v>0</v>
      </c>
      <c r="K5543">
        <f t="shared" si="271"/>
        <v>0</v>
      </c>
      <c r="N5543" s="7"/>
      <c r="O5543" s="7"/>
    </row>
    <row r="5544" spans="1:15" ht="15">
      <c r="A5544">
        <v>2005</v>
      </c>
      <c r="B5544">
        <v>8</v>
      </c>
      <c r="C5544">
        <v>19</v>
      </c>
      <c r="D5544">
        <v>21</v>
      </c>
      <c r="E5544">
        <v>5517</v>
      </c>
      <c r="F5544" s="1">
        <v>622</v>
      </c>
      <c r="G5544" s="1">
        <v>0</v>
      </c>
      <c r="H5544" s="1">
        <f t="shared" si="269"/>
        <v>4895</v>
      </c>
      <c r="I5544" s="1">
        <f t="shared" si="270"/>
        <v>178765.00291559217</v>
      </c>
      <c r="J5544" s="1">
        <v>0</v>
      </c>
      <c r="K5544">
        <f t="shared" si="271"/>
        <v>0</v>
      </c>
      <c r="N5544" s="7"/>
      <c r="O5544" s="7"/>
    </row>
    <row r="5545" spans="1:15" ht="15">
      <c r="A5545">
        <v>2005</v>
      </c>
      <c r="B5545">
        <v>8</v>
      </c>
      <c r="C5545">
        <v>19</v>
      </c>
      <c r="D5545">
        <v>22</v>
      </c>
      <c r="E5545">
        <v>5240</v>
      </c>
      <c r="F5545" s="1">
        <v>793</v>
      </c>
      <c r="G5545" s="1">
        <v>0</v>
      </c>
      <c r="H5545" s="1">
        <f t="shared" si="269"/>
        <v>4447</v>
      </c>
      <c r="I5545" s="1">
        <f t="shared" si="270"/>
        <v>149663.01398766277</v>
      </c>
      <c r="J5545" s="1">
        <v>0</v>
      </c>
      <c r="K5545">
        <f t="shared" si="271"/>
        <v>0</v>
      </c>
      <c r="N5545" s="7"/>
      <c r="O5545" s="7"/>
    </row>
    <row r="5546" spans="1:15" ht="15">
      <c r="A5546">
        <v>2005</v>
      </c>
      <c r="B5546">
        <v>8</v>
      </c>
      <c r="C5546">
        <v>19</v>
      </c>
      <c r="D5546">
        <v>23</v>
      </c>
      <c r="E5546">
        <v>4723</v>
      </c>
      <c r="F5546" s="1">
        <v>905.5</v>
      </c>
      <c r="G5546" s="1">
        <v>0</v>
      </c>
      <c r="H5546" s="1">
        <f t="shared" si="269"/>
        <v>3817.5</v>
      </c>
      <c r="I5546" s="1">
        <f t="shared" si="270"/>
        <v>111470.91471103627</v>
      </c>
      <c r="J5546" s="1">
        <v>0</v>
      </c>
      <c r="K5546">
        <f t="shared" si="271"/>
        <v>0</v>
      </c>
      <c r="N5546" s="7"/>
      <c r="O5546" s="7"/>
    </row>
    <row r="5547" spans="1:15" ht="15">
      <c r="A5547">
        <v>2005</v>
      </c>
      <c r="B5547">
        <v>8</v>
      </c>
      <c r="C5547">
        <v>19</v>
      </c>
      <c r="D5547">
        <v>24</v>
      </c>
      <c r="E5547">
        <v>4223</v>
      </c>
      <c r="F5547" s="1">
        <v>754.5</v>
      </c>
      <c r="G5547" s="1">
        <v>0</v>
      </c>
      <c r="H5547" s="1">
        <f t="shared" si="269"/>
        <v>3468.5</v>
      </c>
      <c r="I5547" s="1">
        <f t="shared" si="270"/>
        <v>90492.848473558261</v>
      </c>
      <c r="J5547" s="1">
        <v>0</v>
      </c>
      <c r="K5547">
        <f t="shared" si="271"/>
        <v>0</v>
      </c>
      <c r="N5547" s="7"/>
      <c r="O5547" s="7"/>
    </row>
    <row r="5548" spans="1:15" ht="15">
      <c r="A5548">
        <v>2005</v>
      </c>
      <c r="B5548">
        <v>8</v>
      </c>
      <c r="C5548">
        <v>20</v>
      </c>
      <c r="D5548">
        <v>1</v>
      </c>
      <c r="E5548">
        <v>3914</v>
      </c>
      <c r="F5548" s="1">
        <v>523</v>
      </c>
      <c r="G5548" s="1">
        <v>0</v>
      </c>
      <c r="H5548" s="1">
        <f t="shared" si="269"/>
        <v>3391</v>
      </c>
      <c r="I5548" s="1">
        <f t="shared" si="270"/>
        <v>85838.462557747058</v>
      </c>
      <c r="J5548" s="1">
        <v>0</v>
      </c>
      <c r="K5548">
        <f t="shared" si="271"/>
        <v>0</v>
      </c>
      <c r="N5548" s="7"/>
      <c r="O5548" s="7"/>
    </row>
    <row r="5549" spans="1:15" ht="15">
      <c r="A5549">
        <v>2005</v>
      </c>
      <c r="B5549">
        <v>8</v>
      </c>
      <c r="C5549">
        <v>20</v>
      </c>
      <c r="D5549">
        <v>2</v>
      </c>
      <c r="E5549">
        <v>3712</v>
      </c>
      <c r="F5549" s="1">
        <v>392</v>
      </c>
      <c r="G5549" s="1">
        <v>0</v>
      </c>
      <c r="H5549" s="1">
        <f t="shared" si="269"/>
        <v>3320</v>
      </c>
      <c r="I5549" s="1">
        <f t="shared" si="270"/>
        <v>81574.444492939365</v>
      </c>
      <c r="J5549" s="1">
        <v>0</v>
      </c>
      <c r="K5549">
        <f t="shared" si="271"/>
        <v>0</v>
      </c>
      <c r="N5549" s="7"/>
      <c r="O5549" s="7"/>
    </row>
    <row r="5550" spans="1:15" ht="15">
      <c r="A5550">
        <v>2005</v>
      </c>
      <c r="B5550">
        <v>8</v>
      </c>
      <c r="C5550">
        <v>20</v>
      </c>
      <c r="D5550">
        <v>3</v>
      </c>
      <c r="E5550">
        <v>3590</v>
      </c>
      <c r="F5550" s="1">
        <v>335.5</v>
      </c>
      <c r="G5550" s="1">
        <v>0</v>
      </c>
      <c r="H5550" s="1">
        <f t="shared" si="269"/>
        <v>3254.5</v>
      </c>
      <c r="I5550" s="1">
        <f t="shared" si="270"/>
        <v>77640.737686673136</v>
      </c>
      <c r="J5550" s="1">
        <v>0</v>
      </c>
      <c r="K5550">
        <f t="shared" si="271"/>
        <v>0</v>
      </c>
      <c r="N5550" s="7"/>
      <c r="O5550" s="7"/>
    </row>
    <row r="5551" spans="1:15" ht="15">
      <c r="A5551">
        <v>2005</v>
      </c>
      <c r="B5551">
        <v>8</v>
      </c>
      <c r="C5551">
        <v>20</v>
      </c>
      <c r="D5551">
        <v>4</v>
      </c>
      <c r="E5551">
        <v>3505</v>
      </c>
      <c r="F5551" s="1">
        <v>276.5</v>
      </c>
      <c r="G5551" s="1">
        <v>0</v>
      </c>
      <c r="H5551" s="1">
        <f t="shared" si="269"/>
        <v>3228.5</v>
      </c>
      <c r="I5551" s="1">
        <f t="shared" si="270"/>
        <v>76079.266282659053</v>
      </c>
      <c r="J5551" s="1">
        <v>0</v>
      </c>
      <c r="K5551">
        <f t="shared" si="271"/>
        <v>0</v>
      </c>
      <c r="N5551" s="7"/>
      <c r="O5551" s="7"/>
    </row>
    <row r="5552" spans="1:15" ht="15">
      <c r="A5552">
        <v>2005</v>
      </c>
      <c r="B5552">
        <v>8</v>
      </c>
      <c r="C5552">
        <v>20</v>
      </c>
      <c r="D5552">
        <v>5</v>
      </c>
      <c r="E5552">
        <v>3524</v>
      </c>
      <c r="F5552" s="1">
        <v>271.5</v>
      </c>
      <c r="G5552" s="1">
        <v>0</v>
      </c>
      <c r="H5552" s="1">
        <f t="shared" si="269"/>
        <v>3252.5</v>
      </c>
      <c r="I5552" s="1">
        <f t="shared" si="270"/>
        <v>77520.624501748971</v>
      </c>
      <c r="J5552" s="1">
        <v>0</v>
      </c>
      <c r="K5552">
        <f t="shared" si="271"/>
        <v>0</v>
      </c>
      <c r="N5552" s="7"/>
      <c r="O5552" s="7"/>
    </row>
    <row r="5553" spans="1:15" ht="15">
      <c r="A5553">
        <v>2005</v>
      </c>
      <c r="B5553">
        <v>8</v>
      </c>
      <c r="C5553">
        <v>20</v>
      </c>
      <c r="D5553">
        <v>6</v>
      </c>
      <c r="E5553">
        <v>3622</v>
      </c>
      <c r="F5553" s="1">
        <v>265</v>
      </c>
      <c r="G5553" s="1">
        <v>2.7992413139999996</v>
      </c>
      <c r="H5553" s="1">
        <f t="shared" si="269"/>
        <v>3354.200758686</v>
      </c>
      <c r="I5553" s="1">
        <f t="shared" si="270"/>
        <v>83628.425519238415</v>
      </c>
      <c r="J5553" s="1">
        <v>2.7992413139999996</v>
      </c>
      <c r="K5553">
        <f t="shared" si="271"/>
        <v>33.590895767999996</v>
      </c>
      <c r="N5553" s="7"/>
      <c r="O5553" s="7"/>
    </row>
    <row r="5554" spans="1:15" ht="15">
      <c r="A5554">
        <v>2005</v>
      </c>
      <c r="B5554">
        <v>8</v>
      </c>
      <c r="C5554">
        <v>20</v>
      </c>
      <c r="D5554">
        <v>7</v>
      </c>
      <c r="E5554">
        <v>3732</v>
      </c>
      <c r="F5554" s="1">
        <v>199.5</v>
      </c>
      <c r="G5554" s="1">
        <v>7.7783977499999999</v>
      </c>
      <c r="H5554" s="1">
        <f t="shared" si="269"/>
        <v>3524.7216022500002</v>
      </c>
      <c r="I5554" s="1">
        <f t="shared" si="270"/>
        <v>93869.326327451679</v>
      </c>
      <c r="J5554" s="1">
        <v>7.7783977499999999</v>
      </c>
      <c r="K5554">
        <f t="shared" si="271"/>
        <v>93.340772999999999</v>
      </c>
      <c r="N5554" s="7"/>
      <c r="O5554" s="7"/>
    </row>
    <row r="5555" spans="1:15" ht="15">
      <c r="A5555">
        <v>2005</v>
      </c>
      <c r="B5555">
        <v>8</v>
      </c>
      <c r="C5555">
        <v>20</v>
      </c>
      <c r="D5555">
        <v>8</v>
      </c>
      <c r="E5555">
        <v>4011</v>
      </c>
      <c r="F5555" s="1">
        <v>147</v>
      </c>
      <c r="G5555" s="1">
        <v>44.255775</v>
      </c>
      <c r="H5555" s="1">
        <f t="shared" si="269"/>
        <v>3819.7442249999999</v>
      </c>
      <c r="I5555" s="1">
        <f t="shared" si="270"/>
        <v>111606.14542570626</v>
      </c>
      <c r="J5555" s="1">
        <v>44.255775</v>
      </c>
      <c r="K5555">
        <f t="shared" si="271"/>
        <v>531.0693</v>
      </c>
      <c r="N5555" s="7"/>
      <c r="O5555" s="7"/>
    </row>
    <row r="5556" spans="1:15" ht="15">
      <c r="A5556">
        <v>2005</v>
      </c>
      <c r="B5556">
        <v>8</v>
      </c>
      <c r="C5556">
        <v>20</v>
      </c>
      <c r="D5556">
        <v>9</v>
      </c>
      <c r="E5556">
        <v>4380</v>
      </c>
      <c r="F5556" s="1">
        <v>105.5</v>
      </c>
      <c r="G5556" s="1">
        <v>84.528113999999988</v>
      </c>
      <c r="H5556" s="1">
        <f t="shared" si="269"/>
        <v>4189.9718860000003</v>
      </c>
      <c r="I5556" s="1">
        <f t="shared" si="270"/>
        <v>133915.02764011547</v>
      </c>
      <c r="J5556" s="1">
        <v>84.528113999999988</v>
      </c>
      <c r="K5556">
        <f t="shared" si="271"/>
        <v>1014.3373679999999</v>
      </c>
      <c r="N5556" s="7"/>
      <c r="O5556" s="7"/>
    </row>
    <row r="5557" spans="1:15" ht="15">
      <c r="A5557">
        <v>2005</v>
      </c>
      <c r="B5557">
        <v>8</v>
      </c>
      <c r="C5557">
        <v>20</v>
      </c>
      <c r="D5557">
        <v>10</v>
      </c>
      <c r="E5557">
        <v>4701</v>
      </c>
      <c r="F5557" s="1">
        <v>110</v>
      </c>
      <c r="G5557" s="1">
        <v>115.863192</v>
      </c>
      <c r="H5557" s="1">
        <f t="shared" si="269"/>
        <v>4475.1368080000002</v>
      </c>
      <c r="I5557" s="1">
        <f t="shared" si="270"/>
        <v>151461.8627698753</v>
      </c>
      <c r="J5557" s="1">
        <v>115.863192</v>
      </c>
      <c r="K5557">
        <f t="shared" si="271"/>
        <v>1390.3583039999999</v>
      </c>
      <c r="N5557" s="7"/>
      <c r="O5557" s="7"/>
    </row>
    <row r="5558" spans="1:15" ht="15">
      <c r="A5558">
        <v>2005</v>
      </c>
      <c r="B5558">
        <v>8</v>
      </c>
      <c r="C5558">
        <v>20</v>
      </c>
      <c r="D5558">
        <v>11</v>
      </c>
      <c r="E5558">
        <v>4982</v>
      </c>
      <c r="F5558" s="1">
        <v>63.5</v>
      </c>
      <c r="G5558" s="1">
        <v>135.825132</v>
      </c>
      <c r="H5558" s="1">
        <f t="shared" si="269"/>
        <v>4782.6748680000001</v>
      </c>
      <c r="I5558" s="1">
        <f t="shared" si="270"/>
        <v>171306.99215699793</v>
      </c>
      <c r="J5558" s="1">
        <v>135.825132</v>
      </c>
      <c r="K5558">
        <f t="shared" si="271"/>
        <v>1629.901584</v>
      </c>
      <c r="N5558" s="7"/>
      <c r="O5558" s="7"/>
    </row>
    <row r="5559" spans="1:15" ht="15">
      <c r="A5559">
        <v>2005</v>
      </c>
      <c r="B5559">
        <v>8</v>
      </c>
      <c r="C5559">
        <v>20</v>
      </c>
      <c r="D5559">
        <v>12</v>
      </c>
      <c r="E5559">
        <v>5202</v>
      </c>
      <c r="F5559" s="1">
        <v>58</v>
      </c>
      <c r="G5559" s="1">
        <v>145.884612</v>
      </c>
      <c r="H5559" s="1">
        <f t="shared" si="269"/>
        <v>4998.1153880000002</v>
      </c>
      <c r="I5559" s="1">
        <f t="shared" si="270"/>
        <v>185611.5176660099</v>
      </c>
      <c r="J5559" s="1">
        <v>145.884612</v>
      </c>
      <c r="K5559">
        <f t="shared" si="271"/>
        <v>1750.6153440000001</v>
      </c>
      <c r="N5559" s="7"/>
      <c r="O5559" s="7"/>
    </row>
    <row r="5560" spans="1:15" ht="15">
      <c r="A5560">
        <v>2005</v>
      </c>
      <c r="B5560">
        <v>8</v>
      </c>
      <c r="C5560">
        <v>20</v>
      </c>
      <c r="D5560">
        <v>13</v>
      </c>
      <c r="E5560">
        <v>5356</v>
      </c>
      <c r="F5560" s="1">
        <v>72.5</v>
      </c>
      <c r="G5560" s="1">
        <v>145.80021599999998</v>
      </c>
      <c r="H5560" s="1">
        <f t="shared" si="269"/>
        <v>5137.6997840000004</v>
      </c>
      <c r="I5560" s="1">
        <f t="shared" si="270"/>
        <v>194879.45181898179</v>
      </c>
      <c r="J5560" s="1">
        <v>145.80021599999998</v>
      </c>
      <c r="K5560">
        <f t="shared" si="271"/>
        <v>1749.6025919999997</v>
      </c>
      <c r="N5560" s="7"/>
      <c r="O5560" s="7"/>
    </row>
    <row r="5561" spans="1:15" ht="15">
      <c r="A5561">
        <v>2005</v>
      </c>
      <c r="B5561">
        <v>8</v>
      </c>
      <c r="C5561">
        <v>20</v>
      </c>
      <c r="D5561">
        <v>14</v>
      </c>
      <c r="E5561">
        <v>5499</v>
      </c>
      <c r="F5561" s="1">
        <v>48</v>
      </c>
      <c r="G5561" s="1">
        <v>137.08938000000001</v>
      </c>
      <c r="H5561" s="1">
        <f t="shared" si="269"/>
        <v>5313.9106199999997</v>
      </c>
      <c r="I5561" s="1">
        <f t="shared" si="270"/>
        <v>207256.09404691681</v>
      </c>
      <c r="J5561" s="1">
        <v>137.08938000000001</v>
      </c>
      <c r="K5561">
        <f t="shared" si="271"/>
        <v>1645.0725600000001</v>
      </c>
      <c r="N5561" s="7"/>
      <c r="O5561" s="7"/>
    </row>
    <row r="5562" spans="1:15" ht="15">
      <c r="A5562">
        <v>2005</v>
      </c>
      <c r="B5562">
        <v>8</v>
      </c>
      <c r="C5562">
        <v>20</v>
      </c>
      <c r="D5562">
        <v>15</v>
      </c>
      <c r="E5562">
        <v>5568</v>
      </c>
      <c r="F5562" s="1">
        <v>105</v>
      </c>
      <c r="G5562" s="1">
        <v>119.50301999999999</v>
      </c>
      <c r="H5562" s="1">
        <f t="shared" si="269"/>
        <v>5343.4969799999999</v>
      </c>
      <c r="I5562" s="1">
        <f t="shared" si="270"/>
        <v>209673.47663254259</v>
      </c>
      <c r="J5562" s="1">
        <v>119.50301999999999</v>
      </c>
      <c r="K5562">
        <f t="shared" si="271"/>
        <v>1434.0362399999999</v>
      </c>
      <c r="N5562" s="7"/>
      <c r="O5562" s="7"/>
    </row>
    <row r="5563" spans="1:15" ht="15">
      <c r="A5563">
        <v>2005</v>
      </c>
      <c r="B5563">
        <v>8</v>
      </c>
      <c r="C5563">
        <v>20</v>
      </c>
      <c r="D5563">
        <v>16</v>
      </c>
      <c r="E5563">
        <v>5519</v>
      </c>
      <c r="F5563" s="1">
        <v>113.5</v>
      </c>
      <c r="G5563" s="1">
        <v>93.036125999999996</v>
      </c>
      <c r="H5563" s="1">
        <f t="shared" si="269"/>
        <v>5312.463874</v>
      </c>
      <c r="I5563" s="1">
        <f t="shared" si="270"/>
        <v>207137.88624486807</v>
      </c>
      <c r="J5563" s="1">
        <v>93.036125999999996</v>
      </c>
      <c r="K5563">
        <f t="shared" si="271"/>
        <v>1116.4335120000001</v>
      </c>
      <c r="N5563" s="7"/>
      <c r="O5563" s="7"/>
    </row>
    <row r="5564" spans="1:15" ht="15">
      <c r="A5564">
        <v>2005</v>
      </c>
      <c r="B5564">
        <v>8</v>
      </c>
      <c r="C5564">
        <v>20</v>
      </c>
      <c r="D5564">
        <v>17</v>
      </c>
      <c r="E5564">
        <v>5373</v>
      </c>
      <c r="F5564" s="1">
        <v>125.5</v>
      </c>
      <c r="G5564" s="1">
        <v>57.389717999999995</v>
      </c>
      <c r="H5564" s="1">
        <f t="shared" si="269"/>
        <v>5190.1102819999996</v>
      </c>
      <c r="I5564" s="1">
        <f t="shared" si="270"/>
        <v>198359.33250986115</v>
      </c>
      <c r="J5564" s="1">
        <v>57.389717999999995</v>
      </c>
      <c r="K5564">
        <f t="shared" si="271"/>
        <v>688.67661599999997</v>
      </c>
      <c r="N5564" s="7"/>
      <c r="O5564" s="7"/>
    </row>
    <row r="5565" spans="1:15" ht="15">
      <c r="A5565">
        <v>2005</v>
      </c>
      <c r="B5565">
        <v>8</v>
      </c>
      <c r="C5565">
        <v>20</v>
      </c>
      <c r="D5565">
        <v>18</v>
      </c>
      <c r="E5565">
        <v>5187</v>
      </c>
      <c r="F5565" s="1">
        <v>143.5</v>
      </c>
      <c r="G5565" s="1">
        <v>19.349242499999999</v>
      </c>
      <c r="H5565" s="1">
        <f t="shared" si="269"/>
        <v>5024.1507574999996</v>
      </c>
      <c r="I5565" s="1">
        <f t="shared" si="270"/>
        <v>187340.17858434268</v>
      </c>
      <c r="J5565" s="1">
        <v>19.349242499999999</v>
      </c>
      <c r="K5565">
        <f t="shared" si="271"/>
        <v>232.19090999999997</v>
      </c>
      <c r="N5565" s="7"/>
      <c r="O5565" s="7"/>
    </row>
    <row r="5566" spans="1:15" ht="15">
      <c r="A5566">
        <v>2005</v>
      </c>
      <c r="B5566">
        <v>8</v>
      </c>
      <c r="C5566">
        <v>20</v>
      </c>
      <c r="D5566">
        <v>19</v>
      </c>
      <c r="E5566">
        <v>5033</v>
      </c>
      <c r="F5566" s="1">
        <v>170</v>
      </c>
      <c r="G5566" s="1">
        <v>6.4076249999999995</v>
      </c>
      <c r="H5566" s="1">
        <f t="shared" si="269"/>
        <v>4856.5923750000002</v>
      </c>
      <c r="I5566" s="1">
        <f t="shared" si="270"/>
        <v>176214.86586823885</v>
      </c>
      <c r="J5566" s="1">
        <v>6.4076249999999995</v>
      </c>
      <c r="K5566">
        <f t="shared" si="271"/>
        <v>76.891499999999994</v>
      </c>
      <c r="N5566" s="7"/>
      <c r="O5566" s="7"/>
    </row>
    <row r="5567" spans="1:15" ht="15">
      <c r="A5567">
        <v>2005</v>
      </c>
      <c r="B5567">
        <v>8</v>
      </c>
      <c r="C5567">
        <v>20</v>
      </c>
      <c r="D5567">
        <v>20</v>
      </c>
      <c r="E5567">
        <v>4935</v>
      </c>
      <c r="F5567" s="1">
        <v>230.5</v>
      </c>
      <c r="G5567" s="1">
        <v>0</v>
      </c>
      <c r="H5567" s="1">
        <f t="shared" si="269"/>
        <v>4704.5</v>
      </c>
      <c r="I5567" s="1">
        <f t="shared" si="270"/>
        <v>166125.56231296397</v>
      </c>
      <c r="J5567" s="1">
        <v>0</v>
      </c>
      <c r="K5567">
        <f t="shared" si="271"/>
        <v>0</v>
      </c>
      <c r="N5567" s="7"/>
      <c r="O5567" s="7"/>
    </row>
    <row r="5568" spans="1:15" ht="15">
      <c r="A5568">
        <v>2005</v>
      </c>
      <c r="B5568">
        <v>8</v>
      </c>
      <c r="C5568">
        <v>20</v>
      </c>
      <c r="D5568">
        <v>21</v>
      </c>
      <c r="E5568">
        <v>5018</v>
      </c>
      <c r="F5568" s="1">
        <v>297.5</v>
      </c>
      <c r="G5568" s="1">
        <v>0</v>
      </c>
      <c r="H5568" s="1">
        <f t="shared" si="269"/>
        <v>4720.5</v>
      </c>
      <c r="I5568" s="1">
        <f t="shared" si="270"/>
        <v>167178.79015801719</v>
      </c>
      <c r="J5568" s="1">
        <v>0</v>
      </c>
      <c r="K5568">
        <f t="shared" si="271"/>
        <v>0</v>
      </c>
      <c r="N5568" s="7"/>
      <c r="O5568" s="7"/>
    </row>
    <row r="5569" spans="1:15" ht="15">
      <c r="A5569">
        <v>2005</v>
      </c>
      <c r="B5569">
        <v>8</v>
      </c>
      <c r="C5569">
        <v>20</v>
      </c>
      <c r="D5569">
        <v>22</v>
      </c>
      <c r="E5569">
        <v>4839</v>
      </c>
      <c r="F5569" s="1">
        <v>270</v>
      </c>
      <c r="G5569" s="1">
        <v>0</v>
      </c>
      <c r="H5569" s="1">
        <f t="shared" si="269"/>
        <v>4569</v>
      </c>
      <c r="I5569" s="1">
        <f t="shared" si="270"/>
        <v>157462.74562139771</v>
      </c>
      <c r="J5569" s="1">
        <v>0</v>
      </c>
      <c r="K5569">
        <f t="shared" si="271"/>
        <v>0</v>
      </c>
      <c r="N5569" s="7"/>
      <c r="O5569" s="7"/>
    </row>
    <row r="5570" spans="1:15" ht="15">
      <c r="A5570">
        <v>2005</v>
      </c>
      <c r="B5570">
        <v>8</v>
      </c>
      <c r="C5570">
        <v>20</v>
      </c>
      <c r="D5570">
        <v>23</v>
      </c>
      <c r="E5570">
        <v>4457</v>
      </c>
      <c r="F5570" s="1">
        <v>292</v>
      </c>
      <c r="G5570" s="1">
        <v>0</v>
      </c>
      <c r="H5570" s="1">
        <f t="shared" si="269"/>
        <v>4165</v>
      </c>
      <c r="I5570" s="1">
        <f t="shared" si="270"/>
        <v>132410.29171103626</v>
      </c>
      <c r="J5570" s="1">
        <v>0</v>
      </c>
      <c r="K5570">
        <f t="shared" si="271"/>
        <v>0</v>
      </c>
      <c r="N5570" s="7"/>
      <c r="O5570" s="7"/>
    </row>
    <row r="5571" spans="1:15" ht="15">
      <c r="A5571">
        <v>2005</v>
      </c>
      <c r="B5571">
        <v>8</v>
      </c>
      <c r="C5571">
        <v>20</v>
      </c>
      <c r="D5571">
        <v>24</v>
      </c>
      <c r="E5571">
        <v>4044</v>
      </c>
      <c r="F5571" s="1">
        <v>224.5</v>
      </c>
      <c r="G5571" s="1">
        <v>0</v>
      </c>
      <c r="H5571" s="1">
        <f t="shared" si="269"/>
        <v>3819.5</v>
      </c>
      <c r="I5571" s="1">
        <f t="shared" si="270"/>
        <v>111591.42911103627</v>
      </c>
      <c r="J5571" s="1">
        <v>0</v>
      </c>
      <c r="K5571">
        <f t="shared" si="271"/>
        <v>0</v>
      </c>
      <c r="N5571" s="7"/>
      <c r="O5571" s="7"/>
    </row>
    <row r="5572" spans="1:15" ht="15">
      <c r="A5572">
        <v>2005</v>
      </c>
      <c r="B5572">
        <v>8</v>
      </c>
      <c r="C5572">
        <v>21</v>
      </c>
      <c r="D5572">
        <v>1</v>
      </c>
      <c r="E5572">
        <v>3771</v>
      </c>
      <c r="F5572" s="1">
        <v>177</v>
      </c>
      <c r="G5572" s="1">
        <v>0</v>
      </c>
      <c r="H5572" s="1">
        <f t="shared" ref="H5572:H5635" si="272">E5572-SUM(F5572:G5572)</f>
        <v>3594</v>
      </c>
      <c r="I5572" s="1">
        <f t="shared" si="270"/>
        <v>98029.950827549299</v>
      </c>
      <c r="J5572" s="1">
        <v>0</v>
      </c>
      <c r="K5572">
        <f t="shared" si="271"/>
        <v>0</v>
      </c>
      <c r="N5572" s="7"/>
      <c r="O5572" s="7"/>
    </row>
    <row r="5573" spans="1:15" ht="15">
      <c r="A5573">
        <v>2005</v>
      </c>
      <c r="B5573">
        <v>8</v>
      </c>
      <c r="C5573">
        <v>21</v>
      </c>
      <c r="D5573">
        <v>2</v>
      </c>
      <c r="E5573">
        <v>3586</v>
      </c>
      <c r="F5573" s="1">
        <v>155.5</v>
      </c>
      <c r="G5573" s="1">
        <v>0</v>
      </c>
      <c r="H5573" s="1">
        <f t="shared" si="272"/>
        <v>3430.5</v>
      </c>
      <c r="I5573" s="1">
        <f t="shared" ref="I5573:I5636" si="273">IF(H5573&lt;$S$22,H5573*$Q$22,IF(H5573&lt;$S$23,((H5573-$S$22)*$Q$23)+$U$22,IF(H5573&lt;$S$24,((H5573-$S$23)*$Q$24)+$U$23,IF(H5573&lt;$S$25,((H5573-$S$24)*$Q$25)+$U$24,IF(H5573&lt;$S$26,((H5573-$S$25)*$Q$26)+$U$25,IF(H5573&lt;$S$27,((H5573-$S$26)*$Q$27)+$U$26,IF(H5573&lt;$S$28,((H5573-$S$27)*$Q$28)+$U$27,IF(H5573&lt;$S$29,((H5573-$S$28)*$Q$29)+$U$28,IF(H5573&lt;$S$30,((H5573-$S$29)*$Q$30)+$U$29,IF(H5573&lt;$S$31,((H5573-$S$30)*$Q$31)+$U$30,IF(H5573&lt;$S$32,((H5573-$S$31)*$Q$32)+$U$31,IF(H5573&lt;$S$33,((H5573-$S$32)*$Q$33)+$U$32,IF(H5573&lt;$S$34,((H5573-$S$33)*$Q$34)+$U$33,IF(H5573&lt;$S$35,((H5573-$S$34)*$Q$35)+$U$34,IF(H5573&gt;$S$35,(($S$34-H5573)*$Q$35)+$U$35)))))))))))))))</f>
        <v>88210.697959999205</v>
      </c>
      <c r="J5573" s="1">
        <v>0</v>
      </c>
      <c r="K5573">
        <f t="shared" ref="K5573:K5636" si="274">J5573*12</f>
        <v>0</v>
      </c>
      <c r="N5573" s="7"/>
      <c r="O5573" s="7"/>
    </row>
    <row r="5574" spans="1:15" ht="15">
      <c r="A5574">
        <v>2005</v>
      </c>
      <c r="B5574">
        <v>8</v>
      </c>
      <c r="C5574">
        <v>21</v>
      </c>
      <c r="D5574">
        <v>3</v>
      </c>
      <c r="E5574">
        <v>3480</v>
      </c>
      <c r="F5574" s="1">
        <v>153.5</v>
      </c>
      <c r="G5574" s="1">
        <v>0</v>
      </c>
      <c r="H5574" s="1">
        <f t="shared" si="272"/>
        <v>3326.5</v>
      </c>
      <c r="I5574" s="1">
        <f t="shared" si="273"/>
        <v>81964.812343942889</v>
      </c>
      <c r="J5574" s="1">
        <v>0</v>
      </c>
      <c r="K5574">
        <f t="shared" si="274"/>
        <v>0</v>
      </c>
      <c r="N5574" s="7"/>
      <c r="O5574" s="7"/>
    </row>
    <row r="5575" spans="1:15" ht="15">
      <c r="A5575">
        <v>2005</v>
      </c>
      <c r="B5575">
        <v>8</v>
      </c>
      <c r="C5575">
        <v>21</v>
      </c>
      <c r="D5575">
        <v>4</v>
      </c>
      <c r="E5575">
        <v>3415</v>
      </c>
      <c r="F5575" s="1">
        <v>121</v>
      </c>
      <c r="G5575" s="1">
        <v>0</v>
      </c>
      <c r="H5575" s="1">
        <f t="shared" si="272"/>
        <v>3294</v>
      </c>
      <c r="I5575" s="1">
        <f t="shared" si="273"/>
        <v>80012.973088925297</v>
      </c>
      <c r="J5575" s="1">
        <v>0</v>
      </c>
      <c r="K5575">
        <f t="shared" si="274"/>
        <v>0</v>
      </c>
      <c r="N5575" s="7"/>
      <c r="O5575" s="7"/>
    </row>
    <row r="5576" spans="1:15" ht="15">
      <c r="A5576">
        <v>2005</v>
      </c>
      <c r="B5576">
        <v>8</v>
      </c>
      <c r="C5576">
        <v>21</v>
      </c>
      <c r="D5576">
        <v>5</v>
      </c>
      <c r="E5576">
        <v>3405</v>
      </c>
      <c r="F5576" s="1">
        <v>93.5</v>
      </c>
      <c r="G5576" s="1">
        <v>0</v>
      </c>
      <c r="H5576" s="1">
        <f t="shared" si="272"/>
        <v>3311.5</v>
      </c>
      <c r="I5576" s="1">
        <f t="shared" si="273"/>
        <v>81063.96345701169</v>
      </c>
      <c r="J5576" s="1">
        <v>0</v>
      </c>
      <c r="K5576">
        <f t="shared" si="274"/>
        <v>0</v>
      </c>
      <c r="N5576" s="7"/>
      <c r="O5576" s="7"/>
    </row>
    <row r="5577" spans="1:15" ht="15">
      <c r="A5577">
        <v>2005</v>
      </c>
      <c r="B5577">
        <v>8</v>
      </c>
      <c r="C5577">
        <v>21</v>
      </c>
      <c r="D5577">
        <v>6</v>
      </c>
      <c r="E5577">
        <v>3456</v>
      </c>
      <c r="F5577" s="1">
        <v>74</v>
      </c>
      <c r="G5577" s="1">
        <v>2.8215849360000003</v>
      </c>
      <c r="H5577" s="1">
        <f t="shared" si="272"/>
        <v>3379.1784150640001</v>
      </c>
      <c r="I5577" s="1">
        <f t="shared" si="273"/>
        <v>85128.498448989849</v>
      </c>
      <c r="J5577" s="1">
        <v>2.8215849360000003</v>
      </c>
      <c r="K5577">
        <f t="shared" si="274"/>
        <v>33.859019232000001</v>
      </c>
      <c r="N5577" s="7"/>
      <c r="O5577" s="7"/>
    </row>
    <row r="5578" spans="1:15" ht="15">
      <c r="A5578">
        <v>2005</v>
      </c>
      <c r="B5578">
        <v>8</v>
      </c>
      <c r="C5578">
        <v>21</v>
      </c>
      <c r="D5578">
        <v>7</v>
      </c>
      <c r="E5578">
        <v>3487</v>
      </c>
      <c r="F5578" s="1">
        <v>40.5</v>
      </c>
      <c r="G5578" s="1">
        <v>7.7189242500000006</v>
      </c>
      <c r="H5578" s="1">
        <f t="shared" si="272"/>
        <v>3438.7810757500001</v>
      </c>
      <c r="I5578" s="1">
        <f t="shared" si="273"/>
        <v>88708.031151464587</v>
      </c>
      <c r="J5578" s="1">
        <v>7.7189242500000006</v>
      </c>
      <c r="K5578">
        <f t="shared" si="274"/>
        <v>92.627091000000007</v>
      </c>
      <c r="N5578" s="7"/>
      <c r="O5578" s="7"/>
    </row>
    <row r="5579" spans="1:15" ht="15">
      <c r="A5579">
        <v>2005</v>
      </c>
      <c r="B5579">
        <v>8</v>
      </c>
      <c r="C5579">
        <v>21</v>
      </c>
      <c r="D5579">
        <v>8</v>
      </c>
      <c r="E5579">
        <v>3661</v>
      </c>
      <c r="F5579" s="1">
        <v>34.5</v>
      </c>
      <c r="G5579" s="1">
        <v>44.809638</v>
      </c>
      <c r="H5579" s="1">
        <f t="shared" si="272"/>
        <v>3581.6903619999998</v>
      </c>
      <c r="I5579" s="1">
        <f t="shared" si="273"/>
        <v>97290.675914827545</v>
      </c>
      <c r="J5579" s="1">
        <v>44.809638</v>
      </c>
      <c r="K5579">
        <f t="shared" si="274"/>
        <v>537.71565599999997</v>
      </c>
      <c r="N5579" s="7"/>
      <c r="O5579" s="7"/>
    </row>
    <row r="5580" spans="1:15" ht="15">
      <c r="A5580">
        <v>2005</v>
      </c>
      <c r="B5580">
        <v>8</v>
      </c>
      <c r="C5580">
        <v>21</v>
      </c>
      <c r="D5580">
        <v>9</v>
      </c>
      <c r="E5580">
        <v>3946</v>
      </c>
      <c r="F5580" s="1">
        <v>27</v>
      </c>
      <c r="G5580" s="1">
        <v>84.185304000000002</v>
      </c>
      <c r="H5580" s="1">
        <f t="shared" si="272"/>
        <v>3834.8146959999999</v>
      </c>
      <c r="I5580" s="1">
        <f t="shared" si="273"/>
        <v>112514.24981084747</v>
      </c>
      <c r="J5580" s="1">
        <v>84.185304000000002</v>
      </c>
      <c r="K5580">
        <f t="shared" si="274"/>
        <v>1010.223648</v>
      </c>
      <c r="N5580" s="7"/>
      <c r="O5580" s="7"/>
    </row>
    <row r="5581" spans="1:15" ht="15">
      <c r="A5581">
        <v>2005</v>
      </c>
      <c r="B5581">
        <v>8</v>
      </c>
      <c r="C5581">
        <v>21</v>
      </c>
      <c r="D5581">
        <v>10</v>
      </c>
      <c r="E5581">
        <v>4274</v>
      </c>
      <c r="F5581" s="1">
        <v>29.5</v>
      </c>
      <c r="G5581" s="1">
        <v>114.582144</v>
      </c>
      <c r="H5581" s="1">
        <f t="shared" si="272"/>
        <v>4129.917856</v>
      </c>
      <c r="I5581" s="1">
        <f t="shared" si="273"/>
        <v>130296.33994359948</v>
      </c>
      <c r="J5581" s="1">
        <v>114.582144</v>
      </c>
      <c r="K5581">
        <f t="shared" si="274"/>
        <v>1374.9857280000001</v>
      </c>
      <c r="N5581" s="7"/>
      <c r="O5581" s="7"/>
    </row>
    <row r="5582" spans="1:15" ht="15">
      <c r="A5582">
        <v>2005</v>
      </c>
      <c r="B5582">
        <v>8</v>
      </c>
      <c r="C5582">
        <v>21</v>
      </c>
      <c r="D5582">
        <v>11</v>
      </c>
      <c r="E5582">
        <v>4537</v>
      </c>
      <c r="F5582" s="1">
        <v>24</v>
      </c>
      <c r="G5582" s="1">
        <v>133.41480000000001</v>
      </c>
      <c r="H5582" s="1">
        <f t="shared" si="272"/>
        <v>4379.5851999999995</v>
      </c>
      <c r="I5582" s="1">
        <f t="shared" si="273"/>
        <v>145353.03572420444</v>
      </c>
      <c r="J5582" s="1">
        <v>133.41480000000001</v>
      </c>
      <c r="K5582">
        <f t="shared" si="274"/>
        <v>1600.9776000000002</v>
      </c>
      <c r="N5582" s="7"/>
      <c r="O5582" s="7"/>
    </row>
    <row r="5583" spans="1:15" ht="15">
      <c r="A5583">
        <v>2005</v>
      </c>
      <c r="B5583">
        <v>8</v>
      </c>
      <c r="C5583">
        <v>21</v>
      </c>
      <c r="D5583">
        <v>12</v>
      </c>
      <c r="E5583">
        <v>4770</v>
      </c>
      <c r="F5583" s="1">
        <v>38</v>
      </c>
      <c r="G5583" s="1">
        <v>145.18982399999999</v>
      </c>
      <c r="H5583" s="1">
        <f t="shared" si="272"/>
        <v>4586.810176</v>
      </c>
      <c r="I5583" s="1">
        <f t="shared" si="273"/>
        <v>158601.38982754186</v>
      </c>
      <c r="J5583" s="1">
        <v>145.18982399999999</v>
      </c>
      <c r="K5583">
        <f t="shared" si="274"/>
        <v>1742.2778879999998</v>
      </c>
      <c r="N5583" s="7"/>
      <c r="O5583" s="7"/>
    </row>
    <row r="5584" spans="1:15" ht="15">
      <c r="A5584">
        <v>2005</v>
      </c>
      <c r="B5584">
        <v>8</v>
      </c>
      <c r="C5584">
        <v>21</v>
      </c>
      <c r="D5584">
        <v>13</v>
      </c>
      <c r="E5584">
        <v>4959</v>
      </c>
      <c r="F5584" s="1">
        <v>58.5</v>
      </c>
      <c r="G5584" s="1">
        <v>146.71421999999998</v>
      </c>
      <c r="H5584" s="1">
        <f t="shared" si="272"/>
        <v>4753.7857800000002</v>
      </c>
      <c r="I5584" s="1">
        <f t="shared" si="273"/>
        <v>169388.85393384431</v>
      </c>
      <c r="J5584" s="1">
        <v>146.71421999999998</v>
      </c>
      <c r="K5584">
        <f t="shared" si="274"/>
        <v>1760.5706399999999</v>
      </c>
      <c r="N5584" s="7"/>
      <c r="O5584" s="7"/>
    </row>
    <row r="5585" spans="1:15" ht="15">
      <c r="A5585">
        <v>2005</v>
      </c>
      <c r="B5585">
        <v>8</v>
      </c>
      <c r="C5585">
        <v>21</v>
      </c>
      <c r="D5585">
        <v>14</v>
      </c>
      <c r="E5585">
        <v>5126</v>
      </c>
      <c r="F5585" s="1">
        <v>55</v>
      </c>
      <c r="G5585" s="1">
        <v>137.898504</v>
      </c>
      <c r="H5585" s="1">
        <f t="shared" si="272"/>
        <v>4933.1014960000002</v>
      </c>
      <c r="I5585" s="1">
        <f t="shared" si="273"/>
        <v>181294.81402755715</v>
      </c>
      <c r="J5585" s="1">
        <v>137.898504</v>
      </c>
      <c r="K5585">
        <f t="shared" si="274"/>
        <v>1654.782048</v>
      </c>
      <c r="N5585" s="7"/>
      <c r="O5585" s="7"/>
    </row>
    <row r="5586" spans="1:15" ht="15">
      <c r="A5586">
        <v>2005</v>
      </c>
      <c r="B5586">
        <v>8</v>
      </c>
      <c r="C5586">
        <v>21</v>
      </c>
      <c r="D5586">
        <v>15</v>
      </c>
      <c r="E5586">
        <v>5274</v>
      </c>
      <c r="F5586" s="1">
        <v>104</v>
      </c>
      <c r="G5586" s="1">
        <v>121.23604800000001</v>
      </c>
      <c r="H5586" s="1">
        <f t="shared" si="272"/>
        <v>5048.7639520000002</v>
      </c>
      <c r="I5586" s="1">
        <f t="shared" si="273"/>
        <v>188974.41186870131</v>
      </c>
      <c r="J5586" s="1">
        <v>121.23604800000001</v>
      </c>
      <c r="K5586">
        <f t="shared" si="274"/>
        <v>1454.8325760000002</v>
      </c>
      <c r="N5586" s="7"/>
      <c r="O5586" s="7"/>
    </row>
    <row r="5587" spans="1:15" ht="15">
      <c r="A5587">
        <v>2005</v>
      </c>
      <c r="B5587">
        <v>8</v>
      </c>
      <c r="C5587">
        <v>21</v>
      </c>
      <c r="D5587">
        <v>16</v>
      </c>
      <c r="E5587">
        <v>5359</v>
      </c>
      <c r="F5587" s="1">
        <v>45.5</v>
      </c>
      <c r="G5587" s="1">
        <v>94.953384</v>
      </c>
      <c r="H5587" s="1">
        <f t="shared" si="272"/>
        <v>5218.5466159999996</v>
      </c>
      <c r="I5587" s="1">
        <f t="shared" si="273"/>
        <v>200247.40939106152</v>
      </c>
      <c r="J5587" s="1">
        <v>94.953384</v>
      </c>
      <c r="K5587">
        <f t="shared" si="274"/>
        <v>1139.4406079999999</v>
      </c>
      <c r="N5587" s="7"/>
      <c r="O5587" s="7"/>
    </row>
    <row r="5588" spans="1:15" ht="15">
      <c r="A5588">
        <v>2005</v>
      </c>
      <c r="B5588">
        <v>8</v>
      </c>
      <c r="C5588">
        <v>21</v>
      </c>
      <c r="D5588">
        <v>17</v>
      </c>
      <c r="E5588">
        <v>5338</v>
      </c>
      <c r="F5588" s="1">
        <v>58.5</v>
      </c>
      <c r="G5588" s="1">
        <v>58.710270000000001</v>
      </c>
      <c r="H5588" s="1">
        <f t="shared" si="272"/>
        <v>5220.7897300000004</v>
      </c>
      <c r="I5588" s="1">
        <f t="shared" si="273"/>
        <v>200396.3446119412</v>
      </c>
      <c r="J5588" s="1">
        <v>58.710270000000001</v>
      </c>
      <c r="K5588">
        <f t="shared" si="274"/>
        <v>704.52323999999999</v>
      </c>
      <c r="N5588" s="7"/>
      <c r="O5588" s="7"/>
    </row>
    <row r="5589" spans="1:15" ht="15">
      <c r="A5589">
        <v>2005</v>
      </c>
      <c r="B5589">
        <v>8</v>
      </c>
      <c r="C5589">
        <v>21</v>
      </c>
      <c r="D5589">
        <v>18</v>
      </c>
      <c r="E5589">
        <v>5188</v>
      </c>
      <c r="F5589" s="1">
        <v>104</v>
      </c>
      <c r="G5589" s="1">
        <v>19.160631000000002</v>
      </c>
      <c r="H5589" s="1">
        <f t="shared" si="272"/>
        <v>5064.8393690000003</v>
      </c>
      <c r="I5589" s="1">
        <f t="shared" si="273"/>
        <v>190041.76545912388</v>
      </c>
      <c r="J5589" s="1">
        <v>19.160631000000002</v>
      </c>
      <c r="K5589">
        <f t="shared" si="274"/>
        <v>229.92757200000003</v>
      </c>
      <c r="N5589" s="7"/>
      <c r="O5589" s="7"/>
    </row>
    <row r="5590" spans="1:15" ht="15">
      <c r="A5590">
        <v>2005</v>
      </c>
      <c r="B5590">
        <v>8</v>
      </c>
      <c r="C5590">
        <v>21</v>
      </c>
      <c r="D5590">
        <v>19</v>
      </c>
      <c r="E5590">
        <v>5004</v>
      </c>
      <c r="F5590" s="1">
        <v>195.5</v>
      </c>
      <c r="G5590" s="1">
        <v>6.4613265000000002</v>
      </c>
      <c r="H5590" s="1">
        <f t="shared" si="272"/>
        <v>4802.0386735000002</v>
      </c>
      <c r="I5590" s="1">
        <f t="shared" si="273"/>
        <v>172592.68367745238</v>
      </c>
      <c r="J5590" s="1">
        <v>6.4613265000000002</v>
      </c>
      <c r="K5590">
        <f t="shared" si="274"/>
        <v>77.535918000000009</v>
      </c>
      <c r="N5590" s="7"/>
      <c r="O5590" s="7"/>
    </row>
    <row r="5591" spans="1:15" ht="15">
      <c r="A5591">
        <v>2005</v>
      </c>
      <c r="B5591">
        <v>8</v>
      </c>
      <c r="C5591">
        <v>21</v>
      </c>
      <c r="D5591">
        <v>20</v>
      </c>
      <c r="E5591">
        <v>4924</v>
      </c>
      <c r="F5591" s="1">
        <v>281.5</v>
      </c>
      <c r="G5591" s="1">
        <v>0</v>
      </c>
      <c r="H5591" s="1">
        <f t="shared" si="272"/>
        <v>4642.5</v>
      </c>
      <c r="I5591" s="1">
        <f t="shared" si="273"/>
        <v>162161.76426959049</v>
      </c>
      <c r="J5591" s="1">
        <v>0</v>
      </c>
      <c r="K5591">
        <f t="shared" si="274"/>
        <v>0</v>
      </c>
      <c r="N5591" s="7"/>
      <c r="O5591" s="7"/>
    </row>
    <row r="5592" spans="1:15" ht="15">
      <c r="A5592">
        <v>2005</v>
      </c>
      <c r="B5592">
        <v>8</v>
      </c>
      <c r="C5592">
        <v>21</v>
      </c>
      <c r="D5592">
        <v>21</v>
      </c>
      <c r="E5592">
        <v>5065</v>
      </c>
      <c r="F5592" s="1">
        <v>329.5</v>
      </c>
      <c r="G5592" s="1">
        <v>0</v>
      </c>
      <c r="H5592" s="1">
        <f t="shared" si="272"/>
        <v>4735.5</v>
      </c>
      <c r="I5592" s="1">
        <f t="shared" si="273"/>
        <v>168174.73967872563</v>
      </c>
      <c r="J5592" s="1">
        <v>0</v>
      </c>
      <c r="K5592">
        <f t="shared" si="274"/>
        <v>0</v>
      </c>
      <c r="N5592" s="7"/>
      <c r="O5592" s="7"/>
    </row>
    <row r="5593" spans="1:15" ht="15">
      <c r="A5593">
        <v>2005</v>
      </c>
      <c r="B5593">
        <v>8</v>
      </c>
      <c r="C5593">
        <v>21</v>
      </c>
      <c r="D5593">
        <v>22</v>
      </c>
      <c r="E5593">
        <v>4839</v>
      </c>
      <c r="F5593" s="1">
        <v>337.5</v>
      </c>
      <c r="G5593" s="1">
        <v>0</v>
      </c>
      <c r="H5593" s="1">
        <f t="shared" si="272"/>
        <v>4501.5</v>
      </c>
      <c r="I5593" s="1">
        <f t="shared" si="273"/>
        <v>153147.32033224107</v>
      </c>
      <c r="J5593" s="1">
        <v>0</v>
      </c>
      <c r="K5593">
        <f t="shared" si="274"/>
        <v>0</v>
      </c>
      <c r="N5593" s="7"/>
      <c r="O5593" s="7"/>
    </row>
    <row r="5594" spans="1:15" ht="15">
      <c r="A5594">
        <v>2005</v>
      </c>
      <c r="B5594">
        <v>8</v>
      </c>
      <c r="C5594">
        <v>21</v>
      </c>
      <c r="D5594">
        <v>23</v>
      </c>
      <c r="E5594">
        <v>4389</v>
      </c>
      <c r="F5594" s="1">
        <v>339</v>
      </c>
      <c r="G5594" s="1">
        <v>0</v>
      </c>
      <c r="H5594" s="1">
        <f t="shared" si="272"/>
        <v>4050</v>
      </c>
      <c r="I5594" s="1">
        <f t="shared" si="273"/>
        <v>125480.71371103627</v>
      </c>
      <c r="J5594" s="1">
        <v>0</v>
      </c>
      <c r="K5594">
        <f t="shared" si="274"/>
        <v>0</v>
      </c>
      <c r="N5594" s="7"/>
      <c r="O5594" s="7"/>
    </row>
    <row r="5595" spans="1:15" ht="15">
      <c r="A5595">
        <v>2005</v>
      </c>
      <c r="B5595">
        <v>8</v>
      </c>
      <c r="C5595">
        <v>21</v>
      </c>
      <c r="D5595">
        <v>24</v>
      </c>
      <c r="E5595">
        <v>3932</v>
      </c>
      <c r="F5595" s="1">
        <v>364.5</v>
      </c>
      <c r="G5595" s="1">
        <v>0</v>
      </c>
      <c r="H5595" s="1">
        <f t="shared" si="272"/>
        <v>3567.5</v>
      </c>
      <c r="I5595" s="1">
        <f t="shared" si="273"/>
        <v>96438.451127304172</v>
      </c>
      <c r="J5595" s="1">
        <v>0</v>
      </c>
      <c r="K5595">
        <f t="shared" si="274"/>
        <v>0</v>
      </c>
      <c r="N5595" s="7"/>
      <c r="O5595" s="7"/>
    </row>
    <row r="5596" spans="1:15" ht="15">
      <c r="A5596">
        <v>2005</v>
      </c>
      <c r="B5596">
        <v>8</v>
      </c>
      <c r="C5596">
        <v>22</v>
      </c>
      <c r="D5596">
        <v>1</v>
      </c>
      <c r="E5596">
        <v>3686</v>
      </c>
      <c r="F5596" s="1">
        <v>375.5</v>
      </c>
      <c r="G5596" s="1">
        <v>0</v>
      </c>
      <c r="H5596" s="1">
        <f t="shared" si="272"/>
        <v>3310.5</v>
      </c>
      <c r="I5596" s="1">
        <f t="shared" si="273"/>
        <v>81003.906864549615</v>
      </c>
      <c r="J5596" s="1">
        <v>0</v>
      </c>
      <c r="K5596">
        <f t="shared" si="274"/>
        <v>0</v>
      </c>
      <c r="N5596" s="7"/>
      <c r="O5596" s="7"/>
    </row>
    <row r="5597" spans="1:15" ht="15">
      <c r="A5597">
        <v>2005</v>
      </c>
      <c r="B5597">
        <v>8</v>
      </c>
      <c r="C5597">
        <v>22</v>
      </c>
      <c r="D5597">
        <v>2</v>
      </c>
      <c r="E5597">
        <v>3529</v>
      </c>
      <c r="F5597" s="1">
        <v>398</v>
      </c>
      <c r="G5597" s="1">
        <v>0</v>
      </c>
      <c r="H5597" s="1">
        <f t="shared" si="272"/>
        <v>3131</v>
      </c>
      <c r="I5597" s="1">
        <f t="shared" si="273"/>
        <v>70223.748517606247</v>
      </c>
      <c r="J5597" s="1">
        <v>0</v>
      </c>
      <c r="K5597">
        <f t="shared" si="274"/>
        <v>0</v>
      </c>
      <c r="N5597" s="7"/>
      <c r="O5597" s="7"/>
    </row>
    <row r="5598" spans="1:15" ht="15">
      <c r="A5598">
        <v>2005</v>
      </c>
      <c r="B5598">
        <v>8</v>
      </c>
      <c r="C5598">
        <v>22</v>
      </c>
      <c r="D5598">
        <v>3</v>
      </c>
      <c r="E5598">
        <v>3439</v>
      </c>
      <c r="F5598" s="1">
        <v>375.5</v>
      </c>
      <c r="G5598" s="1">
        <v>0</v>
      </c>
      <c r="H5598" s="1">
        <f t="shared" si="272"/>
        <v>3063.5</v>
      </c>
      <c r="I5598" s="1">
        <f t="shared" si="273"/>
        <v>66291.560818496524</v>
      </c>
      <c r="J5598" s="1">
        <v>0</v>
      </c>
      <c r="K5598">
        <f t="shared" si="274"/>
        <v>0</v>
      </c>
      <c r="N5598" s="7"/>
      <c r="O5598" s="7"/>
    </row>
    <row r="5599" spans="1:15" ht="15">
      <c r="A5599">
        <v>2005</v>
      </c>
      <c r="B5599">
        <v>8</v>
      </c>
      <c r="C5599">
        <v>22</v>
      </c>
      <c r="D5599">
        <v>4</v>
      </c>
      <c r="E5599">
        <v>3415</v>
      </c>
      <c r="F5599" s="1">
        <v>355</v>
      </c>
      <c r="G5599" s="1">
        <v>0</v>
      </c>
      <c r="H5599" s="1">
        <f t="shared" si="272"/>
        <v>3060</v>
      </c>
      <c r="I5599" s="1">
        <f t="shared" si="273"/>
        <v>66091.571690257726</v>
      </c>
      <c r="J5599" s="1">
        <v>0</v>
      </c>
      <c r="K5599">
        <f t="shared" si="274"/>
        <v>0</v>
      </c>
      <c r="N5599" s="7"/>
      <c r="O5599" s="7"/>
    </row>
    <row r="5600" spans="1:15" ht="15">
      <c r="A5600">
        <v>2005</v>
      </c>
      <c r="B5600">
        <v>8</v>
      </c>
      <c r="C5600">
        <v>22</v>
      </c>
      <c r="D5600">
        <v>5</v>
      </c>
      <c r="E5600">
        <v>3486</v>
      </c>
      <c r="F5600" s="1">
        <v>269</v>
      </c>
      <c r="G5600" s="1">
        <v>0</v>
      </c>
      <c r="H5600" s="1">
        <f t="shared" si="272"/>
        <v>3217</v>
      </c>
      <c r="I5600" s="1">
        <f t="shared" si="273"/>
        <v>75388.615469345139</v>
      </c>
      <c r="J5600" s="1">
        <v>0</v>
      </c>
      <c r="K5600">
        <f t="shared" si="274"/>
        <v>0</v>
      </c>
      <c r="N5600" s="7"/>
      <c r="O5600" s="7"/>
    </row>
    <row r="5601" spans="1:15" ht="15">
      <c r="A5601">
        <v>2005</v>
      </c>
      <c r="B5601">
        <v>8</v>
      </c>
      <c r="C5601">
        <v>22</v>
      </c>
      <c r="D5601">
        <v>6</v>
      </c>
      <c r="E5601">
        <v>3678</v>
      </c>
      <c r="F5601" s="1">
        <v>224.5</v>
      </c>
      <c r="G5601" s="1">
        <v>2.1846815639999999</v>
      </c>
      <c r="H5601" s="1">
        <f t="shared" si="272"/>
        <v>3451.3153184359999</v>
      </c>
      <c r="I5601" s="1">
        <f t="shared" si="273"/>
        <v>89460.795056278483</v>
      </c>
      <c r="J5601" s="1">
        <v>2.1846815639999999</v>
      </c>
      <c r="K5601">
        <f t="shared" si="274"/>
        <v>26.216178767999999</v>
      </c>
      <c r="N5601" s="7"/>
      <c r="O5601" s="7"/>
    </row>
    <row r="5602" spans="1:15" ht="15">
      <c r="A5602">
        <v>2005</v>
      </c>
      <c r="B5602">
        <v>8</v>
      </c>
      <c r="C5602">
        <v>22</v>
      </c>
      <c r="D5602">
        <v>7</v>
      </c>
      <c r="E5602">
        <v>3942</v>
      </c>
      <c r="F5602" s="1">
        <v>109</v>
      </c>
      <c r="G5602" s="1">
        <v>7.8907470000000002</v>
      </c>
      <c r="H5602" s="1">
        <f t="shared" si="272"/>
        <v>3825.1092530000001</v>
      </c>
      <c r="I5602" s="1">
        <f t="shared" si="273"/>
        <v>111929.42699090787</v>
      </c>
      <c r="J5602" s="1">
        <v>7.8907470000000002</v>
      </c>
      <c r="K5602">
        <f t="shared" si="274"/>
        <v>94.688963999999999</v>
      </c>
      <c r="N5602" s="7"/>
      <c r="O5602" s="7"/>
    </row>
    <row r="5603" spans="1:15" ht="15">
      <c r="A5603">
        <v>2005</v>
      </c>
      <c r="B5603">
        <v>8</v>
      </c>
      <c r="C5603">
        <v>22</v>
      </c>
      <c r="D5603">
        <v>8</v>
      </c>
      <c r="E5603">
        <v>4218</v>
      </c>
      <c r="F5603" s="1">
        <v>57</v>
      </c>
      <c r="G5603" s="1">
        <v>43.349838000000005</v>
      </c>
      <c r="H5603" s="1">
        <f t="shared" si="272"/>
        <v>4117.6501619999999</v>
      </c>
      <c r="I5603" s="1">
        <f t="shared" si="273"/>
        <v>129557.12305270266</v>
      </c>
      <c r="J5603" s="1">
        <v>43.349838000000005</v>
      </c>
      <c r="K5603">
        <f t="shared" si="274"/>
        <v>520.19805600000007</v>
      </c>
      <c r="N5603" s="7"/>
      <c r="O5603" s="7"/>
    </row>
    <row r="5604" spans="1:15" ht="15">
      <c r="A5604">
        <v>2005</v>
      </c>
      <c r="B5604">
        <v>8</v>
      </c>
      <c r="C5604">
        <v>22</v>
      </c>
      <c r="D5604">
        <v>9</v>
      </c>
      <c r="E5604">
        <v>4546</v>
      </c>
      <c r="F5604" s="1">
        <v>47.5</v>
      </c>
      <c r="G5604" s="1">
        <v>81.975954000000002</v>
      </c>
      <c r="H5604" s="1">
        <f t="shared" si="272"/>
        <v>4416.5240460000005</v>
      </c>
      <c r="I5604" s="1">
        <f t="shared" si="273"/>
        <v>147714.61839354763</v>
      </c>
      <c r="J5604" s="1">
        <v>81.975954000000002</v>
      </c>
      <c r="K5604">
        <f t="shared" si="274"/>
        <v>983.71144800000002</v>
      </c>
      <c r="N5604" s="7"/>
      <c r="O5604" s="7"/>
    </row>
    <row r="5605" spans="1:15" ht="15">
      <c r="A5605">
        <v>2005</v>
      </c>
      <c r="B5605">
        <v>8</v>
      </c>
      <c r="C5605">
        <v>22</v>
      </c>
      <c r="D5605">
        <v>10</v>
      </c>
      <c r="E5605">
        <v>4844</v>
      </c>
      <c r="F5605" s="1">
        <v>42</v>
      </c>
      <c r="G5605" s="1">
        <v>112.74727200000001</v>
      </c>
      <c r="H5605" s="1">
        <f t="shared" si="272"/>
        <v>4689.2527280000004</v>
      </c>
      <c r="I5605" s="1">
        <f t="shared" si="273"/>
        <v>165150.77026586104</v>
      </c>
      <c r="J5605" s="1">
        <v>112.74727200000001</v>
      </c>
      <c r="K5605">
        <f t="shared" si="274"/>
        <v>1352.9672640000001</v>
      </c>
      <c r="N5605" s="7"/>
      <c r="O5605" s="7"/>
    </row>
    <row r="5606" spans="1:15" ht="15">
      <c r="A5606">
        <v>2005</v>
      </c>
      <c r="B5606">
        <v>8</v>
      </c>
      <c r="C5606">
        <v>22</v>
      </c>
      <c r="D5606">
        <v>11</v>
      </c>
      <c r="E5606">
        <v>5120</v>
      </c>
      <c r="F5606" s="1">
        <v>51</v>
      </c>
      <c r="G5606" s="1">
        <v>132.47450400000002</v>
      </c>
      <c r="H5606" s="1">
        <f t="shared" si="272"/>
        <v>4936.5254960000002</v>
      </c>
      <c r="I5606" s="1">
        <f t="shared" si="273"/>
        <v>181522.15610481755</v>
      </c>
      <c r="J5606" s="1">
        <v>132.47450400000002</v>
      </c>
      <c r="K5606">
        <f t="shared" si="274"/>
        <v>1589.6940480000003</v>
      </c>
      <c r="N5606" s="7"/>
      <c r="O5606" s="7"/>
    </row>
    <row r="5607" spans="1:15" ht="15">
      <c r="A5607">
        <v>2005</v>
      </c>
      <c r="B5607">
        <v>8</v>
      </c>
      <c r="C5607">
        <v>22</v>
      </c>
      <c r="D5607">
        <v>12</v>
      </c>
      <c r="E5607">
        <v>5324</v>
      </c>
      <c r="F5607" s="1">
        <v>58</v>
      </c>
      <c r="G5607" s="1">
        <v>130.408188</v>
      </c>
      <c r="H5607" s="1">
        <f t="shared" si="272"/>
        <v>5135.5918119999997</v>
      </c>
      <c r="I5607" s="1">
        <f t="shared" si="273"/>
        <v>194739.48957211064</v>
      </c>
      <c r="J5607" s="1">
        <v>130.408188</v>
      </c>
      <c r="K5607">
        <f t="shared" si="274"/>
        <v>1564.8982559999999</v>
      </c>
      <c r="N5607" s="7"/>
      <c r="O5607" s="7"/>
    </row>
    <row r="5608" spans="1:15" ht="15">
      <c r="A5608">
        <v>2005</v>
      </c>
      <c r="B5608">
        <v>8</v>
      </c>
      <c r="C5608">
        <v>22</v>
      </c>
      <c r="D5608">
        <v>13</v>
      </c>
      <c r="E5608">
        <v>5501</v>
      </c>
      <c r="F5608" s="1">
        <v>137.5</v>
      </c>
      <c r="G5608" s="1">
        <v>91.584810000000004</v>
      </c>
      <c r="H5608" s="1">
        <f t="shared" si="272"/>
        <v>5271.9151899999997</v>
      </c>
      <c r="I5608" s="1">
        <f t="shared" si="273"/>
        <v>203824.81621625886</v>
      </c>
      <c r="J5608" s="1">
        <v>91.584810000000004</v>
      </c>
      <c r="K5608">
        <f t="shared" si="274"/>
        <v>1099.0177200000001</v>
      </c>
      <c r="N5608" s="7"/>
      <c r="O5608" s="7"/>
    </row>
    <row r="5609" spans="1:15" ht="15">
      <c r="A5609">
        <v>2005</v>
      </c>
      <c r="B5609">
        <v>8</v>
      </c>
      <c r="C5609">
        <v>22</v>
      </c>
      <c r="D5609">
        <v>14</v>
      </c>
      <c r="E5609">
        <v>5633</v>
      </c>
      <c r="F5609" s="1">
        <v>232.5</v>
      </c>
      <c r="G5609" s="1">
        <v>140.04015600000002</v>
      </c>
      <c r="H5609" s="1">
        <f t="shared" si="272"/>
        <v>5260.459844</v>
      </c>
      <c r="I5609" s="1">
        <f t="shared" si="273"/>
        <v>203030.30668025781</v>
      </c>
      <c r="J5609" s="1">
        <v>140.04015600000002</v>
      </c>
      <c r="K5609">
        <f t="shared" si="274"/>
        <v>1680.4818720000003</v>
      </c>
      <c r="N5609" s="7"/>
      <c r="O5609" s="7"/>
    </row>
    <row r="5610" spans="1:15" ht="15">
      <c r="A5610">
        <v>2005</v>
      </c>
      <c r="B5610">
        <v>8</v>
      </c>
      <c r="C5610">
        <v>22</v>
      </c>
      <c r="D5610">
        <v>15</v>
      </c>
      <c r="E5610">
        <v>5778</v>
      </c>
      <c r="F5610" s="1">
        <v>136.5</v>
      </c>
      <c r="G5610" s="1">
        <v>42.858681000000004</v>
      </c>
      <c r="H5610" s="1">
        <f t="shared" si="272"/>
        <v>5598.6413190000003</v>
      </c>
      <c r="I5610" s="1">
        <f t="shared" si="273"/>
        <v>230520.29529896856</v>
      </c>
      <c r="J5610" s="1">
        <v>42.858681000000004</v>
      </c>
      <c r="K5610">
        <f t="shared" si="274"/>
        <v>514.30417200000011</v>
      </c>
      <c r="N5610" s="7"/>
      <c r="O5610" s="7"/>
    </row>
    <row r="5611" spans="1:15" ht="15">
      <c r="A5611">
        <v>2005</v>
      </c>
      <c r="B5611">
        <v>8</v>
      </c>
      <c r="C5611">
        <v>22</v>
      </c>
      <c r="D5611">
        <v>16</v>
      </c>
      <c r="E5611">
        <v>5807</v>
      </c>
      <c r="F5611" s="1">
        <v>186.5</v>
      </c>
      <c r="G5611" s="1">
        <v>54.713526000000002</v>
      </c>
      <c r="H5611" s="1">
        <f t="shared" si="272"/>
        <v>5565.7864740000005</v>
      </c>
      <c r="I5611" s="1">
        <f t="shared" si="273"/>
        <v>227835.85793808897</v>
      </c>
      <c r="J5611" s="1">
        <v>54.713526000000002</v>
      </c>
      <c r="K5611">
        <f t="shared" si="274"/>
        <v>656.56231200000002</v>
      </c>
      <c r="N5611" s="7"/>
      <c r="O5611" s="7"/>
    </row>
    <row r="5612" spans="1:15" ht="15">
      <c r="A5612">
        <v>2005</v>
      </c>
      <c r="B5612">
        <v>8</v>
      </c>
      <c r="C5612">
        <v>22</v>
      </c>
      <c r="D5612">
        <v>17</v>
      </c>
      <c r="E5612">
        <v>5817</v>
      </c>
      <c r="F5612" s="1">
        <v>311.5</v>
      </c>
      <c r="G5612" s="1">
        <v>30.961224000000001</v>
      </c>
      <c r="H5612" s="1">
        <f t="shared" si="272"/>
        <v>5474.5387760000003</v>
      </c>
      <c r="I5612" s="1">
        <f t="shared" si="273"/>
        <v>220380.37520470645</v>
      </c>
      <c r="J5612" s="1">
        <v>30.961224000000001</v>
      </c>
      <c r="K5612">
        <f t="shared" si="274"/>
        <v>371.53468800000002</v>
      </c>
      <c r="N5612" s="7"/>
      <c r="O5612" s="7"/>
    </row>
    <row r="5613" spans="1:15" ht="15">
      <c r="A5613">
        <v>2005</v>
      </c>
      <c r="B5613">
        <v>8</v>
      </c>
      <c r="C5613">
        <v>22</v>
      </c>
      <c r="D5613">
        <v>18</v>
      </c>
      <c r="E5613">
        <v>5685</v>
      </c>
      <c r="F5613" s="1">
        <v>306</v>
      </c>
      <c r="G5613" s="1">
        <v>8.4239137500000005</v>
      </c>
      <c r="H5613" s="1">
        <f t="shared" si="272"/>
        <v>5370.5760862500001</v>
      </c>
      <c r="I5613" s="1">
        <f t="shared" si="273"/>
        <v>211886.00158941667</v>
      </c>
      <c r="J5613" s="1">
        <v>8.4239137500000005</v>
      </c>
      <c r="K5613">
        <f t="shared" si="274"/>
        <v>101.08696500000001</v>
      </c>
      <c r="N5613" s="7"/>
      <c r="O5613" s="7"/>
    </row>
    <row r="5614" spans="1:15" ht="15">
      <c r="A5614">
        <v>2005</v>
      </c>
      <c r="B5614">
        <v>8</v>
      </c>
      <c r="C5614">
        <v>22</v>
      </c>
      <c r="D5614">
        <v>19</v>
      </c>
      <c r="E5614">
        <v>5502</v>
      </c>
      <c r="F5614" s="1">
        <v>448</v>
      </c>
      <c r="G5614" s="1">
        <v>2.5005551280000002</v>
      </c>
      <c r="H5614" s="1">
        <f t="shared" si="272"/>
        <v>5051.4994448719999</v>
      </c>
      <c r="I5614" s="1">
        <f t="shared" si="273"/>
        <v>189156.03938968593</v>
      </c>
      <c r="J5614" s="1">
        <v>2.5005551280000002</v>
      </c>
      <c r="K5614">
        <f t="shared" si="274"/>
        <v>30.006661536000003</v>
      </c>
      <c r="N5614" s="7"/>
      <c r="O5614" s="7"/>
    </row>
    <row r="5615" spans="1:15" ht="15">
      <c r="A5615">
        <v>2005</v>
      </c>
      <c r="B5615">
        <v>8</v>
      </c>
      <c r="C5615">
        <v>22</v>
      </c>
      <c r="D5615">
        <v>20</v>
      </c>
      <c r="E5615">
        <v>5337</v>
      </c>
      <c r="F5615" s="1">
        <v>556.5</v>
      </c>
      <c r="G5615" s="1">
        <v>0</v>
      </c>
      <c r="H5615" s="1">
        <f t="shared" si="272"/>
        <v>4780.5</v>
      </c>
      <c r="I5615" s="1">
        <f t="shared" si="273"/>
        <v>171162.58824085098</v>
      </c>
      <c r="J5615" s="1">
        <v>0</v>
      </c>
      <c r="K5615">
        <f t="shared" si="274"/>
        <v>0</v>
      </c>
      <c r="N5615" s="7"/>
      <c r="O5615" s="7"/>
    </row>
    <row r="5616" spans="1:15" ht="15">
      <c r="A5616">
        <v>2005</v>
      </c>
      <c r="B5616">
        <v>8</v>
      </c>
      <c r="C5616">
        <v>22</v>
      </c>
      <c r="D5616">
        <v>21</v>
      </c>
      <c r="E5616">
        <v>5438</v>
      </c>
      <c r="F5616" s="1">
        <v>655</v>
      </c>
      <c r="G5616" s="1">
        <v>0</v>
      </c>
      <c r="H5616" s="1">
        <f t="shared" si="272"/>
        <v>4783</v>
      </c>
      <c r="I5616" s="1">
        <f t="shared" si="273"/>
        <v>171328.57982763572</v>
      </c>
      <c r="J5616" s="1">
        <v>0</v>
      </c>
      <c r="K5616">
        <f t="shared" si="274"/>
        <v>0</v>
      </c>
      <c r="N5616" s="7"/>
      <c r="O5616" s="7"/>
    </row>
    <row r="5617" spans="1:15" ht="15">
      <c r="A5617">
        <v>2005</v>
      </c>
      <c r="B5617">
        <v>8</v>
      </c>
      <c r="C5617">
        <v>22</v>
      </c>
      <c r="D5617">
        <v>22</v>
      </c>
      <c r="E5617">
        <v>5115</v>
      </c>
      <c r="F5617" s="1">
        <v>660.5</v>
      </c>
      <c r="G5617" s="1">
        <v>0</v>
      </c>
      <c r="H5617" s="1">
        <f t="shared" si="272"/>
        <v>4454.5</v>
      </c>
      <c r="I5617" s="1">
        <f t="shared" si="273"/>
        <v>150142.50568645794</v>
      </c>
      <c r="J5617" s="1">
        <v>0</v>
      </c>
      <c r="K5617">
        <f t="shared" si="274"/>
        <v>0</v>
      </c>
      <c r="N5617" s="7"/>
      <c r="O5617" s="7"/>
    </row>
    <row r="5618" spans="1:15" ht="15">
      <c r="A5618">
        <v>2005</v>
      </c>
      <c r="B5618">
        <v>8</v>
      </c>
      <c r="C5618">
        <v>22</v>
      </c>
      <c r="D5618">
        <v>23</v>
      </c>
      <c r="E5618">
        <v>4545</v>
      </c>
      <c r="F5618" s="1">
        <v>489.5</v>
      </c>
      <c r="G5618" s="1">
        <v>0</v>
      </c>
      <c r="H5618" s="1">
        <f t="shared" si="272"/>
        <v>4055.5</v>
      </c>
      <c r="I5618" s="1">
        <f t="shared" si="273"/>
        <v>125812.12831103627</v>
      </c>
      <c r="J5618" s="1">
        <v>0</v>
      </c>
      <c r="K5618">
        <f t="shared" si="274"/>
        <v>0</v>
      </c>
      <c r="N5618" s="7"/>
      <c r="O5618" s="7"/>
    </row>
    <row r="5619" spans="1:15" ht="15">
      <c r="A5619">
        <v>2005</v>
      </c>
      <c r="B5619">
        <v>8</v>
      </c>
      <c r="C5619">
        <v>22</v>
      </c>
      <c r="D5619">
        <v>24</v>
      </c>
      <c r="E5619">
        <v>4034</v>
      </c>
      <c r="F5619" s="1">
        <v>387</v>
      </c>
      <c r="G5619" s="1">
        <v>0</v>
      </c>
      <c r="H5619" s="1">
        <f t="shared" si="272"/>
        <v>3647</v>
      </c>
      <c r="I5619" s="1">
        <f t="shared" si="273"/>
        <v>101212.95022803954</v>
      </c>
      <c r="J5619" s="1">
        <v>0</v>
      </c>
      <c r="K5619">
        <f t="shared" si="274"/>
        <v>0</v>
      </c>
      <c r="N5619" s="7"/>
      <c r="O5619" s="7"/>
    </row>
    <row r="5620" spans="1:15" ht="15">
      <c r="A5620">
        <v>2005</v>
      </c>
      <c r="B5620">
        <v>8</v>
      </c>
      <c r="C5620">
        <v>23</v>
      </c>
      <c r="D5620">
        <v>1</v>
      </c>
      <c r="E5620">
        <v>3769</v>
      </c>
      <c r="F5620" s="1">
        <v>300.5</v>
      </c>
      <c r="G5620" s="1">
        <v>0</v>
      </c>
      <c r="H5620" s="1">
        <f t="shared" si="272"/>
        <v>3468.5</v>
      </c>
      <c r="I5620" s="1">
        <f t="shared" si="273"/>
        <v>90492.848473558261</v>
      </c>
      <c r="J5620" s="1">
        <v>0</v>
      </c>
      <c r="K5620">
        <f t="shared" si="274"/>
        <v>0</v>
      </c>
      <c r="N5620" s="7"/>
      <c r="O5620" s="7"/>
    </row>
    <row r="5621" spans="1:15" ht="15">
      <c r="A5621">
        <v>2005</v>
      </c>
      <c r="B5621">
        <v>8</v>
      </c>
      <c r="C5621">
        <v>23</v>
      </c>
      <c r="D5621">
        <v>2</v>
      </c>
      <c r="E5621">
        <v>3596</v>
      </c>
      <c r="F5621" s="1">
        <v>293.5</v>
      </c>
      <c r="G5621" s="1">
        <v>0</v>
      </c>
      <c r="H5621" s="1">
        <f t="shared" si="272"/>
        <v>3302.5</v>
      </c>
      <c r="I5621" s="1">
        <f t="shared" si="273"/>
        <v>80523.454124852971</v>
      </c>
      <c r="J5621" s="1">
        <v>0</v>
      </c>
      <c r="K5621">
        <f t="shared" si="274"/>
        <v>0</v>
      </c>
      <c r="N5621" s="7"/>
      <c r="O5621" s="7"/>
    </row>
    <row r="5622" spans="1:15" ht="15">
      <c r="A5622">
        <v>2005</v>
      </c>
      <c r="B5622">
        <v>8</v>
      </c>
      <c r="C5622">
        <v>23</v>
      </c>
      <c r="D5622">
        <v>3</v>
      </c>
      <c r="E5622">
        <v>3501</v>
      </c>
      <c r="F5622" s="1">
        <v>298.5</v>
      </c>
      <c r="G5622" s="1">
        <v>0</v>
      </c>
      <c r="H5622" s="1">
        <f t="shared" si="272"/>
        <v>3202.5</v>
      </c>
      <c r="I5622" s="1">
        <f t="shared" si="273"/>
        <v>74517.794878644971</v>
      </c>
      <c r="J5622" s="1">
        <v>0</v>
      </c>
      <c r="K5622">
        <f t="shared" si="274"/>
        <v>0</v>
      </c>
      <c r="N5622" s="7"/>
      <c r="O5622" s="7"/>
    </row>
    <row r="5623" spans="1:15" ht="15">
      <c r="A5623">
        <v>2005</v>
      </c>
      <c r="B5623">
        <v>8</v>
      </c>
      <c r="C5623">
        <v>23</v>
      </c>
      <c r="D5623">
        <v>4</v>
      </c>
      <c r="E5623">
        <v>3449</v>
      </c>
      <c r="F5623" s="1">
        <v>311.5</v>
      </c>
      <c r="G5623" s="1">
        <v>0</v>
      </c>
      <c r="H5623" s="1">
        <f t="shared" si="272"/>
        <v>3137.5</v>
      </c>
      <c r="I5623" s="1">
        <f t="shared" si="273"/>
        <v>70614.116368609772</v>
      </c>
      <c r="J5623" s="1">
        <v>0</v>
      </c>
      <c r="K5623">
        <f t="shared" si="274"/>
        <v>0</v>
      </c>
      <c r="N5623" s="7"/>
      <c r="O5623" s="7"/>
    </row>
    <row r="5624" spans="1:15" ht="15">
      <c r="A5624">
        <v>2005</v>
      </c>
      <c r="B5624">
        <v>8</v>
      </c>
      <c r="C5624">
        <v>23</v>
      </c>
      <c r="D5624">
        <v>5</v>
      </c>
      <c r="E5624">
        <v>3545</v>
      </c>
      <c r="F5624" s="1">
        <v>262</v>
      </c>
      <c r="G5624" s="1">
        <v>0</v>
      </c>
      <c r="H5624" s="1">
        <f t="shared" si="272"/>
        <v>3283</v>
      </c>
      <c r="I5624" s="1">
        <f t="shared" si="273"/>
        <v>79352.350571842413</v>
      </c>
      <c r="J5624" s="1">
        <v>0</v>
      </c>
      <c r="K5624">
        <f t="shared" si="274"/>
        <v>0</v>
      </c>
      <c r="N5624" s="7"/>
      <c r="O5624" s="7"/>
    </row>
    <row r="5625" spans="1:15" ht="15">
      <c r="A5625">
        <v>2005</v>
      </c>
      <c r="B5625">
        <v>8</v>
      </c>
      <c r="C5625">
        <v>23</v>
      </c>
      <c r="D5625">
        <v>6</v>
      </c>
      <c r="E5625">
        <v>3768</v>
      </c>
      <c r="F5625" s="1">
        <v>191.5</v>
      </c>
      <c r="G5625" s="1">
        <v>0.67331399999999997</v>
      </c>
      <c r="H5625" s="1">
        <f t="shared" si="272"/>
        <v>3575.8266859999999</v>
      </c>
      <c r="I5625" s="1">
        <f t="shared" si="273"/>
        <v>96938.523514965869</v>
      </c>
      <c r="J5625" s="1">
        <v>0.67331399999999997</v>
      </c>
      <c r="K5625">
        <f t="shared" si="274"/>
        <v>8.0797679999999996</v>
      </c>
      <c r="N5625" s="7"/>
      <c r="O5625" s="7"/>
    </row>
    <row r="5626" spans="1:15" ht="15">
      <c r="A5626">
        <v>2005</v>
      </c>
      <c r="B5626">
        <v>8</v>
      </c>
      <c r="C5626">
        <v>23</v>
      </c>
      <c r="D5626">
        <v>7</v>
      </c>
      <c r="E5626">
        <v>4113</v>
      </c>
      <c r="F5626" s="1">
        <v>92.5</v>
      </c>
      <c r="G5626" s="1">
        <v>5.9548458780000004</v>
      </c>
      <c r="H5626" s="1">
        <f t="shared" si="272"/>
        <v>4014.545154122</v>
      </c>
      <c r="I5626" s="1">
        <f t="shared" si="273"/>
        <v>123344.30397199644</v>
      </c>
      <c r="J5626" s="1">
        <v>5.9548458780000004</v>
      </c>
      <c r="K5626">
        <f t="shared" si="274"/>
        <v>71.458150536000005</v>
      </c>
      <c r="N5626" s="7"/>
      <c r="O5626" s="7"/>
    </row>
    <row r="5627" spans="1:15" ht="15">
      <c r="A5627">
        <v>2005</v>
      </c>
      <c r="B5627">
        <v>8</v>
      </c>
      <c r="C5627">
        <v>23</v>
      </c>
      <c r="D5627">
        <v>8</v>
      </c>
      <c r="E5627">
        <v>4426</v>
      </c>
      <c r="F5627" s="1">
        <v>75.5</v>
      </c>
      <c r="G5627" s="1">
        <v>18.626116499999998</v>
      </c>
      <c r="H5627" s="1">
        <f t="shared" si="272"/>
        <v>4331.8738835000004</v>
      </c>
      <c r="I5627" s="1">
        <f t="shared" si="273"/>
        <v>142465.6446838725</v>
      </c>
      <c r="J5627" s="1">
        <v>18.626116499999998</v>
      </c>
      <c r="K5627">
        <f t="shared" si="274"/>
        <v>223.513398</v>
      </c>
      <c r="N5627" s="7"/>
      <c r="O5627" s="7"/>
    </row>
    <row r="5628" spans="1:15" ht="15">
      <c r="A5628">
        <v>2005</v>
      </c>
      <c r="B5628">
        <v>8</v>
      </c>
      <c r="C5628">
        <v>23</v>
      </c>
      <c r="D5628">
        <v>9</v>
      </c>
      <c r="E5628">
        <v>4761</v>
      </c>
      <c r="F5628" s="1">
        <v>56</v>
      </c>
      <c r="G5628" s="1">
        <v>71.725589999999997</v>
      </c>
      <c r="H5628" s="1">
        <f t="shared" si="272"/>
        <v>4633.27441</v>
      </c>
      <c r="I5628" s="1">
        <f t="shared" si="273"/>
        <v>161571.95176005876</v>
      </c>
      <c r="J5628" s="1">
        <v>71.725589999999997</v>
      </c>
      <c r="K5628">
        <f t="shared" si="274"/>
        <v>860.70707999999991</v>
      </c>
      <c r="N5628" s="7"/>
      <c r="O5628" s="7"/>
    </row>
    <row r="5629" spans="1:15" ht="15">
      <c r="A5629">
        <v>2005</v>
      </c>
      <c r="B5629">
        <v>8</v>
      </c>
      <c r="C5629">
        <v>23</v>
      </c>
      <c r="D5629">
        <v>10</v>
      </c>
      <c r="E5629">
        <v>5032</v>
      </c>
      <c r="F5629" s="1">
        <v>63.5</v>
      </c>
      <c r="G5629" s="1">
        <v>88.591068000000007</v>
      </c>
      <c r="H5629" s="1">
        <f t="shared" si="272"/>
        <v>4879.9089320000003</v>
      </c>
      <c r="I5629" s="1">
        <f t="shared" si="273"/>
        <v>177763.00678615359</v>
      </c>
      <c r="J5629" s="1">
        <v>88.591068000000007</v>
      </c>
      <c r="K5629">
        <f t="shared" si="274"/>
        <v>1063.0928160000001</v>
      </c>
      <c r="N5629" s="7"/>
      <c r="O5629" s="7"/>
    </row>
    <row r="5630" spans="1:15" ht="15">
      <c r="A5630">
        <v>2005</v>
      </c>
      <c r="B5630">
        <v>8</v>
      </c>
      <c r="C5630">
        <v>23</v>
      </c>
      <c r="D5630">
        <v>11</v>
      </c>
      <c r="E5630">
        <v>5279</v>
      </c>
      <c r="F5630" s="1">
        <v>111.5</v>
      </c>
      <c r="G5630" s="1">
        <v>71.076461999999992</v>
      </c>
      <c r="H5630" s="1">
        <f t="shared" si="272"/>
        <v>5096.423538</v>
      </c>
      <c r="I5630" s="1">
        <f t="shared" si="273"/>
        <v>192138.84799095883</v>
      </c>
      <c r="J5630" s="1">
        <v>71.076461999999992</v>
      </c>
      <c r="K5630">
        <f t="shared" si="274"/>
        <v>852.91754399999991</v>
      </c>
      <c r="N5630" s="7"/>
      <c r="O5630" s="7"/>
    </row>
    <row r="5631" spans="1:15" ht="15">
      <c r="A5631">
        <v>2005</v>
      </c>
      <c r="B5631">
        <v>8</v>
      </c>
      <c r="C5631">
        <v>23</v>
      </c>
      <c r="D5631">
        <v>12</v>
      </c>
      <c r="E5631">
        <v>5475</v>
      </c>
      <c r="F5631" s="1">
        <v>146.5</v>
      </c>
      <c r="G5631" s="1">
        <v>57.310686000000004</v>
      </c>
      <c r="H5631" s="1">
        <f t="shared" si="272"/>
        <v>5271.1893140000002</v>
      </c>
      <c r="I5631" s="1">
        <f t="shared" si="273"/>
        <v>203765.50780516258</v>
      </c>
      <c r="J5631" s="1">
        <v>57.310686000000004</v>
      </c>
      <c r="K5631">
        <f t="shared" si="274"/>
        <v>687.72823200000005</v>
      </c>
      <c r="N5631" s="7"/>
      <c r="O5631" s="7"/>
    </row>
    <row r="5632" spans="1:15" ht="15">
      <c r="A5632">
        <v>2005</v>
      </c>
      <c r="B5632">
        <v>8</v>
      </c>
      <c r="C5632">
        <v>23</v>
      </c>
      <c r="D5632">
        <v>13</v>
      </c>
      <c r="E5632">
        <v>5643</v>
      </c>
      <c r="F5632" s="1">
        <v>207.5</v>
      </c>
      <c r="G5632" s="1">
        <v>137.32448399999998</v>
      </c>
      <c r="H5632" s="1">
        <f t="shared" si="272"/>
        <v>5298.1755160000002</v>
      </c>
      <c r="I5632" s="1">
        <f t="shared" si="273"/>
        <v>205970.44192909601</v>
      </c>
      <c r="J5632" s="1">
        <v>137.32448399999998</v>
      </c>
      <c r="K5632">
        <f t="shared" si="274"/>
        <v>1647.8938079999998</v>
      </c>
      <c r="N5632" s="7"/>
      <c r="O5632" s="7"/>
    </row>
    <row r="5633" spans="1:15" ht="15">
      <c r="A5633">
        <v>2005</v>
      </c>
      <c r="B5633">
        <v>8</v>
      </c>
      <c r="C5633">
        <v>23</v>
      </c>
      <c r="D5633">
        <v>14</v>
      </c>
      <c r="E5633">
        <v>5791</v>
      </c>
      <c r="F5633" s="1">
        <v>215</v>
      </c>
      <c r="G5633" s="1">
        <v>80.131650000000008</v>
      </c>
      <c r="H5633" s="1">
        <f t="shared" si="272"/>
        <v>5495.8683499999997</v>
      </c>
      <c r="I5633" s="1">
        <f t="shared" si="273"/>
        <v>222123.12898538154</v>
      </c>
      <c r="J5633" s="1">
        <v>80.131650000000008</v>
      </c>
      <c r="K5633">
        <f t="shared" si="274"/>
        <v>961.57980000000009</v>
      </c>
      <c r="N5633" s="7"/>
      <c r="O5633" s="7"/>
    </row>
    <row r="5634" spans="1:15" ht="15">
      <c r="A5634">
        <v>2005</v>
      </c>
      <c r="B5634">
        <v>8</v>
      </c>
      <c r="C5634">
        <v>23</v>
      </c>
      <c r="D5634">
        <v>15</v>
      </c>
      <c r="E5634">
        <v>6008</v>
      </c>
      <c r="F5634" s="1">
        <v>203.5</v>
      </c>
      <c r="G5634" s="1">
        <v>29.820374999999999</v>
      </c>
      <c r="H5634" s="1">
        <f t="shared" si="272"/>
        <v>5774.6796249999998</v>
      </c>
      <c r="I5634" s="1">
        <f t="shared" si="273"/>
        <v>244903.67788903569</v>
      </c>
      <c r="J5634" s="1">
        <v>29.820374999999999</v>
      </c>
      <c r="K5634">
        <f t="shared" si="274"/>
        <v>357.84449999999998</v>
      </c>
      <c r="N5634" s="7"/>
      <c r="O5634" s="7"/>
    </row>
    <row r="5635" spans="1:15" ht="15">
      <c r="A5635">
        <v>2005</v>
      </c>
      <c r="B5635">
        <v>8</v>
      </c>
      <c r="C5635">
        <v>23</v>
      </c>
      <c r="D5635">
        <v>16</v>
      </c>
      <c r="E5635">
        <v>5906</v>
      </c>
      <c r="F5635" s="1">
        <v>290</v>
      </c>
      <c r="G5635" s="1">
        <v>74.726112000000001</v>
      </c>
      <c r="H5635" s="1">
        <f t="shared" si="272"/>
        <v>5541.2738879999997</v>
      </c>
      <c r="I5635" s="1">
        <f t="shared" si="273"/>
        <v>225833.03303752479</v>
      </c>
      <c r="J5635" s="1">
        <v>74.726112000000001</v>
      </c>
      <c r="K5635">
        <f t="shared" si="274"/>
        <v>896.71334400000001</v>
      </c>
      <c r="N5635" s="7"/>
      <c r="O5635" s="7"/>
    </row>
    <row r="5636" spans="1:15" ht="15">
      <c r="A5636">
        <v>2005</v>
      </c>
      <c r="B5636">
        <v>8</v>
      </c>
      <c r="C5636">
        <v>23</v>
      </c>
      <c r="D5636">
        <v>17</v>
      </c>
      <c r="E5636">
        <v>5821</v>
      </c>
      <c r="F5636" s="1">
        <v>425</v>
      </c>
      <c r="G5636" s="1">
        <v>33.499172999999999</v>
      </c>
      <c r="H5636" s="1">
        <f t="shared" ref="H5636:H5699" si="275">E5636-SUM(F5636:G5636)</f>
        <v>5362.5008269999998</v>
      </c>
      <c r="I5636" s="1">
        <f t="shared" si="273"/>
        <v>211226.20460576055</v>
      </c>
      <c r="J5636" s="1">
        <v>33.499172999999999</v>
      </c>
      <c r="K5636">
        <f t="shared" si="274"/>
        <v>401.99007599999999</v>
      </c>
      <c r="N5636" s="7"/>
      <c r="O5636" s="7"/>
    </row>
    <row r="5637" spans="1:15" ht="15">
      <c r="A5637">
        <v>2005</v>
      </c>
      <c r="B5637">
        <v>8</v>
      </c>
      <c r="C5637">
        <v>23</v>
      </c>
      <c r="D5637">
        <v>18</v>
      </c>
      <c r="E5637">
        <v>5649</v>
      </c>
      <c r="F5637" s="1">
        <v>458</v>
      </c>
      <c r="G5637" s="1">
        <v>9.1033447499999998</v>
      </c>
      <c r="H5637" s="1">
        <f t="shared" si="275"/>
        <v>5181.8966552499996</v>
      </c>
      <c r="I5637" s="1">
        <f t="shared" ref="I5637:I5700" si="276">IF(H5637&lt;$S$22,H5637*$Q$22,IF(H5637&lt;$S$23,((H5637-$S$22)*$Q$23)+$U$22,IF(H5637&lt;$S$24,((H5637-$S$23)*$Q$24)+$U$23,IF(H5637&lt;$S$25,((H5637-$S$24)*$Q$25)+$U$24,IF(H5637&lt;$S$26,((H5637-$S$25)*$Q$26)+$U$25,IF(H5637&lt;$S$27,((H5637-$S$26)*$Q$27)+$U$26,IF(H5637&lt;$S$28,((H5637-$S$27)*$Q$28)+$U$27,IF(H5637&lt;$S$29,((H5637-$S$28)*$Q$29)+$U$28,IF(H5637&lt;$S$30,((H5637-$S$29)*$Q$30)+$U$29,IF(H5637&lt;$S$31,((H5637-$S$30)*$Q$31)+$U$30,IF(H5637&lt;$S$32,((H5637-$S$31)*$Q$32)+$U$31,IF(H5637&lt;$S$33,((H5637-$S$32)*$Q$33)+$U$32,IF(H5637&lt;$S$34,((H5637-$S$33)*$Q$34)+$U$33,IF(H5637&lt;$S$35,((H5637-$S$34)*$Q$35)+$U$34,IF(H5637&gt;$S$35,(($S$34-H5637)*$Q$35)+$U$35)))))))))))))))</f>
        <v>197813.97533486513</v>
      </c>
      <c r="J5637" s="1">
        <v>9.1033447499999998</v>
      </c>
      <c r="K5637">
        <f t="shared" ref="K5637:K5700" si="277">J5637*12</f>
        <v>109.240137</v>
      </c>
      <c r="N5637" s="7"/>
      <c r="O5637" s="7"/>
    </row>
    <row r="5638" spans="1:15" ht="15">
      <c r="A5638">
        <v>2005</v>
      </c>
      <c r="B5638">
        <v>8</v>
      </c>
      <c r="C5638">
        <v>23</v>
      </c>
      <c r="D5638">
        <v>19</v>
      </c>
      <c r="E5638">
        <v>5460</v>
      </c>
      <c r="F5638" s="1">
        <v>395.5</v>
      </c>
      <c r="G5638" s="1">
        <v>0.39825140399999992</v>
      </c>
      <c r="H5638" s="1">
        <f t="shared" si="275"/>
        <v>5064.1017485960001</v>
      </c>
      <c r="I5638" s="1">
        <f t="shared" si="276"/>
        <v>189992.78994660196</v>
      </c>
      <c r="J5638" s="1">
        <v>0.39825140399999992</v>
      </c>
      <c r="K5638">
        <f t="shared" si="277"/>
        <v>4.7790168479999995</v>
      </c>
      <c r="N5638" s="7"/>
      <c r="O5638" s="7"/>
    </row>
    <row r="5639" spans="1:15" ht="15">
      <c r="A5639">
        <v>2005</v>
      </c>
      <c r="B5639">
        <v>8</v>
      </c>
      <c r="C5639">
        <v>23</v>
      </c>
      <c r="D5639">
        <v>20</v>
      </c>
      <c r="E5639">
        <v>5302</v>
      </c>
      <c r="F5639" s="1">
        <v>370</v>
      </c>
      <c r="G5639" s="1">
        <v>0</v>
      </c>
      <c r="H5639" s="1">
        <f t="shared" si="275"/>
        <v>4932</v>
      </c>
      <c r="I5639" s="1">
        <f t="shared" si="276"/>
        <v>181221.67840000632</v>
      </c>
      <c r="J5639" s="1">
        <v>0</v>
      </c>
      <c r="K5639">
        <f t="shared" si="277"/>
        <v>0</v>
      </c>
      <c r="N5639" s="7"/>
      <c r="O5639" s="7"/>
    </row>
    <row r="5640" spans="1:15" ht="15">
      <c r="A5640">
        <v>2005</v>
      </c>
      <c r="B5640">
        <v>8</v>
      </c>
      <c r="C5640">
        <v>23</v>
      </c>
      <c r="D5640">
        <v>21</v>
      </c>
      <c r="E5640">
        <v>5405</v>
      </c>
      <c r="F5640" s="1">
        <v>545.5</v>
      </c>
      <c r="G5640" s="1">
        <v>0</v>
      </c>
      <c r="H5640" s="1">
        <f t="shared" si="275"/>
        <v>4859.5</v>
      </c>
      <c r="I5640" s="1">
        <f t="shared" si="276"/>
        <v>176407.92238324884</v>
      </c>
      <c r="J5640" s="1">
        <v>0</v>
      </c>
      <c r="K5640">
        <f t="shared" si="277"/>
        <v>0</v>
      </c>
      <c r="N5640" s="7"/>
      <c r="O5640" s="7"/>
    </row>
    <row r="5641" spans="1:15" ht="15">
      <c r="A5641">
        <v>2005</v>
      </c>
      <c r="B5641">
        <v>8</v>
      </c>
      <c r="C5641">
        <v>23</v>
      </c>
      <c r="D5641">
        <v>22</v>
      </c>
      <c r="E5641">
        <v>5069</v>
      </c>
      <c r="F5641" s="1">
        <v>619</v>
      </c>
      <c r="G5641" s="1">
        <v>0</v>
      </c>
      <c r="H5641" s="1">
        <f t="shared" si="275"/>
        <v>4450</v>
      </c>
      <c r="I5641" s="1">
        <f t="shared" si="276"/>
        <v>149854.81066718083</v>
      </c>
      <c r="J5641" s="1">
        <v>0</v>
      </c>
      <c r="K5641">
        <f t="shared" si="277"/>
        <v>0</v>
      </c>
      <c r="N5641" s="7"/>
      <c r="O5641" s="7"/>
    </row>
    <row r="5642" spans="1:15" ht="15">
      <c r="A5642">
        <v>2005</v>
      </c>
      <c r="B5642">
        <v>8</v>
      </c>
      <c r="C5642">
        <v>23</v>
      </c>
      <c r="D5642">
        <v>23</v>
      </c>
      <c r="E5642">
        <v>4503</v>
      </c>
      <c r="F5642" s="1">
        <v>558</v>
      </c>
      <c r="G5642" s="1">
        <v>0</v>
      </c>
      <c r="H5642" s="1">
        <f t="shared" si="275"/>
        <v>3945</v>
      </c>
      <c r="I5642" s="1">
        <f t="shared" si="276"/>
        <v>119153.70771103627</v>
      </c>
      <c r="J5642" s="1">
        <v>0</v>
      </c>
      <c r="K5642">
        <f t="shared" si="277"/>
        <v>0</v>
      </c>
      <c r="N5642" s="7"/>
      <c r="O5642" s="7"/>
    </row>
    <row r="5643" spans="1:15" ht="15">
      <c r="A5643">
        <v>2005</v>
      </c>
      <c r="B5643">
        <v>8</v>
      </c>
      <c r="C5643">
        <v>23</v>
      </c>
      <c r="D5643">
        <v>24</v>
      </c>
      <c r="E5643">
        <v>4021</v>
      </c>
      <c r="F5643" s="1">
        <v>558.5</v>
      </c>
      <c r="G5643" s="1">
        <v>0</v>
      </c>
      <c r="H5643" s="1">
        <f t="shared" si="275"/>
        <v>3462.5</v>
      </c>
      <c r="I5643" s="1">
        <f t="shared" si="276"/>
        <v>90132.508918785781</v>
      </c>
      <c r="J5643" s="1">
        <v>0</v>
      </c>
      <c r="K5643">
        <f t="shared" si="277"/>
        <v>0</v>
      </c>
      <c r="N5643" s="7"/>
      <c r="O5643" s="7"/>
    </row>
    <row r="5644" spans="1:15" ht="15">
      <c r="A5644">
        <v>2005</v>
      </c>
      <c r="B5644">
        <v>8</v>
      </c>
      <c r="C5644">
        <v>24</v>
      </c>
      <c r="D5644">
        <v>1</v>
      </c>
      <c r="E5644">
        <v>3734</v>
      </c>
      <c r="F5644" s="1">
        <v>490</v>
      </c>
      <c r="G5644" s="1">
        <v>0</v>
      </c>
      <c r="H5644" s="1">
        <f t="shared" si="275"/>
        <v>3244</v>
      </c>
      <c r="I5644" s="1">
        <f t="shared" si="276"/>
        <v>77010.143465821297</v>
      </c>
      <c r="J5644" s="1">
        <v>0</v>
      </c>
      <c r="K5644">
        <f t="shared" si="277"/>
        <v>0</v>
      </c>
      <c r="N5644" s="7"/>
      <c r="O5644" s="7"/>
    </row>
    <row r="5645" spans="1:15" ht="15">
      <c r="A5645">
        <v>2005</v>
      </c>
      <c r="B5645">
        <v>8</v>
      </c>
      <c r="C5645">
        <v>24</v>
      </c>
      <c r="D5645">
        <v>2</v>
      </c>
      <c r="E5645">
        <v>3570</v>
      </c>
      <c r="F5645" s="1">
        <v>446</v>
      </c>
      <c r="G5645" s="1">
        <v>0</v>
      </c>
      <c r="H5645" s="1">
        <f t="shared" si="275"/>
        <v>3124</v>
      </c>
      <c r="I5645" s="1">
        <f t="shared" si="276"/>
        <v>69803.352370371693</v>
      </c>
      <c r="J5645" s="1">
        <v>0</v>
      </c>
      <c r="K5645">
        <f t="shared" si="277"/>
        <v>0</v>
      </c>
      <c r="N5645" s="7"/>
      <c r="O5645" s="7"/>
    </row>
    <row r="5646" spans="1:15" ht="15">
      <c r="A5646">
        <v>2005</v>
      </c>
      <c r="B5646">
        <v>8</v>
      </c>
      <c r="C5646">
        <v>24</v>
      </c>
      <c r="D5646">
        <v>3</v>
      </c>
      <c r="E5646">
        <v>3485</v>
      </c>
      <c r="F5646" s="1">
        <v>470.5</v>
      </c>
      <c r="G5646" s="1">
        <v>0</v>
      </c>
      <c r="H5646" s="1">
        <f t="shared" si="275"/>
        <v>3014.5</v>
      </c>
      <c r="I5646" s="1">
        <f t="shared" si="276"/>
        <v>63491.713023153228</v>
      </c>
      <c r="J5646" s="1">
        <v>0</v>
      </c>
      <c r="K5646">
        <f t="shared" si="277"/>
        <v>0</v>
      </c>
      <c r="N5646" s="7"/>
      <c r="O5646" s="7"/>
    </row>
    <row r="5647" spans="1:15" ht="15">
      <c r="A5647">
        <v>2005</v>
      </c>
      <c r="B5647">
        <v>8</v>
      </c>
      <c r="C5647">
        <v>24</v>
      </c>
      <c r="D5647">
        <v>4</v>
      </c>
      <c r="E5647">
        <v>3435</v>
      </c>
      <c r="F5647" s="1">
        <v>417.5</v>
      </c>
      <c r="G5647" s="1">
        <v>0</v>
      </c>
      <c r="H5647" s="1">
        <f t="shared" si="275"/>
        <v>3017.5</v>
      </c>
      <c r="I5647" s="1">
        <f t="shared" si="276"/>
        <v>63663.132275929347</v>
      </c>
      <c r="J5647" s="1">
        <v>0</v>
      </c>
      <c r="K5647">
        <f t="shared" si="277"/>
        <v>0</v>
      </c>
      <c r="N5647" s="7"/>
      <c r="O5647" s="7"/>
    </row>
    <row r="5648" spans="1:15" ht="15">
      <c r="A5648">
        <v>2005</v>
      </c>
      <c r="B5648">
        <v>8</v>
      </c>
      <c r="C5648">
        <v>24</v>
      </c>
      <c r="D5648">
        <v>5</v>
      </c>
      <c r="E5648">
        <v>3516</v>
      </c>
      <c r="F5648" s="1">
        <v>392</v>
      </c>
      <c r="G5648" s="1">
        <v>0</v>
      </c>
      <c r="H5648" s="1">
        <f t="shared" si="275"/>
        <v>3124</v>
      </c>
      <c r="I5648" s="1">
        <f t="shared" si="276"/>
        <v>69803.352370371693</v>
      </c>
      <c r="J5648" s="1">
        <v>0</v>
      </c>
      <c r="K5648">
        <f t="shared" si="277"/>
        <v>0</v>
      </c>
      <c r="N5648" s="7"/>
      <c r="O5648" s="7"/>
    </row>
    <row r="5649" spans="1:15" ht="15">
      <c r="A5649">
        <v>2005</v>
      </c>
      <c r="B5649">
        <v>8</v>
      </c>
      <c r="C5649">
        <v>24</v>
      </c>
      <c r="D5649">
        <v>6</v>
      </c>
      <c r="E5649">
        <v>3755</v>
      </c>
      <c r="F5649" s="1">
        <v>386</v>
      </c>
      <c r="G5649" s="1">
        <v>1.0015258140000001</v>
      </c>
      <c r="H5649" s="1">
        <f t="shared" si="275"/>
        <v>3367.9984741859998</v>
      </c>
      <c r="I5649" s="1">
        <f t="shared" si="276"/>
        <v>84457.069295929628</v>
      </c>
      <c r="J5649" s="1">
        <v>1.0015258140000001</v>
      </c>
      <c r="K5649">
        <f t="shared" si="277"/>
        <v>12.018309768000002</v>
      </c>
      <c r="N5649" s="7"/>
      <c r="O5649" s="7"/>
    </row>
    <row r="5650" spans="1:15" ht="15">
      <c r="A5650">
        <v>2005</v>
      </c>
      <c r="B5650">
        <v>8</v>
      </c>
      <c r="C5650">
        <v>24</v>
      </c>
      <c r="D5650">
        <v>7</v>
      </c>
      <c r="E5650">
        <v>4128</v>
      </c>
      <c r="F5650" s="1">
        <v>293.5</v>
      </c>
      <c r="G5650" s="1">
        <v>10.580501999999999</v>
      </c>
      <c r="H5650" s="1">
        <f t="shared" si="275"/>
        <v>3823.9194980000002</v>
      </c>
      <c r="I5650" s="1">
        <f t="shared" si="276"/>
        <v>111857.73568592189</v>
      </c>
      <c r="J5650" s="1">
        <v>10.580501999999999</v>
      </c>
      <c r="K5650">
        <f t="shared" si="277"/>
        <v>126.96602399999999</v>
      </c>
      <c r="N5650" s="7"/>
      <c r="O5650" s="7"/>
    </row>
    <row r="5651" spans="1:15" ht="15">
      <c r="A5651">
        <v>2005</v>
      </c>
      <c r="B5651">
        <v>8</v>
      </c>
      <c r="C5651">
        <v>24</v>
      </c>
      <c r="D5651">
        <v>8</v>
      </c>
      <c r="E5651">
        <v>4443</v>
      </c>
      <c r="F5651" s="1">
        <v>201</v>
      </c>
      <c r="G5651" s="1">
        <v>49.094408999999999</v>
      </c>
      <c r="H5651" s="1">
        <f t="shared" si="275"/>
        <v>4192.9055909999997</v>
      </c>
      <c r="I5651" s="1">
        <f t="shared" si="276"/>
        <v>134091.80448904145</v>
      </c>
      <c r="J5651" s="1">
        <v>49.094408999999999</v>
      </c>
      <c r="K5651">
        <f t="shared" si="277"/>
        <v>589.13290800000004</v>
      </c>
      <c r="N5651" s="7"/>
      <c r="O5651" s="7"/>
    </row>
    <row r="5652" spans="1:15" ht="15">
      <c r="A5652">
        <v>2005</v>
      </c>
      <c r="B5652">
        <v>8</v>
      </c>
      <c r="C5652">
        <v>24</v>
      </c>
      <c r="D5652">
        <v>9</v>
      </c>
      <c r="E5652">
        <v>4789</v>
      </c>
      <c r="F5652" s="1">
        <v>212.5</v>
      </c>
      <c r="G5652" s="1">
        <v>81.50178600000001</v>
      </c>
      <c r="H5652" s="1">
        <f t="shared" si="275"/>
        <v>4494.9982140000002</v>
      </c>
      <c r="I5652" s="1">
        <f t="shared" si="276"/>
        <v>152731.64667699541</v>
      </c>
      <c r="J5652" s="1">
        <v>81.50178600000001</v>
      </c>
      <c r="K5652">
        <f t="shared" si="277"/>
        <v>978.02143200000012</v>
      </c>
      <c r="N5652" s="7"/>
      <c r="O5652" s="7"/>
    </row>
    <row r="5653" spans="1:15" ht="15">
      <c r="A5653">
        <v>2005</v>
      </c>
      <c r="B5653">
        <v>8</v>
      </c>
      <c r="C5653">
        <v>24</v>
      </c>
      <c r="D5653">
        <v>10</v>
      </c>
      <c r="E5653">
        <v>5055</v>
      </c>
      <c r="F5653" s="1">
        <v>218</v>
      </c>
      <c r="G5653" s="1">
        <v>111.668628</v>
      </c>
      <c r="H5653" s="1">
        <f t="shared" si="275"/>
        <v>4725.3313719999996</v>
      </c>
      <c r="I5653" s="1">
        <f t="shared" si="276"/>
        <v>167499.57699986812</v>
      </c>
      <c r="J5653" s="1">
        <v>111.668628</v>
      </c>
      <c r="K5653">
        <f t="shared" si="277"/>
        <v>1340.0235359999999</v>
      </c>
      <c r="N5653" s="7"/>
      <c r="O5653" s="7"/>
    </row>
    <row r="5654" spans="1:15" ht="15">
      <c r="A5654">
        <v>2005</v>
      </c>
      <c r="B5654">
        <v>8</v>
      </c>
      <c r="C5654">
        <v>24</v>
      </c>
      <c r="D5654">
        <v>11</v>
      </c>
      <c r="E5654">
        <v>5317</v>
      </c>
      <c r="F5654" s="1">
        <v>232.5</v>
      </c>
      <c r="G5654" s="1">
        <v>110.703732</v>
      </c>
      <c r="H5654" s="1">
        <f t="shared" si="275"/>
        <v>4973.7962680000001</v>
      </c>
      <c r="I5654" s="1">
        <f t="shared" si="276"/>
        <v>183996.80993880646</v>
      </c>
      <c r="J5654" s="1">
        <v>110.703732</v>
      </c>
      <c r="K5654">
        <f t="shared" si="277"/>
        <v>1328.444784</v>
      </c>
      <c r="N5654" s="7"/>
      <c r="O5654" s="7"/>
    </row>
    <row r="5655" spans="1:15" ht="15">
      <c r="A5655">
        <v>2005</v>
      </c>
      <c r="B5655">
        <v>8</v>
      </c>
      <c r="C5655">
        <v>24</v>
      </c>
      <c r="D5655">
        <v>12</v>
      </c>
      <c r="E5655">
        <v>5521</v>
      </c>
      <c r="F5655" s="1">
        <v>268.5</v>
      </c>
      <c r="G5655" s="1">
        <v>73.191995999999989</v>
      </c>
      <c r="H5655" s="1">
        <f t="shared" si="275"/>
        <v>5179.3080040000004</v>
      </c>
      <c r="I5655" s="1">
        <f t="shared" si="276"/>
        <v>197642.09760341726</v>
      </c>
      <c r="J5655" s="1">
        <v>73.191995999999989</v>
      </c>
      <c r="K5655">
        <f t="shared" si="277"/>
        <v>878.30395199999987</v>
      </c>
      <c r="N5655" s="7"/>
      <c r="O5655" s="7"/>
    </row>
    <row r="5656" spans="1:15" ht="15">
      <c r="A5656">
        <v>2005</v>
      </c>
      <c r="B5656">
        <v>8</v>
      </c>
      <c r="C5656">
        <v>24</v>
      </c>
      <c r="D5656">
        <v>13</v>
      </c>
      <c r="E5656">
        <v>5684</v>
      </c>
      <c r="F5656" s="1">
        <v>306</v>
      </c>
      <c r="G5656" s="1">
        <v>74.003333999999995</v>
      </c>
      <c r="H5656" s="1">
        <f t="shared" si="275"/>
        <v>5303.996666</v>
      </c>
      <c r="I5656" s="1">
        <f t="shared" si="276"/>
        <v>206446.06470385825</v>
      </c>
      <c r="J5656" s="1">
        <v>74.003333999999995</v>
      </c>
      <c r="K5656">
        <f t="shared" si="277"/>
        <v>888.04000799999994</v>
      </c>
      <c r="N5656" s="7"/>
      <c r="O5656" s="7"/>
    </row>
    <row r="5657" spans="1:15" ht="15">
      <c r="A5657">
        <v>2005</v>
      </c>
      <c r="B5657">
        <v>8</v>
      </c>
      <c r="C5657">
        <v>24</v>
      </c>
      <c r="D5657">
        <v>14</v>
      </c>
      <c r="E5657">
        <v>5877</v>
      </c>
      <c r="F5657" s="1">
        <v>358.5</v>
      </c>
      <c r="G5657" s="1">
        <v>85.777404000000004</v>
      </c>
      <c r="H5657" s="1">
        <f t="shared" si="275"/>
        <v>5432.7225959999996</v>
      </c>
      <c r="I5657" s="1">
        <f t="shared" si="276"/>
        <v>216963.74317124931</v>
      </c>
      <c r="J5657" s="1">
        <v>85.777404000000004</v>
      </c>
      <c r="K5657">
        <f t="shared" si="277"/>
        <v>1029.3288480000001</v>
      </c>
      <c r="N5657" s="7"/>
      <c r="O5657" s="7"/>
    </row>
    <row r="5658" spans="1:15" ht="15">
      <c r="A5658">
        <v>2005</v>
      </c>
      <c r="B5658">
        <v>8</v>
      </c>
      <c r="C5658">
        <v>24</v>
      </c>
      <c r="D5658">
        <v>15</v>
      </c>
      <c r="E5658">
        <v>6106</v>
      </c>
      <c r="F5658" s="1">
        <v>384</v>
      </c>
      <c r="G5658" s="1">
        <v>104.099784</v>
      </c>
      <c r="H5658" s="1">
        <f t="shared" si="275"/>
        <v>5617.900216</v>
      </c>
      <c r="I5658" s="1">
        <f t="shared" si="276"/>
        <v>232093.86238279231</v>
      </c>
      <c r="J5658" s="1">
        <v>104.099784</v>
      </c>
      <c r="K5658">
        <f t="shared" si="277"/>
        <v>1249.197408</v>
      </c>
      <c r="N5658" s="7"/>
      <c r="O5658" s="7"/>
    </row>
    <row r="5659" spans="1:15" ht="15">
      <c r="A5659">
        <v>2005</v>
      </c>
      <c r="B5659">
        <v>8</v>
      </c>
      <c r="C5659">
        <v>24</v>
      </c>
      <c r="D5659">
        <v>16</v>
      </c>
      <c r="E5659">
        <v>6171</v>
      </c>
      <c r="F5659" s="1">
        <v>370</v>
      </c>
      <c r="G5659" s="1">
        <v>33.246102</v>
      </c>
      <c r="H5659" s="1">
        <f t="shared" si="275"/>
        <v>5767.7538979999999</v>
      </c>
      <c r="I5659" s="1">
        <f t="shared" si="276"/>
        <v>244337.80456624107</v>
      </c>
      <c r="J5659" s="1">
        <v>33.246102</v>
      </c>
      <c r="K5659">
        <f t="shared" si="277"/>
        <v>398.95322399999998</v>
      </c>
      <c r="N5659" s="7"/>
      <c r="O5659" s="7"/>
    </row>
    <row r="5660" spans="1:15" ht="15">
      <c r="A5660">
        <v>2005</v>
      </c>
      <c r="B5660">
        <v>8</v>
      </c>
      <c r="C5660">
        <v>24</v>
      </c>
      <c r="D5660">
        <v>17</v>
      </c>
      <c r="E5660">
        <v>6228</v>
      </c>
      <c r="F5660" s="1">
        <v>578.5</v>
      </c>
      <c r="G5660" s="1">
        <v>15.015165</v>
      </c>
      <c r="H5660" s="1">
        <f t="shared" si="275"/>
        <v>5634.4848350000002</v>
      </c>
      <c r="I5660" s="1">
        <f t="shared" si="276"/>
        <v>233448.92495756794</v>
      </c>
      <c r="J5660" s="1">
        <v>15.015165</v>
      </c>
      <c r="K5660">
        <f t="shared" si="277"/>
        <v>180.18198000000001</v>
      </c>
      <c r="N5660" s="7"/>
      <c r="O5660" s="7"/>
    </row>
    <row r="5661" spans="1:15" ht="15">
      <c r="A5661">
        <v>2005</v>
      </c>
      <c r="B5661">
        <v>8</v>
      </c>
      <c r="C5661">
        <v>24</v>
      </c>
      <c r="D5661">
        <v>18</v>
      </c>
      <c r="E5661">
        <v>6150</v>
      </c>
      <c r="F5661" s="1">
        <v>664.5</v>
      </c>
      <c r="G5661" s="1">
        <v>5.46614325</v>
      </c>
      <c r="H5661" s="1">
        <f t="shared" si="275"/>
        <v>5480.0338567500003</v>
      </c>
      <c r="I5661" s="1">
        <f t="shared" si="276"/>
        <v>220829.35617132948</v>
      </c>
      <c r="J5661" s="1">
        <v>5.46614325</v>
      </c>
      <c r="K5661">
        <f t="shared" si="277"/>
        <v>65.593718999999993</v>
      </c>
      <c r="N5661" s="7"/>
      <c r="O5661" s="7"/>
    </row>
    <row r="5662" spans="1:15" ht="15">
      <c r="A5662">
        <v>2005</v>
      </c>
      <c r="B5662">
        <v>8</v>
      </c>
      <c r="C5662">
        <v>24</v>
      </c>
      <c r="D5662">
        <v>19</v>
      </c>
      <c r="E5662">
        <v>5938</v>
      </c>
      <c r="F5662" s="1">
        <v>579.5</v>
      </c>
      <c r="G5662" s="1">
        <v>1.0691787180000001</v>
      </c>
      <c r="H5662" s="1">
        <f t="shared" si="275"/>
        <v>5357.4308212819997</v>
      </c>
      <c r="I5662" s="1">
        <f t="shared" si="276"/>
        <v>210811.95481187862</v>
      </c>
      <c r="J5662" s="1">
        <v>1.0691787180000001</v>
      </c>
      <c r="K5662">
        <f t="shared" si="277"/>
        <v>12.830144616000002</v>
      </c>
      <c r="N5662" s="7"/>
      <c r="O5662" s="7"/>
    </row>
    <row r="5663" spans="1:15" ht="15">
      <c r="A5663">
        <v>2005</v>
      </c>
      <c r="B5663">
        <v>8</v>
      </c>
      <c r="C5663">
        <v>24</v>
      </c>
      <c r="D5663">
        <v>20</v>
      </c>
      <c r="E5663">
        <v>5756</v>
      </c>
      <c r="F5663" s="1">
        <v>593.5</v>
      </c>
      <c r="G5663" s="1">
        <v>0</v>
      </c>
      <c r="H5663" s="1">
        <f t="shared" si="275"/>
        <v>5162.5</v>
      </c>
      <c r="I5663" s="1">
        <f t="shared" si="276"/>
        <v>196526.10270155952</v>
      </c>
      <c r="J5663" s="1">
        <v>0</v>
      </c>
      <c r="K5663">
        <f t="shared" si="277"/>
        <v>0</v>
      </c>
      <c r="N5663" s="7"/>
      <c r="O5663" s="7"/>
    </row>
    <row r="5664" spans="1:15" ht="15">
      <c r="A5664">
        <v>2005</v>
      </c>
      <c r="B5664">
        <v>8</v>
      </c>
      <c r="C5664">
        <v>24</v>
      </c>
      <c r="D5664">
        <v>21</v>
      </c>
      <c r="E5664">
        <v>5817</v>
      </c>
      <c r="F5664" s="1">
        <v>626.5</v>
      </c>
      <c r="G5664" s="1">
        <v>0</v>
      </c>
      <c r="H5664" s="1">
        <f t="shared" si="275"/>
        <v>5190.5</v>
      </c>
      <c r="I5664" s="1">
        <f t="shared" si="276"/>
        <v>198385.20847354861</v>
      </c>
      <c r="J5664" s="1">
        <v>0</v>
      </c>
      <c r="K5664">
        <f t="shared" si="277"/>
        <v>0</v>
      </c>
      <c r="N5664" s="7"/>
      <c r="O5664" s="7"/>
    </row>
    <row r="5665" spans="1:15" ht="15">
      <c r="A5665">
        <v>2005</v>
      </c>
      <c r="B5665">
        <v>8</v>
      </c>
      <c r="C5665">
        <v>24</v>
      </c>
      <c r="D5665">
        <v>22</v>
      </c>
      <c r="E5665">
        <v>5441</v>
      </c>
      <c r="F5665" s="1">
        <v>632.5</v>
      </c>
      <c r="G5665" s="1">
        <v>0</v>
      </c>
      <c r="H5665" s="1">
        <f t="shared" si="275"/>
        <v>4808.5</v>
      </c>
      <c r="I5665" s="1">
        <f t="shared" si="276"/>
        <v>173021.6940128401</v>
      </c>
      <c r="J5665" s="1">
        <v>0</v>
      </c>
      <c r="K5665">
        <f t="shared" si="277"/>
        <v>0</v>
      </c>
      <c r="N5665" s="7"/>
      <c r="O5665" s="7"/>
    </row>
    <row r="5666" spans="1:15" ht="15">
      <c r="A5666">
        <v>2005</v>
      </c>
      <c r="B5666">
        <v>8</v>
      </c>
      <c r="C5666">
        <v>24</v>
      </c>
      <c r="D5666">
        <v>23</v>
      </c>
      <c r="E5666">
        <v>4798</v>
      </c>
      <c r="F5666" s="1">
        <v>600</v>
      </c>
      <c r="G5666" s="1">
        <v>0</v>
      </c>
      <c r="H5666" s="1">
        <f t="shared" si="275"/>
        <v>4198</v>
      </c>
      <c r="I5666" s="1">
        <f t="shared" si="276"/>
        <v>134398.77931103628</v>
      </c>
      <c r="J5666" s="1">
        <v>0</v>
      </c>
      <c r="K5666">
        <f t="shared" si="277"/>
        <v>0</v>
      </c>
      <c r="N5666" s="7"/>
      <c r="O5666" s="7"/>
    </row>
    <row r="5667" spans="1:15" ht="15">
      <c r="A5667">
        <v>2005</v>
      </c>
      <c r="B5667">
        <v>8</v>
      </c>
      <c r="C5667">
        <v>24</v>
      </c>
      <c r="D5667">
        <v>24</v>
      </c>
      <c r="E5667">
        <v>4285</v>
      </c>
      <c r="F5667" s="1">
        <v>629</v>
      </c>
      <c r="G5667" s="1">
        <v>0</v>
      </c>
      <c r="H5667" s="1">
        <f t="shared" si="275"/>
        <v>3656</v>
      </c>
      <c r="I5667" s="1">
        <f t="shared" si="276"/>
        <v>101753.45956019824</v>
      </c>
      <c r="J5667" s="1">
        <v>0</v>
      </c>
      <c r="K5667">
        <f t="shared" si="277"/>
        <v>0</v>
      </c>
      <c r="N5667" s="7"/>
      <c r="O5667" s="7"/>
    </row>
    <row r="5668" spans="1:15" ht="15">
      <c r="A5668">
        <v>2005</v>
      </c>
      <c r="B5668">
        <v>8</v>
      </c>
      <c r="C5668">
        <v>25</v>
      </c>
      <c r="D5668">
        <v>1</v>
      </c>
      <c r="E5668">
        <v>3924</v>
      </c>
      <c r="F5668" s="1">
        <v>674</v>
      </c>
      <c r="G5668" s="1">
        <v>0</v>
      </c>
      <c r="H5668" s="1">
        <f t="shared" si="275"/>
        <v>3250</v>
      </c>
      <c r="I5668" s="1">
        <f t="shared" si="276"/>
        <v>77370.483020593776</v>
      </c>
      <c r="J5668" s="1">
        <v>0</v>
      </c>
      <c r="K5668">
        <f t="shared" si="277"/>
        <v>0</v>
      </c>
      <c r="N5668" s="7"/>
      <c r="O5668" s="7"/>
    </row>
    <row r="5669" spans="1:15" ht="15">
      <c r="A5669">
        <v>2005</v>
      </c>
      <c r="B5669">
        <v>8</v>
      </c>
      <c r="C5669">
        <v>25</v>
      </c>
      <c r="D5669">
        <v>2</v>
      </c>
      <c r="E5669">
        <v>3756</v>
      </c>
      <c r="F5669" s="1">
        <v>630.5</v>
      </c>
      <c r="G5669" s="1">
        <v>0</v>
      </c>
      <c r="H5669" s="1">
        <f t="shared" si="275"/>
        <v>3125.5</v>
      </c>
      <c r="I5669" s="1">
        <f t="shared" si="276"/>
        <v>69893.437259064813</v>
      </c>
      <c r="J5669" s="1">
        <v>0</v>
      </c>
      <c r="K5669">
        <f t="shared" si="277"/>
        <v>0</v>
      </c>
      <c r="N5669" s="7"/>
      <c r="O5669" s="7"/>
    </row>
    <row r="5670" spans="1:15" ht="15">
      <c r="A5670">
        <v>2005</v>
      </c>
      <c r="B5670">
        <v>8</v>
      </c>
      <c r="C5670">
        <v>25</v>
      </c>
      <c r="D5670">
        <v>3</v>
      </c>
      <c r="E5670">
        <v>3635</v>
      </c>
      <c r="F5670" s="1">
        <v>600.5</v>
      </c>
      <c r="G5670" s="1">
        <v>0</v>
      </c>
      <c r="H5670" s="1">
        <f t="shared" si="275"/>
        <v>3034.5</v>
      </c>
      <c r="I5670" s="1">
        <f t="shared" si="276"/>
        <v>64634.508041660694</v>
      </c>
      <c r="J5670" s="1">
        <v>0</v>
      </c>
      <c r="K5670">
        <f t="shared" si="277"/>
        <v>0</v>
      </c>
      <c r="N5670" s="7"/>
      <c r="O5670" s="7"/>
    </row>
    <row r="5671" spans="1:15" ht="15">
      <c r="A5671">
        <v>2005</v>
      </c>
      <c r="B5671">
        <v>8</v>
      </c>
      <c r="C5671">
        <v>25</v>
      </c>
      <c r="D5671">
        <v>4</v>
      </c>
      <c r="E5671">
        <v>3556</v>
      </c>
      <c r="F5671" s="1">
        <v>490</v>
      </c>
      <c r="G5671" s="1">
        <v>0</v>
      </c>
      <c r="H5671" s="1">
        <f t="shared" si="275"/>
        <v>3066</v>
      </c>
      <c r="I5671" s="1">
        <f t="shared" si="276"/>
        <v>66434.410195809964</v>
      </c>
      <c r="J5671" s="1">
        <v>0</v>
      </c>
      <c r="K5671">
        <f t="shared" si="277"/>
        <v>0</v>
      </c>
      <c r="N5671" s="7"/>
      <c r="O5671" s="7"/>
    </row>
    <row r="5672" spans="1:15" ht="15">
      <c r="A5672">
        <v>2005</v>
      </c>
      <c r="B5672">
        <v>8</v>
      </c>
      <c r="C5672">
        <v>25</v>
      </c>
      <c r="D5672">
        <v>5</v>
      </c>
      <c r="E5672">
        <v>3643</v>
      </c>
      <c r="F5672" s="1">
        <v>369</v>
      </c>
      <c r="G5672" s="1">
        <v>0</v>
      </c>
      <c r="H5672" s="1">
        <f t="shared" si="275"/>
        <v>3274</v>
      </c>
      <c r="I5672" s="1">
        <f t="shared" si="276"/>
        <v>78811.841239683694</v>
      </c>
      <c r="J5672" s="1">
        <v>0</v>
      </c>
      <c r="K5672">
        <f t="shared" si="277"/>
        <v>0</v>
      </c>
      <c r="N5672" s="7"/>
      <c r="O5672" s="7"/>
    </row>
    <row r="5673" spans="1:15" ht="15">
      <c r="A5673">
        <v>2005</v>
      </c>
      <c r="B5673">
        <v>8</v>
      </c>
      <c r="C5673">
        <v>25</v>
      </c>
      <c r="D5673">
        <v>6</v>
      </c>
      <c r="E5673">
        <v>3887</v>
      </c>
      <c r="F5673" s="1">
        <v>283</v>
      </c>
      <c r="G5673" s="1">
        <v>0.94603575000000006</v>
      </c>
      <c r="H5673" s="1">
        <f t="shared" si="275"/>
        <v>3603.0539642499998</v>
      </c>
      <c r="I5673" s="1">
        <f t="shared" si="276"/>
        <v>98573.701068677779</v>
      </c>
      <c r="J5673" s="1">
        <v>0.94603575000000006</v>
      </c>
      <c r="K5673">
        <f t="shared" si="277"/>
        <v>11.352429000000001</v>
      </c>
      <c r="N5673" s="7"/>
      <c r="O5673" s="7"/>
    </row>
    <row r="5674" spans="1:15" ht="15">
      <c r="A5674">
        <v>2005</v>
      </c>
      <c r="B5674">
        <v>8</v>
      </c>
      <c r="C5674">
        <v>25</v>
      </c>
      <c r="D5674">
        <v>7</v>
      </c>
      <c r="E5674">
        <v>4270</v>
      </c>
      <c r="F5674" s="1">
        <v>195</v>
      </c>
      <c r="G5674" s="1">
        <v>12.9134475</v>
      </c>
      <c r="H5674" s="1">
        <f t="shared" si="275"/>
        <v>4062.0865524999999</v>
      </c>
      <c r="I5674" s="1">
        <f t="shared" si="276"/>
        <v>126209.01552233926</v>
      </c>
      <c r="J5674" s="1">
        <v>12.9134475</v>
      </c>
      <c r="K5674">
        <f t="shared" si="277"/>
        <v>154.96136999999999</v>
      </c>
      <c r="N5674" s="7"/>
      <c r="O5674" s="7"/>
    </row>
    <row r="5675" spans="1:15" ht="15">
      <c r="A5675">
        <v>2005</v>
      </c>
      <c r="B5675">
        <v>8</v>
      </c>
      <c r="C5675">
        <v>25</v>
      </c>
      <c r="D5675">
        <v>8</v>
      </c>
      <c r="E5675">
        <v>4600</v>
      </c>
      <c r="F5675" s="1">
        <v>145.5</v>
      </c>
      <c r="G5675" s="1">
        <v>22.271110499999999</v>
      </c>
      <c r="H5675" s="1">
        <f t="shared" si="275"/>
        <v>4432.2288895000002</v>
      </c>
      <c r="I5675" s="1">
        <f t="shared" si="276"/>
        <v>148718.66400543126</v>
      </c>
      <c r="J5675" s="1">
        <v>22.271110499999999</v>
      </c>
      <c r="K5675">
        <f t="shared" si="277"/>
        <v>267.25332600000002</v>
      </c>
      <c r="N5675" s="7"/>
      <c r="O5675" s="7"/>
    </row>
    <row r="5676" spans="1:15" ht="15">
      <c r="A5676">
        <v>2005</v>
      </c>
      <c r="B5676">
        <v>8</v>
      </c>
      <c r="C5676">
        <v>25</v>
      </c>
      <c r="D5676">
        <v>9</v>
      </c>
      <c r="E5676">
        <v>4950</v>
      </c>
      <c r="F5676" s="1">
        <v>161.5</v>
      </c>
      <c r="G5676" s="1">
        <v>37.187522999999999</v>
      </c>
      <c r="H5676" s="1">
        <f t="shared" si="275"/>
        <v>4751.3124770000004</v>
      </c>
      <c r="I5676" s="1">
        <f t="shared" si="276"/>
        <v>169224.63493801656</v>
      </c>
      <c r="J5676" s="1">
        <v>37.187522999999999</v>
      </c>
      <c r="K5676">
        <f t="shared" si="277"/>
        <v>446.25027599999999</v>
      </c>
      <c r="N5676" s="7"/>
      <c r="O5676" s="7"/>
    </row>
    <row r="5677" spans="1:15" ht="15">
      <c r="A5677">
        <v>2005</v>
      </c>
      <c r="B5677">
        <v>8</v>
      </c>
      <c r="C5677">
        <v>25</v>
      </c>
      <c r="D5677">
        <v>10</v>
      </c>
      <c r="E5677">
        <v>5263</v>
      </c>
      <c r="F5677" s="1">
        <v>160.5</v>
      </c>
      <c r="G5677" s="1">
        <v>75.185388000000003</v>
      </c>
      <c r="H5677" s="1">
        <f t="shared" si="275"/>
        <v>5027.3146120000001</v>
      </c>
      <c r="I5677" s="1">
        <f t="shared" si="276"/>
        <v>187550.24787586712</v>
      </c>
      <c r="J5677" s="1">
        <v>75.185388000000003</v>
      </c>
      <c r="K5677">
        <f t="shared" si="277"/>
        <v>902.2246560000001</v>
      </c>
      <c r="N5677" s="7"/>
      <c r="O5677" s="7"/>
    </row>
    <row r="5678" spans="1:15" ht="15">
      <c r="A5678">
        <v>2005</v>
      </c>
      <c r="B5678">
        <v>8</v>
      </c>
      <c r="C5678">
        <v>25</v>
      </c>
      <c r="D5678">
        <v>11</v>
      </c>
      <c r="E5678">
        <v>5575</v>
      </c>
      <c r="F5678" s="1">
        <v>176</v>
      </c>
      <c r="G5678" s="1">
        <v>122.94147599999999</v>
      </c>
      <c r="H5678" s="1">
        <f t="shared" si="275"/>
        <v>5276.058524</v>
      </c>
      <c r="I5678" s="1">
        <f t="shared" si="276"/>
        <v>204163.35138780519</v>
      </c>
      <c r="J5678" s="1">
        <v>122.94147599999999</v>
      </c>
      <c r="K5678">
        <f t="shared" si="277"/>
        <v>1475.297712</v>
      </c>
      <c r="N5678" s="7"/>
      <c r="O5678" s="7"/>
    </row>
    <row r="5679" spans="1:15" ht="15">
      <c r="A5679">
        <v>2005</v>
      </c>
      <c r="B5679">
        <v>8</v>
      </c>
      <c r="C5679">
        <v>25</v>
      </c>
      <c r="D5679">
        <v>12</v>
      </c>
      <c r="E5679">
        <v>5802</v>
      </c>
      <c r="F5679" s="1">
        <v>178</v>
      </c>
      <c r="G5679" s="1">
        <v>95.052276000000006</v>
      </c>
      <c r="H5679" s="1">
        <f t="shared" si="275"/>
        <v>5528.9477239999997</v>
      </c>
      <c r="I5679" s="1">
        <f t="shared" si="276"/>
        <v>224825.91170860271</v>
      </c>
      <c r="J5679" s="1">
        <v>95.052276000000006</v>
      </c>
      <c r="K5679">
        <f t="shared" si="277"/>
        <v>1140.6273120000001</v>
      </c>
      <c r="N5679" s="7"/>
      <c r="O5679" s="7"/>
    </row>
    <row r="5680" spans="1:15" ht="15">
      <c r="A5680">
        <v>2005</v>
      </c>
      <c r="B5680">
        <v>8</v>
      </c>
      <c r="C5680">
        <v>25</v>
      </c>
      <c r="D5680">
        <v>13</v>
      </c>
      <c r="E5680">
        <v>5971</v>
      </c>
      <c r="F5680" s="1">
        <v>192.5</v>
      </c>
      <c r="G5680" s="1">
        <v>36.847023</v>
      </c>
      <c r="H5680" s="1">
        <f t="shared" si="275"/>
        <v>5741.6529769999997</v>
      </c>
      <c r="I5680" s="1">
        <f t="shared" si="276"/>
        <v>242205.2031954001</v>
      </c>
      <c r="J5680" s="1">
        <v>36.847023</v>
      </c>
      <c r="K5680">
        <f t="shared" si="277"/>
        <v>442.16427599999997</v>
      </c>
      <c r="N5680" s="7"/>
      <c r="O5680" s="7"/>
    </row>
    <row r="5681" spans="1:15" ht="15">
      <c r="A5681">
        <v>2005</v>
      </c>
      <c r="B5681">
        <v>8</v>
      </c>
      <c r="C5681">
        <v>25</v>
      </c>
      <c r="D5681">
        <v>14</v>
      </c>
      <c r="E5681">
        <v>6161</v>
      </c>
      <c r="F5681" s="1">
        <v>220</v>
      </c>
      <c r="G5681" s="1">
        <v>61.120889999999996</v>
      </c>
      <c r="H5681" s="1">
        <f t="shared" si="275"/>
        <v>5879.8791099999999</v>
      </c>
      <c r="I5681" s="1">
        <f t="shared" si="276"/>
        <v>253499.10507425887</v>
      </c>
      <c r="J5681" s="1">
        <v>61.120889999999996</v>
      </c>
      <c r="K5681">
        <f t="shared" si="277"/>
        <v>733.45067999999992</v>
      </c>
      <c r="N5681" s="7"/>
      <c r="O5681" s="7"/>
    </row>
    <row r="5682" spans="1:15" ht="15">
      <c r="A5682">
        <v>2005</v>
      </c>
      <c r="B5682">
        <v>8</v>
      </c>
      <c r="C5682">
        <v>25</v>
      </c>
      <c r="D5682">
        <v>15</v>
      </c>
      <c r="E5682">
        <v>6145</v>
      </c>
      <c r="F5682" s="1">
        <v>265.5</v>
      </c>
      <c r="G5682" s="1">
        <v>89.661246000000006</v>
      </c>
      <c r="H5682" s="1">
        <f t="shared" si="275"/>
        <v>5789.8387540000003</v>
      </c>
      <c r="I5682" s="1">
        <f t="shared" si="276"/>
        <v>246142.26940410736</v>
      </c>
      <c r="J5682" s="1">
        <v>89.661246000000006</v>
      </c>
      <c r="K5682">
        <f t="shared" si="277"/>
        <v>1075.9349520000001</v>
      </c>
      <c r="N5682" s="7"/>
      <c r="O5682" s="7"/>
    </row>
    <row r="5683" spans="1:15" ht="15">
      <c r="A5683">
        <v>2005</v>
      </c>
      <c r="B5683">
        <v>8</v>
      </c>
      <c r="C5683">
        <v>25</v>
      </c>
      <c r="D5683">
        <v>16</v>
      </c>
      <c r="E5683">
        <v>6052</v>
      </c>
      <c r="F5683" s="1">
        <v>313</v>
      </c>
      <c r="G5683" s="1">
        <v>82.414782000000002</v>
      </c>
      <c r="H5683" s="1">
        <f t="shared" si="275"/>
        <v>5656.5852180000002</v>
      </c>
      <c r="I5683" s="1">
        <f t="shared" si="276"/>
        <v>235254.65844421042</v>
      </c>
      <c r="J5683" s="1">
        <v>82.414782000000002</v>
      </c>
      <c r="K5683">
        <f t="shared" si="277"/>
        <v>988.97738400000003</v>
      </c>
      <c r="N5683" s="7"/>
      <c r="O5683" s="7"/>
    </row>
    <row r="5684" spans="1:15" ht="15">
      <c r="A5684">
        <v>2005</v>
      </c>
      <c r="B5684">
        <v>8</v>
      </c>
      <c r="C5684">
        <v>25</v>
      </c>
      <c r="D5684">
        <v>17</v>
      </c>
      <c r="E5684">
        <v>6118</v>
      </c>
      <c r="F5684" s="1">
        <v>467</v>
      </c>
      <c r="G5684" s="1">
        <v>35.847738</v>
      </c>
      <c r="H5684" s="1">
        <f t="shared" si="275"/>
        <v>5615.1522619999996</v>
      </c>
      <c r="I5684" s="1">
        <f t="shared" si="276"/>
        <v>231869.33810384411</v>
      </c>
      <c r="J5684" s="1">
        <v>35.847738</v>
      </c>
      <c r="K5684">
        <f t="shared" si="277"/>
        <v>430.17285600000002</v>
      </c>
      <c r="N5684" s="7"/>
      <c r="O5684" s="7"/>
    </row>
    <row r="5685" spans="1:15" ht="15">
      <c r="A5685">
        <v>2005</v>
      </c>
      <c r="B5685">
        <v>8</v>
      </c>
      <c r="C5685">
        <v>25</v>
      </c>
      <c r="D5685">
        <v>18</v>
      </c>
      <c r="E5685">
        <v>6069</v>
      </c>
      <c r="F5685" s="1">
        <v>566</v>
      </c>
      <c r="G5685" s="1">
        <v>11.470457250000001</v>
      </c>
      <c r="H5685" s="1">
        <f t="shared" si="275"/>
        <v>5491.5295427500005</v>
      </c>
      <c r="I5685" s="1">
        <f t="shared" si="276"/>
        <v>221768.62248006844</v>
      </c>
      <c r="J5685" s="1">
        <v>11.470457250000001</v>
      </c>
      <c r="K5685">
        <f t="shared" si="277"/>
        <v>137.645487</v>
      </c>
      <c r="N5685" s="7"/>
      <c r="O5685" s="7"/>
    </row>
    <row r="5686" spans="1:15" ht="15">
      <c r="A5686">
        <v>2005</v>
      </c>
      <c r="B5686">
        <v>8</v>
      </c>
      <c r="C5686">
        <v>25</v>
      </c>
      <c r="D5686">
        <v>19</v>
      </c>
      <c r="E5686">
        <v>5834</v>
      </c>
      <c r="F5686" s="1">
        <v>609</v>
      </c>
      <c r="G5686" s="1">
        <v>4.4217075000000001</v>
      </c>
      <c r="H5686" s="1">
        <f t="shared" si="275"/>
        <v>5220.5782925000003</v>
      </c>
      <c r="I5686" s="1">
        <f t="shared" si="276"/>
        <v>200382.30587348889</v>
      </c>
      <c r="J5686" s="1">
        <v>4.4217075000000001</v>
      </c>
      <c r="K5686">
        <f t="shared" si="277"/>
        <v>53.060490000000001</v>
      </c>
      <c r="N5686" s="7"/>
      <c r="O5686" s="7"/>
    </row>
    <row r="5687" spans="1:15" ht="15">
      <c r="A5687">
        <v>2005</v>
      </c>
      <c r="B5687">
        <v>8</v>
      </c>
      <c r="C5687">
        <v>25</v>
      </c>
      <c r="D5687">
        <v>20</v>
      </c>
      <c r="E5687">
        <v>5667</v>
      </c>
      <c r="F5687" s="1">
        <v>652.5</v>
      </c>
      <c r="G5687" s="1">
        <v>0</v>
      </c>
      <c r="H5687" s="1">
        <f t="shared" si="275"/>
        <v>5014.5</v>
      </c>
      <c r="I5687" s="1">
        <f t="shared" si="276"/>
        <v>186699.40076390281</v>
      </c>
      <c r="J5687" s="1">
        <v>0</v>
      </c>
      <c r="K5687">
        <f t="shared" si="277"/>
        <v>0</v>
      </c>
      <c r="N5687" s="7"/>
      <c r="O5687" s="7"/>
    </row>
    <row r="5688" spans="1:15" ht="15">
      <c r="A5688">
        <v>2005</v>
      </c>
      <c r="B5688">
        <v>8</v>
      </c>
      <c r="C5688">
        <v>25</v>
      </c>
      <c r="D5688">
        <v>21</v>
      </c>
      <c r="E5688">
        <v>5718</v>
      </c>
      <c r="F5688" s="1">
        <v>698.5</v>
      </c>
      <c r="G5688" s="1">
        <v>0</v>
      </c>
      <c r="H5688" s="1">
        <f t="shared" si="275"/>
        <v>5019.5</v>
      </c>
      <c r="I5688" s="1">
        <f t="shared" si="276"/>
        <v>187031.3839374723</v>
      </c>
      <c r="J5688" s="1">
        <v>0</v>
      </c>
      <c r="K5688">
        <f t="shared" si="277"/>
        <v>0</v>
      </c>
      <c r="N5688" s="7"/>
      <c r="O5688" s="7"/>
    </row>
    <row r="5689" spans="1:15" ht="15">
      <c r="A5689">
        <v>2005</v>
      </c>
      <c r="B5689">
        <v>8</v>
      </c>
      <c r="C5689">
        <v>25</v>
      </c>
      <c r="D5689">
        <v>22</v>
      </c>
      <c r="E5689">
        <v>5352</v>
      </c>
      <c r="F5689" s="1">
        <v>802</v>
      </c>
      <c r="G5689" s="1">
        <v>0</v>
      </c>
      <c r="H5689" s="1">
        <f t="shared" si="275"/>
        <v>4550</v>
      </c>
      <c r="I5689" s="1">
        <f t="shared" si="276"/>
        <v>156248.03331778327</v>
      </c>
      <c r="J5689" s="1">
        <v>0</v>
      </c>
      <c r="K5689">
        <f t="shared" si="277"/>
        <v>0</v>
      </c>
      <c r="N5689" s="7"/>
      <c r="O5689" s="7"/>
    </row>
    <row r="5690" spans="1:15" ht="15">
      <c r="A5690">
        <v>2005</v>
      </c>
      <c r="B5690">
        <v>8</v>
      </c>
      <c r="C5690">
        <v>25</v>
      </c>
      <c r="D5690">
        <v>23</v>
      </c>
      <c r="E5690">
        <v>4753</v>
      </c>
      <c r="F5690" s="1">
        <v>878.5</v>
      </c>
      <c r="G5690" s="1">
        <v>0</v>
      </c>
      <c r="H5690" s="1">
        <f t="shared" si="275"/>
        <v>3874.5</v>
      </c>
      <c r="I5690" s="1">
        <f t="shared" si="276"/>
        <v>114905.57511103628</v>
      </c>
      <c r="J5690" s="1">
        <v>0</v>
      </c>
      <c r="K5690">
        <f t="shared" si="277"/>
        <v>0</v>
      </c>
      <c r="N5690" s="7"/>
      <c r="O5690" s="7"/>
    </row>
    <row r="5691" spans="1:15" ht="15">
      <c r="A5691">
        <v>2005</v>
      </c>
      <c r="B5691">
        <v>8</v>
      </c>
      <c r="C5691">
        <v>25</v>
      </c>
      <c r="D5691">
        <v>24</v>
      </c>
      <c r="E5691">
        <v>4267</v>
      </c>
      <c r="F5691" s="1">
        <v>913.5</v>
      </c>
      <c r="G5691" s="1">
        <v>0</v>
      </c>
      <c r="H5691" s="1">
        <f t="shared" si="275"/>
        <v>3353.5</v>
      </c>
      <c r="I5691" s="1">
        <f t="shared" si="276"/>
        <v>83586.340340419047</v>
      </c>
      <c r="J5691" s="1">
        <v>0</v>
      </c>
      <c r="K5691">
        <f t="shared" si="277"/>
        <v>0</v>
      </c>
      <c r="N5691" s="7"/>
      <c r="O5691" s="7"/>
    </row>
    <row r="5692" spans="1:15" ht="15">
      <c r="A5692">
        <v>2005</v>
      </c>
      <c r="B5692">
        <v>8</v>
      </c>
      <c r="C5692">
        <v>26</v>
      </c>
      <c r="D5692">
        <v>1</v>
      </c>
      <c r="E5692">
        <v>3934</v>
      </c>
      <c r="F5692" s="1">
        <v>852</v>
      </c>
      <c r="G5692" s="1">
        <v>0</v>
      </c>
      <c r="H5692" s="1">
        <f t="shared" si="275"/>
        <v>3082</v>
      </c>
      <c r="I5692" s="1">
        <f t="shared" si="276"/>
        <v>67348.646210615931</v>
      </c>
      <c r="J5692" s="1">
        <v>0</v>
      </c>
      <c r="K5692">
        <f t="shared" si="277"/>
        <v>0</v>
      </c>
      <c r="N5692" s="7"/>
      <c r="O5692" s="7"/>
    </row>
    <row r="5693" spans="1:15" ht="15">
      <c r="A5693">
        <v>2005</v>
      </c>
      <c r="B5693">
        <v>8</v>
      </c>
      <c r="C5693">
        <v>26</v>
      </c>
      <c r="D5693">
        <v>2</v>
      </c>
      <c r="E5693">
        <v>3761</v>
      </c>
      <c r="F5693" s="1">
        <v>687</v>
      </c>
      <c r="G5693" s="1">
        <v>0</v>
      </c>
      <c r="H5693" s="1">
        <f t="shared" si="275"/>
        <v>3074</v>
      </c>
      <c r="I5693" s="1">
        <f t="shared" si="276"/>
        <v>66891.528203212947</v>
      </c>
      <c r="J5693" s="1">
        <v>0</v>
      </c>
      <c r="K5693">
        <f t="shared" si="277"/>
        <v>0</v>
      </c>
      <c r="N5693" s="7"/>
      <c r="O5693" s="7"/>
    </row>
    <row r="5694" spans="1:15" ht="15">
      <c r="A5694">
        <v>2005</v>
      </c>
      <c r="B5694">
        <v>8</v>
      </c>
      <c r="C5694">
        <v>26</v>
      </c>
      <c r="D5694">
        <v>3</v>
      </c>
      <c r="E5694">
        <v>3636</v>
      </c>
      <c r="F5694" s="1">
        <v>606.5</v>
      </c>
      <c r="G5694" s="1">
        <v>0</v>
      </c>
      <c r="H5694" s="1">
        <f t="shared" si="275"/>
        <v>3029.5</v>
      </c>
      <c r="I5694" s="1">
        <f t="shared" si="276"/>
        <v>64348.80928703383</v>
      </c>
      <c r="J5694" s="1">
        <v>0</v>
      </c>
      <c r="K5694">
        <f t="shared" si="277"/>
        <v>0</v>
      </c>
      <c r="N5694" s="7"/>
      <c r="O5694" s="7"/>
    </row>
    <row r="5695" spans="1:15" ht="15">
      <c r="A5695">
        <v>2005</v>
      </c>
      <c r="B5695">
        <v>8</v>
      </c>
      <c r="C5695">
        <v>26</v>
      </c>
      <c r="D5695">
        <v>4</v>
      </c>
      <c r="E5695">
        <v>3579</v>
      </c>
      <c r="F5695" s="1">
        <v>558.5</v>
      </c>
      <c r="G5695" s="1">
        <v>0</v>
      </c>
      <c r="H5695" s="1">
        <f t="shared" si="275"/>
        <v>3020.5</v>
      </c>
      <c r="I5695" s="1">
        <f t="shared" si="276"/>
        <v>63834.551528705466</v>
      </c>
      <c r="J5695" s="1">
        <v>0</v>
      </c>
      <c r="K5695">
        <f t="shared" si="277"/>
        <v>0</v>
      </c>
      <c r="N5695" s="7"/>
      <c r="O5695" s="7"/>
    </row>
    <row r="5696" spans="1:15" ht="15">
      <c r="A5696">
        <v>2005</v>
      </c>
      <c r="B5696">
        <v>8</v>
      </c>
      <c r="C5696">
        <v>26</v>
      </c>
      <c r="D5696">
        <v>5</v>
      </c>
      <c r="E5696">
        <v>3633</v>
      </c>
      <c r="F5696" s="1">
        <v>500.5</v>
      </c>
      <c r="G5696" s="1">
        <v>0</v>
      </c>
      <c r="H5696" s="1">
        <f t="shared" si="275"/>
        <v>3132.5</v>
      </c>
      <c r="I5696" s="1">
        <f t="shared" si="276"/>
        <v>70313.833406299367</v>
      </c>
      <c r="J5696" s="1">
        <v>0</v>
      </c>
      <c r="K5696">
        <f t="shared" si="277"/>
        <v>0</v>
      </c>
      <c r="N5696" s="7"/>
      <c r="O5696" s="7"/>
    </row>
    <row r="5697" spans="1:15" ht="15">
      <c r="A5697">
        <v>2005</v>
      </c>
      <c r="B5697">
        <v>8</v>
      </c>
      <c r="C5697">
        <v>26</v>
      </c>
      <c r="D5697">
        <v>6</v>
      </c>
      <c r="E5697">
        <v>3890</v>
      </c>
      <c r="F5697" s="1">
        <v>418</v>
      </c>
      <c r="G5697" s="1">
        <v>1.7031988140000001</v>
      </c>
      <c r="H5697" s="1">
        <f t="shared" si="275"/>
        <v>3470.2968011859998</v>
      </c>
      <c r="I5697" s="1">
        <f t="shared" si="276"/>
        <v>90600.758230121224</v>
      </c>
      <c r="J5697" s="1">
        <v>1.7031988140000001</v>
      </c>
      <c r="K5697">
        <f t="shared" si="277"/>
        <v>20.438385768</v>
      </c>
      <c r="N5697" s="7"/>
      <c r="O5697" s="7"/>
    </row>
    <row r="5698" spans="1:15" ht="15">
      <c r="A5698">
        <v>2005</v>
      </c>
      <c r="B5698">
        <v>8</v>
      </c>
      <c r="C5698">
        <v>26</v>
      </c>
      <c r="D5698">
        <v>7</v>
      </c>
      <c r="E5698">
        <v>4240</v>
      </c>
      <c r="F5698" s="1">
        <v>225</v>
      </c>
      <c r="G5698" s="1">
        <v>9.6932017500000001</v>
      </c>
      <c r="H5698" s="1">
        <f t="shared" si="275"/>
        <v>4005.3067982500002</v>
      </c>
      <c r="I5698" s="1">
        <f t="shared" si="276"/>
        <v>122787.62651454618</v>
      </c>
      <c r="J5698" s="1">
        <v>9.6932017500000001</v>
      </c>
      <c r="K5698">
        <f t="shared" si="277"/>
        <v>116.318421</v>
      </c>
      <c r="N5698" s="7"/>
      <c r="O5698" s="7"/>
    </row>
    <row r="5699" spans="1:15" ht="15">
      <c r="A5699">
        <v>2005</v>
      </c>
      <c r="B5699">
        <v>8</v>
      </c>
      <c r="C5699">
        <v>26</v>
      </c>
      <c r="D5699">
        <v>8</v>
      </c>
      <c r="E5699">
        <v>4562</v>
      </c>
      <c r="F5699" s="1">
        <v>188.5</v>
      </c>
      <c r="G5699" s="1">
        <v>43.902039000000002</v>
      </c>
      <c r="H5699" s="1">
        <f t="shared" si="275"/>
        <v>4329.5979610000004</v>
      </c>
      <c r="I5699" s="1">
        <f t="shared" si="276"/>
        <v>142328.50396660549</v>
      </c>
      <c r="J5699" s="1">
        <v>43.902039000000002</v>
      </c>
      <c r="K5699">
        <f t="shared" si="277"/>
        <v>526.82446800000002</v>
      </c>
      <c r="N5699" s="7"/>
      <c r="O5699" s="7"/>
    </row>
    <row r="5700" spans="1:15" ht="15">
      <c r="A5700">
        <v>2005</v>
      </c>
      <c r="B5700">
        <v>8</v>
      </c>
      <c r="C5700">
        <v>26</v>
      </c>
      <c r="D5700">
        <v>9</v>
      </c>
      <c r="E5700">
        <v>4907</v>
      </c>
      <c r="F5700" s="1">
        <v>188</v>
      </c>
      <c r="G5700" s="1">
        <v>76.227221999999998</v>
      </c>
      <c r="H5700" s="1">
        <f t="shared" ref="H5700:H5763" si="278">E5700-SUM(F5700:G5700)</f>
        <v>4642.7727780000005</v>
      </c>
      <c r="I5700" s="1">
        <f t="shared" si="276"/>
        <v>162179.20357447237</v>
      </c>
      <c r="J5700" s="1">
        <v>76.227221999999998</v>
      </c>
      <c r="K5700">
        <f t="shared" si="277"/>
        <v>914.72666400000003</v>
      </c>
      <c r="N5700" s="7"/>
      <c r="O5700" s="7"/>
    </row>
    <row r="5701" spans="1:15" ht="15">
      <c r="A5701">
        <v>2005</v>
      </c>
      <c r="B5701">
        <v>8</v>
      </c>
      <c r="C5701">
        <v>26</v>
      </c>
      <c r="D5701">
        <v>10</v>
      </c>
      <c r="E5701">
        <v>5183</v>
      </c>
      <c r="F5701" s="1">
        <v>186.5</v>
      </c>
      <c r="G5701" s="1">
        <v>88.118915999999999</v>
      </c>
      <c r="H5701" s="1">
        <f t="shared" si="278"/>
        <v>4908.3810839999996</v>
      </c>
      <c r="I5701" s="1">
        <f t="shared" ref="I5701:I5764" si="279">IF(H5701&lt;$S$22,H5701*$Q$22,IF(H5701&lt;$S$23,((H5701-$S$22)*$Q$23)+$U$22,IF(H5701&lt;$S$24,((H5701-$S$23)*$Q$24)+$U$23,IF(H5701&lt;$S$25,((H5701-$S$24)*$Q$25)+$U$24,IF(H5701&lt;$S$26,((H5701-$S$25)*$Q$26)+$U$25,IF(H5701&lt;$S$27,((H5701-$S$26)*$Q$27)+$U$26,IF(H5701&lt;$S$28,((H5701-$S$27)*$Q$28)+$U$27,IF(H5701&lt;$S$29,((H5701-$S$28)*$Q$29)+$U$28,IF(H5701&lt;$S$30,((H5701-$S$29)*$Q$30)+$U$29,IF(H5701&lt;$S$31,((H5701-$S$30)*$Q$31)+$U$30,IF(H5701&lt;$S$32,((H5701-$S$31)*$Q$32)+$U$31,IF(H5701&lt;$S$33,((H5701-$S$32)*$Q$33)+$U$32,IF(H5701&lt;$S$34,((H5701-$S$33)*$Q$34)+$U$33,IF(H5701&lt;$S$35,((H5701-$S$34)*$Q$35)+$U$34,IF(H5701&gt;$S$35,(($S$34-H5701)*$Q$35)+$U$35)))))))))))))))</f>
        <v>179653.46186201609</v>
      </c>
      <c r="J5701" s="1">
        <v>88.118915999999999</v>
      </c>
      <c r="K5701">
        <f t="shared" ref="K5701:K5764" si="280">J5701*12</f>
        <v>1057.4269919999999</v>
      </c>
      <c r="N5701" s="7"/>
      <c r="O5701" s="7"/>
    </row>
    <row r="5702" spans="1:15" ht="15">
      <c r="A5702">
        <v>2005</v>
      </c>
      <c r="B5702">
        <v>8</v>
      </c>
      <c r="C5702">
        <v>26</v>
      </c>
      <c r="D5702">
        <v>11</v>
      </c>
      <c r="E5702">
        <v>5485</v>
      </c>
      <c r="F5702" s="1">
        <v>155.5</v>
      </c>
      <c r="G5702" s="1">
        <v>110.595264</v>
      </c>
      <c r="H5702" s="1">
        <f t="shared" si="278"/>
        <v>5218.9047360000004</v>
      </c>
      <c r="I5702" s="1">
        <f t="shared" si="279"/>
        <v>200271.18735388533</v>
      </c>
      <c r="J5702" s="1">
        <v>110.595264</v>
      </c>
      <c r="K5702">
        <f t="shared" si="280"/>
        <v>1327.1431680000001</v>
      </c>
      <c r="N5702" s="7"/>
      <c r="O5702" s="7"/>
    </row>
    <row r="5703" spans="1:15" ht="15">
      <c r="A5703">
        <v>2005</v>
      </c>
      <c r="B5703">
        <v>8</v>
      </c>
      <c r="C5703">
        <v>26</v>
      </c>
      <c r="D5703">
        <v>12</v>
      </c>
      <c r="E5703">
        <v>5731</v>
      </c>
      <c r="F5703" s="1">
        <v>116.5</v>
      </c>
      <c r="G5703" s="1">
        <v>87.521370000000005</v>
      </c>
      <c r="H5703" s="1">
        <f t="shared" si="278"/>
        <v>5526.9786299999996</v>
      </c>
      <c r="I5703" s="1">
        <f t="shared" si="279"/>
        <v>224665.02495047968</v>
      </c>
      <c r="J5703" s="1">
        <v>87.521370000000005</v>
      </c>
      <c r="K5703">
        <f t="shared" si="280"/>
        <v>1050.2564400000001</v>
      </c>
      <c r="N5703" s="7"/>
      <c r="O5703" s="7"/>
    </row>
    <row r="5704" spans="1:15" ht="15">
      <c r="A5704">
        <v>2005</v>
      </c>
      <c r="B5704">
        <v>8</v>
      </c>
      <c r="C5704">
        <v>26</v>
      </c>
      <c r="D5704">
        <v>13</v>
      </c>
      <c r="E5704">
        <v>5902</v>
      </c>
      <c r="F5704" s="1">
        <v>128</v>
      </c>
      <c r="G5704" s="1">
        <v>102.49161599999999</v>
      </c>
      <c r="H5704" s="1">
        <f t="shared" si="278"/>
        <v>5671.5083839999998</v>
      </c>
      <c r="I5704" s="1">
        <f t="shared" si="279"/>
        <v>236473.97037074689</v>
      </c>
      <c r="J5704" s="1">
        <v>102.49161599999999</v>
      </c>
      <c r="K5704">
        <f t="shared" si="280"/>
        <v>1229.8993919999998</v>
      </c>
      <c r="N5704" s="7"/>
      <c r="O5704" s="7"/>
    </row>
    <row r="5705" spans="1:15" ht="15">
      <c r="A5705">
        <v>2005</v>
      </c>
      <c r="B5705">
        <v>8</v>
      </c>
      <c r="C5705">
        <v>26</v>
      </c>
      <c r="D5705">
        <v>14</v>
      </c>
      <c r="E5705">
        <v>6114</v>
      </c>
      <c r="F5705" s="1">
        <v>104.5</v>
      </c>
      <c r="G5705" s="1">
        <v>74.504615999999999</v>
      </c>
      <c r="H5705" s="1">
        <f t="shared" si="278"/>
        <v>5934.9953839999998</v>
      </c>
      <c r="I5705" s="1">
        <f t="shared" si="279"/>
        <v>258034.57049905931</v>
      </c>
      <c r="J5705" s="1">
        <v>74.504615999999999</v>
      </c>
      <c r="K5705">
        <f t="shared" si="280"/>
        <v>894.05539199999998</v>
      </c>
      <c r="N5705" s="7"/>
      <c r="O5705" s="7"/>
    </row>
    <row r="5706" spans="1:15" ht="15">
      <c r="A5706">
        <v>2005</v>
      </c>
      <c r="B5706">
        <v>8</v>
      </c>
      <c r="C5706">
        <v>26</v>
      </c>
      <c r="D5706">
        <v>15</v>
      </c>
      <c r="E5706">
        <v>6211</v>
      </c>
      <c r="F5706" s="1">
        <v>132</v>
      </c>
      <c r="G5706" s="1">
        <v>58.442213999999993</v>
      </c>
      <c r="H5706" s="1">
        <f t="shared" si="278"/>
        <v>6020.5577860000003</v>
      </c>
      <c r="I5706" s="1">
        <f t="shared" si="279"/>
        <v>265232.34267166769</v>
      </c>
      <c r="J5706" s="1">
        <v>58.442213999999993</v>
      </c>
      <c r="K5706">
        <f t="shared" si="280"/>
        <v>701.30656799999997</v>
      </c>
      <c r="N5706" s="7"/>
      <c r="O5706" s="7"/>
    </row>
    <row r="5707" spans="1:15" ht="15">
      <c r="A5707">
        <v>2005</v>
      </c>
      <c r="B5707">
        <v>8</v>
      </c>
      <c r="C5707">
        <v>26</v>
      </c>
      <c r="D5707">
        <v>16</v>
      </c>
      <c r="E5707">
        <v>6272</v>
      </c>
      <c r="F5707" s="1">
        <v>173</v>
      </c>
      <c r="G5707" s="1">
        <v>58.212810000000005</v>
      </c>
      <c r="H5707" s="1">
        <f t="shared" si="278"/>
        <v>6040.78719</v>
      </c>
      <c r="I5707" s="1">
        <f t="shared" si="279"/>
        <v>266934.10229711217</v>
      </c>
      <c r="J5707" s="1">
        <v>58.212810000000005</v>
      </c>
      <c r="K5707">
        <f t="shared" si="280"/>
        <v>698.55372000000011</v>
      </c>
      <c r="N5707" s="7"/>
      <c r="O5707" s="7"/>
    </row>
    <row r="5708" spans="1:15" ht="15">
      <c r="A5708">
        <v>2005</v>
      </c>
      <c r="B5708">
        <v>8</v>
      </c>
      <c r="C5708">
        <v>26</v>
      </c>
      <c r="D5708">
        <v>17</v>
      </c>
      <c r="E5708">
        <v>6217</v>
      </c>
      <c r="F5708" s="1">
        <v>175.5</v>
      </c>
      <c r="G5708" s="1">
        <v>35.739798</v>
      </c>
      <c r="H5708" s="1">
        <f t="shared" si="278"/>
        <v>6005.7602020000004</v>
      </c>
      <c r="I5708" s="1">
        <f t="shared" si="279"/>
        <v>263987.52443553362</v>
      </c>
      <c r="J5708" s="1">
        <v>35.739798</v>
      </c>
      <c r="K5708">
        <f t="shared" si="280"/>
        <v>428.87757599999998</v>
      </c>
      <c r="N5708" s="7"/>
      <c r="O5708" s="7"/>
    </row>
    <row r="5709" spans="1:15" ht="15">
      <c r="A5709">
        <v>2005</v>
      </c>
      <c r="B5709">
        <v>8</v>
      </c>
      <c r="C5709">
        <v>26</v>
      </c>
      <c r="D5709">
        <v>18</v>
      </c>
      <c r="E5709">
        <v>6084</v>
      </c>
      <c r="F5709" s="1">
        <v>211</v>
      </c>
      <c r="G5709" s="1">
        <v>11.559690750000001</v>
      </c>
      <c r="H5709" s="1">
        <f t="shared" si="278"/>
        <v>5861.4403092499997</v>
      </c>
      <c r="I5709" s="1">
        <f t="shared" si="279"/>
        <v>251992.54475954379</v>
      </c>
      <c r="J5709" s="1">
        <v>11.559690750000001</v>
      </c>
      <c r="K5709">
        <f t="shared" si="280"/>
        <v>138.71628900000002</v>
      </c>
      <c r="N5709" s="7"/>
      <c r="O5709" s="7"/>
    </row>
    <row r="5710" spans="1:15" ht="15">
      <c r="A5710">
        <v>2005</v>
      </c>
      <c r="B5710">
        <v>8</v>
      </c>
      <c r="C5710">
        <v>26</v>
      </c>
      <c r="D5710">
        <v>19</v>
      </c>
      <c r="E5710">
        <v>5796</v>
      </c>
      <c r="F5710" s="1">
        <v>276.5</v>
      </c>
      <c r="G5710" s="1">
        <v>2.0618225639999999</v>
      </c>
      <c r="H5710" s="1">
        <f t="shared" si="278"/>
        <v>5517.4381774359999</v>
      </c>
      <c r="I5710" s="1">
        <f t="shared" si="279"/>
        <v>223885.5129088767</v>
      </c>
      <c r="J5710" s="1">
        <v>2.0618225639999999</v>
      </c>
      <c r="K5710">
        <f t="shared" si="280"/>
        <v>24.741870767999998</v>
      </c>
      <c r="N5710" s="7"/>
      <c r="O5710" s="7"/>
    </row>
    <row r="5711" spans="1:15" ht="15">
      <c r="A5711">
        <v>2005</v>
      </c>
      <c r="B5711">
        <v>8</v>
      </c>
      <c r="C5711">
        <v>26</v>
      </c>
      <c r="D5711">
        <v>20</v>
      </c>
      <c r="E5711">
        <v>5589</v>
      </c>
      <c r="F5711" s="1">
        <v>353.5</v>
      </c>
      <c r="G5711" s="1">
        <v>0</v>
      </c>
      <c r="H5711" s="1">
        <f t="shared" si="278"/>
        <v>5235.5</v>
      </c>
      <c r="I5711" s="1">
        <f t="shared" si="279"/>
        <v>201373.05703567396</v>
      </c>
      <c r="J5711" s="1">
        <v>0</v>
      </c>
      <c r="K5711">
        <f t="shared" si="280"/>
        <v>0</v>
      </c>
      <c r="N5711" s="7"/>
      <c r="O5711" s="7"/>
    </row>
    <row r="5712" spans="1:15" ht="15">
      <c r="A5712">
        <v>2005</v>
      </c>
      <c r="B5712">
        <v>8</v>
      </c>
      <c r="C5712">
        <v>26</v>
      </c>
      <c r="D5712">
        <v>21</v>
      </c>
      <c r="E5712">
        <v>5624</v>
      </c>
      <c r="F5712" s="1">
        <v>378</v>
      </c>
      <c r="G5712" s="1">
        <v>0</v>
      </c>
      <c r="H5712" s="1">
        <f t="shared" si="278"/>
        <v>5246</v>
      </c>
      <c r="I5712" s="1">
        <f t="shared" si="279"/>
        <v>202070.2217001699</v>
      </c>
      <c r="J5712" s="1">
        <v>0</v>
      </c>
      <c r="K5712">
        <f t="shared" si="280"/>
        <v>0</v>
      </c>
      <c r="N5712" s="7"/>
      <c r="O5712" s="7"/>
    </row>
    <row r="5713" spans="1:15" ht="15">
      <c r="A5713">
        <v>2005</v>
      </c>
      <c r="B5713">
        <v>8</v>
      </c>
      <c r="C5713">
        <v>26</v>
      </c>
      <c r="D5713">
        <v>22</v>
      </c>
      <c r="E5713">
        <v>5284</v>
      </c>
      <c r="F5713" s="1">
        <v>375</v>
      </c>
      <c r="G5713" s="1">
        <v>0</v>
      </c>
      <c r="H5713" s="1">
        <f t="shared" si="278"/>
        <v>4909</v>
      </c>
      <c r="I5713" s="1">
        <f t="shared" si="279"/>
        <v>179694.55580158671</v>
      </c>
      <c r="J5713" s="1">
        <v>0</v>
      </c>
      <c r="K5713">
        <f t="shared" si="280"/>
        <v>0</v>
      </c>
      <c r="N5713" s="7"/>
      <c r="O5713" s="7"/>
    </row>
    <row r="5714" spans="1:15" ht="15">
      <c r="A5714">
        <v>2005</v>
      </c>
      <c r="B5714">
        <v>8</v>
      </c>
      <c r="C5714">
        <v>26</v>
      </c>
      <c r="D5714">
        <v>23</v>
      </c>
      <c r="E5714">
        <v>4767</v>
      </c>
      <c r="F5714" s="1">
        <v>384</v>
      </c>
      <c r="G5714" s="1">
        <v>0</v>
      </c>
      <c r="H5714" s="1">
        <f t="shared" si="278"/>
        <v>4383</v>
      </c>
      <c r="I5714" s="1">
        <f t="shared" si="279"/>
        <v>145571.35149127722</v>
      </c>
      <c r="J5714" s="1">
        <v>0</v>
      </c>
      <c r="K5714">
        <f t="shared" si="280"/>
        <v>0</v>
      </c>
      <c r="N5714" s="7"/>
      <c r="O5714" s="7"/>
    </row>
    <row r="5715" spans="1:15" ht="15">
      <c r="A5715">
        <v>2005</v>
      </c>
      <c r="B5715">
        <v>8</v>
      </c>
      <c r="C5715">
        <v>26</v>
      </c>
      <c r="D5715">
        <v>24</v>
      </c>
      <c r="E5715">
        <v>4259</v>
      </c>
      <c r="F5715" s="1">
        <v>418</v>
      </c>
      <c r="G5715" s="1">
        <v>0</v>
      </c>
      <c r="H5715" s="1">
        <f t="shared" si="278"/>
        <v>3841</v>
      </c>
      <c r="I5715" s="1">
        <f t="shared" si="279"/>
        <v>112886.95891103627</v>
      </c>
      <c r="J5715" s="1">
        <v>0</v>
      </c>
      <c r="K5715">
        <f t="shared" si="280"/>
        <v>0</v>
      </c>
      <c r="N5715" s="7"/>
      <c r="O5715" s="7"/>
    </row>
    <row r="5716" spans="1:15" ht="15">
      <c r="A5716">
        <v>2005</v>
      </c>
      <c r="B5716">
        <v>8</v>
      </c>
      <c r="C5716">
        <v>27</v>
      </c>
      <c r="D5716">
        <v>1</v>
      </c>
      <c r="E5716">
        <v>3932</v>
      </c>
      <c r="F5716" s="1">
        <v>375</v>
      </c>
      <c r="G5716" s="1">
        <v>0</v>
      </c>
      <c r="H5716" s="1">
        <f t="shared" si="278"/>
        <v>3557</v>
      </c>
      <c r="I5716" s="1">
        <f t="shared" si="279"/>
        <v>95807.856906452333</v>
      </c>
      <c r="J5716" s="1">
        <v>0</v>
      </c>
      <c r="K5716">
        <f t="shared" si="280"/>
        <v>0</v>
      </c>
      <c r="N5716" s="7"/>
      <c r="O5716" s="7"/>
    </row>
    <row r="5717" spans="1:15" ht="15">
      <c r="A5717">
        <v>2005</v>
      </c>
      <c r="B5717">
        <v>8</v>
      </c>
      <c r="C5717">
        <v>27</v>
      </c>
      <c r="D5717">
        <v>2</v>
      </c>
      <c r="E5717">
        <v>3719</v>
      </c>
      <c r="F5717" s="1">
        <v>311.5</v>
      </c>
      <c r="G5717" s="1">
        <v>0</v>
      </c>
      <c r="H5717" s="1">
        <f t="shared" si="278"/>
        <v>3407.5</v>
      </c>
      <c r="I5717" s="1">
        <f t="shared" si="279"/>
        <v>86829.396333371376</v>
      </c>
      <c r="J5717" s="1">
        <v>0</v>
      </c>
      <c r="K5717">
        <f t="shared" si="280"/>
        <v>0</v>
      </c>
      <c r="N5717" s="7"/>
      <c r="O5717" s="7"/>
    </row>
    <row r="5718" spans="1:15" ht="15">
      <c r="A5718">
        <v>2005</v>
      </c>
      <c r="B5718">
        <v>8</v>
      </c>
      <c r="C5718">
        <v>27</v>
      </c>
      <c r="D5718">
        <v>3</v>
      </c>
      <c r="E5718">
        <v>3602</v>
      </c>
      <c r="F5718" s="1">
        <v>317</v>
      </c>
      <c r="G5718" s="1">
        <v>0</v>
      </c>
      <c r="H5718" s="1">
        <f t="shared" si="278"/>
        <v>3285</v>
      </c>
      <c r="I5718" s="1">
        <f t="shared" si="279"/>
        <v>79472.463756766578</v>
      </c>
      <c r="J5718" s="1">
        <v>0</v>
      </c>
      <c r="K5718">
        <f t="shared" si="280"/>
        <v>0</v>
      </c>
      <c r="N5718" s="7"/>
      <c r="O5718" s="7"/>
    </row>
    <row r="5719" spans="1:15" ht="15">
      <c r="A5719">
        <v>2005</v>
      </c>
      <c r="B5719">
        <v>8</v>
      </c>
      <c r="C5719">
        <v>27</v>
      </c>
      <c r="D5719">
        <v>4</v>
      </c>
      <c r="E5719">
        <v>3517</v>
      </c>
      <c r="F5719" s="1">
        <v>317</v>
      </c>
      <c r="G5719" s="1">
        <v>0</v>
      </c>
      <c r="H5719" s="1">
        <f t="shared" si="278"/>
        <v>3200</v>
      </c>
      <c r="I5719" s="1">
        <f t="shared" si="279"/>
        <v>74367.653397489776</v>
      </c>
      <c r="J5719" s="1">
        <v>0</v>
      </c>
      <c r="K5719">
        <f t="shared" si="280"/>
        <v>0</v>
      </c>
      <c r="N5719" s="7"/>
      <c r="O5719" s="7"/>
    </row>
    <row r="5720" spans="1:15" ht="15">
      <c r="A5720">
        <v>2005</v>
      </c>
      <c r="B5720">
        <v>8</v>
      </c>
      <c r="C5720">
        <v>27</v>
      </c>
      <c r="D5720">
        <v>5</v>
      </c>
      <c r="E5720">
        <v>3482</v>
      </c>
      <c r="F5720" s="1">
        <v>303.5</v>
      </c>
      <c r="G5720" s="1">
        <v>0</v>
      </c>
      <c r="H5720" s="1">
        <f t="shared" si="278"/>
        <v>3178.5</v>
      </c>
      <c r="I5720" s="1">
        <f t="shared" si="279"/>
        <v>73076.436659555053</v>
      </c>
      <c r="J5720" s="1">
        <v>0</v>
      </c>
      <c r="K5720">
        <f t="shared" si="280"/>
        <v>0</v>
      </c>
      <c r="N5720" s="7"/>
      <c r="O5720" s="7"/>
    </row>
    <row r="5721" spans="1:15" ht="15">
      <c r="A5721">
        <v>2005</v>
      </c>
      <c r="B5721">
        <v>8</v>
      </c>
      <c r="C5721">
        <v>27</v>
      </c>
      <c r="D5721">
        <v>6</v>
      </c>
      <c r="E5721">
        <v>3645</v>
      </c>
      <c r="F5721" s="1">
        <v>300.5</v>
      </c>
      <c r="G5721" s="1">
        <v>1.525243218</v>
      </c>
      <c r="H5721" s="1">
        <f t="shared" si="278"/>
        <v>3342.974756782</v>
      </c>
      <c r="I5721" s="1">
        <f t="shared" si="279"/>
        <v>82954.23009791135</v>
      </c>
      <c r="J5721" s="1">
        <v>1.525243218</v>
      </c>
      <c r="K5721">
        <f t="shared" si="280"/>
        <v>18.302918615999999</v>
      </c>
      <c r="N5721" s="7"/>
      <c r="O5721" s="7"/>
    </row>
    <row r="5722" spans="1:15" ht="15">
      <c r="A5722">
        <v>2005</v>
      </c>
      <c r="B5722">
        <v>8</v>
      </c>
      <c r="C5722">
        <v>27</v>
      </c>
      <c r="D5722">
        <v>7</v>
      </c>
      <c r="E5722">
        <v>3757</v>
      </c>
      <c r="F5722" s="1">
        <v>171.5</v>
      </c>
      <c r="G5722" s="1">
        <v>7.5055822499999998</v>
      </c>
      <c r="H5722" s="1">
        <f t="shared" si="278"/>
        <v>3577.9944177500001</v>
      </c>
      <c r="I5722" s="1">
        <f t="shared" si="279"/>
        <v>97068.710097242758</v>
      </c>
      <c r="J5722" s="1">
        <v>7.5055822499999998</v>
      </c>
      <c r="K5722">
        <f t="shared" si="280"/>
        <v>90.066986999999997</v>
      </c>
      <c r="N5722" s="7"/>
      <c r="O5722" s="7"/>
    </row>
    <row r="5723" spans="1:15" ht="15">
      <c r="A5723">
        <v>2005</v>
      </c>
      <c r="B5723">
        <v>8</v>
      </c>
      <c r="C5723">
        <v>27</v>
      </c>
      <c r="D5723">
        <v>8</v>
      </c>
      <c r="E5723">
        <v>4029</v>
      </c>
      <c r="F5723" s="1">
        <v>84</v>
      </c>
      <c r="G5723" s="1">
        <v>43.448732999999997</v>
      </c>
      <c r="H5723" s="1">
        <f t="shared" si="278"/>
        <v>3901.5512669999998</v>
      </c>
      <c r="I5723" s="1">
        <f t="shared" si="279"/>
        <v>116535.60871690865</v>
      </c>
      <c r="J5723" s="1">
        <v>43.448732999999997</v>
      </c>
      <c r="K5723">
        <f t="shared" si="280"/>
        <v>521.38479599999994</v>
      </c>
      <c r="N5723" s="7"/>
      <c r="O5723" s="7"/>
    </row>
    <row r="5724" spans="1:15" ht="15">
      <c r="A5724">
        <v>2005</v>
      </c>
      <c r="B5724">
        <v>8</v>
      </c>
      <c r="C5724">
        <v>27</v>
      </c>
      <c r="D5724">
        <v>9</v>
      </c>
      <c r="E5724">
        <v>4434</v>
      </c>
      <c r="F5724" s="1">
        <v>71</v>
      </c>
      <c r="G5724" s="1">
        <v>82.515227999999993</v>
      </c>
      <c r="H5724" s="1">
        <f t="shared" si="278"/>
        <v>4280.4847719999998</v>
      </c>
      <c r="I5724" s="1">
        <f t="shared" si="279"/>
        <v>139369.08071439466</v>
      </c>
      <c r="J5724" s="1">
        <v>82.515227999999993</v>
      </c>
      <c r="K5724">
        <f t="shared" si="280"/>
        <v>990.18273599999998</v>
      </c>
      <c r="N5724" s="7"/>
      <c r="O5724" s="7"/>
    </row>
    <row r="5725" spans="1:15" ht="15">
      <c r="A5725">
        <v>2005</v>
      </c>
      <c r="B5725">
        <v>8</v>
      </c>
      <c r="C5725">
        <v>27</v>
      </c>
      <c r="D5725">
        <v>10</v>
      </c>
      <c r="E5725">
        <v>4779</v>
      </c>
      <c r="F5725" s="1">
        <v>63.5</v>
      </c>
      <c r="G5725" s="1">
        <v>113.530584</v>
      </c>
      <c r="H5725" s="1">
        <f t="shared" si="278"/>
        <v>4601.9694159999999</v>
      </c>
      <c r="I5725" s="1">
        <f t="shared" si="279"/>
        <v>159570.55379288105</v>
      </c>
      <c r="J5725" s="1">
        <v>113.530584</v>
      </c>
      <c r="K5725">
        <f t="shared" si="280"/>
        <v>1362.3670080000002</v>
      </c>
      <c r="N5725" s="7"/>
      <c r="O5725" s="7"/>
    </row>
    <row r="5726" spans="1:15" ht="15">
      <c r="A5726">
        <v>2005</v>
      </c>
      <c r="B5726">
        <v>8</v>
      </c>
      <c r="C5726">
        <v>27</v>
      </c>
      <c r="D5726">
        <v>11</v>
      </c>
      <c r="E5726">
        <v>5119</v>
      </c>
      <c r="F5726" s="1">
        <v>53</v>
      </c>
      <c r="G5726" s="1">
        <v>134.56026</v>
      </c>
      <c r="H5726" s="1">
        <f t="shared" si="278"/>
        <v>4931.4397399999998</v>
      </c>
      <c r="I5726" s="1">
        <f t="shared" si="279"/>
        <v>181184.47902144151</v>
      </c>
      <c r="J5726" s="1">
        <v>134.56026</v>
      </c>
      <c r="K5726">
        <f t="shared" si="280"/>
        <v>1614.7231200000001</v>
      </c>
      <c r="N5726" s="7"/>
      <c r="O5726" s="7"/>
    </row>
    <row r="5727" spans="1:15" ht="15">
      <c r="A5727">
        <v>2005</v>
      </c>
      <c r="B5727">
        <v>8</v>
      </c>
      <c r="C5727">
        <v>27</v>
      </c>
      <c r="D5727">
        <v>12</v>
      </c>
      <c r="E5727">
        <v>5356</v>
      </c>
      <c r="F5727" s="1">
        <v>43.5</v>
      </c>
      <c r="G5727" s="1">
        <v>126.50069999999999</v>
      </c>
      <c r="H5727" s="1">
        <f t="shared" si="278"/>
        <v>5185.9993000000004</v>
      </c>
      <c r="I5727" s="1">
        <f t="shared" si="279"/>
        <v>198086.37713969182</v>
      </c>
      <c r="J5727" s="1">
        <v>126.50069999999999</v>
      </c>
      <c r="K5727">
        <f t="shared" si="280"/>
        <v>1518.0083999999999</v>
      </c>
      <c r="N5727" s="7"/>
      <c r="O5727" s="7"/>
    </row>
    <row r="5728" spans="1:15" ht="15">
      <c r="A5728">
        <v>2005</v>
      </c>
      <c r="B5728">
        <v>8</v>
      </c>
      <c r="C5728">
        <v>27</v>
      </c>
      <c r="D5728">
        <v>13</v>
      </c>
      <c r="E5728">
        <v>5531</v>
      </c>
      <c r="F5728" s="1">
        <v>62.5</v>
      </c>
      <c r="G5728" s="1">
        <v>104.41652400000001</v>
      </c>
      <c r="H5728" s="1">
        <f t="shared" si="278"/>
        <v>5364.0834759999998</v>
      </c>
      <c r="I5728" s="1">
        <f t="shared" si="279"/>
        <v>211355.51649582601</v>
      </c>
      <c r="J5728" s="1">
        <v>104.41652400000001</v>
      </c>
      <c r="K5728">
        <f t="shared" si="280"/>
        <v>1252.9982880000002</v>
      </c>
      <c r="N5728" s="7"/>
      <c r="O5728" s="7"/>
    </row>
    <row r="5729" spans="1:15" ht="15">
      <c r="A5729">
        <v>2005</v>
      </c>
      <c r="B5729">
        <v>8</v>
      </c>
      <c r="C5729">
        <v>27</v>
      </c>
      <c r="D5729">
        <v>14</v>
      </c>
      <c r="E5729">
        <v>5689</v>
      </c>
      <c r="F5729" s="1">
        <v>78</v>
      </c>
      <c r="G5729" s="1">
        <v>123.685632</v>
      </c>
      <c r="H5729" s="1">
        <f t="shared" si="278"/>
        <v>5487.3143680000003</v>
      </c>
      <c r="I5729" s="1">
        <f t="shared" si="279"/>
        <v>221424.21748952483</v>
      </c>
      <c r="J5729" s="1">
        <v>123.685632</v>
      </c>
      <c r="K5729">
        <f t="shared" si="280"/>
        <v>1484.227584</v>
      </c>
      <c r="N5729" s="7"/>
      <c r="O5729" s="7"/>
    </row>
    <row r="5730" spans="1:15" ht="15">
      <c r="A5730">
        <v>2005</v>
      </c>
      <c r="B5730">
        <v>8</v>
      </c>
      <c r="C5730">
        <v>27</v>
      </c>
      <c r="D5730">
        <v>15</v>
      </c>
      <c r="E5730">
        <v>5698</v>
      </c>
      <c r="F5730" s="1">
        <v>151</v>
      </c>
      <c r="G5730" s="1">
        <v>105.328008</v>
      </c>
      <c r="H5730" s="1">
        <f t="shared" si="278"/>
        <v>5441.6719919999996</v>
      </c>
      <c r="I5730" s="1">
        <f t="shared" si="279"/>
        <v>217694.96235611252</v>
      </c>
      <c r="J5730" s="1">
        <v>105.328008</v>
      </c>
      <c r="K5730">
        <f t="shared" si="280"/>
        <v>1263.9360959999999</v>
      </c>
      <c r="N5730" s="7"/>
      <c r="O5730" s="7"/>
    </row>
    <row r="5731" spans="1:15" ht="15">
      <c r="A5731">
        <v>2005</v>
      </c>
      <c r="B5731">
        <v>8</v>
      </c>
      <c r="C5731">
        <v>27</v>
      </c>
      <c r="D5731">
        <v>16</v>
      </c>
      <c r="E5731">
        <v>5624</v>
      </c>
      <c r="F5731" s="1">
        <v>129.5</v>
      </c>
      <c r="G5731" s="1">
        <v>40.803303</v>
      </c>
      <c r="H5731" s="1">
        <f t="shared" si="278"/>
        <v>5453.6966970000003</v>
      </c>
      <c r="I5731" s="1">
        <f t="shared" si="279"/>
        <v>218677.45268152899</v>
      </c>
      <c r="J5731" s="1">
        <v>40.803303</v>
      </c>
      <c r="K5731">
        <f t="shared" si="280"/>
        <v>489.639636</v>
      </c>
      <c r="N5731" s="7"/>
      <c r="O5731" s="7"/>
    </row>
    <row r="5732" spans="1:15" ht="15">
      <c r="A5732">
        <v>2005</v>
      </c>
      <c r="B5732">
        <v>8</v>
      </c>
      <c r="C5732">
        <v>27</v>
      </c>
      <c r="D5732">
        <v>17</v>
      </c>
      <c r="E5732">
        <v>5416</v>
      </c>
      <c r="F5732" s="1">
        <v>129.5</v>
      </c>
      <c r="G5732" s="1">
        <v>34.269738000000004</v>
      </c>
      <c r="H5732" s="1">
        <f t="shared" si="278"/>
        <v>5252.230262</v>
      </c>
      <c r="I5732" s="1">
        <f t="shared" si="279"/>
        <v>202483.89013035575</v>
      </c>
      <c r="J5732" s="1">
        <v>34.269738000000004</v>
      </c>
      <c r="K5732">
        <f t="shared" si="280"/>
        <v>411.23685600000005</v>
      </c>
      <c r="N5732" s="7"/>
      <c r="O5732" s="7"/>
    </row>
    <row r="5733" spans="1:15" ht="15">
      <c r="A5733">
        <v>2005</v>
      </c>
      <c r="B5733">
        <v>8</v>
      </c>
      <c r="C5733">
        <v>27</v>
      </c>
      <c r="D5733">
        <v>18</v>
      </c>
      <c r="E5733">
        <v>5282</v>
      </c>
      <c r="F5733" s="1">
        <v>160.5</v>
      </c>
      <c r="G5733" s="1">
        <v>11.588898</v>
      </c>
      <c r="H5733" s="1">
        <f t="shared" si="278"/>
        <v>5109.911102</v>
      </c>
      <c r="I5733" s="1">
        <f t="shared" si="279"/>
        <v>193034.37685104716</v>
      </c>
      <c r="J5733" s="1">
        <v>11.588898</v>
      </c>
      <c r="K5733">
        <f t="shared" si="280"/>
        <v>139.066776</v>
      </c>
      <c r="N5733" s="7"/>
      <c r="O5733" s="7"/>
    </row>
    <row r="5734" spans="1:15" ht="15">
      <c r="A5734">
        <v>2005</v>
      </c>
      <c r="B5734">
        <v>8</v>
      </c>
      <c r="C5734">
        <v>27</v>
      </c>
      <c r="D5734">
        <v>19</v>
      </c>
      <c r="E5734">
        <v>5096</v>
      </c>
      <c r="F5734" s="1">
        <v>271.5</v>
      </c>
      <c r="G5734" s="1">
        <v>4.8086512499999996</v>
      </c>
      <c r="H5734" s="1">
        <f t="shared" si="278"/>
        <v>4819.6913487499996</v>
      </c>
      <c r="I5734" s="1">
        <f t="shared" si="279"/>
        <v>173764.76190774963</v>
      </c>
      <c r="J5734" s="1">
        <v>4.8086512499999996</v>
      </c>
      <c r="K5734">
        <f t="shared" si="280"/>
        <v>57.703814999999992</v>
      </c>
      <c r="N5734" s="7"/>
      <c r="O5734" s="7"/>
    </row>
    <row r="5735" spans="1:15" ht="15">
      <c r="A5735">
        <v>2005</v>
      </c>
      <c r="B5735">
        <v>8</v>
      </c>
      <c r="C5735">
        <v>27</v>
      </c>
      <c r="D5735">
        <v>20</v>
      </c>
      <c r="E5735">
        <v>5050</v>
      </c>
      <c r="F5735" s="1">
        <v>276</v>
      </c>
      <c r="G5735" s="1">
        <v>0</v>
      </c>
      <c r="H5735" s="1">
        <f t="shared" si="278"/>
        <v>4774</v>
      </c>
      <c r="I5735" s="1">
        <f t="shared" si="279"/>
        <v>170731.01011521067</v>
      </c>
      <c r="J5735" s="1">
        <v>0</v>
      </c>
      <c r="K5735">
        <f t="shared" si="280"/>
        <v>0</v>
      </c>
      <c r="N5735" s="7"/>
      <c r="O5735" s="7"/>
    </row>
    <row r="5736" spans="1:15" ht="15">
      <c r="A5736">
        <v>2005</v>
      </c>
      <c r="B5736">
        <v>8</v>
      </c>
      <c r="C5736">
        <v>27</v>
      </c>
      <c r="D5736">
        <v>21</v>
      </c>
      <c r="E5736">
        <v>5105</v>
      </c>
      <c r="F5736" s="1">
        <v>283.5</v>
      </c>
      <c r="G5736" s="1">
        <v>0</v>
      </c>
      <c r="H5736" s="1">
        <f t="shared" si="278"/>
        <v>4821.5</v>
      </c>
      <c r="I5736" s="1">
        <f t="shared" si="279"/>
        <v>173884.85026412076</v>
      </c>
      <c r="J5736" s="1">
        <v>0</v>
      </c>
      <c r="K5736">
        <f t="shared" si="280"/>
        <v>0</v>
      </c>
      <c r="N5736" s="7"/>
      <c r="O5736" s="7"/>
    </row>
    <row r="5737" spans="1:15" ht="15">
      <c r="A5737">
        <v>2005</v>
      </c>
      <c r="B5737">
        <v>8</v>
      </c>
      <c r="C5737">
        <v>27</v>
      </c>
      <c r="D5737">
        <v>22</v>
      </c>
      <c r="E5737">
        <v>4905</v>
      </c>
      <c r="F5737" s="1">
        <v>363</v>
      </c>
      <c r="G5737" s="1">
        <v>0</v>
      </c>
      <c r="H5737" s="1">
        <f t="shared" si="278"/>
        <v>4542</v>
      </c>
      <c r="I5737" s="1">
        <f t="shared" si="279"/>
        <v>155736.57550573506</v>
      </c>
      <c r="J5737" s="1">
        <v>0</v>
      </c>
      <c r="K5737">
        <f t="shared" si="280"/>
        <v>0</v>
      </c>
      <c r="N5737" s="7"/>
      <c r="O5737" s="7"/>
    </row>
    <row r="5738" spans="1:15" ht="15">
      <c r="A5738">
        <v>2005</v>
      </c>
      <c r="B5738">
        <v>8</v>
      </c>
      <c r="C5738">
        <v>27</v>
      </c>
      <c r="D5738">
        <v>23</v>
      </c>
      <c r="E5738">
        <v>4512</v>
      </c>
      <c r="F5738" s="1">
        <v>385</v>
      </c>
      <c r="G5738" s="1">
        <v>0</v>
      </c>
      <c r="H5738" s="1">
        <f t="shared" si="278"/>
        <v>4127</v>
      </c>
      <c r="I5738" s="1">
        <f t="shared" si="279"/>
        <v>130120.51811103628</v>
      </c>
      <c r="J5738" s="1">
        <v>0</v>
      </c>
      <c r="K5738">
        <f t="shared" si="280"/>
        <v>0</v>
      </c>
      <c r="N5738" s="7"/>
      <c r="O5738" s="7"/>
    </row>
    <row r="5739" spans="1:15" ht="15">
      <c r="A5739">
        <v>2005</v>
      </c>
      <c r="B5739">
        <v>8</v>
      </c>
      <c r="C5739">
        <v>27</v>
      </c>
      <c r="D5739">
        <v>24</v>
      </c>
      <c r="E5739">
        <v>4082</v>
      </c>
      <c r="F5739" s="1">
        <v>388.5</v>
      </c>
      <c r="G5739" s="1">
        <v>0</v>
      </c>
      <c r="H5739" s="1">
        <f t="shared" si="278"/>
        <v>3693.5</v>
      </c>
      <c r="I5739" s="1">
        <f t="shared" si="279"/>
        <v>104005.58177752625</v>
      </c>
      <c r="J5739" s="1">
        <v>0</v>
      </c>
      <c r="K5739">
        <f t="shared" si="280"/>
        <v>0</v>
      </c>
      <c r="N5739" s="7"/>
      <c r="O5739" s="7"/>
    </row>
    <row r="5740" spans="1:15" ht="15">
      <c r="A5740">
        <v>2005</v>
      </c>
      <c r="B5740">
        <v>8</v>
      </c>
      <c r="C5740">
        <v>28</v>
      </c>
      <c r="D5740">
        <v>1</v>
      </c>
      <c r="E5740">
        <v>3791</v>
      </c>
      <c r="F5740" s="1">
        <v>285</v>
      </c>
      <c r="G5740" s="1">
        <v>0</v>
      </c>
      <c r="H5740" s="1">
        <f t="shared" si="278"/>
        <v>3506</v>
      </c>
      <c r="I5740" s="1">
        <f t="shared" si="279"/>
        <v>92744.970690886257</v>
      </c>
      <c r="J5740" s="1">
        <v>0</v>
      </c>
      <c r="K5740">
        <f t="shared" si="280"/>
        <v>0</v>
      </c>
      <c r="N5740" s="7"/>
      <c r="O5740" s="7"/>
    </row>
    <row r="5741" spans="1:15" ht="15">
      <c r="A5741">
        <v>2005</v>
      </c>
      <c r="B5741">
        <v>8</v>
      </c>
      <c r="C5741">
        <v>28</v>
      </c>
      <c r="D5741">
        <v>2</v>
      </c>
      <c r="E5741">
        <v>3594</v>
      </c>
      <c r="F5741" s="1">
        <v>283</v>
      </c>
      <c r="G5741" s="1">
        <v>0</v>
      </c>
      <c r="H5741" s="1">
        <f t="shared" si="278"/>
        <v>3311</v>
      </c>
      <c r="I5741" s="1">
        <f t="shared" si="279"/>
        <v>81033.935160780646</v>
      </c>
      <c r="J5741" s="1">
        <v>0</v>
      </c>
      <c r="K5741">
        <f t="shared" si="280"/>
        <v>0</v>
      </c>
      <c r="N5741" s="7"/>
      <c r="O5741" s="7"/>
    </row>
    <row r="5742" spans="1:15" ht="15">
      <c r="A5742">
        <v>2005</v>
      </c>
      <c r="B5742">
        <v>8</v>
      </c>
      <c r="C5742">
        <v>28</v>
      </c>
      <c r="D5742">
        <v>3</v>
      </c>
      <c r="E5742">
        <v>3453</v>
      </c>
      <c r="F5742" s="1">
        <v>280.5</v>
      </c>
      <c r="G5742" s="1">
        <v>0</v>
      </c>
      <c r="H5742" s="1">
        <f t="shared" si="278"/>
        <v>3172.5</v>
      </c>
      <c r="I5742" s="1">
        <f t="shared" si="279"/>
        <v>72716.097104782573</v>
      </c>
      <c r="J5742" s="1">
        <v>0</v>
      </c>
      <c r="K5742">
        <f t="shared" si="280"/>
        <v>0</v>
      </c>
      <c r="N5742" s="7"/>
      <c r="O5742" s="7"/>
    </row>
    <row r="5743" spans="1:15" ht="15">
      <c r="A5743">
        <v>2005</v>
      </c>
      <c r="B5743">
        <v>8</v>
      </c>
      <c r="C5743">
        <v>28</v>
      </c>
      <c r="D5743">
        <v>4</v>
      </c>
      <c r="E5743">
        <v>3388</v>
      </c>
      <c r="F5743" s="1">
        <v>259</v>
      </c>
      <c r="G5743" s="1">
        <v>0</v>
      </c>
      <c r="H5743" s="1">
        <f t="shared" si="278"/>
        <v>3129</v>
      </c>
      <c r="I5743" s="1">
        <f t="shared" si="279"/>
        <v>70103.635332682097</v>
      </c>
      <c r="J5743" s="1">
        <v>0</v>
      </c>
      <c r="K5743">
        <f t="shared" si="280"/>
        <v>0</v>
      </c>
      <c r="N5743" s="7"/>
      <c r="O5743" s="7"/>
    </row>
    <row r="5744" spans="1:15" ht="15">
      <c r="A5744">
        <v>2005</v>
      </c>
      <c r="B5744">
        <v>8</v>
      </c>
      <c r="C5744">
        <v>28</v>
      </c>
      <c r="D5744">
        <v>5</v>
      </c>
      <c r="E5744">
        <v>3368</v>
      </c>
      <c r="F5744" s="1">
        <v>292</v>
      </c>
      <c r="G5744" s="1">
        <v>0</v>
      </c>
      <c r="H5744" s="1">
        <f t="shared" si="278"/>
        <v>3076</v>
      </c>
      <c r="I5744" s="1">
        <f t="shared" si="279"/>
        <v>67005.807705063693</v>
      </c>
      <c r="J5744" s="1">
        <v>0</v>
      </c>
      <c r="K5744">
        <f t="shared" si="280"/>
        <v>0</v>
      </c>
      <c r="N5744" s="7"/>
      <c r="O5744" s="7"/>
    </row>
    <row r="5745" spans="1:15" ht="15">
      <c r="A5745">
        <v>2005</v>
      </c>
      <c r="B5745">
        <v>8</v>
      </c>
      <c r="C5745">
        <v>28</v>
      </c>
      <c r="D5745">
        <v>6</v>
      </c>
      <c r="E5745">
        <v>3426</v>
      </c>
      <c r="F5745" s="1">
        <v>344.5</v>
      </c>
      <c r="G5745" s="1">
        <v>1.3262135640000001</v>
      </c>
      <c r="H5745" s="1">
        <f t="shared" si="278"/>
        <v>3080.1737864360002</v>
      </c>
      <c r="I5745" s="1">
        <f t="shared" si="279"/>
        <v>67244.296822432458</v>
      </c>
      <c r="J5745" s="1">
        <v>1.3262135640000001</v>
      </c>
      <c r="K5745">
        <f t="shared" si="280"/>
        <v>15.914562768000001</v>
      </c>
      <c r="N5745" s="7"/>
      <c r="O5745" s="7"/>
    </row>
    <row r="5746" spans="1:15" ht="15">
      <c r="A5746">
        <v>2005</v>
      </c>
      <c r="B5746">
        <v>8</v>
      </c>
      <c r="C5746">
        <v>28</v>
      </c>
      <c r="D5746">
        <v>7</v>
      </c>
      <c r="E5746">
        <v>3440</v>
      </c>
      <c r="F5746" s="1">
        <v>237</v>
      </c>
      <c r="G5746" s="1">
        <v>8.2004077500000001</v>
      </c>
      <c r="H5746" s="1">
        <f t="shared" si="278"/>
        <v>3194.7995922499999</v>
      </c>
      <c r="I5746" s="1">
        <f t="shared" si="279"/>
        <v>74055.334628611381</v>
      </c>
      <c r="J5746" s="1">
        <v>8.2004077500000001</v>
      </c>
      <c r="K5746">
        <f t="shared" si="280"/>
        <v>98.404893000000001</v>
      </c>
      <c r="N5746" s="7"/>
      <c r="O5746" s="7"/>
    </row>
    <row r="5747" spans="1:15" ht="15">
      <c r="A5747">
        <v>2005</v>
      </c>
      <c r="B5747">
        <v>8</v>
      </c>
      <c r="C5747">
        <v>28</v>
      </c>
      <c r="D5747">
        <v>8</v>
      </c>
      <c r="E5747">
        <v>3587</v>
      </c>
      <c r="F5747" s="1">
        <v>106.5</v>
      </c>
      <c r="G5747" s="1">
        <v>43.985819999999997</v>
      </c>
      <c r="H5747" s="1">
        <f t="shared" si="278"/>
        <v>3436.5141800000001</v>
      </c>
      <c r="I5747" s="1">
        <f t="shared" si="279"/>
        <v>88571.889117252809</v>
      </c>
      <c r="J5747" s="1">
        <v>43.985819999999997</v>
      </c>
      <c r="K5747">
        <f t="shared" si="280"/>
        <v>527.82983999999999</v>
      </c>
      <c r="N5747" s="7"/>
      <c r="O5747" s="7"/>
    </row>
    <row r="5748" spans="1:15" ht="15">
      <c r="A5748">
        <v>2005</v>
      </c>
      <c r="B5748">
        <v>8</v>
      </c>
      <c r="C5748">
        <v>28</v>
      </c>
      <c r="D5748">
        <v>9</v>
      </c>
      <c r="E5748">
        <v>3936</v>
      </c>
      <c r="F5748" s="1">
        <v>76</v>
      </c>
      <c r="G5748" s="1">
        <v>84.553692000000012</v>
      </c>
      <c r="H5748" s="1">
        <f t="shared" si="278"/>
        <v>3775.446308</v>
      </c>
      <c r="I5748" s="1">
        <f t="shared" si="279"/>
        <v>108936.87698145387</v>
      </c>
      <c r="J5748" s="1">
        <v>84.553692000000012</v>
      </c>
      <c r="K5748">
        <f t="shared" si="280"/>
        <v>1014.6443040000001</v>
      </c>
      <c r="N5748" s="7"/>
      <c r="O5748" s="7"/>
    </row>
    <row r="5749" spans="1:15" ht="15">
      <c r="A5749">
        <v>2005</v>
      </c>
      <c r="B5749">
        <v>8</v>
      </c>
      <c r="C5749">
        <v>28</v>
      </c>
      <c r="D5749">
        <v>10</v>
      </c>
      <c r="E5749">
        <v>4290</v>
      </c>
      <c r="F5749" s="1">
        <v>69</v>
      </c>
      <c r="G5749" s="1">
        <v>115.38636</v>
      </c>
      <c r="H5749" s="1">
        <f t="shared" si="278"/>
        <v>4105.6136399999996</v>
      </c>
      <c r="I5749" s="1">
        <f t="shared" si="279"/>
        <v>128831.83593924425</v>
      </c>
      <c r="J5749" s="1">
        <v>115.38636</v>
      </c>
      <c r="K5749">
        <f t="shared" si="280"/>
        <v>1384.6363200000001</v>
      </c>
      <c r="N5749" s="7"/>
      <c r="O5749" s="7"/>
    </row>
    <row r="5750" spans="1:15" ht="15">
      <c r="A5750">
        <v>2005</v>
      </c>
      <c r="B5750">
        <v>8</v>
      </c>
      <c r="C5750">
        <v>28</v>
      </c>
      <c r="D5750">
        <v>11</v>
      </c>
      <c r="E5750">
        <v>4613</v>
      </c>
      <c r="F5750" s="1">
        <v>93</v>
      </c>
      <c r="G5750" s="1">
        <v>134.830524</v>
      </c>
      <c r="H5750" s="1">
        <f t="shared" si="278"/>
        <v>4385.169476</v>
      </c>
      <c r="I5750" s="1">
        <f t="shared" si="279"/>
        <v>145710.05092230861</v>
      </c>
      <c r="J5750" s="1">
        <v>134.830524</v>
      </c>
      <c r="K5750">
        <f t="shared" si="280"/>
        <v>1617.9662880000001</v>
      </c>
      <c r="N5750" s="7"/>
      <c r="O5750" s="7"/>
    </row>
    <row r="5751" spans="1:15" ht="15">
      <c r="A5751">
        <v>2005</v>
      </c>
      <c r="B5751">
        <v>8</v>
      </c>
      <c r="C5751">
        <v>28</v>
      </c>
      <c r="D5751">
        <v>12</v>
      </c>
      <c r="E5751">
        <v>4845</v>
      </c>
      <c r="F5751" s="1">
        <v>143</v>
      </c>
      <c r="G5751" s="1">
        <v>145.99024800000001</v>
      </c>
      <c r="H5751" s="1">
        <f t="shared" si="278"/>
        <v>4556.0097519999999</v>
      </c>
      <c r="I5751" s="1">
        <f t="shared" si="279"/>
        <v>156632.25014389228</v>
      </c>
      <c r="J5751" s="1">
        <v>145.99024800000001</v>
      </c>
      <c r="K5751">
        <f t="shared" si="280"/>
        <v>1751.8829760000001</v>
      </c>
      <c r="N5751" s="7"/>
      <c r="O5751" s="7"/>
    </row>
    <row r="5752" spans="1:15" ht="15">
      <c r="A5752">
        <v>2005</v>
      </c>
      <c r="B5752">
        <v>8</v>
      </c>
      <c r="C5752">
        <v>28</v>
      </c>
      <c r="D5752">
        <v>13</v>
      </c>
      <c r="E5752">
        <v>5049</v>
      </c>
      <c r="F5752" s="1">
        <v>210</v>
      </c>
      <c r="G5752" s="1">
        <v>134.902152</v>
      </c>
      <c r="H5752" s="1">
        <f t="shared" si="278"/>
        <v>4704.0978480000003</v>
      </c>
      <c r="I5752" s="1">
        <f t="shared" si="279"/>
        <v>166099.85184021015</v>
      </c>
      <c r="J5752" s="1">
        <v>134.902152</v>
      </c>
      <c r="K5752">
        <f t="shared" si="280"/>
        <v>1618.825824</v>
      </c>
      <c r="N5752" s="7"/>
      <c r="O5752" s="7"/>
    </row>
    <row r="5753" spans="1:15" ht="15">
      <c r="A5753">
        <v>2005</v>
      </c>
      <c r="B5753">
        <v>8</v>
      </c>
      <c r="C5753">
        <v>28</v>
      </c>
      <c r="D5753">
        <v>14</v>
      </c>
      <c r="E5753">
        <v>5205</v>
      </c>
      <c r="F5753" s="1">
        <v>263</v>
      </c>
      <c r="G5753" s="1">
        <v>99.76988399999999</v>
      </c>
      <c r="H5753" s="1">
        <f t="shared" si="278"/>
        <v>4842.2301159999997</v>
      </c>
      <c r="I5753" s="1">
        <f t="shared" si="279"/>
        <v>175261.26020374944</v>
      </c>
      <c r="J5753" s="1">
        <v>99.76988399999999</v>
      </c>
      <c r="K5753">
        <f t="shared" si="280"/>
        <v>1197.2386079999999</v>
      </c>
      <c r="N5753" s="7"/>
      <c r="O5753" s="7"/>
    </row>
    <row r="5754" spans="1:15" ht="15">
      <c r="A5754">
        <v>2005</v>
      </c>
      <c r="B5754">
        <v>8</v>
      </c>
      <c r="C5754">
        <v>28</v>
      </c>
      <c r="D5754">
        <v>15</v>
      </c>
      <c r="E5754">
        <v>5351</v>
      </c>
      <c r="F5754" s="1">
        <v>299.5</v>
      </c>
      <c r="G5754" s="1">
        <v>132.37621200000001</v>
      </c>
      <c r="H5754" s="1">
        <f t="shared" si="278"/>
        <v>4919.1237879999999</v>
      </c>
      <c r="I5754" s="1">
        <f t="shared" si="279"/>
        <v>180366.74125534363</v>
      </c>
      <c r="J5754" s="1">
        <v>132.37621200000001</v>
      </c>
      <c r="K5754">
        <f t="shared" si="280"/>
        <v>1588.5145440000001</v>
      </c>
      <c r="N5754" s="7"/>
      <c r="O5754" s="7"/>
    </row>
    <row r="5755" spans="1:15" ht="15">
      <c r="A5755">
        <v>2005</v>
      </c>
      <c r="B5755">
        <v>8</v>
      </c>
      <c r="C5755">
        <v>28</v>
      </c>
      <c r="D5755">
        <v>16</v>
      </c>
      <c r="E5755">
        <v>5443</v>
      </c>
      <c r="F5755" s="1">
        <v>298.5</v>
      </c>
      <c r="G5755" s="1">
        <v>96.459876000000008</v>
      </c>
      <c r="H5755" s="1">
        <f t="shared" si="278"/>
        <v>5048.0401240000001</v>
      </c>
      <c r="I5755" s="1">
        <f t="shared" si="279"/>
        <v>188926.35212538962</v>
      </c>
      <c r="J5755" s="1">
        <v>96.459876000000008</v>
      </c>
      <c r="K5755">
        <f t="shared" si="280"/>
        <v>1157.5185120000001</v>
      </c>
      <c r="N5755" s="7"/>
      <c r="O5755" s="7"/>
    </row>
    <row r="5756" spans="1:15" ht="15">
      <c r="A5756">
        <v>2005</v>
      </c>
      <c r="B5756">
        <v>8</v>
      </c>
      <c r="C5756">
        <v>28</v>
      </c>
      <c r="D5756">
        <v>17</v>
      </c>
      <c r="E5756">
        <v>5505</v>
      </c>
      <c r="F5756" s="1">
        <v>293</v>
      </c>
      <c r="G5756" s="1">
        <v>58.132151999999998</v>
      </c>
      <c r="H5756" s="1">
        <f t="shared" si="278"/>
        <v>5153.8678479999999</v>
      </c>
      <c r="I5756" s="1">
        <f t="shared" si="279"/>
        <v>195952.95685842069</v>
      </c>
      <c r="J5756" s="1">
        <v>58.132151999999998</v>
      </c>
      <c r="K5756">
        <f t="shared" si="280"/>
        <v>697.585824</v>
      </c>
      <c r="N5756" s="7"/>
      <c r="O5756" s="7"/>
    </row>
    <row r="5757" spans="1:15" ht="15">
      <c r="A5757">
        <v>2005</v>
      </c>
      <c r="B5757">
        <v>8</v>
      </c>
      <c r="C5757">
        <v>28</v>
      </c>
      <c r="D5757">
        <v>18</v>
      </c>
      <c r="E5757">
        <v>5524</v>
      </c>
      <c r="F5757" s="1">
        <v>316</v>
      </c>
      <c r="G5757" s="1">
        <v>17.691473999999999</v>
      </c>
      <c r="H5757" s="1">
        <f t="shared" si="278"/>
        <v>5190.3085259999998</v>
      </c>
      <c r="I5757" s="1">
        <f t="shared" si="279"/>
        <v>198372.49524431341</v>
      </c>
      <c r="J5757" s="1">
        <v>17.691473999999999</v>
      </c>
      <c r="K5757">
        <f t="shared" si="280"/>
        <v>212.29768799999999</v>
      </c>
      <c r="N5757" s="7"/>
      <c r="O5757" s="7"/>
    </row>
    <row r="5758" spans="1:15" ht="15">
      <c r="A5758">
        <v>2005</v>
      </c>
      <c r="B5758">
        <v>8</v>
      </c>
      <c r="C5758">
        <v>28</v>
      </c>
      <c r="D5758">
        <v>19</v>
      </c>
      <c r="E5758">
        <v>5423</v>
      </c>
      <c r="F5758" s="1">
        <v>456.5</v>
      </c>
      <c r="G5758" s="1">
        <v>3.4942563780000002</v>
      </c>
      <c r="H5758" s="1">
        <f t="shared" si="278"/>
        <v>4963.0057436220004</v>
      </c>
      <c r="I5758" s="1">
        <f t="shared" si="279"/>
        <v>183280.35543330901</v>
      </c>
      <c r="J5758" s="1">
        <v>3.4942563780000002</v>
      </c>
      <c r="K5758">
        <f t="shared" si="280"/>
        <v>41.931076536000006</v>
      </c>
      <c r="N5758" s="7"/>
      <c r="O5758" s="7"/>
    </row>
    <row r="5759" spans="1:15" ht="15">
      <c r="A5759">
        <v>2005</v>
      </c>
      <c r="B5759">
        <v>8</v>
      </c>
      <c r="C5759">
        <v>28</v>
      </c>
      <c r="D5759">
        <v>20</v>
      </c>
      <c r="E5759">
        <v>5331</v>
      </c>
      <c r="F5759" s="1">
        <v>496</v>
      </c>
      <c r="G5759" s="1">
        <v>0</v>
      </c>
      <c r="H5759" s="1">
        <f t="shared" si="278"/>
        <v>4835</v>
      </c>
      <c r="I5759" s="1">
        <f t="shared" si="279"/>
        <v>174781.20483275835</v>
      </c>
      <c r="J5759" s="1">
        <v>0</v>
      </c>
      <c r="K5759">
        <f t="shared" si="280"/>
        <v>0</v>
      </c>
      <c r="N5759" s="7"/>
      <c r="O5759" s="7"/>
    </row>
    <row r="5760" spans="1:15" ht="15">
      <c r="A5760">
        <v>2005</v>
      </c>
      <c r="B5760">
        <v>8</v>
      </c>
      <c r="C5760">
        <v>28</v>
      </c>
      <c r="D5760">
        <v>21</v>
      </c>
      <c r="E5760">
        <v>5367</v>
      </c>
      <c r="F5760" s="1">
        <v>445.5</v>
      </c>
      <c r="G5760" s="1">
        <v>0</v>
      </c>
      <c r="H5760" s="1">
        <f t="shared" si="278"/>
        <v>4921.5</v>
      </c>
      <c r="I5760" s="1">
        <f t="shared" si="279"/>
        <v>180524.51373551041</v>
      </c>
      <c r="J5760" s="1">
        <v>0</v>
      </c>
      <c r="K5760">
        <f t="shared" si="280"/>
        <v>0</v>
      </c>
      <c r="N5760" s="7"/>
      <c r="O5760" s="7"/>
    </row>
    <row r="5761" spans="1:15" ht="15">
      <c r="A5761">
        <v>2005</v>
      </c>
      <c r="B5761">
        <v>8</v>
      </c>
      <c r="C5761">
        <v>28</v>
      </c>
      <c r="D5761">
        <v>22</v>
      </c>
      <c r="E5761">
        <v>5052</v>
      </c>
      <c r="F5761" s="1">
        <v>453</v>
      </c>
      <c r="G5761" s="1">
        <v>0</v>
      </c>
      <c r="H5761" s="1">
        <f t="shared" si="278"/>
        <v>4599</v>
      </c>
      <c r="I5761" s="1">
        <f t="shared" si="279"/>
        <v>159380.71241657843</v>
      </c>
      <c r="J5761" s="1">
        <v>0</v>
      </c>
      <c r="K5761">
        <f t="shared" si="280"/>
        <v>0</v>
      </c>
      <c r="N5761" s="7"/>
      <c r="O5761" s="7"/>
    </row>
    <row r="5762" spans="1:15" ht="15">
      <c r="A5762">
        <v>2005</v>
      </c>
      <c r="B5762">
        <v>8</v>
      </c>
      <c r="C5762">
        <v>28</v>
      </c>
      <c r="D5762">
        <v>23</v>
      </c>
      <c r="E5762">
        <v>4529</v>
      </c>
      <c r="F5762" s="1">
        <v>297</v>
      </c>
      <c r="G5762" s="1">
        <v>0</v>
      </c>
      <c r="H5762" s="1">
        <f t="shared" si="278"/>
        <v>4232</v>
      </c>
      <c r="I5762" s="1">
        <f t="shared" si="279"/>
        <v>136447.52411103627</v>
      </c>
      <c r="J5762" s="1">
        <v>0</v>
      </c>
      <c r="K5762">
        <f t="shared" si="280"/>
        <v>0</v>
      </c>
      <c r="N5762" s="7"/>
      <c r="O5762" s="7"/>
    </row>
    <row r="5763" spans="1:15" ht="15">
      <c r="A5763">
        <v>2005</v>
      </c>
      <c r="B5763">
        <v>8</v>
      </c>
      <c r="C5763">
        <v>28</v>
      </c>
      <c r="D5763">
        <v>24</v>
      </c>
      <c r="E5763">
        <v>4054</v>
      </c>
      <c r="F5763" s="1">
        <v>225</v>
      </c>
      <c r="G5763" s="1">
        <v>0</v>
      </c>
      <c r="H5763" s="1">
        <f t="shared" si="278"/>
        <v>3829</v>
      </c>
      <c r="I5763" s="1">
        <f t="shared" si="279"/>
        <v>112163.87251103627</v>
      </c>
      <c r="J5763" s="1">
        <v>0</v>
      </c>
      <c r="K5763">
        <f t="shared" si="280"/>
        <v>0</v>
      </c>
      <c r="N5763" s="7"/>
      <c r="O5763" s="7"/>
    </row>
    <row r="5764" spans="1:15" ht="15">
      <c r="A5764">
        <v>2005</v>
      </c>
      <c r="B5764">
        <v>8</v>
      </c>
      <c r="C5764">
        <v>29</v>
      </c>
      <c r="D5764">
        <v>1</v>
      </c>
      <c r="E5764">
        <v>3771</v>
      </c>
      <c r="F5764" s="1">
        <v>199</v>
      </c>
      <c r="G5764" s="1">
        <v>0</v>
      </c>
      <c r="H5764" s="1">
        <f t="shared" ref="H5764:H5827" si="281">E5764-SUM(F5764:G5764)</f>
        <v>3572</v>
      </c>
      <c r="I5764" s="1">
        <f t="shared" si="279"/>
        <v>96708.705793383531</v>
      </c>
      <c r="J5764" s="1">
        <v>0</v>
      </c>
      <c r="K5764">
        <f t="shared" si="280"/>
        <v>0</v>
      </c>
      <c r="N5764" s="7"/>
      <c r="O5764" s="7"/>
    </row>
    <row r="5765" spans="1:15" ht="15">
      <c r="A5765">
        <v>2005</v>
      </c>
      <c r="B5765">
        <v>8</v>
      </c>
      <c r="C5765">
        <v>29</v>
      </c>
      <c r="D5765">
        <v>2</v>
      </c>
      <c r="E5765">
        <v>3575</v>
      </c>
      <c r="F5765" s="1">
        <v>151.5</v>
      </c>
      <c r="G5765" s="1">
        <v>0</v>
      </c>
      <c r="H5765" s="1">
        <f t="shared" si="281"/>
        <v>3423.5</v>
      </c>
      <c r="I5765" s="1">
        <f t="shared" ref="I5765:I5828" si="282">IF(H5765&lt;$S$22,H5765*$Q$22,IF(H5765&lt;$S$23,((H5765-$S$22)*$Q$23)+$U$22,IF(H5765&lt;$S$24,((H5765-$S$23)*$Q$24)+$U$23,IF(H5765&lt;$S$25,((H5765-$S$24)*$Q$25)+$U$24,IF(H5765&lt;$S$26,((H5765-$S$25)*$Q$26)+$U$25,IF(H5765&lt;$S$27,((H5765-$S$26)*$Q$27)+$U$26,IF(H5765&lt;$S$28,((H5765-$S$27)*$Q$28)+$U$27,IF(H5765&lt;$S$29,((H5765-$S$28)*$Q$29)+$U$28,IF(H5765&lt;$S$30,((H5765-$S$29)*$Q$30)+$U$29,IF(H5765&lt;$S$31,((H5765-$S$30)*$Q$31)+$U$30,IF(H5765&lt;$S$32,((H5765-$S$31)*$Q$32)+$U$31,IF(H5765&lt;$S$33,((H5765-$S$32)*$Q$33)+$U$32,IF(H5765&lt;$S$34,((H5765-$S$33)*$Q$34)+$U$33,IF(H5765&lt;$S$35,((H5765-$S$34)*$Q$35)+$U$34,IF(H5765&gt;$S$35,(($S$34-H5765)*$Q$35)+$U$35)))))))))))))))</f>
        <v>87790.30181276465</v>
      </c>
      <c r="J5765" s="1">
        <v>0</v>
      </c>
      <c r="K5765">
        <f t="shared" ref="K5765:K5828" si="283">J5765*12</f>
        <v>0</v>
      </c>
      <c r="N5765" s="7"/>
      <c r="O5765" s="7"/>
    </row>
    <row r="5766" spans="1:15" ht="15">
      <c r="A5766">
        <v>2005</v>
      </c>
      <c r="B5766">
        <v>8</v>
      </c>
      <c r="C5766">
        <v>29</v>
      </c>
      <c r="D5766">
        <v>3</v>
      </c>
      <c r="E5766">
        <v>3472</v>
      </c>
      <c r="F5766" s="1">
        <v>143.5</v>
      </c>
      <c r="G5766" s="1">
        <v>0</v>
      </c>
      <c r="H5766" s="1">
        <f t="shared" si="281"/>
        <v>3328.5</v>
      </c>
      <c r="I5766" s="1">
        <f t="shared" si="282"/>
        <v>82084.925528867054</v>
      </c>
      <c r="J5766" s="1">
        <v>0</v>
      </c>
      <c r="K5766">
        <f t="shared" si="283"/>
        <v>0</v>
      </c>
      <c r="N5766" s="7"/>
      <c r="O5766" s="7"/>
    </row>
    <row r="5767" spans="1:15" ht="15">
      <c r="A5767">
        <v>2005</v>
      </c>
      <c r="B5767">
        <v>8</v>
      </c>
      <c r="C5767">
        <v>29</v>
      </c>
      <c r="D5767">
        <v>4</v>
      </c>
      <c r="E5767">
        <v>3455</v>
      </c>
      <c r="F5767" s="1">
        <v>115</v>
      </c>
      <c r="G5767" s="1">
        <v>0</v>
      </c>
      <c r="H5767" s="1">
        <f t="shared" si="281"/>
        <v>3340</v>
      </c>
      <c r="I5767" s="1">
        <f t="shared" si="282"/>
        <v>82775.576342180968</v>
      </c>
      <c r="J5767" s="1">
        <v>0</v>
      </c>
      <c r="K5767">
        <f t="shared" si="283"/>
        <v>0</v>
      </c>
      <c r="N5767" s="7"/>
      <c r="O5767" s="7"/>
    </row>
    <row r="5768" spans="1:15" ht="15">
      <c r="A5768">
        <v>2005</v>
      </c>
      <c r="B5768">
        <v>8</v>
      </c>
      <c r="C5768">
        <v>29</v>
      </c>
      <c r="D5768">
        <v>5</v>
      </c>
      <c r="E5768">
        <v>3503</v>
      </c>
      <c r="F5768" s="1">
        <v>111.5</v>
      </c>
      <c r="G5768" s="1">
        <v>0</v>
      </c>
      <c r="H5768" s="1">
        <f t="shared" si="281"/>
        <v>3391.5</v>
      </c>
      <c r="I5768" s="1">
        <f t="shared" si="282"/>
        <v>85868.490853978088</v>
      </c>
      <c r="J5768" s="1">
        <v>0</v>
      </c>
      <c r="K5768">
        <f t="shared" si="283"/>
        <v>0</v>
      </c>
      <c r="N5768" s="7"/>
      <c r="O5768" s="7"/>
    </row>
    <row r="5769" spans="1:15" ht="15">
      <c r="A5769">
        <v>2005</v>
      </c>
      <c r="B5769">
        <v>8</v>
      </c>
      <c r="C5769">
        <v>29</v>
      </c>
      <c r="D5769">
        <v>6</v>
      </c>
      <c r="E5769">
        <v>3715</v>
      </c>
      <c r="F5769" s="1">
        <v>119</v>
      </c>
      <c r="G5769" s="1">
        <v>1.112136936</v>
      </c>
      <c r="H5769" s="1">
        <f t="shared" si="281"/>
        <v>3594.8878630640002</v>
      </c>
      <c r="I5769" s="1">
        <f t="shared" si="282"/>
        <v>98083.27285774608</v>
      </c>
      <c r="J5769" s="1">
        <v>1.112136936</v>
      </c>
      <c r="K5769">
        <f t="shared" si="283"/>
        <v>13.345643232</v>
      </c>
      <c r="N5769" s="7"/>
      <c r="O5769" s="7"/>
    </row>
    <row r="5770" spans="1:15" ht="15">
      <c r="A5770">
        <v>2005</v>
      </c>
      <c r="B5770">
        <v>8</v>
      </c>
      <c r="C5770">
        <v>29</v>
      </c>
      <c r="D5770">
        <v>7</v>
      </c>
      <c r="E5770">
        <v>3984</v>
      </c>
      <c r="F5770" s="1">
        <v>72.5</v>
      </c>
      <c r="G5770" s="1">
        <v>13.240835999999998</v>
      </c>
      <c r="H5770" s="1">
        <f t="shared" si="281"/>
        <v>3898.2591640000001</v>
      </c>
      <c r="I5770" s="1">
        <f t="shared" si="282"/>
        <v>116337.23580801707</v>
      </c>
      <c r="J5770" s="1">
        <v>13.240835999999998</v>
      </c>
      <c r="K5770">
        <f t="shared" si="283"/>
        <v>158.89003199999996</v>
      </c>
      <c r="N5770" s="7"/>
      <c r="O5770" s="7"/>
    </row>
    <row r="5771" spans="1:15" ht="15">
      <c r="A5771">
        <v>2005</v>
      </c>
      <c r="B5771">
        <v>8</v>
      </c>
      <c r="C5771">
        <v>29</v>
      </c>
      <c r="D5771">
        <v>8</v>
      </c>
      <c r="E5771">
        <v>4266</v>
      </c>
      <c r="F5771" s="1">
        <v>37</v>
      </c>
      <c r="G5771" s="1">
        <v>48.679248000000001</v>
      </c>
      <c r="H5771" s="1">
        <f t="shared" si="281"/>
        <v>4180.3207519999996</v>
      </c>
      <c r="I5771" s="1">
        <f t="shared" si="282"/>
        <v>133333.47732845065</v>
      </c>
      <c r="J5771" s="1">
        <v>48.679248000000001</v>
      </c>
      <c r="K5771">
        <f t="shared" si="283"/>
        <v>584.15097600000001</v>
      </c>
      <c r="N5771" s="7"/>
      <c r="O5771" s="7"/>
    </row>
    <row r="5772" spans="1:15" ht="15">
      <c r="A5772">
        <v>2005</v>
      </c>
      <c r="B5772">
        <v>8</v>
      </c>
      <c r="C5772">
        <v>29</v>
      </c>
      <c r="D5772">
        <v>9</v>
      </c>
      <c r="E5772">
        <v>4604</v>
      </c>
      <c r="F5772" s="1">
        <v>35.5</v>
      </c>
      <c r="G5772" s="1">
        <v>72.683267999999998</v>
      </c>
      <c r="H5772" s="1">
        <f t="shared" si="281"/>
        <v>4495.8167320000002</v>
      </c>
      <c r="I5772" s="1">
        <f t="shared" si="282"/>
        <v>152783.97635517066</v>
      </c>
      <c r="J5772" s="1">
        <v>72.683267999999998</v>
      </c>
      <c r="K5772">
        <f t="shared" si="283"/>
        <v>872.19921599999998</v>
      </c>
      <c r="N5772" s="7"/>
      <c r="O5772" s="7"/>
    </row>
    <row r="5773" spans="1:15" ht="15">
      <c r="A5773">
        <v>2005</v>
      </c>
      <c r="B5773">
        <v>8</v>
      </c>
      <c r="C5773">
        <v>29</v>
      </c>
      <c r="D5773">
        <v>10</v>
      </c>
      <c r="E5773">
        <v>4936</v>
      </c>
      <c r="F5773" s="1">
        <v>37.5</v>
      </c>
      <c r="G5773" s="1">
        <v>66.004548</v>
      </c>
      <c r="H5773" s="1">
        <f t="shared" si="281"/>
        <v>4832.4954520000001</v>
      </c>
      <c r="I5773" s="1">
        <f t="shared" si="282"/>
        <v>174614.91127407894</v>
      </c>
      <c r="J5773" s="1">
        <v>66.004548</v>
      </c>
      <c r="K5773">
        <f t="shared" si="283"/>
        <v>792.054576</v>
      </c>
      <c r="N5773" s="7"/>
      <c r="O5773" s="7"/>
    </row>
    <row r="5774" spans="1:15" ht="15">
      <c r="A5774">
        <v>2005</v>
      </c>
      <c r="B5774">
        <v>8</v>
      </c>
      <c r="C5774">
        <v>29</v>
      </c>
      <c r="D5774">
        <v>11</v>
      </c>
      <c r="E5774">
        <v>5227</v>
      </c>
      <c r="F5774" s="1">
        <v>48.5</v>
      </c>
      <c r="G5774" s="1">
        <v>130.098456</v>
      </c>
      <c r="H5774" s="1">
        <f t="shared" si="281"/>
        <v>5048.4015440000003</v>
      </c>
      <c r="I5774" s="1">
        <f t="shared" si="282"/>
        <v>188950.34919710792</v>
      </c>
      <c r="J5774" s="1">
        <v>130.098456</v>
      </c>
      <c r="K5774">
        <f t="shared" si="283"/>
        <v>1561.181472</v>
      </c>
      <c r="N5774" s="7"/>
      <c r="O5774" s="7"/>
    </row>
    <row r="5775" spans="1:15" ht="15">
      <c r="A5775">
        <v>2005</v>
      </c>
      <c r="B5775">
        <v>8</v>
      </c>
      <c r="C5775">
        <v>29</v>
      </c>
      <c r="D5775">
        <v>12</v>
      </c>
      <c r="E5775">
        <v>5512</v>
      </c>
      <c r="F5775" s="1">
        <v>65.5</v>
      </c>
      <c r="G5775" s="1">
        <v>153.36671999999999</v>
      </c>
      <c r="H5775" s="1">
        <f t="shared" si="281"/>
        <v>5293.13328</v>
      </c>
      <c r="I5775" s="1">
        <f t="shared" si="282"/>
        <v>205558.46108728187</v>
      </c>
      <c r="J5775" s="1">
        <v>153.36671999999999</v>
      </c>
      <c r="K5775">
        <f t="shared" si="283"/>
        <v>1840.4006399999998</v>
      </c>
      <c r="N5775" s="7"/>
      <c r="O5775" s="7"/>
    </row>
    <row r="5776" spans="1:15" ht="15">
      <c r="A5776">
        <v>2005</v>
      </c>
      <c r="B5776">
        <v>8</v>
      </c>
      <c r="C5776">
        <v>29</v>
      </c>
      <c r="D5776">
        <v>13</v>
      </c>
      <c r="E5776">
        <v>5715</v>
      </c>
      <c r="F5776" s="1">
        <v>89</v>
      </c>
      <c r="G5776" s="1">
        <v>154.30099200000001</v>
      </c>
      <c r="H5776" s="1">
        <f t="shared" si="281"/>
        <v>5471.6990079999996</v>
      </c>
      <c r="I5776" s="1">
        <f t="shared" si="282"/>
        <v>220148.34917276405</v>
      </c>
      <c r="J5776" s="1">
        <v>154.30099200000001</v>
      </c>
      <c r="K5776">
        <f t="shared" si="283"/>
        <v>1851.6119040000001</v>
      </c>
      <c r="N5776" s="7"/>
      <c r="O5776" s="7"/>
    </row>
    <row r="5777" spans="1:15" ht="15">
      <c r="A5777">
        <v>2005</v>
      </c>
      <c r="B5777">
        <v>8</v>
      </c>
      <c r="C5777">
        <v>29</v>
      </c>
      <c r="D5777">
        <v>14</v>
      </c>
      <c r="E5777">
        <v>5910</v>
      </c>
      <c r="F5777" s="1">
        <v>108.5</v>
      </c>
      <c r="G5777" s="1">
        <v>131.10460799999998</v>
      </c>
      <c r="H5777" s="1">
        <f t="shared" si="281"/>
        <v>5670.3953920000004</v>
      </c>
      <c r="I5777" s="1">
        <f t="shared" si="282"/>
        <v>236383.03226687945</v>
      </c>
      <c r="J5777" s="1">
        <v>131.10460799999998</v>
      </c>
      <c r="K5777">
        <f t="shared" si="283"/>
        <v>1573.2552959999998</v>
      </c>
      <c r="N5777" s="7"/>
      <c r="O5777" s="7"/>
    </row>
    <row r="5778" spans="1:15" ht="15">
      <c r="A5778">
        <v>2005</v>
      </c>
      <c r="B5778">
        <v>8</v>
      </c>
      <c r="C5778">
        <v>29</v>
      </c>
      <c r="D5778">
        <v>15</v>
      </c>
      <c r="E5778">
        <v>6111</v>
      </c>
      <c r="F5778" s="1">
        <v>124</v>
      </c>
      <c r="G5778" s="1">
        <v>111.20104800000001</v>
      </c>
      <c r="H5778" s="1">
        <f t="shared" si="281"/>
        <v>5875.7989520000001</v>
      </c>
      <c r="I5778" s="1">
        <f t="shared" si="282"/>
        <v>253165.73175980581</v>
      </c>
      <c r="J5778" s="1">
        <v>111.20104800000001</v>
      </c>
      <c r="K5778">
        <f t="shared" si="283"/>
        <v>1334.4125760000002</v>
      </c>
      <c r="N5778" s="7"/>
      <c r="O5778" s="7"/>
    </row>
    <row r="5779" spans="1:15" ht="15">
      <c r="A5779">
        <v>2005</v>
      </c>
      <c r="B5779">
        <v>8</v>
      </c>
      <c r="C5779">
        <v>29</v>
      </c>
      <c r="D5779">
        <v>16</v>
      </c>
      <c r="E5779">
        <v>6274</v>
      </c>
      <c r="F5779" s="1">
        <v>151.5</v>
      </c>
      <c r="G5779" s="1">
        <v>75.626130000000003</v>
      </c>
      <c r="H5779" s="1">
        <f t="shared" si="281"/>
        <v>6046.8738700000004</v>
      </c>
      <c r="I5779" s="1">
        <f t="shared" si="282"/>
        <v>267446.13252187811</v>
      </c>
      <c r="J5779" s="1">
        <v>75.626130000000003</v>
      </c>
      <c r="K5779">
        <f t="shared" si="283"/>
        <v>907.5135600000001</v>
      </c>
      <c r="N5779" s="7"/>
      <c r="O5779" s="7"/>
    </row>
    <row r="5780" spans="1:15" ht="15">
      <c r="A5780">
        <v>2005</v>
      </c>
      <c r="B5780">
        <v>8</v>
      </c>
      <c r="C5780">
        <v>29</v>
      </c>
      <c r="D5780">
        <v>17</v>
      </c>
      <c r="E5780">
        <v>6410</v>
      </c>
      <c r="F5780" s="1">
        <v>209.5</v>
      </c>
      <c r="G5780" s="1">
        <v>50.982059999999997</v>
      </c>
      <c r="H5780" s="1">
        <f t="shared" si="281"/>
        <v>6149.5179399999997</v>
      </c>
      <c r="I5780" s="1">
        <f t="shared" si="282"/>
        <v>276080.86709523964</v>
      </c>
      <c r="J5780" s="1">
        <v>50.982059999999997</v>
      </c>
      <c r="K5780">
        <f t="shared" si="283"/>
        <v>611.78471999999999</v>
      </c>
      <c r="N5780" s="7"/>
      <c r="O5780" s="7"/>
    </row>
    <row r="5781" spans="1:15" ht="15">
      <c r="A5781">
        <v>2005</v>
      </c>
      <c r="B5781">
        <v>8</v>
      </c>
      <c r="C5781">
        <v>29</v>
      </c>
      <c r="D5781">
        <v>18</v>
      </c>
      <c r="E5781">
        <v>6405</v>
      </c>
      <c r="F5781" s="1">
        <v>312</v>
      </c>
      <c r="G5781" s="1">
        <v>15.5823885</v>
      </c>
      <c r="H5781" s="1">
        <f t="shared" si="281"/>
        <v>6077.4176115</v>
      </c>
      <c r="I5781" s="1">
        <f t="shared" si="282"/>
        <v>270015.5659117453</v>
      </c>
      <c r="J5781" s="1">
        <v>15.5823885</v>
      </c>
      <c r="K5781">
        <f t="shared" si="283"/>
        <v>186.98866200000001</v>
      </c>
      <c r="N5781" s="7"/>
      <c r="O5781" s="7"/>
    </row>
    <row r="5782" spans="1:15" ht="15">
      <c r="A5782">
        <v>2005</v>
      </c>
      <c r="B5782">
        <v>8</v>
      </c>
      <c r="C5782">
        <v>29</v>
      </c>
      <c r="D5782">
        <v>19</v>
      </c>
      <c r="E5782">
        <v>6226</v>
      </c>
      <c r="F5782" s="1">
        <v>416</v>
      </c>
      <c r="G5782" s="1">
        <v>3.3321371279999998</v>
      </c>
      <c r="H5782" s="1">
        <f t="shared" si="281"/>
        <v>5806.6678628720001</v>
      </c>
      <c r="I5782" s="1">
        <f t="shared" si="282"/>
        <v>247517.30826386478</v>
      </c>
      <c r="J5782" s="1">
        <v>3.3321371279999998</v>
      </c>
      <c r="K5782">
        <f t="shared" si="283"/>
        <v>39.985645536</v>
      </c>
      <c r="N5782" s="7"/>
      <c r="O5782" s="7"/>
    </row>
    <row r="5783" spans="1:15" ht="15">
      <c r="A5783">
        <v>2005</v>
      </c>
      <c r="B5783">
        <v>8</v>
      </c>
      <c r="C5783">
        <v>29</v>
      </c>
      <c r="D5783">
        <v>20</v>
      </c>
      <c r="E5783">
        <v>6009</v>
      </c>
      <c r="F5783" s="1">
        <v>476</v>
      </c>
      <c r="G5783" s="1">
        <v>0</v>
      </c>
      <c r="H5783" s="1">
        <f t="shared" si="281"/>
        <v>5533</v>
      </c>
      <c r="I5783" s="1">
        <f t="shared" si="282"/>
        <v>225157.00689687696</v>
      </c>
      <c r="J5783" s="1">
        <v>0</v>
      </c>
      <c r="K5783">
        <f t="shared" si="283"/>
        <v>0</v>
      </c>
      <c r="N5783" s="7"/>
      <c r="O5783" s="7"/>
    </row>
    <row r="5784" spans="1:15" ht="15">
      <c r="A5784">
        <v>2005</v>
      </c>
      <c r="B5784">
        <v>8</v>
      </c>
      <c r="C5784">
        <v>29</v>
      </c>
      <c r="D5784">
        <v>21</v>
      </c>
      <c r="E5784">
        <v>5958</v>
      </c>
      <c r="F5784" s="1">
        <v>450</v>
      </c>
      <c r="G5784" s="1">
        <v>0</v>
      </c>
      <c r="H5784" s="1">
        <f t="shared" si="281"/>
        <v>5508</v>
      </c>
      <c r="I5784" s="1">
        <f t="shared" si="282"/>
        <v>223114.35735699965</v>
      </c>
      <c r="J5784" s="1">
        <v>0</v>
      </c>
      <c r="K5784">
        <f t="shared" si="283"/>
        <v>0</v>
      </c>
      <c r="N5784" s="7"/>
      <c r="O5784" s="7"/>
    </row>
    <row r="5785" spans="1:15" ht="15">
      <c r="A5785">
        <v>2005</v>
      </c>
      <c r="B5785">
        <v>8</v>
      </c>
      <c r="C5785">
        <v>29</v>
      </c>
      <c r="D5785">
        <v>22</v>
      </c>
      <c r="E5785">
        <v>5512</v>
      </c>
      <c r="F5785" s="1">
        <v>452</v>
      </c>
      <c r="G5785" s="1">
        <v>0</v>
      </c>
      <c r="H5785" s="1">
        <f t="shared" si="281"/>
        <v>5060</v>
      </c>
      <c r="I5785" s="1">
        <f t="shared" si="282"/>
        <v>189720.44764338509</v>
      </c>
      <c r="J5785" s="1">
        <v>0</v>
      </c>
      <c r="K5785">
        <f t="shared" si="283"/>
        <v>0</v>
      </c>
      <c r="N5785" s="7"/>
      <c r="O5785" s="7"/>
    </row>
    <row r="5786" spans="1:15" ht="15">
      <c r="A5786">
        <v>2005</v>
      </c>
      <c r="B5786">
        <v>8</v>
      </c>
      <c r="C5786">
        <v>29</v>
      </c>
      <c r="D5786">
        <v>23</v>
      </c>
      <c r="E5786">
        <v>4813</v>
      </c>
      <c r="F5786" s="1">
        <v>411.5</v>
      </c>
      <c r="G5786" s="1">
        <v>0</v>
      </c>
      <c r="H5786" s="1">
        <f t="shared" si="281"/>
        <v>4401.5</v>
      </c>
      <c r="I5786" s="1">
        <f t="shared" si="282"/>
        <v>146754.09768163867</v>
      </c>
      <c r="J5786" s="1">
        <v>0</v>
      </c>
      <c r="K5786">
        <f t="shared" si="283"/>
        <v>0</v>
      </c>
      <c r="N5786" s="7"/>
      <c r="O5786" s="7"/>
    </row>
    <row r="5787" spans="1:15" ht="15">
      <c r="A5787">
        <v>2005</v>
      </c>
      <c r="B5787">
        <v>8</v>
      </c>
      <c r="C5787">
        <v>29</v>
      </c>
      <c r="D5787">
        <v>24</v>
      </c>
      <c r="E5787">
        <v>4264</v>
      </c>
      <c r="F5787" s="1">
        <v>380</v>
      </c>
      <c r="G5787" s="1">
        <v>0</v>
      </c>
      <c r="H5787" s="1">
        <f t="shared" si="281"/>
        <v>3884</v>
      </c>
      <c r="I5787" s="1">
        <f t="shared" si="282"/>
        <v>115478.01851103627</v>
      </c>
      <c r="J5787" s="1">
        <v>0</v>
      </c>
      <c r="K5787">
        <f t="shared" si="283"/>
        <v>0</v>
      </c>
      <c r="N5787" s="7"/>
      <c r="O5787" s="7"/>
    </row>
    <row r="5788" spans="1:15" ht="15">
      <c r="A5788">
        <v>2005</v>
      </c>
      <c r="B5788">
        <v>8</v>
      </c>
      <c r="C5788">
        <v>30</v>
      </c>
      <c r="D5788">
        <v>1</v>
      </c>
      <c r="E5788">
        <v>3915</v>
      </c>
      <c r="F5788" s="1">
        <v>393.5</v>
      </c>
      <c r="G5788" s="1">
        <v>0</v>
      </c>
      <c r="H5788" s="1">
        <f t="shared" si="281"/>
        <v>3521.5</v>
      </c>
      <c r="I5788" s="1">
        <f t="shared" si="282"/>
        <v>93675.847874048486</v>
      </c>
      <c r="J5788" s="1">
        <v>0</v>
      </c>
      <c r="K5788">
        <f t="shared" si="283"/>
        <v>0</v>
      </c>
      <c r="N5788" s="7"/>
      <c r="O5788" s="7"/>
    </row>
    <row r="5789" spans="1:15" ht="15">
      <c r="A5789">
        <v>2005</v>
      </c>
      <c r="B5789">
        <v>8</v>
      </c>
      <c r="C5789">
        <v>30</v>
      </c>
      <c r="D5789">
        <v>2</v>
      </c>
      <c r="E5789">
        <v>3744</v>
      </c>
      <c r="F5789" s="1">
        <v>372.5</v>
      </c>
      <c r="G5789" s="1">
        <v>0</v>
      </c>
      <c r="H5789" s="1">
        <f t="shared" si="281"/>
        <v>3371.5</v>
      </c>
      <c r="I5789" s="1">
        <f t="shared" si="282"/>
        <v>84667.3590047365</v>
      </c>
      <c r="J5789" s="1">
        <v>0</v>
      </c>
      <c r="K5789">
        <f t="shared" si="283"/>
        <v>0</v>
      </c>
      <c r="N5789" s="7"/>
      <c r="O5789" s="7"/>
    </row>
    <row r="5790" spans="1:15" ht="15">
      <c r="A5790">
        <v>2005</v>
      </c>
      <c r="B5790">
        <v>8</v>
      </c>
      <c r="C5790">
        <v>30</v>
      </c>
      <c r="D5790">
        <v>3</v>
      </c>
      <c r="E5790">
        <v>3620</v>
      </c>
      <c r="F5790" s="1">
        <v>364</v>
      </c>
      <c r="G5790" s="1">
        <v>0</v>
      </c>
      <c r="H5790" s="1">
        <f t="shared" si="281"/>
        <v>3256</v>
      </c>
      <c r="I5790" s="1">
        <f t="shared" si="282"/>
        <v>77730.822575366255</v>
      </c>
      <c r="J5790" s="1">
        <v>0</v>
      </c>
      <c r="K5790">
        <f t="shared" si="283"/>
        <v>0</v>
      </c>
      <c r="N5790" s="7"/>
      <c r="O5790" s="7"/>
    </row>
    <row r="5791" spans="1:15" ht="15">
      <c r="A5791">
        <v>2005</v>
      </c>
      <c r="B5791">
        <v>8</v>
      </c>
      <c r="C5791">
        <v>30</v>
      </c>
      <c r="D5791">
        <v>4</v>
      </c>
      <c r="E5791">
        <v>3560</v>
      </c>
      <c r="F5791" s="1">
        <v>318</v>
      </c>
      <c r="G5791" s="1">
        <v>0</v>
      </c>
      <c r="H5791" s="1">
        <f t="shared" si="281"/>
        <v>3242</v>
      </c>
      <c r="I5791" s="1">
        <f t="shared" si="282"/>
        <v>76890.030280897132</v>
      </c>
      <c r="J5791" s="1">
        <v>0</v>
      </c>
      <c r="K5791">
        <f t="shared" si="283"/>
        <v>0</v>
      </c>
      <c r="N5791" s="7"/>
      <c r="O5791" s="7"/>
    </row>
    <row r="5792" spans="1:15" ht="15">
      <c r="A5792">
        <v>2005</v>
      </c>
      <c r="B5792">
        <v>8</v>
      </c>
      <c r="C5792">
        <v>30</v>
      </c>
      <c r="D5792">
        <v>5</v>
      </c>
      <c r="E5792">
        <v>3643</v>
      </c>
      <c r="F5792" s="1">
        <v>289</v>
      </c>
      <c r="G5792" s="1">
        <v>0</v>
      </c>
      <c r="H5792" s="1">
        <f t="shared" si="281"/>
        <v>3354</v>
      </c>
      <c r="I5792" s="1">
        <f t="shared" si="282"/>
        <v>83616.368636650092</v>
      </c>
      <c r="J5792" s="1">
        <v>0</v>
      </c>
      <c r="K5792">
        <f t="shared" si="283"/>
        <v>0</v>
      </c>
      <c r="N5792" s="7"/>
      <c r="O5792" s="7"/>
    </row>
    <row r="5793" spans="1:15" ht="15">
      <c r="A5793">
        <v>2005</v>
      </c>
      <c r="B5793">
        <v>8</v>
      </c>
      <c r="C5793">
        <v>30</v>
      </c>
      <c r="D5793">
        <v>6</v>
      </c>
      <c r="E5793">
        <v>3917</v>
      </c>
      <c r="F5793" s="1">
        <v>252</v>
      </c>
      <c r="G5793" s="1">
        <v>1.1824769040000001</v>
      </c>
      <c r="H5793" s="1">
        <f t="shared" si="281"/>
        <v>3663.8175230960001</v>
      </c>
      <c r="I5793" s="1">
        <f t="shared" si="282"/>
        <v>102222.95335883764</v>
      </c>
      <c r="J5793" s="1">
        <v>1.1824769040000001</v>
      </c>
      <c r="K5793">
        <f t="shared" si="283"/>
        <v>14.189722848000001</v>
      </c>
      <c r="N5793" s="7"/>
      <c r="O5793" s="7"/>
    </row>
    <row r="5794" spans="1:15" ht="15">
      <c r="A5794">
        <v>2005</v>
      </c>
      <c r="B5794">
        <v>8</v>
      </c>
      <c r="C5794">
        <v>30</v>
      </c>
      <c r="D5794">
        <v>7</v>
      </c>
      <c r="E5794">
        <v>4276</v>
      </c>
      <c r="F5794" s="1">
        <v>128.5</v>
      </c>
      <c r="G5794" s="1">
        <v>7.6860974999999998</v>
      </c>
      <c r="H5794" s="1">
        <f t="shared" si="281"/>
        <v>4139.8139025</v>
      </c>
      <c r="I5794" s="1">
        <f t="shared" si="282"/>
        <v>130892.64799675927</v>
      </c>
      <c r="J5794" s="1">
        <v>7.6860974999999998</v>
      </c>
      <c r="K5794">
        <f t="shared" si="283"/>
        <v>92.233170000000001</v>
      </c>
      <c r="N5794" s="7"/>
      <c r="O5794" s="7"/>
    </row>
    <row r="5795" spans="1:15" ht="15">
      <c r="A5795">
        <v>2005</v>
      </c>
      <c r="B5795">
        <v>8</v>
      </c>
      <c r="C5795">
        <v>30</v>
      </c>
      <c r="D5795">
        <v>8</v>
      </c>
      <c r="E5795">
        <v>4633</v>
      </c>
      <c r="F5795" s="1">
        <v>102</v>
      </c>
      <c r="G5795" s="1">
        <v>44.462402999999995</v>
      </c>
      <c r="H5795" s="1">
        <f t="shared" si="281"/>
        <v>4486.5375970000005</v>
      </c>
      <c r="I5795" s="1">
        <f t="shared" si="282"/>
        <v>152190.7405945707</v>
      </c>
      <c r="J5795" s="1">
        <v>44.462402999999995</v>
      </c>
      <c r="K5795">
        <f t="shared" si="283"/>
        <v>533.54883599999994</v>
      </c>
      <c r="N5795" s="7"/>
      <c r="O5795" s="7"/>
    </row>
    <row r="5796" spans="1:15" ht="15">
      <c r="A5796">
        <v>2005</v>
      </c>
      <c r="B5796">
        <v>8</v>
      </c>
      <c r="C5796">
        <v>30</v>
      </c>
      <c r="D5796">
        <v>9</v>
      </c>
      <c r="E5796">
        <v>4987</v>
      </c>
      <c r="F5796" s="1">
        <v>121</v>
      </c>
      <c r="G5796" s="1">
        <v>85.608936</v>
      </c>
      <c r="H5796" s="1">
        <f t="shared" si="281"/>
        <v>4780.3910640000004</v>
      </c>
      <c r="I5796" s="1">
        <f t="shared" si="282"/>
        <v>171155.35525705182</v>
      </c>
      <c r="J5796" s="1">
        <v>85.608936</v>
      </c>
      <c r="K5796">
        <f t="shared" si="283"/>
        <v>1027.3072320000001</v>
      </c>
      <c r="N5796" s="7"/>
      <c r="O5796" s="7"/>
    </row>
    <row r="5797" spans="1:15" ht="15">
      <c r="A5797">
        <v>2005</v>
      </c>
      <c r="B5797">
        <v>8</v>
      </c>
      <c r="C5797">
        <v>30</v>
      </c>
      <c r="D5797">
        <v>10</v>
      </c>
      <c r="E5797">
        <v>5329</v>
      </c>
      <c r="F5797" s="1">
        <v>103.5</v>
      </c>
      <c r="G5797" s="1">
        <v>118.13987999999999</v>
      </c>
      <c r="H5797" s="1">
        <f t="shared" si="281"/>
        <v>5107.3601200000003</v>
      </c>
      <c r="I5797" s="1">
        <f t="shared" si="282"/>
        <v>192865.00023103144</v>
      </c>
      <c r="J5797" s="1">
        <v>118.13987999999999</v>
      </c>
      <c r="K5797">
        <f t="shared" si="283"/>
        <v>1417.6785599999998</v>
      </c>
      <c r="N5797" s="7"/>
      <c r="O5797" s="7"/>
    </row>
    <row r="5798" spans="1:15" ht="15">
      <c r="A5798">
        <v>2005</v>
      </c>
      <c r="B5798">
        <v>8</v>
      </c>
      <c r="C5798">
        <v>30</v>
      </c>
      <c r="D5798">
        <v>11</v>
      </c>
      <c r="E5798">
        <v>5665</v>
      </c>
      <c r="F5798" s="1">
        <v>85</v>
      </c>
      <c r="G5798" s="1">
        <v>145.37729999999999</v>
      </c>
      <c r="H5798" s="1">
        <f t="shared" si="281"/>
        <v>5434.6226999999999</v>
      </c>
      <c r="I5798" s="1">
        <f t="shared" si="282"/>
        <v>217118.99303370211</v>
      </c>
      <c r="J5798" s="1">
        <v>145.37729999999999</v>
      </c>
      <c r="K5798">
        <f t="shared" si="283"/>
        <v>1744.5275999999999</v>
      </c>
      <c r="N5798" s="7"/>
      <c r="O5798" s="7"/>
    </row>
    <row r="5799" spans="1:15" ht="15">
      <c r="A5799">
        <v>2005</v>
      </c>
      <c r="B5799">
        <v>8</v>
      </c>
      <c r="C5799">
        <v>30</v>
      </c>
      <c r="D5799">
        <v>12</v>
      </c>
      <c r="E5799">
        <v>5953</v>
      </c>
      <c r="F5799" s="1">
        <v>68.5</v>
      </c>
      <c r="G5799" s="1">
        <v>165.40833599999999</v>
      </c>
      <c r="H5799" s="1">
        <f t="shared" si="281"/>
        <v>5719.0916639999996</v>
      </c>
      <c r="I5799" s="1">
        <f t="shared" si="282"/>
        <v>240361.80897066099</v>
      </c>
      <c r="J5799" s="1">
        <v>165.40833599999999</v>
      </c>
      <c r="K5799">
        <f t="shared" si="283"/>
        <v>1984.900032</v>
      </c>
      <c r="N5799" s="7"/>
      <c r="O5799" s="7"/>
    </row>
    <row r="5800" spans="1:15" ht="15">
      <c r="A5800">
        <v>2005</v>
      </c>
      <c r="B5800">
        <v>8</v>
      </c>
      <c r="C5800">
        <v>30</v>
      </c>
      <c r="D5800">
        <v>13</v>
      </c>
      <c r="E5800">
        <v>6171</v>
      </c>
      <c r="F5800" s="1">
        <v>76</v>
      </c>
      <c r="G5800" s="1">
        <v>130.52768399999999</v>
      </c>
      <c r="H5800" s="1">
        <f t="shared" si="281"/>
        <v>5964.4723160000003</v>
      </c>
      <c r="I5800" s="1">
        <f t="shared" si="282"/>
        <v>260514.26059569159</v>
      </c>
      <c r="J5800" s="1">
        <v>130.52768399999999</v>
      </c>
      <c r="K5800">
        <f t="shared" si="283"/>
        <v>1566.3322079999998</v>
      </c>
      <c r="N5800" s="7"/>
      <c r="O5800" s="7"/>
    </row>
    <row r="5801" spans="1:15" ht="15">
      <c r="A5801">
        <v>2005</v>
      </c>
      <c r="B5801">
        <v>8</v>
      </c>
      <c r="C5801">
        <v>30</v>
      </c>
      <c r="D5801">
        <v>14</v>
      </c>
      <c r="E5801">
        <v>6451</v>
      </c>
      <c r="F5801" s="1">
        <v>72.5</v>
      </c>
      <c r="G5801" s="1">
        <v>146.40194400000001</v>
      </c>
      <c r="H5801" s="1">
        <f t="shared" si="281"/>
        <v>6232.0980559999998</v>
      </c>
      <c r="I5801" s="1">
        <f t="shared" si="282"/>
        <v>283027.76020555192</v>
      </c>
      <c r="J5801" s="1">
        <v>146.40194400000001</v>
      </c>
      <c r="K5801">
        <f t="shared" si="283"/>
        <v>1756.8233280000002</v>
      </c>
      <c r="N5801" s="7"/>
      <c r="O5801" s="7"/>
    </row>
    <row r="5802" spans="1:15" ht="15">
      <c r="A5802">
        <v>2005</v>
      </c>
      <c r="B5802">
        <v>8</v>
      </c>
      <c r="C5802">
        <v>30</v>
      </c>
      <c r="D5802">
        <v>15</v>
      </c>
      <c r="E5802">
        <v>6659</v>
      </c>
      <c r="F5802" s="1">
        <v>179.5</v>
      </c>
      <c r="G5802" s="1">
        <v>133.91060400000001</v>
      </c>
      <c r="H5802" s="1">
        <f t="shared" si="281"/>
        <v>6345.5893960000003</v>
      </c>
      <c r="I5802" s="1">
        <f t="shared" si="282"/>
        <v>292575.00046283263</v>
      </c>
      <c r="J5802" s="1">
        <v>133.91060400000001</v>
      </c>
      <c r="K5802">
        <f t="shared" si="283"/>
        <v>1606.927248</v>
      </c>
      <c r="N5802" s="7"/>
      <c r="O5802" s="7"/>
    </row>
    <row r="5803" spans="1:15" ht="15">
      <c r="A5803">
        <v>2005</v>
      </c>
      <c r="B5803">
        <v>8</v>
      </c>
      <c r="C5803">
        <v>30</v>
      </c>
      <c r="D5803">
        <v>16</v>
      </c>
      <c r="E5803">
        <v>6840</v>
      </c>
      <c r="F5803" s="1">
        <v>157</v>
      </c>
      <c r="G5803" s="1">
        <v>99.768473999999998</v>
      </c>
      <c r="H5803" s="1">
        <f t="shared" si="281"/>
        <v>6583.2315259999996</v>
      </c>
      <c r="I5803" s="1">
        <f t="shared" si="282"/>
        <v>312566.18666577921</v>
      </c>
      <c r="J5803" s="1">
        <v>99.768473999999998</v>
      </c>
      <c r="K5803">
        <f t="shared" si="283"/>
        <v>1197.2216880000001</v>
      </c>
      <c r="N5803" s="7"/>
      <c r="O5803" s="7"/>
    </row>
    <row r="5804" spans="1:15" ht="15">
      <c r="A5804">
        <v>2005</v>
      </c>
      <c r="B5804">
        <v>8</v>
      </c>
      <c r="C5804">
        <v>30</v>
      </c>
      <c r="D5804">
        <v>17</v>
      </c>
      <c r="E5804">
        <v>6907</v>
      </c>
      <c r="F5804" s="1">
        <v>292</v>
      </c>
      <c r="G5804" s="1">
        <v>48.812291999999999</v>
      </c>
      <c r="H5804" s="1">
        <f t="shared" si="281"/>
        <v>6566.1877080000004</v>
      </c>
      <c r="I5804" s="1">
        <f t="shared" si="282"/>
        <v>311132.40832333162</v>
      </c>
      <c r="J5804" s="1">
        <v>48.812291999999999</v>
      </c>
      <c r="K5804">
        <f t="shared" si="283"/>
        <v>585.74750399999994</v>
      </c>
      <c r="N5804" s="7"/>
      <c r="O5804" s="7"/>
    </row>
    <row r="5805" spans="1:15" ht="15">
      <c r="A5805">
        <v>2005</v>
      </c>
      <c r="B5805">
        <v>8</v>
      </c>
      <c r="C5805">
        <v>30</v>
      </c>
      <c r="D5805">
        <v>18</v>
      </c>
      <c r="E5805">
        <v>6817</v>
      </c>
      <c r="F5805" s="1">
        <v>447</v>
      </c>
      <c r="G5805" s="1">
        <v>13.360910999999998</v>
      </c>
      <c r="H5805" s="1">
        <f t="shared" si="281"/>
        <v>6356.6390890000002</v>
      </c>
      <c r="I5805" s="1">
        <f t="shared" si="282"/>
        <v>293504.53459151764</v>
      </c>
      <c r="J5805" s="1">
        <v>13.360910999999998</v>
      </c>
      <c r="K5805">
        <f t="shared" si="283"/>
        <v>160.33093199999996</v>
      </c>
      <c r="N5805" s="7"/>
      <c r="O5805" s="7"/>
    </row>
    <row r="5806" spans="1:15" ht="15">
      <c r="A5806">
        <v>2005</v>
      </c>
      <c r="B5806">
        <v>8</v>
      </c>
      <c r="C5806">
        <v>30</v>
      </c>
      <c r="D5806">
        <v>19</v>
      </c>
      <c r="E5806">
        <v>6562</v>
      </c>
      <c r="F5806" s="1">
        <v>703.5</v>
      </c>
      <c r="G5806" s="1">
        <v>2.5594246859999998</v>
      </c>
      <c r="H5806" s="1">
        <f t="shared" si="281"/>
        <v>5855.9405753139999</v>
      </c>
      <c r="I5806" s="1">
        <f t="shared" si="282"/>
        <v>251543.18359979108</v>
      </c>
      <c r="J5806" s="1">
        <v>2.5594246859999998</v>
      </c>
      <c r="K5806">
        <f t="shared" si="283"/>
        <v>30.713096231999998</v>
      </c>
      <c r="N5806" s="7"/>
      <c r="O5806" s="7"/>
    </row>
    <row r="5807" spans="1:15" ht="15">
      <c r="A5807">
        <v>2005</v>
      </c>
      <c r="B5807">
        <v>8</v>
      </c>
      <c r="C5807">
        <v>30</v>
      </c>
      <c r="D5807">
        <v>20</v>
      </c>
      <c r="E5807">
        <v>6413</v>
      </c>
      <c r="F5807" s="1">
        <v>834.5</v>
      </c>
      <c r="G5807" s="1">
        <v>0</v>
      </c>
      <c r="H5807" s="1">
        <f t="shared" si="281"/>
        <v>5578.5</v>
      </c>
      <c r="I5807" s="1">
        <f t="shared" si="282"/>
        <v>228874.62905945364</v>
      </c>
      <c r="J5807" s="1">
        <v>0</v>
      </c>
      <c r="K5807">
        <f t="shared" si="283"/>
        <v>0</v>
      </c>
      <c r="N5807" s="7"/>
      <c r="O5807" s="7"/>
    </row>
    <row r="5808" spans="1:15" ht="15">
      <c r="A5808">
        <v>2005</v>
      </c>
      <c r="B5808">
        <v>8</v>
      </c>
      <c r="C5808">
        <v>30</v>
      </c>
      <c r="D5808">
        <v>21</v>
      </c>
      <c r="E5808">
        <v>6352</v>
      </c>
      <c r="F5808" s="1">
        <v>800.5</v>
      </c>
      <c r="G5808" s="1">
        <v>0</v>
      </c>
      <c r="H5808" s="1">
        <f t="shared" si="281"/>
        <v>5551.5</v>
      </c>
      <c r="I5808" s="1">
        <f t="shared" si="282"/>
        <v>226668.56755638617</v>
      </c>
      <c r="J5808" s="1">
        <v>0</v>
      </c>
      <c r="K5808">
        <f t="shared" si="283"/>
        <v>0</v>
      </c>
      <c r="N5808" s="7"/>
      <c r="O5808" s="7"/>
    </row>
    <row r="5809" spans="1:15" ht="15">
      <c r="A5809">
        <v>2005</v>
      </c>
      <c r="B5809">
        <v>8</v>
      </c>
      <c r="C5809">
        <v>30</v>
      </c>
      <c r="D5809">
        <v>22</v>
      </c>
      <c r="E5809">
        <v>5847</v>
      </c>
      <c r="F5809" s="1">
        <v>812.5</v>
      </c>
      <c r="G5809" s="1">
        <v>0</v>
      </c>
      <c r="H5809" s="1">
        <f t="shared" si="281"/>
        <v>5034.5</v>
      </c>
      <c r="I5809" s="1">
        <f t="shared" si="282"/>
        <v>188027.33345818074</v>
      </c>
      <c r="J5809" s="1">
        <v>0</v>
      </c>
      <c r="K5809">
        <f t="shared" si="283"/>
        <v>0</v>
      </c>
      <c r="N5809" s="7"/>
      <c r="O5809" s="7"/>
    </row>
    <row r="5810" spans="1:15" ht="15">
      <c r="A5810">
        <v>2005</v>
      </c>
      <c r="B5810">
        <v>8</v>
      </c>
      <c r="C5810">
        <v>30</v>
      </c>
      <c r="D5810">
        <v>23</v>
      </c>
      <c r="E5810">
        <v>5119</v>
      </c>
      <c r="F5810" s="1">
        <v>810.5</v>
      </c>
      <c r="G5810" s="1">
        <v>0</v>
      </c>
      <c r="H5810" s="1">
        <f t="shared" si="281"/>
        <v>4308.5</v>
      </c>
      <c r="I5810" s="1">
        <f t="shared" si="282"/>
        <v>141057.19991103627</v>
      </c>
      <c r="J5810" s="1">
        <v>0</v>
      </c>
      <c r="K5810">
        <f t="shared" si="283"/>
        <v>0</v>
      </c>
      <c r="N5810" s="7"/>
      <c r="O5810" s="7"/>
    </row>
    <row r="5811" spans="1:15" ht="15">
      <c r="A5811">
        <v>2005</v>
      </c>
      <c r="B5811">
        <v>8</v>
      </c>
      <c r="C5811">
        <v>30</v>
      </c>
      <c r="D5811">
        <v>24</v>
      </c>
      <c r="E5811">
        <v>4493</v>
      </c>
      <c r="F5811" s="1">
        <v>925</v>
      </c>
      <c r="G5811" s="1">
        <v>0</v>
      </c>
      <c r="H5811" s="1">
        <f t="shared" si="281"/>
        <v>3568</v>
      </c>
      <c r="I5811" s="1">
        <f t="shared" si="282"/>
        <v>96468.479423535216</v>
      </c>
      <c r="J5811" s="1">
        <v>0</v>
      </c>
      <c r="K5811">
        <f t="shared" si="283"/>
        <v>0</v>
      </c>
      <c r="N5811" s="7"/>
      <c r="O5811" s="7"/>
    </row>
    <row r="5812" spans="1:15" ht="15">
      <c r="A5812">
        <v>2005</v>
      </c>
      <c r="B5812">
        <v>8</v>
      </c>
      <c r="C5812">
        <v>31</v>
      </c>
      <c r="D5812">
        <v>1</v>
      </c>
      <c r="E5812">
        <v>4077</v>
      </c>
      <c r="F5812" s="1">
        <v>946.5</v>
      </c>
      <c r="G5812" s="1">
        <v>0</v>
      </c>
      <c r="H5812" s="1">
        <f t="shared" si="281"/>
        <v>3130.5</v>
      </c>
      <c r="I5812" s="1">
        <f t="shared" si="282"/>
        <v>70193.720221375217</v>
      </c>
      <c r="J5812" s="1">
        <v>0</v>
      </c>
      <c r="K5812">
        <f t="shared" si="283"/>
        <v>0</v>
      </c>
      <c r="N5812" s="7"/>
      <c r="O5812" s="7"/>
    </row>
    <row r="5813" spans="1:15" ht="15">
      <c r="A5813">
        <v>2005</v>
      </c>
      <c r="B5813">
        <v>8</v>
      </c>
      <c r="C5813">
        <v>31</v>
      </c>
      <c r="D5813">
        <v>2</v>
      </c>
      <c r="E5813">
        <v>3828</v>
      </c>
      <c r="F5813" s="1">
        <v>913</v>
      </c>
      <c r="G5813" s="1">
        <v>0</v>
      </c>
      <c r="H5813" s="1">
        <f t="shared" si="281"/>
        <v>2915</v>
      </c>
      <c r="I5813" s="1">
        <f t="shared" si="282"/>
        <v>57806.307806078577</v>
      </c>
      <c r="J5813" s="1">
        <v>0</v>
      </c>
      <c r="K5813">
        <f t="shared" si="283"/>
        <v>0</v>
      </c>
      <c r="N5813" s="7"/>
      <c r="O5813" s="7"/>
    </row>
    <row r="5814" spans="1:15" ht="15">
      <c r="A5814">
        <v>2005</v>
      </c>
      <c r="B5814">
        <v>8</v>
      </c>
      <c r="C5814">
        <v>31</v>
      </c>
      <c r="D5814">
        <v>3</v>
      </c>
      <c r="E5814">
        <v>3692</v>
      </c>
      <c r="F5814" s="1">
        <v>854</v>
      </c>
      <c r="G5814" s="1">
        <v>0</v>
      </c>
      <c r="H5814" s="1">
        <f t="shared" si="281"/>
        <v>2838</v>
      </c>
      <c r="I5814" s="1">
        <f t="shared" si="282"/>
        <v>53406.546984824818</v>
      </c>
      <c r="J5814" s="1">
        <v>0</v>
      </c>
      <c r="K5814">
        <f t="shared" si="283"/>
        <v>0</v>
      </c>
      <c r="N5814" s="7"/>
      <c r="O5814" s="7"/>
    </row>
    <row r="5815" spans="1:15" ht="15">
      <c r="A5815">
        <v>2005</v>
      </c>
      <c r="B5815">
        <v>8</v>
      </c>
      <c r="C5815">
        <v>31</v>
      </c>
      <c r="D5815">
        <v>4</v>
      </c>
      <c r="E5815">
        <v>3612</v>
      </c>
      <c r="F5815" s="1">
        <v>954.5</v>
      </c>
      <c r="G5815" s="1">
        <v>0</v>
      </c>
      <c r="H5815" s="1">
        <f t="shared" si="281"/>
        <v>2657.5</v>
      </c>
      <c r="I5815" s="1">
        <f t="shared" si="282"/>
        <v>43092.821942794923</v>
      </c>
      <c r="J5815" s="1">
        <v>0</v>
      </c>
      <c r="K5815">
        <f t="shared" si="283"/>
        <v>0</v>
      </c>
      <c r="N5815" s="7"/>
      <c r="O5815" s="7"/>
    </row>
    <row r="5816" spans="1:15" ht="15">
      <c r="A5816">
        <v>2005</v>
      </c>
      <c r="B5816">
        <v>8</v>
      </c>
      <c r="C5816">
        <v>31</v>
      </c>
      <c r="D5816">
        <v>5</v>
      </c>
      <c r="E5816">
        <v>3635</v>
      </c>
      <c r="F5816" s="1">
        <v>1084.5</v>
      </c>
      <c r="G5816" s="1">
        <v>0</v>
      </c>
      <c r="H5816" s="1">
        <f t="shared" si="281"/>
        <v>2550.5</v>
      </c>
      <c r="I5816" s="1">
        <f t="shared" si="282"/>
        <v>36978.868593779967</v>
      </c>
      <c r="J5816" s="1">
        <v>0</v>
      </c>
      <c r="K5816">
        <f t="shared" si="283"/>
        <v>0</v>
      </c>
      <c r="N5816" s="7"/>
      <c r="O5816" s="7"/>
    </row>
    <row r="5817" spans="1:15" ht="15">
      <c r="A5817">
        <v>2005</v>
      </c>
      <c r="B5817">
        <v>8</v>
      </c>
      <c r="C5817">
        <v>31</v>
      </c>
      <c r="D5817">
        <v>6</v>
      </c>
      <c r="E5817">
        <v>3895</v>
      </c>
      <c r="F5817" s="1">
        <v>1130.5</v>
      </c>
      <c r="G5817" s="1">
        <v>1.1873835960000001</v>
      </c>
      <c r="H5817" s="1">
        <f t="shared" si="281"/>
        <v>2763.312616404</v>
      </c>
      <c r="I5817" s="1">
        <f t="shared" si="282"/>
        <v>49138.92848888156</v>
      </c>
      <c r="J5817" s="1">
        <v>1.1873835960000001</v>
      </c>
      <c r="K5817">
        <f t="shared" si="283"/>
        <v>14.248603152000001</v>
      </c>
      <c r="N5817" s="7"/>
      <c r="O5817" s="7"/>
    </row>
    <row r="5818" spans="1:15" ht="15">
      <c r="A5818">
        <v>2005</v>
      </c>
      <c r="B5818">
        <v>8</v>
      </c>
      <c r="C5818">
        <v>31</v>
      </c>
      <c r="D5818">
        <v>7</v>
      </c>
      <c r="E5818">
        <v>4220</v>
      </c>
      <c r="F5818" s="1">
        <v>1027</v>
      </c>
      <c r="G5818" s="1">
        <v>8.1579697499999995</v>
      </c>
      <c r="H5818" s="1">
        <f t="shared" si="281"/>
        <v>3184.8420302499999</v>
      </c>
      <c r="I5818" s="1">
        <f t="shared" si="282"/>
        <v>73457.317385661474</v>
      </c>
      <c r="J5818" s="1">
        <v>8.1579697499999995</v>
      </c>
      <c r="K5818">
        <f t="shared" si="283"/>
        <v>97.895636999999994</v>
      </c>
      <c r="N5818" s="7"/>
      <c r="O5818" s="7"/>
    </row>
    <row r="5819" spans="1:15" ht="15">
      <c r="A5819">
        <v>2005</v>
      </c>
      <c r="B5819">
        <v>8</v>
      </c>
      <c r="C5819">
        <v>31</v>
      </c>
      <c r="D5819">
        <v>8</v>
      </c>
      <c r="E5819">
        <v>4515</v>
      </c>
      <c r="F5819" s="1">
        <v>1027.5</v>
      </c>
      <c r="G5819" s="1">
        <v>46.164498000000002</v>
      </c>
      <c r="H5819" s="1">
        <f t="shared" si="281"/>
        <v>3441.3355019999999</v>
      </c>
      <c r="I5819" s="1">
        <f t="shared" si="282"/>
        <v>88861.441287735259</v>
      </c>
      <c r="J5819" s="1">
        <v>46.164498000000002</v>
      </c>
      <c r="K5819">
        <f t="shared" si="283"/>
        <v>553.97397599999999</v>
      </c>
      <c r="N5819" s="7"/>
      <c r="O5819" s="7"/>
    </row>
    <row r="5820" spans="1:15" ht="15">
      <c r="A5820">
        <v>2005</v>
      </c>
      <c r="B5820">
        <v>8</v>
      </c>
      <c r="C5820">
        <v>31</v>
      </c>
      <c r="D5820">
        <v>9</v>
      </c>
      <c r="E5820">
        <v>4789</v>
      </c>
      <c r="F5820" s="1">
        <v>1061.5</v>
      </c>
      <c r="G5820" s="1">
        <v>88.105559999999997</v>
      </c>
      <c r="H5820" s="1">
        <f t="shared" si="281"/>
        <v>3639.39444</v>
      </c>
      <c r="I5820" s="1">
        <f t="shared" si="282"/>
        <v>100756.18621067364</v>
      </c>
      <c r="J5820" s="1">
        <v>88.105559999999997</v>
      </c>
      <c r="K5820">
        <f t="shared" si="283"/>
        <v>1057.2667200000001</v>
      </c>
      <c r="N5820" s="7"/>
      <c r="O5820" s="7"/>
    </row>
    <row r="5821" spans="1:15" ht="15">
      <c r="A5821">
        <v>2005</v>
      </c>
      <c r="B5821">
        <v>8</v>
      </c>
      <c r="C5821">
        <v>31</v>
      </c>
      <c r="D5821">
        <v>10</v>
      </c>
      <c r="E5821">
        <v>5017</v>
      </c>
      <c r="F5821" s="1">
        <v>1048</v>
      </c>
      <c r="G5821" s="1">
        <v>119.09629199999999</v>
      </c>
      <c r="H5821" s="1">
        <f t="shared" si="281"/>
        <v>3849.9037079999998</v>
      </c>
      <c r="I5821" s="1">
        <f t="shared" si="282"/>
        <v>113423.47142473386</v>
      </c>
      <c r="J5821" s="1">
        <v>119.09629199999999</v>
      </c>
      <c r="K5821">
        <f t="shared" si="283"/>
        <v>1429.1555039999998</v>
      </c>
      <c r="N5821" s="7"/>
      <c r="O5821" s="7"/>
    </row>
    <row r="5822" spans="1:15" ht="15">
      <c r="A5822">
        <v>2005</v>
      </c>
      <c r="B5822">
        <v>8</v>
      </c>
      <c r="C5822">
        <v>31</v>
      </c>
      <c r="D5822">
        <v>11</v>
      </c>
      <c r="E5822">
        <v>5233</v>
      </c>
      <c r="F5822" s="1">
        <v>992.5</v>
      </c>
      <c r="G5822" s="1">
        <v>139.513476</v>
      </c>
      <c r="H5822" s="1">
        <f t="shared" si="281"/>
        <v>4100.9865239999999</v>
      </c>
      <c r="I5822" s="1">
        <f t="shared" si="282"/>
        <v>128553.01888500906</v>
      </c>
      <c r="J5822" s="1">
        <v>139.513476</v>
      </c>
      <c r="K5822">
        <f t="shared" si="283"/>
        <v>1674.1617120000001</v>
      </c>
      <c r="N5822" s="7"/>
      <c r="O5822" s="7"/>
    </row>
    <row r="5823" spans="1:15" ht="15">
      <c r="A5823">
        <v>2005</v>
      </c>
      <c r="B5823">
        <v>8</v>
      </c>
      <c r="C5823">
        <v>31</v>
      </c>
      <c r="D5823">
        <v>12</v>
      </c>
      <c r="E5823">
        <v>5368</v>
      </c>
      <c r="F5823" s="1">
        <v>952</v>
      </c>
      <c r="G5823" s="1">
        <v>152.560596</v>
      </c>
      <c r="H5823" s="1">
        <f t="shared" si="281"/>
        <v>4263.4394039999997</v>
      </c>
      <c r="I5823" s="1">
        <f t="shared" si="282"/>
        <v>138341.97456574504</v>
      </c>
      <c r="J5823" s="1">
        <v>152.560596</v>
      </c>
      <c r="K5823">
        <f t="shared" si="283"/>
        <v>1830.7271519999999</v>
      </c>
      <c r="N5823" s="7"/>
      <c r="O5823" s="7"/>
    </row>
    <row r="5824" spans="1:15" ht="15">
      <c r="A5824">
        <v>2005</v>
      </c>
      <c r="B5824">
        <v>8</v>
      </c>
      <c r="C5824">
        <v>31</v>
      </c>
      <c r="D5824">
        <v>13</v>
      </c>
      <c r="E5824">
        <v>5463</v>
      </c>
      <c r="F5824" s="1">
        <v>828.5</v>
      </c>
      <c r="G5824" s="1">
        <v>154.95043199999998</v>
      </c>
      <c r="H5824" s="1">
        <f t="shared" si="281"/>
        <v>4479.5495680000004</v>
      </c>
      <c r="I5824" s="1">
        <f t="shared" si="282"/>
        <v>151743.98034171201</v>
      </c>
      <c r="J5824" s="1">
        <v>154.95043199999998</v>
      </c>
      <c r="K5824">
        <f t="shared" si="283"/>
        <v>1859.4051839999997</v>
      </c>
      <c r="N5824" s="7"/>
      <c r="O5824" s="7"/>
    </row>
    <row r="5825" spans="1:15" ht="15">
      <c r="A5825">
        <v>2005</v>
      </c>
      <c r="B5825">
        <v>8</v>
      </c>
      <c r="C5825">
        <v>31</v>
      </c>
      <c r="D5825">
        <v>14</v>
      </c>
      <c r="E5825">
        <v>5603</v>
      </c>
      <c r="F5825" s="1">
        <v>674.5</v>
      </c>
      <c r="G5825" s="1">
        <v>146.90103599999998</v>
      </c>
      <c r="H5825" s="1">
        <f t="shared" si="281"/>
        <v>4781.5989639999998</v>
      </c>
      <c r="I5825" s="1">
        <f t="shared" si="282"/>
        <v>171235.55575212269</v>
      </c>
      <c r="J5825" s="1">
        <v>146.90103599999998</v>
      </c>
      <c r="K5825">
        <f t="shared" si="283"/>
        <v>1762.8124319999997</v>
      </c>
      <c r="N5825" s="7"/>
      <c r="O5825" s="7"/>
    </row>
    <row r="5826" spans="1:15" ht="15">
      <c r="A5826">
        <v>2005</v>
      </c>
      <c r="B5826">
        <v>8</v>
      </c>
      <c r="C5826">
        <v>31</v>
      </c>
      <c r="D5826">
        <v>15</v>
      </c>
      <c r="E5826">
        <v>5730</v>
      </c>
      <c r="F5826" s="1">
        <v>626</v>
      </c>
      <c r="G5826" s="1">
        <v>127.90914000000001</v>
      </c>
      <c r="H5826" s="1">
        <f t="shared" si="281"/>
        <v>4976.0908600000002</v>
      </c>
      <c r="I5826" s="1">
        <f t="shared" si="282"/>
        <v>184149.1631256479</v>
      </c>
      <c r="J5826" s="1">
        <v>127.90914000000001</v>
      </c>
      <c r="K5826">
        <f t="shared" si="283"/>
        <v>1534.9096800000002</v>
      </c>
      <c r="N5826" s="7"/>
      <c r="O5826" s="7"/>
    </row>
    <row r="5827" spans="1:15" ht="15">
      <c r="A5827">
        <v>2005</v>
      </c>
      <c r="B5827">
        <v>8</v>
      </c>
      <c r="C5827">
        <v>31</v>
      </c>
      <c r="D5827">
        <v>16</v>
      </c>
      <c r="E5827">
        <v>5840</v>
      </c>
      <c r="F5827" s="1">
        <v>609.5</v>
      </c>
      <c r="G5827" s="1">
        <v>97.786745999999994</v>
      </c>
      <c r="H5827" s="1">
        <f t="shared" si="281"/>
        <v>5132.7132540000002</v>
      </c>
      <c r="I5827" s="1">
        <f t="shared" si="282"/>
        <v>194548.36300808191</v>
      </c>
      <c r="J5827" s="1">
        <v>97.786745999999994</v>
      </c>
      <c r="K5827">
        <f t="shared" si="283"/>
        <v>1173.4409519999999</v>
      </c>
      <c r="N5827" s="7"/>
      <c r="O5827" s="7"/>
    </row>
    <row r="5828" spans="1:15" ht="15">
      <c r="A5828">
        <v>2005</v>
      </c>
      <c r="B5828">
        <v>8</v>
      </c>
      <c r="C5828">
        <v>31</v>
      </c>
      <c r="D5828">
        <v>17</v>
      </c>
      <c r="E5828">
        <v>5818</v>
      </c>
      <c r="F5828" s="1">
        <v>622</v>
      </c>
      <c r="G5828" s="1">
        <v>58.124333999999998</v>
      </c>
      <c r="H5828" s="1">
        <f t="shared" ref="H5828:H5891" si="284">E5828-SUM(F5828:G5828)</f>
        <v>5137.8756659999999</v>
      </c>
      <c r="I5828" s="1">
        <f t="shared" si="282"/>
        <v>194891.12979188852</v>
      </c>
      <c r="J5828" s="1">
        <v>58.124333999999998</v>
      </c>
      <c r="K5828">
        <f t="shared" si="283"/>
        <v>697.49200799999994</v>
      </c>
      <c r="N5828" s="7"/>
      <c r="O5828" s="7"/>
    </row>
    <row r="5829" spans="1:15" ht="15">
      <c r="A5829">
        <v>2005</v>
      </c>
      <c r="B5829">
        <v>8</v>
      </c>
      <c r="C5829">
        <v>31</v>
      </c>
      <c r="D5829">
        <v>18</v>
      </c>
      <c r="E5829">
        <v>5723</v>
      </c>
      <c r="F5829" s="1">
        <v>617.5</v>
      </c>
      <c r="G5829" s="1">
        <v>17.475396</v>
      </c>
      <c r="H5829" s="1">
        <f t="shared" si="284"/>
        <v>5088.0246040000002</v>
      </c>
      <c r="I5829" s="1">
        <f t="shared" ref="I5829:I5892" si="285">IF(H5829&lt;$S$22,H5829*$Q$22,IF(H5829&lt;$S$23,((H5829-$S$22)*$Q$23)+$U$22,IF(H5829&lt;$S$24,((H5829-$S$23)*$Q$24)+$U$23,IF(H5829&lt;$S$25,((H5829-$S$24)*$Q$25)+$U$24,IF(H5829&lt;$S$26,((H5829-$S$25)*$Q$26)+$U$25,IF(H5829&lt;$S$27,((H5829-$S$26)*$Q$27)+$U$26,IF(H5829&lt;$S$28,((H5829-$S$27)*$Q$28)+$U$27,IF(H5829&lt;$S$29,((H5829-$S$28)*$Q$29)+$U$28,IF(H5829&lt;$S$30,((H5829-$S$29)*$Q$30)+$U$29,IF(H5829&lt;$S$31,((H5829-$S$30)*$Q$31)+$U$30,IF(H5829&lt;$S$32,((H5829-$S$31)*$Q$32)+$U$31,IF(H5829&lt;$S$33,((H5829-$S$32)*$Q$33)+$U$32,IF(H5829&lt;$S$34,((H5829-$S$33)*$Q$34)+$U$33,IF(H5829&lt;$S$35,((H5829-$S$34)*$Q$35)+$U$34,IF(H5829&gt;$S$35,(($S$34-H5829)*$Q$35)+$U$35)))))))))))))))</f>
        <v>191581.18703817471</v>
      </c>
      <c r="J5829" s="1">
        <v>17.475396</v>
      </c>
      <c r="K5829">
        <f t="shared" ref="K5829:K5892" si="286">J5829*12</f>
        <v>209.70475199999998</v>
      </c>
      <c r="N5829" s="7"/>
      <c r="O5829" s="7"/>
    </row>
    <row r="5830" spans="1:15" ht="15">
      <c r="A5830">
        <v>2005</v>
      </c>
      <c r="B5830">
        <v>8</v>
      </c>
      <c r="C5830">
        <v>31</v>
      </c>
      <c r="D5830">
        <v>19</v>
      </c>
      <c r="E5830">
        <v>5533</v>
      </c>
      <c r="F5830" s="1">
        <v>610</v>
      </c>
      <c r="G5830" s="1">
        <v>2.3134053780000001</v>
      </c>
      <c r="H5830" s="1">
        <f t="shared" si="284"/>
        <v>4920.6865946220005</v>
      </c>
      <c r="I5830" s="1">
        <f t="shared" si="285"/>
        <v>180470.50635575305</v>
      </c>
      <c r="J5830" s="1">
        <v>2.3134053780000001</v>
      </c>
      <c r="K5830">
        <f t="shared" si="286"/>
        <v>27.760864536</v>
      </c>
      <c r="N5830" s="7"/>
      <c r="O5830" s="7"/>
    </row>
    <row r="5831" spans="1:15" ht="15">
      <c r="A5831">
        <v>2005</v>
      </c>
      <c r="B5831">
        <v>8</v>
      </c>
      <c r="C5831">
        <v>31</v>
      </c>
      <c r="D5831">
        <v>20</v>
      </c>
      <c r="E5831">
        <v>5469</v>
      </c>
      <c r="F5831" s="1">
        <v>566</v>
      </c>
      <c r="G5831" s="1">
        <v>0</v>
      </c>
      <c r="H5831" s="1">
        <f t="shared" si="284"/>
        <v>4903</v>
      </c>
      <c r="I5831" s="1">
        <f t="shared" si="285"/>
        <v>179296.17599330333</v>
      </c>
      <c r="J5831" s="1">
        <v>0</v>
      </c>
      <c r="K5831">
        <f t="shared" si="286"/>
        <v>0</v>
      </c>
      <c r="N5831" s="7"/>
      <c r="O5831" s="7"/>
    </row>
    <row r="5832" spans="1:15" ht="15">
      <c r="A5832">
        <v>2005</v>
      </c>
      <c r="B5832">
        <v>8</v>
      </c>
      <c r="C5832">
        <v>31</v>
      </c>
      <c r="D5832">
        <v>21</v>
      </c>
      <c r="E5832">
        <v>5536</v>
      </c>
      <c r="F5832" s="1">
        <v>486.5</v>
      </c>
      <c r="G5832" s="1">
        <v>0</v>
      </c>
      <c r="H5832" s="1">
        <f t="shared" si="284"/>
        <v>5049.5</v>
      </c>
      <c r="I5832" s="1">
        <f t="shared" si="285"/>
        <v>189023.28297888918</v>
      </c>
      <c r="J5832" s="1">
        <v>0</v>
      </c>
      <c r="K5832">
        <f t="shared" si="286"/>
        <v>0</v>
      </c>
      <c r="N5832" s="7"/>
      <c r="O5832" s="7"/>
    </row>
    <row r="5833" spans="1:15" ht="15">
      <c r="A5833">
        <v>2005</v>
      </c>
      <c r="B5833">
        <v>8</v>
      </c>
      <c r="C5833">
        <v>31</v>
      </c>
      <c r="D5833">
        <v>22</v>
      </c>
      <c r="E5833">
        <v>5155</v>
      </c>
      <c r="F5833" s="1">
        <v>455</v>
      </c>
      <c r="G5833" s="1">
        <v>0</v>
      </c>
      <c r="H5833" s="1">
        <f t="shared" si="284"/>
        <v>4700</v>
      </c>
      <c r="I5833" s="1">
        <f t="shared" si="285"/>
        <v>165837.86729368687</v>
      </c>
      <c r="J5833" s="1">
        <v>0</v>
      </c>
      <c r="K5833">
        <f t="shared" si="286"/>
        <v>0</v>
      </c>
      <c r="N5833" s="7"/>
      <c r="O5833" s="7"/>
    </row>
    <row r="5834" spans="1:15" ht="15">
      <c r="A5834">
        <v>2005</v>
      </c>
      <c r="B5834">
        <v>8</v>
      </c>
      <c r="C5834">
        <v>31</v>
      </c>
      <c r="D5834">
        <v>23</v>
      </c>
      <c r="E5834">
        <v>4547</v>
      </c>
      <c r="F5834" s="1">
        <v>430</v>
      </c>
      <c r="G5834" s="1">
        <v>0</v>
      </c>
      <c r="H5834" s="1">
        <f t="shared" si="284"/>
        <v>4117</v>
      </c>
      <c r="I5834" s="1">
        <f t="shared" si="285"/>
        <v>129517.94611103626</v>
      </c>
      <c r="J5834" s="1">
        <v>0</v>
      </c>
      <c r="K5834">
        <f t="shared" si="286"/>
        <v>0</v>
      </c>
      <c r="N5834" s="7"/>
      <c r="O5834" s="7"/>
    </row>
    <row r="5835" spans="1:15" ht="15">
      <c r="A5835">
        <v>2005</v>
      </c>
      <c r="B5835">
        <v>8</v>
      </c>
      <c r="C5835">
        <v>31</v>
      </c>
      <c r="D5835">
        <v>24</v>
      </c>
      <c r="E5835">
        <v>4043</v>
      </c>
      <c r="F5835" s="1">
        <v>474</v>
      </c>
      <c r="G5835" s="1">
        <v>0</v>
      </c>
      <c r="H5835" s="1">
        <f t="shared" si="284"/>
        <v>3569</v>
      </c>
      <c r="I5835" s="1">
        <f t="shared" si="285"/>
        <v>96528.536015997292</v>
      </c>
      <c r="J5835" s="1">
        <v>0</v>
      </c>
      <c r="K5835">
        <f t="shared" si="286"/>
        <v>0</v>
      </c>
      <c r="N5835" s="7"/>
      <c r="O5835" s="7"/>
    </row>
    <row r="5836" spans="1:15" ht="15">
      <c r="A5836">
        <v>2005</v>
      </c>
      <c r="B5836">
        <v>9</v>
      </c>
      <c r="C5836">
        <v>1</v>
      </c>
      <c r="D5836">
        <v>1</v>
      </c>
      <c r="E5836">
        <v>3729</v>
      </c>
      <c r="F5836" s="1">
        <v>400</v>
      </c>
      <c r="G5836" s="1">
        <v>0</v>
      </c>
      <c r="H5836" s="1">
        <f t="shared" si="284"/>
        <v>3329</v>
      </c>
      <c r="I5836" s="1">
        <f t="shared" si="285"/>
        <v>82114.953825098099</v>
      </c>
      <c r="J5836" s="1">
        <v>0</v>
      </c>
      <c r="K5836">
        <f t="shared" si="286"/>
        <v>0</v>
      </c>
      <c r="N5836" s="7"/>
      <c r="O5836" s="7"/>
    </row>
    <row r="5837" spans="1:15" ht="15">
      <c r="A5837">
        <v>2005</v>
      </c>
      <c r="B5837">
        <v>9</v>
      </c>
      <c r="C5837">
        <v>1</v>
      </c>
      <c r="D5837">
        <v>2</v>
      </c>
      <c r="E5837">
        <v>3539</v>
      </c>
      <c r="F5837" s="1">
        <v>349</v>
      </c>
      <c r="G5837" s="1">
        <v>0</v>
      </c>
      <c r="H5837" s="1">
        <f t="shared" si="284"/>
        <v>3190</v>
      </c>
      <c r="I5837" s="1">
        <f t="shared" si="285"/>
        <v>73767.087472868967</v>
      </c>
      <c r="J5837" s="1">
        <v>0</v>
      </c>
      <c r="K5837">
        <f t="shared" si="286"/>
        <v>0</v>
      </c>
      <c r="N5837" s="7"/>
      <c r="O5837" s="7"/>
    </row>
    <row r="5838" spans="1:15" ht="15">
      <c r="A5838">
        <v>2005</v>
      </c>
      <c r="B5838">
        <v>9</v>
      </c>
      <c r="C5838">
        <v>1</v>
      </c>
      <c r="D5838">
        <v>3</v>
      </c>
      <c r="E5838">
        <v>3443</v>
      </c>
      <c r="F5838" s="1">
        <v>305</v>
      </c>
      <c r="G5838" s="1">
        <v>0</v>
      </c>
      <c r="H5838" s="1">
        <f t="shared" si="284"/>
        <v>3138</v>
      </c>
      <c r="I5838" s="1">
        <f t="shared" si="285"/>
        <v>70644.144664840816</v>
      </c>
      <c r="J5838" s="1">
        <v>0</v>
      </c>
      <c r="K5838">
        <f t="shared" si="286"/>
        <v>0</v>
      </c>
      <c r="N5838" s="7"/>
      <c r="O5838" s="7"/>
    </row>
    <row r="5839" spans="1:15" ht="15">
      <c r="A5839">
        <v>2005</v>
      </c>
      <c r="B5839">
        <v>9</v>
      </c>
      <c r="C5839">
        <v>1</v>
      </c>
      <c r="D5839">
        <v>4</v>
      </c>
      <c r="E5839">
        <v>3387</v>
      </c>
      <c r="F5839" s="1">
        <v>331.5</v>
      </c>
      <c r="G5839" s="1">
        <v>0</v>
      </c>
      <c r="H5839" s="1">
        <f t="shared" si="284"/>
        <v>3055.5</v>
      </c>
      <c r="I5839" s="1">
        <f t="shared" si="285"/>
        <v>65834.442811093541</v>
      </c>
      <c r="J5839" s="1">
        <v>0</v>
      </c>
      <c r="K5839">
        <f t="shared" si="286"/>
        <v>0</v>
      </c>
      <c r="N5839" s="7"/>
      <c r="O5839" s="7"/>
    </row>
    <row r="5840" spans="1:15" ht="15">
      <c r="A5840">
        <v>2005</v>
      </c>
      <c r="B5840">
        <v>9</v>
      </c>
      <c r="C5840">
        <v>1</v>
      </c>
      <c r="D5840">
        <v>5</v>
      </c>
      <c r="E5840">
        <v>3449</v>
      </c>
      <c r="F5840" s="1">
        <v>365</v>
      </c>
      <c r="G5840" s="1">
        <v>0</v>
      </c>
      <c r="H5840" s="1">
        <f t="shared" si="284"/>
        <v>3084</v>
      </c>
      <c r="I5840" s="1">
        <f t="shared" si="285"/>
        <v>67462.925712466676</v>
      </c>
      <c r="J5840" s="1">
        <v>0</v>
      </c>
      <c r="K5840">
        <f t="shared" si="286"/>
        <v>0</v>
      </c>
      <c r="N5840" s="7"/>
      <c r="O5840" s="7"/>
    </row>
    <row r="5841" spans="1:15" ht="15">
      <c r="A5841">
        <v>2005</v>
      </c>
      <c r="B5841">
        <v>9</v>
      </c>
      <c r="C5841">
        <v>1</v>
      </c>
      <c r="D5841">
        <v>6</v>
      </c>
      <c r="E5841">
        <v>3715</v>
      </c>
      <c r="F5841" s="1">
        <v>384</v>
      </c>
      <c r="G5841" s="1">
        <v>1.9349405640000001</v>
      </c>
      <c r="H5841" s="1">
        <f t="shared" si="284"/>
        <v>3329.065059436</v>
      </c>
      <c r="I5841" s="1">
        <f t="shared" si="285"/>
        <v>82118.86107313176</v>
      </c>
      <c r="J5841" s="1">
        <v>1.9349405640000001</v>
      </c>
      <c r="K5841">
        <f t="shared" si="286"/>
        <v>23.219286768000003</v>
      </c>
      <c r="N5841" s="7"/>
      <c r="O5841" s="7"/>
    </row>
    <row r="5842" spans="1:15" ht="15">
      <c r="A5842">
        <v>2005</v>
      </c>
      <c r="B5842">
        <v>9</v>
      </c>
      <c r="C5842">
        <v>1</v>
      </c>
      <c r="D5842">
        <v>7</v>
      </c>
      <c r="E5842">
        <v>4076</v>
      </c>
      <c r="F5842" s="1">
        <v>359</v>
      </c>
      <c r="G5842" s="1">
        <v>9.2611537500000001</v>
      </c>
      <c r="H5842" s="1">
        <f t="shared" si="284"/>
        <v>3707.7388462499998</v>
      </c>
      <c r="I5842" s="1">
        <f t="shared" si="285"/>
        <v>104860.71836389271</v>
      </c>
      <c r="J5842" s="1">
        <v>9.2611537500000001</v>
      </c>
      <c r="K5842">
        <f t="shared" si="286"/>
        <v>111.13384500000001</v>
      </c>
      <c r="N5842" s="7"/>
      <c r="O5842" s="7"/>
    </row>
    <row r="5843" spans="1:15" ht="15">
      <c r="A5843">
        <v>2005</v>
      </c>
      <c r="B5843">
        <v>9</v>
      </c>
      <c r="C5843">
        <v>1</v>
      </c>
      <c r="D5843">
        <v>8</v>
      </c>
      <c r="E5843">
        <v>4340</v>
      </c>
      <c r="F5843" s="1">
        <v>362</v>
      </c>
      <c r="G5843" s="1">
        <v>25.985540999999998</v>
      </c>
      <c r="H5843" s="1">
        <f t="shared" si="284"/>
        <v>3952.014459</v>
      </c>
      <c r="I5843" s="1">
        <f t="shared" si="285"/>
        <v>119576.37936989107</v>
      </c>
      <c r="J5843" s="1">
        <v>25.985540999999998</v>
      </c>
      <c r="K5843">
        <f t="shared" si="286"/>
        <v>311.82649199999997</v>
      </c>
      <c r="N5843" s="7"/>
      <c r="O5843" s="7"/>
    </row>
    <row r="5844" spans="1:15" ht="15">
      <c r="A5844">
        <v>2005</v>
      </c>
      <c r="B5844">
        <v>9</v>
      </c>
      <c r="C5844">
        <v>1</v>
      </c>
      <c r="D5844">
        <v>9</v>
      </c>
      <c r="E5844">
        <v>4583</v>
      </c>
      <c r="F5844" s="1">
        <v>387</v>
      </c>
      <c r="G5844" s="1">
        <v>45.501255</v>
      </c>
      <c r="H5844" s="1">
        <f t="shared" si="284"/>
        <v>4150.4987449999999</v>
      </c>
      <c r="I5844" s="1">
        <f t="shared" si="285"/>
        <v>131536.48668825027</v>
      </c>
      <c r="J5844" s="1">
        <v>45.501255</v>
      </c>
      <c r="K5844">
        <f t="shared" si="286"/>
        <v>546.01505999999995</v>
      </c>
      <c r="N5844" s="7"/>
      <c r="O5844" s="7"/>
    </row>
    <row r="5845" spans="1:15" ht="15">
      <c r="A5845">
        <v>2005</v>
      </c>
      <c r="B5845">
        <v>9</v>
      </c>
      <c r="C5845">
        <v>1</v>
      </c>
      <c r="D5845">
        <v>10</v>
      </c>
      <c r="E5845">
        <v>4798</v>
      </c>
      <c r="F5845" s="1">
        <v>410</v>
      </c>
      <c r="G5845" s="1">
        <v>59.06859</v>
      </c>
      <c r="H5845" s="1">
        <f t="shared" si="284"/>
        <v>4328.9314100000001</v>
      </c>
      <c r="I5845" s="1">
        <f t="shared" si="285"/>
        <v>142288.33946968828</v>
      </c>
      <c r="J5845" s="1">
        <v>59.06859</v>
      </c>
      <c r="K5845">
        <f t="shared" si="286"/>
        <v>708.82308</v>
      </c>
      <c r="N5845" s="7"/>
      <c r="O5845" s="7"/>
    </row>
    <row r="5846" spans="1:15" ht="15">
      <c r="A5846">
        <v>2005</v>
      </c>
      <c r="B5846">
        <v>9</v>
      </c>
      <c r="C5846">
        <v>1</v>
      </c>
      <c r="D5846">
        <v>11</v>
      </c>
      <c r="E5846">
        <v>4983</v>
      </c>
      <c r="F5846" s="1">
        <v>495.5</v>
      </c>
      <c r="G5846" s="1">
        <v>67.653167999999994</v>
      </c>
      <c r="H5846" s="1">
        <f t="shared" si="284"/>
        <v>4419.8468320000002</v>
      </c>
      <c r="I5846" s="1">
        <f t="shared" si="285"/>
        <v>147927.05150073065</v>
      </c>
      <c r="J5846" s="1">
        <v>67.653167999999994</v>
      </c>
      <c r="K5846">
        <f t="shared" si="286"/>
        <v>811.83801599999993</v>
      </c>
      <c r="N5846" s="7"/>
      <c r="O5846" s="7"/>
    </row>
    <row r="5847" spans="1:15" ht="15">
      <c r="A5847">
        <v>2005</v>
      </c>
      <c r="B5847">
        <v>9</v>
      </c>
      <c r="C5847">
        <v>1</v>
      </c>
      <c r="D5847">
        <v>12</v>
      </c>
      <c r="E5847">
        <v>5135</v>
      </c>
      <c r="F5847" s="1">
        <v>646</v>
      </c>
      <c r="G5847" s="1">
        <v>127.40522399999999</v>
      </c>
      <c r="H5847" s="1">
        <f t="shared" si="284"/>
        <v>4361.5947759999999</v>
      </c>
      <c r="I5847" s="1">
        <f t="shared" si="285"/>
        <v>144256.54244742345</v>
      </c>
      <c r="J5847" s="1">
        <v>127.40522399999999</v>
      </c>
      <c r="K5847">
        <f t="shared" si="286"/>
        <v>1528.8626879999999</v>
      </c>
      <c r="N5847" s="7"/>
      <c r="O5847" s="7"/>
    </row>
    <row r="5848" spans="1:15" ht="15">
      <c r="A5848">
        <v>2005</v>
      </c>
      <c r="B5848">
        <v>9</v>
      </c>
      <c r="C5848">
        <v>1</v>
      </c>
      <c r="D5848">
        <v>13</v>
      </c>
      <c r="E5848">
        <v>5220</v>
      </c>
      <c r="F5848" s="1">
        <v>627</v>
      </c>
      <c r="G5848" s="1">
        <v>91.377089999999995</v>
      </c>
      <c r="H5848" s="1">
        <f t="shared" si="284"/>
        <v>4501.62291</v>
      </c>
      <c r="I5848" s="1">
        <f t="shared" si="285"/>
        <v>153155.17824220093</v>
      </c>
      <c r="J5848" s="1">
        <v>91.377089999999995</v>
      </c>
      <c r="K5848">
        <f t="shared" si="286"/>
        <v>1096.5250799999999</v>
      </c>
      <c r="N5848" s="7"/>
      <c r="O5848" s="7"/>
    </row>
    <row r="5849" spans="1:15" ht="15">
      <c r="A5849">
        <v>2005</v>
      </c>
      <c r="B5849">
        <v>9</v>
      </c>
      <c r="C5849">
        <v>1</v>
      </c>
      <c r="D5849">
        <v>14</v>
      </c>
      <c r="E5849">
        <v>5305</v>
      </c>
      <c r="F5849" s="1">
        <v>612</v>
      </c>
      <c r="G5849" s="1">
        <v>116.59572</v>
      </c>
      <c r="H5849" s="1">
        <f t="shared" si="284"/>
        <v>4576.4042799999997</v>
      </c>
      <c r="I5849" s="1">
        <f t="shared" si="285"/>
        <v>157936.11772747172</v>
      </c>
      <c r="J5849" s="1">
        <v>116.59572</v>
      </c>
      <c r="K5849">
        <f t="shared" si="286"/>
        <v>1399.1486399999999</v>
      </c>
      <c r="N5849" s="7"/>
      <c r="O5849" s="7"/>
    </row>
    <row r="5850" spans="1:15" ht="15">
      <c r="A5850">
        <v>2005</v>
      </c>
      <c r="B5850">
        <v>9</v>
      </c>
      <c r="C5850">
        <v>1</v>
      </c>
      <c r="D5850">
        <v>15</v>
      </c>
      <c r="E5850">
        <v>5478</v>
      </c>
      <c r="F5850" s="1">
        <v>576</v>
      </c>
      <c r="G5850" s="1">
        <v>87.171600000000012</v>
      </c>
      <c r="H5850" s="1">
        <f t="shared" si="284"/>
        <v>4814.8284000000003</v>
      </c>
      <c r="I5850" s="1">
        <f t="shared" si="285"/>
        <v>173441.87847596355</v>
      </c>
      <c r="J5850" s="1">
        <v>87.171600000000012</v>
      </c>
      <c r="K5850">
        <f t="shared" si="286"/>
        <v>1046.0592000000001</v>
      </c>
      <c r="N5850" s="7"/>
      <c r="O5850" s="7"/>
    </row>
    <row r="5851" spans="1:15" ht="15">
      <c r="A5851">
        <v>2005</v>
      </c>
      <c r="B5851">
        <v>9</v>
      </c>
      <c r="C5851">
        <v>1</v>
      </c>
      <c r="D5851">
        <v>16</v>
      </c>
      <c r="E5851">
        <v>5607</v>
      </c>
      <c r="F5851" s="1">
        <v>622.5</v>
      </c>
      <c r="G5851" s="1">
        <v>61.501529999999995</v>
      </c>
      <c r="H5851" s="1">
        <f t="shared" si="284"/>
        <v>4922.9984700000005</v>
      </c>
      <c r="I5851" s="1">
        <f t="shared" si="285"/>
        <v>180624.00710073017</v>
      </c>
      <c r="J5851" s="1">
        <v>61.501529999999995</v>
      </c>
      <c r="K5851">
        <f t="shared" si="286"/>
        <v>738.01835999999992</v>
      </c>
      <c r="N5851" s="7"/>
      <c r="O5851" s="7"/>
    </row>
    <row r="5852" spans="1:15" ht="15">
      <c r="A5852">
        <v>2005</v>
      </c>
      <c r="B5852">
        <v>9</v>
      </c>
      <c r="C5852">
        <v>1</v>
      </c>
      <c r="D5852">
        <v>17</v>
      </c>
      <c r="E5852">
        <v>5693</v>
      </c>
      <c r="F5852" s="1">
        <v>657</v>
      </c>
      <c r="G5852" s="1">
        <v>21.902119500000001</v>
      </c>
      <c r="H5852" s="1">
        <f t="shared" si="284"/>
        <v>5014.0978804999995</v>
      </c>
      <c r="I5852" s="1">
        <f t="shared" si="285"/>
        <v>186672.70138234994</v>
      </c>
      <c r="J5852" s="1">
        <v>21.902119500000001</v>
      </c>
      <c r="K5852">
        <f t="shared" si="286"/>
        <v>262.82543400000003</v>
      </c>
      <c r="N5852" s="7"/>
      <c r="O5852" s="7"/>
    </row>
    <row r="5853" spans="1:15" ht="15">
      <c r="A5853">
        <v>2005</v>
      </c>
      <c r="B5853">
        <v>9</v>
      </c>
      <c r="C5853">
        <v>1</v>
      </c>
      <c r="D5853">
        <v>18</v>
      </c>
      <c r="E5853">
        <v>5634</v>
      </c>
      <c r="F5853" s="1">
        <v>709</v>
      </c>
      <c r="G5853" s="1">
        <v>7.20788925</v>
      </c>
      <c r="H5853" s="1">
        <f t="shared" si="284"/>
        <v>4917.7921107499997</v>
      </c>
      <c r="I5853" s="1">
        <f t="shared" si="285"/>
        <v>180278.32236741856</v>
      </c>
      <c r="J5853" s="1">
        <v>7.20788925</v>
      </c>
      <c r="K5853">
        <f t="shared" si="286"/>
        <v>86.494670999999997</v>
      </c>
      <c r="N5853" s="7"/>
      <c r="O5853" s="7"/>
    </row>
    <row r="5854" spans="1:15" ht="15">
      <c r="A5854">
        <v>2005</v>
      </c>
      <c r="B5854">
        <v>9</v>
      </c>
      <c r="C5854">
        <v>1</v>
      </c>
      <c r="D5854">
        <v>19</v>
      </c>
      <c r="E5854">
        <v>5426</v>
      </c>
      <c r="F5854" s="1">
        <v>593</v>
      </c>
      <c r="G5854" s="1">
        <v>2.399554878</v>
      </c>
      <c r="H5854" s="1">
        <f t="shared" si="284"/>
        <v>4830.6004451219997</v>
      </c>
      <c r="I5854" s="1">
        <f t="shared" si="285"/>
        <v>174489.08919462003</v>
      </c>
      <c r="J5854" s="1">
        <v>2.399554878</v>
      </c>
      <c r="K5854">
        <f t="shared" si="286"/>
        <v>28.794658536</v>
      </c>
      <c r="N5854" s="7"/>
      <c r="O5854" s="7"/>
    </row>
    <row r="5855" spans="1:15" ht="15">
      <c r="A5855">
        <v>2005</v>
      </c>
      <c r="B5855">
        <v>9</v>
      </c>
      <c r="C5855">
        <v>1</v>
      </c>
      <c r="D5855">
        <v>20</v>
      </c>
      <c r="E5855">
        <v>5339</v>
      </c>
      <c r="F5855" s="1">
        <v>456.5</v>
      </c>
      <c r="G5855" s="1">
        <v>0</v>
      </c>
      <c r="H5855" s="1">
        <f t="shared" si="284"/>
        <v>4882.5</v>
      </c>
      <c r="I5855" s="1">
        <f t="shared" si="285"/>
        <v>177935.04498166844</v>
      </c>
      <c r="J5855" s="1">
        <v>0</v>
      </c>
      <c r="K5855">
        <f t="shared" si="286"/>
        <v>0</v>
      </c>
      <c r="N5855" s="7"/>
      <c r="O5855" s="7"/>
    </row>
    <row r="5856" spans="1:15" ht="15">
      <c r="A5856">
        <v>2005</v>
      </c>
      <c r="B5856">
        <v>9</v>
      </c>
      <c r="C5856">
        <v>1</v>
      </c>
      <c r="D5856">
        <v>21</v>
      </c>
      <c r="E5856">
        <v>5406</v>
      </c>
      <c r="F5856" s="1">
        <v>364.5</v>
      </c>
      <c r="G5856" s="1">
        <v>0</v>
      </c>
      <c r="H5856" s="1">
        <f t="shared" si="284"/>
        <v>5041.5</v>
      </c>
      <c r="I5856" s="1">
        <f t="shared" si="285"/>
        <v>188492.10990117802</v>
      </c>
      <c r="J5856" s="1">
        <v>0</v>
      </c>
      <c r="K5856">
        <f t="shared" si="286"/>
        <v>0</v>
      </c>
      <c r="N5856" s="7"/>
      <c r="O5856" s="7"/>
    </row>
    <row r="5857" spans="1:15" ht="15">
      <c r="A5857">
        <v>2005</v>
      </c>
      <c r="B5857">
        <v>9</v>
      </c>
      <c r="C5857">
        <v>1</v>
      </c>
      <c r="D5857">
        <v>22</v>
      </c>
      <c r="E5857">
        <v>5037</v>
      </c>
      <c r="F5857" s="1">
        <v>322</v>
      </c>
      <c r="G5857" s="1">
        <v>0</v>
      </c>
      <c r="H5857" s="1">
        <f t="shared" si="284"/>
        <v>4715</v>
      </c>
      <c r="I5857" s="1">
        <f t="shared" si="285"/>
        <v>166813.60866709074</v>
      </c>
      <c r="J5857" s="1">
        <v>0</v>
      </c>
      <c r="K5857">
        <f t="shared" si="286"/>
        <v>0</v>
      </c>
      <c r="N5857" s="7"/>
      <c r="O5857" s="7"/>
    </row>
    <row r="5858" spans="1:15" ht="15">
      <c r="A5858">
        <v>2005</v>
      </c>
      <c r="B5858">
        <v>9</v>
      </c>
      <c r="C5858">
        <v>1</v>
      </c>
      <c r="D5858">
        <v>23</v>
      </c>
      <c r="E5858">
        <v>4452</v>
      </c>
      <c r="F5858" s="1">
        <v>326.5</v>
      </c>
      <c r="G5858" s="1">
        <v>0</v>
      </c>
      <c r="H5858" s="1">
        <f t="shared" si="284"/>
        <v>4125.5</v>
      </c>
      <c r="I5858" s="1">
        <f t="shared" si="285"/>
        <v>130030.13231103627</v>
      </c>
      <c r="J5858" s="1">
        <v>0</v>
      </c>
      <c r="K5858">
        <f t="shared" si="286"/>
        <v>0</v>
      </c>
      <c r="N5858" s="7"/>
      <c r="O5858" s="7"/>
    </row>
    <row r="5859" spans="1:15" ht="15">
      <c r="A5859">
        <v>2005</v>
      </c>
      <c r="B5859">
        <v>9</v>
      </c>
      <c r="C5859">
        <v>1</v>
      </c>
      <c r="D5859">
        <v>24</v>
      </c>
      <c r="E5859">
        <v>3946</v>
      </c>
      <c r="F5859" s="1">
        <v>345.5</v>
      </c>
      <c r="G5859" s="1">
        <v>0</v>
      </c>
      <c r="H5859" s="1">
        <f t="shared" si="284"/>
        <v>3600.5</v>
      </c>
      <c r="I5859" s="1">
        <f t="shared" si="285"/>
        <v>98420.318678552809</v>
      </c>
      <c r="J5859" s="1">
        <v>0</v>
      </c>
      <c r="K5859">
        <f t="shared" si="286"/>
        <v>0</v>
      </c>
      <c r="N5859" s="7"/>
      <c r="O5859" s="7"/>
    </row>
    <row r="5860" spans="1:15" ht="15">
      <c r="A5860">
        <v>2005</v>
      </c>
      <c r="B5860">
        <v>9</v>
      </c>
      <c r="C5860">
        <v>2</v>
      </c>
      <c r="D5860">
        <v>1</v>
      </c>
      <c r="E5860">
        <v>3674</v>
      </c>
      <c r="F5860" s="1">
        <v>356.5</v>
      </c>
      <c r="G5860" s="1">
        <v>0</v>
      </c>
      <c r="H5860" s="1">
        <f t="shared" si="284"/>
        <v>3317.5</v>
      </c>
      <c r="I5860" s="1">
        <f t="shared" si="285"/>
        <v>81424.30301178417</v>
      </c>
      <c r="J5860" s="1">
        <v>0</v>
      </c>
      <c r="K5860">
        <f t="shared" si="286"/>
        <v>0</v>
      </c>
      <c r="N5860" s="7"/>
      <c r="O5860" s="7"/>
    </row>
    <row r="5861" spans="1:15" ht="15">
      <c r="A5861">
        <v>2005</v>
      </c>
      <c r="B5861">
        <v>9</v>
      </c>
      <c r="C5861">
        <v>2</v>
      </c>
      <c r="D5861">
        <v>2</v>
      </c>
      <c r="E5861">
        <v>3496</v>
      </c>
      <c r="F5861" s="1">
        <v>328.5</v>
      </c>
      <c r="G5861" s="1">
        <v>0</v>
      </c>
      <c r="H5861" s="1">
        <f t="shared" si="284"/>
        <v>3167.5</v>
      </c>
      <c r="I5861" s="1">
        <f t="shared" si="285"/>
        <v>72415.814142472169</v>
      </c>
      <c r="J5861" s="1">
        <v>0</v>
      </c>
      <c r="K5861">
        <f t="shared" si="286"/>
        <v>0</v>
      </c>
      <c r="N5861" s="7"/>
      <c r="O5861" s="7"/>
    </row>
    <row r="5862" spans="1:15" ht="15">
      <c r="A5862">
        <v>2005</v>
      </c>
      <c r="B5862">
        <v>9</v>
      </c>
      <c r="C5862">
        <v>2</v>
      </c>
      <c r="D5862">
        <v>3</v>
      </c>
      <c r="E5862">
        <v>3409</v>
      </c>
      <c r="F5862" s="1">
        <v>303</v>
      </c>
      <c r="G5862" s="1">
        <v>0</v>
      </c>
      <c r="H5862" s="1">
        <f t="shared" si="284"/>
        <v>3106</v>
      </c>
      <c r="I5862" s="1">
        <f t="shared" si="285"/>
        <v>68722.333706054254</v>
      </c>
      <c r="J5862" s="1">
        <v>0</v>
      </c>
      <c r="K5862">
        <f t="shared" si="286"/>
        <v>0</v>
      </c>
      <c r="N5862" s="7"/>
      <c r="O5862" s="7"/>
    </row>
    <row r="5863" spans="1:15" ht="15">
      <c r="A5863">
        <v>2005</v>
      </c>
      <c r="B5863">
        <v>9</v>
      </c>
      <c r="C5863">
        <v>2</v>
      </c>
      <c r="D5863">
        <v>4</v>
      </c>
      <c r="E5863">
        <v>3371</v>
      </c>
      <c r="F5863" s="1">
        <v>271.5</v>
      </c>
      <c r="G5863" s="1">
        <v>0</v>
      </c>
      <c r="H5863" s="1">
        <f t="shared" si="284"/>
        <v>3099.5</v>
      </c>
      <c r="I5863" s="1">
        <f t="shared" si="285"/>
        <v>68348.591851809964</v>
      </c>
      <c r="J5863" s="1">
        <v>0</v>
      </c>
      <c r="K5863">
        <f t="shared" si="286"/>
        <v>0</v>
      </c>
      <c r="N5863" s="7"/>
      <c r="O5863" s="7"/>
    </row>
    <row r="5864" spans="1:15" ht="15">
      <c r="A5864">
        <v>2005</v>
      </c>
      <c r="B5864">
        <v>9</v>
      </c>
      <c r="C5864">
        <v>2</v>
      </c>
      <c r="D5864">
        <v>5</v>
      </c>
      <c r="E5864">
        <v>3440</v>
      </c>
      <c r="F5864" s="1">
        <v>198</v>
      </c>
      <c r="G5864" s="1">
        <v>0</v>
      </c>
      <c r="H5864" s="1">
        <f t="shared" si="284"/>
        <v>3242</v>
      </c>
      <c r="I5864" s="1">
        <f t="shared" si="285"/>
        <v>76890.030280897132</v>
      </c>
      <c r="J5864" s="1">
        <v>0</v>
      </c>
      <c r="K5864">
        <f t="shared" si="286"/>
        <v>0</v>
      </c>
      <c r="N5864" s="7"/>
      <c r="O5864" s="7"/>
    </row>
    <row r="5865" spans="1:15" ht="15">
      <c r="A5865">
        <v>2005</v>
      </c>
      <c r="B5865">
        <v>9</v>
      </c>
      <c r="C5865">
        <v>2</v>
      </c>
      <c r="D5865">
        <v>6</v>
      </c>
      <c r="E5865">
        <v>3702</v>
      </c>
      <c r="F5865" s="1">
        <v>139.5</v>
      </c>
      <c r="G5865" s="1">
        <v>2.1673841280000001</v>
      </c>
      <c r="H5865" s="1">
        <f t="shared" si="284"/>
        <v>3560.3326158720001</v>
      </c>
      <c r="I5865" s="1">
        <f t="shared" si="285"/>
        <v>96008.002459709707</v>
      </c>
      <c r="J5865" s="1">
        <v>2.1673841280000001</v>
      </c>
      <c r="K5865">
        <f t="shared" si="286"/>
        <v>26.008609536000002</v>
      </c>
      <c r="N5865" s="7"/>
      <c r="O5865" s="7"/>
    </row>
    <row r="5866" spans="1:15" ht="15">
      <c r="A5866">
        <v>2005</v>
      </c>
      <c r="B5866">
        <v>9</v>
      </c>
      <c r="C5866">
        <v>2</v>
      </c>
      <c r="D5866">
        <v>7</v>
      </c>
      <c r="E5866">
        <v>4068</v>
      </c>
      <c r="F5866" s="1">
        <v>115.5</v>
      </c>
      <c r="G5866" s="1">
        <v>9.9200047500000004</v>
      </c>
      <c r="H5866" s="1">
        <f t="shared" si="284"/>
        <v>3942.5799952500001</v>
      </c>
      <c r="I5866" s="1">
        <f t="shared" si="285"/>
        <v>119007.88500081458</v>
      </c>
      <c r="J5866" s="1">
        <v>9.9200047500000004</v>
      </c>
      <c r="K5866">
        <f t="shared" si="286"/>
        <v>119.040057</v>
      </c>
      <c r="N5866" s="7"/>
      <c r="O5866" s="7"/>
    </row>
    <row r="5867" spans="1:15" ht="15">
      <c r="A5867">
        <v>2005</v>
      </c>
      <c r="B5867">
        <v>9</v>
      </c>
      <c r="C5867">
        <v>2</v>
      </c>
      <c r="D5867">
        <v>8</v>
      </c>
      <c r="E5867">
        <v>4334</v>
      </c>
      <c r="F5867" s="1">
        <v>111.5</v>
      </c>
      <c r="G5867" s="1">
        <v>27.152546999999998</v>
      </c>
      <c r="H5867" s="1">
        <f t="shared" si="284"/>
        <v>4195.3474530000003</v>
      </c>
      <c r="I5867" s="1">
        <f t="shared" si="285"/>
        <v>134238.94425594789</v>
      </c>
      <c r="J5867" s="1">
        <v>27.152546999999998</v>
      </c>
      <c r="K5867">
        <f t="shared" si="286"/>
        <v>325.83056399999998</v>
      </c>
      <c r="N5867" s="7"/>
      <c r="O5867" s="7"/>
    </row>
    <row r="5868" spans="1:15" ht="15">
      <c r="A5868">
        <v>2005</v>
      </c>
      <c r="B5868">
        <v>9</v>
      </c>
      <c r="C5868">
        <v>2</v>
      </c>
      <c r="D5868">
        <v>9</v>
      </c>
      <c r="E5868">
        <v>4621</v>
      </c>
      <c r="F5868" s="1">
        <v>117</v>
      </c>
      <c r="G5868" s="1">
        <v>65.219555999999997</v>
      </c>
      <c r="H5868" s="1">
        <f t="shared" si="284"/>
        <v>4438.780444</v>
      </c>
      <c r="I5868" s="1">
        <f t="shared" si="285"/>
        <v>149137.51947169183</v>
      </c>
      <c r="J5868" s="1">
        <v>65.219555999999997</v>
      </c>
      <c r="K5868">
        <f t="shared" si="286"/>
        <v>782.63467199999991</v>
      </c>
      <c r="N5868" s="7"/>
      <c r="O5868" s="7"/>
    </row>
    <row r="5869" spans="1:15" ht="15">
      <c r="A5869">
        <v>2005</v>
      </c>
      <c r="B5869">
        <v>9</v>
      </c>
      <c r="C5869">
        <v>2</v>
      </c>
      <c r="D5869">
        <v>10</v>
      </c>
      <c r="E5869">
        <v>4889</v>
      </c>
      <c r="F5869" s="1">
        <v>146</v>
      </c>
      <c r="G5869" s="1">
        <v>93.395579999999995</v>
      </c>
      <c r="H5869" s="1">
        <f t="shared" si="284"/>
        <v>4649.6044199999997</v>
      </c>
      <c r="I5869" s="1">
        <f t="shared" si="285"/>
        <v>162615.96565822439</v>
      </c>
      <c r="J5869" s="1">
        <v>93.395579999999995</v>
      </c>
      <c r="K5869">
        <f t="shared" si="286"/>
        <v>1120.7469599999999</v>
      </c>
      <c r="N5869" s="7"/>
      <c r="O5869" s="7"/>
    </row>
    <row r="5870" spans="1:15" ht="15">
      <c r="A5870">
        <v>2005</v>
      </c>
      <c r="B5870">
        <v>9</v>
      </c>
      <c r="C5870">
        <v>2</v>
      </c>
      <c r="D5870">
        <v>11</v>
      </c>
      <c r="E5870">
        <v>5146</v>
      </c>
      <c r="F5870" s="1">
        <v>200</v>
      </c>
      <c r="G5870" s="1">
        <v>122.98567199999999</v>
      </c>
      <c r="H5870" s="1">
        <f t="shared" si="284"/>
        <v>4823.0143280000002</v>
      </c>
      <c r="I5870" s="1">
        <f t="shared" si="285"/>
        <v>173985.39654717379</v>
      </c>
      <c r="J5870" s="1">
        <v>122.98567199999999</v>
      </c>
      <c r="K5870">
        <f t="shared" si="286"/>
        <v>1475.8280639999998</v>
      </c>
      <c r="N5870" s="7"/>
      <c r="O5870" s="7"/>
    </row>
    <row r="5871" spans="1:15" ht="15">
      <c r="A5871">
        <v>2005</v>
      </c>
      <c r="B5871">
        <v>9</v>
      </c>
      <c r="C5871">
        <v>2</v>
      </c>
      <c r="D5871">
        <v>12</v>
      </c>
      <c r="E5871">
        <v>5341</v>
      </c>
      <c r="F5871" s="1">
        <v>245.5</v>
      </c>
      <c r="G5871" s="1">
        <v>132.596148</v>
      </c>
      <c r="H5871" s="1">
        <f t="shared" si="284"/>
        <v>4962.9038520000004</v>
      </c>
      <c r="I5871" s="1">
        <f t="shared" si="285"/>
        <v>183273.59017250268</v>
      </c>
      <c r="J5871" s="1">
        <v>132.596148</v>
      </c>
      <c r="K5871">
        <f t="shared" si="286"/>
        <v>1591.1537760000001</v>
      </c>
      <c r="N5871" s="7"/>
      <c r="O5871" s="7"/>
    </row>
    <row r="5872" spans="1:15" ht="15">
      <c r="A5872">
        <v>2005</v>
      </c>
      <c r="B5872">
        <v>9</v>
      </c>
      <c r="C5872">
        <v>2</v>
      </c>
      <c r="D5872">
        <v>13</v>
      </c>
      <c r="E5872">
        <v>5500</v>
      </c>
      <c r="F5872" s="1">
        <v>296.5</v>
      </c>
      <c r="G5872" s="1">
        <v>147.660168</v>
      </c>
      <c r="H5872" s="1">
        <f t="shared" si="284"/>
        <v>5055.8398319999997</v>
      </c>
      <c r="I5872" s="1">
        <f t="shared" si="285"/>
        <v>189444.22648834065</v>
      </c>
      <c r="J5872" s="1">
        <v>147.660168</v>
      </c>
      <c r="K5872">
        <f t="shared" si="286"/>
        <v>1771.922016</v>
      </c>
      <c r="N5872" s="7"/>
      <c r="O5872" s="7"/>
    </row>
    <row r="5873" spans="1:15" ht="15">
      <c r="A5873">
        <v>2005</v>
      </c>
      <c r="B5873">
        <v>9</v>
      </c>
      <c r="C5873">
        <v>2</v>
      </c>
      <c r="D5873">
        <v>14</v>
      </c>
      <c r="E5873">
        <v>5647</v>
      </c>
      <c r="F5873" s="1">
        <v>350.5</v>
      </c>
      <c r="G5873" s="1">
        <v>129.17594399999999</v>
      </c>
      <c r="H5873" s="1">
        <f t="shared" si="284"/>
        <v>5167.3240560000004</v>
      </c>
      <c r="I5873" s="1">
        <f t="shared" si="285"/>
        <v>196846.40378563092</v>
      </c>
      <c r="J5873" s="1">
        <v>129.17594399999999</v>
      </c>
      <c r="K5873">
        <f t="shared" si="286"/>
        <v>1550.111328</v>
      </c>
      <c r="N5873" s="7"/>
      <c r="O5873" s="7"/>
    </row>
    <row r="5874" spans="1:15" ht="15">
      <c r="A5874">
        <v>2005</v>
      </c>
      <c r="B5874">
        <v>9</v>
      </c>
      <c r="C5874">
        <v>2</v>
      </c>
      <c r="D5874">
        <v>15</v>
      </c>
      <c r="E5874">
        <v>5824</v>
      </c>
      <c r="F5874" s="1">
        <v>445</v>
      </c>
      <c r="G5874" s="1">
        <v>108.555204</v>
      </c>
      <c r="H5874" s="1">
        <f t="shared" si="284"/>
        <v>5270.4447959999998</v>
      </c>
      <c r="I5874" s="1">
        <f t="shared" si="285"/>
        <v>203704.67623115733</v>
      </c>
      <c r="J5874" s="1">
        <v>108.555204</v>
      </c>
      <c r="K5874">
        <f t="shared" si="286"/>
        <v>1302.662448</v>
      </c>
      <c r="N5874" s="7"/>
      <c r="O5874" s="7"/>
    </row>
    <row r="5875" spans="1:15" ht="15">
      <c r="A5875">
        <v>2005</v>
      </c>
      <c r="B5875">
        <v>9</v>
      </c>
      <c r="C5875">
        <v>2</v>
      </c>
      <c r="D5875">
        <v>16</v>
      </c>
      <c r="E5875">
        <v>5950</v>
      </c>
      <c r="F5875" s="1">
        <v>461.5</v>
      </c>
      <c r="G5875" s="1">
        <v>77.568833999999995</v>
      </c>
      <c r="H5875" s="1">
        <f t="shared" si="284"/>
        <v>5410.9311660000003</v>
      </c>
      <c r="I5875" s="1">
        <f t="shared" si="285"/>
        <v>215183.25299273865</v>
      </c>
      <c r="J5875" s="1">
        <v>77.568833999999995</v>
      </c>
      <c r="K5875">
        <f t="shared" si="286"/>
        <v>930.826008</v>
      </c>
      <c r="N5875" s="7"/>
      <c r="O5875" s="7"/>
    </row>
    <row r="5876" spans="1:15" ht="15">
      <c r="A5876">
        <v>2005</v>
      </c>
      <c r="B5876">
        <v>9</v>
      </c>
      <c r="C5876">
        <v>2</v>
      </c>
      <c r="D5876">
        <v>17</v>
      </c>
      <c r="E5876">
        <v>6021</v>
      </c>
      <c r="F5876" s="1">
        <v>577.5</v>
      </c>
      <c r="G5876" s="1">
        <v>44.149884</v>
      </c>
      <c r="H5876" s="1">
        <f t="shared" si="284"/>
        <v>5399.3501159999996</v>
      </c>
      <c r="I5876" s="1">
        <f t="shared" si="285"/>
        <v>214237.01193458674</v>
      </c>
      <c r="J5876" s="1">
        <v>44.149884</v>
      </c>
      <c r="K5876">
        <f t="shared" si="286"/>
        <v>529.79860800000006</v>
      </c>
      <c r="N5876" s="7"/>
      <c r="O5876" s="7"/>
    </row>
    <row r="5877" spans="1:15" ht="15">
      <c r="A5877">
        <v>2005</v>
      </c>
      <c r="B5877">
        <v>9</v>
      </c>
      <c r="C5877">
        <v>2</v>
      </c>
      <c r="D5877">
        <v>18</v>
      </c>
      <c r="E5877">
        <v>5944</v>
      </c>
      <c r="F5877" s="1">
        <v>636.5</v>
      </c>
      <c r="G5877" s="1">
        <v>11.98163175</v>
      </c>
      <c r="H5877" s="1">
        <f t="shared" si="284"/>
        <v>5295.5183682500001</v>
      </c>
      <c r="I5877" s="1">
        <f t="shared" si="285"/>
        <v>205753.33706393905</v>
      </c>
      <c r="J5877" s="1">
        <v>11.98163175</v>
      </c>
      <c r="K5877">
        <f t="shared" si="286"/>
        <v>143.77958100000001</v>
      </c>
      <c r="N5877" s="7"/>
      <c r="O5877" s="7"/>
    </row>
    <row r="5878" spans="1:15" ht="15">
      <c r="A5878">
        <v>2005</v>
      </c>
      <c r="B5878">
        <v>9</v>
      </c>
      <c r="C5878">
        <v>2</v>
      </c>
      <c r="D5878">
        <v>19</v>
      </c>
      <c r="E5878">
        <v>5681</v>
      </c>
      <c r="F5878" s="1">
        <v>670.5</v>
      </c>
      <c r="G5878" s="1">
        <v>2.4802344359999999</v>
      </c>
      <c r="H5878" s="1">
        <f t="shared" si="284"/>
        <v>5008.0197655640004</v>
      </c>
      <c r="I5878" s="1">
        <f t="shared" si="285"/>
        <v>186269.13500519533</v>
      </c>
      <c r="J5878" s="1">
        <v>2.4802344359999999</v>
      </c>
      <c r="K5878">
        <f t="shared" si="286"/>
        <v>29.762813231999999</v>
      </c>
      <c r="N5878" s="7"/>
      <c r="O5878" s="7"/>
    </row>
    <row r="5879" spans="1:15" ht="15">
      <c r="A5879">
        <v>2005</v>
      </c>
      <c r="B5879">
        <v>9</v>
      </c>
      <c r="C5879">
        <v>2</v>
      </c>
      <c r="D5879">
        <v>20</v>
      </c>
      <c r="E5879">
        <v>5498</v>
      </c>
      <c r="F5879" s="1">
        <v>633</v>
      </c>
      <c r="G5879" s="1">
        <v>0</v>
      </c>
      <c r="H5879" s="1">
        <f t="shared" si="284"/>
        <v>4865</v>
      </c>
      <c r="I5879" s="1">
        <f t="shared" si="285"/>
        <v>176773.10387417526</v>
      </c>
      <c r="J5879" s="1">
        <v>0</v>
      </c>
      <c r="K5879">
        <f t="shared" si="286"/>
        <v>0</v>
      </c>
      <c r="N5879" s="7"/>
      <c r="O5879" s="7"/>
    </row>
    <row r="5880" spans="1:15" ht="15">
      <c r="A5880">
        <v>2005</v>
      </c>
      <c r="B5880">
        <v>9</v>
      </c>
      <c r="C5880">
        <v>2</v>
      </c>
      <c r="D5880">
        <v>21</v>
      </c>
      <c r="E5880">
        <v>5487</v>
      </c>
      <c r="F5880" s="1">
        <v>546.5</v>
      </c>
      <c r="G5880" s="1">
        <v>0</v>
      </c>
      <c r="H5880" s="1">
        <f t="shared" si="284"/>
        <v>4940.5</v>
      </c>
      <c r="I5880" s="1">
        <f t="shared" si="285"/>
        <v>181786.04979507445</v>
      </c>
      <c r="J5880" s="1">
        <v>0</v>
      </c>
      <c r="K5880">
        <f t="shared" si="286"/>
        <v>0</v>
      </c>
      <c r="N5880" s="7"/>
      <c r="O5880" s="7"/>
    </row>
    <row r="5881" spans="1:15" ht="15">
      <c r="A5881">
        <v>2005</v>
      </c>
      <c r="B5881">
        <v>9</v>
      </c>
      <c r="C5881">
        <v>2</v>
      </c>
      <c r="D5881">
        <v>22</v>
      </c>
      <c r="E5881">
        <v>5115</v>
      </c>
      <c r="F5881" s="1">
        <v>526</v>
      </c>
      <c r="G5881" s="1">
        <v>0</v>
      </c>
      <c r="H5881" s="1">
        <f t="shared" si="284"/>
        <v>4589</v>
      </c>
      <c r="I5881" s="1">
        <f t="shared" si="285"/>
        <v>158741.39015151819</v>
      </c>
      <c r="J5881" s="1">
        <v>0</v>
      </c>
      <c r="K5881">
        <f t="shared" si="286"/>
        <v>0</v>
      </c>
      <c r="N5881" s="7"/>
      <c r="O5881" s="7"/>
    </row>
    <row r="5882" spans="1:15" ht="15">
      <c r="A5882">
        <v>2005</v>
      </c>
      <c r="B5882">
        <v>9</v>
      </c>
      <c r="C5882">
        <v>2</v>
      </c>
      <c r="D5882">
        <v>23</v>
      </c>
      <c r="E5882">
        <v>4598</v>
      </c>
      <c r="F5882" s="1">
        <v>470</v>
      </c>
      <c r="G5882" s="1">
        <v>0</v>
      </c>
      <c r="H5882" s="1">
        <f t="shared" si="284"/>
        <v>4128</v>
      </c>
      <c r="I5882" s="1">
        <f t="shared" si="285"/>
        <v>130180.77531103627</v>
      </c>
      <c r="J5882" s="1">
        <v>0</v>
      </c>
      <c r="K5882">
        <f t="shared" si="286"/>
        <v>0</v>
      </c>
      <c r="N5882" s="7"/>
      <c r="O5882" s="7"/>
    </row>
    <row r="5883" spans="1:15" ht="15">
      <c r="A5883">
        <v>2005</v>
      </c>
      <c r="B5883">
        <v>9</v>
      </c>
      <c r="C5883">
        <v>2</v>
      </c>
      <c r="D5883">
        <v>24</v>
      </c>
      <c r="E5883">
        <v>4104</v>
      </c>
      <c r="F5883" s="1">
        <v>368</v>
      </c>
      <c r="G5883" s="1">
        <v>0</v>
      </c>
      <c r="H5883" s="1">
        <f t="shared" si="284"/>
        <v>3736</v>
      </c>
      <c r="I5883" s="1">
        <f t="shared" si="285"/>
        <v>106559.95291103626</v>
      </c>
      <c r="J5883" s="1">
        <v>0</v>
      </c>
      <c r="K5883">
        <f t="shared" si="286"/>
        <v>0</v>
      </c>
      <c r="N5883" s="7"/>
      <c r="O5883" s="7"/>
    </row>
    <row r="5884" spans="1:15" ht="15">
      <c r="A5884">
        <v>2005</v>
      </c>
      <c r="B5884">
        <v>9</v>
      </c>
      <c r="C5884">
        <v>3</v>
      </c>
      <c r="D5884">
        <v>1</v>
      </c>
      <c r="E5884">
        <v>3789</v>
      </c>
      <c r="F5884" s="1">
        <v>309</v>
      </c>
      <c r="G5884" s="1">
        <v>0</v>
      </c>
      <c r="H5884" s="1">
        <f t="shared" si="284"/>
        <v>3480</v>
      </c>
      <c r="I5884" s="1">
        <f t="shared" si="285"/>
        <v>91183.499286872175</v>
      </c>
      <c r="J5884" s="1">
        <v>0</v>
      </c>
      <c r="K5884">
        <f t="shared" si="286"/>
        <v>0</v>
      </c>
      <c r="N5884" s="7"/>
      <c r="O5884" s="7"/>
    </row>
    <row r="5885" spans="1:15" ht="15">
      <c r="A5885">
        <v>2005</v>
      </c>
      <c r="B5885">
        <v>9</v>
      </c>
      <c r="C5885">
        <v>3</v>
      </c>
      <c r="D5885">
        <v>2</v>
      </c>
      <c r="E5885">
        <v>3590</v>
      </c>
      <c r="F5885" s="1">
        <v>286.5</v>
      </c>
      <c r="G5885" s="1">
        <v>0</v>
      </c>
      <c r="H5885" s="1">
        <f t="shared" si="284"/>
        <v>3303.5</v>
      </c>
      <c r="I5885" s="1">
        <f t="shared" si="285"/>
        <v>80583.510717315046</v>
      </c>
      <c r="J5885" s="1">
        <v>0</v>
      </c>
      <c r="K5885">
        <f t="shared" si="286"/>
        <v>0</v>
      </c>
      <c r="N5885" s="7"/>
      <c r="O5885" s="7"/>
    </row>
    <row r="5886" spans="1:15" ht="15">
      <c r="A5886">
        <v>2005</v>
      </c>
      <c r="B5886">
        <v>9</v>
      </c>
      <c r="C5886">
        <v>3</v>
      </c>
      <c r="D5886">
        <v>3</v>
      </c>
      <c r="E5886">
        <v>3486</v>
      </c>
      <c r="F5886" s="1">
        <v>285</v>
      </c>
      <c r="G5886" s="1">
        <v>0</v>
      </c>
      <c r="H5886" s="1">
        <f t="shared" si="284"/>
        <v>3201</v>
      </c>
      <c r="I5886" s="1">
        <f t="shared" si="285"/>
        <v>74427.709989951851</v>
      </c>
      <c r="J5886" s="1">
        <v>0</v>
      </c>
      <c r="K5886">
        <f t="shared" si="286"/>
        <v>0</v>
      </c>
      <c r="N5886" s="7"/>
      <c r="O5886" s="7"/>
    </row>
    <row r="5887" spans="1:15" ht="15">
      <c r="A5887">
        <v>2005</v>
      </c>
      <c r="B5887">
        <v>9</v>
      </c>
      <c r="C5887">
        <v>3</v>
      </c>
      <c r="D5887">
        <v>4</v>
      </c>
      <c r="E5887">
        <v>3413</v>
      </c>
      <c r="F5887" s="1">
        <v>250</v>
      </c>
      <c r="G5887" s="1">
        <v>0</v>
      </c>
      <c r="H5887" s="1">
        <f t="shared" si="284"/>
        <v>3163</v>
      </c>
      <c r="I5887" s="1">
        <f t="shared" si="285"/>
        <v>72145.559476392809</v>
      </c>
      <c r="J5887" s="1">
        <v>0</v>
      </c>
      <c r="K5887">
        <f t="shared" si="286"/>
        <v>0</v>
      </c>
      <c r="N5887" s="7"/>
      <c r="O5887" s="7"/>
    </row>
    <row r="5888" spans="1:15" ht="15">
      <c r="A5888">
        <v>2005</v>
      </c>
      <c r="B5888">
        <v>9</v>
      </c>
      <c r="C5888">
        <v>3</v>
      </c>
      <c r="D5888">
        <v>5</v>
      </c>
      <c r="E5888">
        <v>3412</v>
      </c>
      <c r="F5888" s="1">
        <v>194</v>
      </c>
      <c r="G5888" s="1">
        <v>0</v>
      </c>
      <c r="H5888" s="1">
        <f t="shared" si="284"/>
        <v>3218</v>
      </c>
      <c r="I5888" s="1">
        <f t="shared" si="285"/>
        <v>75448.672061807214</v>
      </c>
      <c r="J5888" s="1">
        <v>0</v>
      </c>
      <c r="K5888">
        <f t="shared" si="286"/>
        <v>0</v>
      </c>
      <c r="N5888" s="7"/>
      <c r="O5888" s="7"/>
    </row>
    <row r="5889" spans="1:15" ht="15">
      <c r="A5889">
        <v>2005</v>
      </c>
      <c r="B5889">
        <v>9</v>
      </c>
      <c r="C5889">
        <v>3</v>
      </c>
      <c r="D5889">
        <v>6</v>
      </c>
      <c r="E5889">
        <v>3528</v>
      </c>
      <c r="F5889" s="1">
        <v>145</v>
      </c>
      <c r="G5889" s="1">
        <v>2.1026943779999998</v>
      </c>
      <c r="H5889" s="1">
        <f t="shared" si="284"/>
        <v>3380.8973056220002</v>
      </c>
      <c r="I5889" s="1">
        <f t="shared" si="285"/>
        <v>85231.729158718575</v>
      </c>
      <c r="J5889" s="1">
        <v>2.1026943779999998</v>
      </c>
      <c r="K5889">
        <f t="shared" si="286"/>
        <v>25.232332535999998</v>
      </c>
      <c r="N5889" s="7"/>
      <c r="O5889" s="7"/>
    </row>
    <row r="5890" spans="1:15" ht="15">
      <c r="A5890">
        <v>2005</v>
      </c>
      <c r="B5890">
        <v>9</v>
      </c>
      <c r="C5890">
        <v>3</v>
      </c>
      <c r="D5890">
        <v>7</v>
      </c>
      <c r="E5890">
        <v>3667</v>
      </c>
      <c r="F5890" s="1">
        <v>75.5</v>
      </c>
      <c r="G5890" s="1">
        <v>9.1756207500000002</v>
      </c>
      <c r="H5890" s="1">
        <f t="shared" si="284"/>
        <v>3582.3243792499998</v>
      </c>
      <c r="I5890" s="1">
        <f t="shared" si="285"/>
        <v>97328.752830424724</v>
      </c>
      <c r="J5890" s="1">
        <v>9.1756207500000002</v>
      </c>
      <c r="K5890">
        <f t="shared" si="286"/>
        <v>110.107449</v>
      </c>
      <c r="N5890" s="7"/>
      <c r="O5890" s="7"/>
    </row>
    <row r="5891" spans="1:15" ht="15">
      <c r="A5891">
        <v>2005</v>
      </c>
      <c r="B5891">
        <v>9</v>
      </c>
      <c r="C5891">
        <v>3</v>
      </c>
      <c r="D5891">
        <v>8</v>
      </c>
      <c r="E5891">
        <v>3874</v>
      </c>
      <c r="F5891" s="1">
        <v>54.5</v>
      </c>
      <c r="G5891" s="1">
        <v>48.076037999999997</v>
      </c>
      <c r="H5891" s="1">
        <f t="shared" si="284"/>
        <v>3771.4239619999998</v>
      </c>
      <c r="I5891" s="1">
        <f t="shared" si="285"/>
        <v>108694.50167406266</v>
      </c>
      <c r="J5891" s="1">
        <v>48.076037999999997</v>
      </c>
      <c r="K5891">
        <f t="shared" si="286"/>
        <v>576.91245600000002</v>
      </c>
      <c r="N5891" s="7"/>
      <c r="O5891" s="7"/>
    </row>
    <row r="5892" spans="1:15" ht="15">
      <c r="A5892">
        <v>2005</v>
      </c>
      <c r="B5892">
        <v>9</v>
      </c>
      <c r="C5892">
        <v>3</v>
      </c>
      <c r="D5892">
        <v>9</v>
      </c>
      <c r="E5892">
        <v>4237</v>
      </c>
      <c r="F5892" s="1">
        <v>60</v>
      </c>
      <c r="G5892" s="1">
        <v>87.827363999999989</v>
      </c>
      <c r="H5892" s="1">
        <f t="shared" ref="H5892:H5955" si="287">E5892-SUM(F5892:G5892)</f>
        <v>4089.1726360000002</v>
      </c>
      <c r="I5892" s="1">
        <f t="shared" si="285"/>
        <v>127841.14707301548</v>
      </c>
      <c r="J5892" s="1">
        <v>87.827363999999989</v>
      </c>
      <c r="K5892">
        <f t="shared" si="286"/>
        <v>1053.9283679999999</v>
      </c>
      <c r="N5892" s="7"/>
      <c r="O5892" s="7"/>
    </row>
    <row r="5893" spans="1:15" ht="15">
      <c r="A5893">
        <v>2005</v>
      </c>
      <c r="B5893">
        <v>9</v>
      </c>
      <c r="C5893">
        <v>3</v>
      </c>
      <c r="D5893">
        <v>10</v>
      </c>
      <c r="E5893">
        <v>4595</v>
      </c>
      <c r="F5893" s="1">
        <v>71.5</v>
      </c>
      <c r="G5893" s="1">
        <v>118.001352</v>
      </c>
      <c r="H5893" s="1">
        <f t="shared" si="287"/>
        <v>4405.4986479999998</v>
      </c>
      <c r="I5893" s="1">
        <f t="shared" ref="I5893:I5956" si="288">IF(H5893&lt;$S$22,H5893*$Q$22,IF(H5893&lt;$S$23,((H5893-$S$22)*$Q$23)+$U$22,IF(H5893&lt;$S$24,((H5893-$S$23)*$Q$24)+$U$23,IF(H5893&lt;$S$25,((H5893-$S$24)*$Q$25)+$U$24,IF(H5893&lt;$S$26,((H5893-$S$25)*$Q$26)+$U$25,IF(H5893&lt;$S$27,((H5893-$S$26)*$Q$27)+$U$26,IF(H5893&lt;$S$28,((H5893-$S$27)*$Q$28)+$U$27,IF(H5893&lt;$S$29,((H5893-$S$28)*$Q$29)+$U$28,IF(H5893&lt;$S$30,((H5893-$S$29)*$Q$30)+$U$29,IF(H5893&lt;$S$31,((H5893-$S$30)*$Q$31)+$U$30,IF(H5893&lt;$S$32,((H5893-$S$31)*$Q$32)+$U$31,IF(H5893&lt;$S$33,((H5893-$S$32)*$Q$33)+$U$32,IF(H5893&lt;$S$34,((H5893-$S$33)*$Q$34)+$U$33,IF(H5893&lt;$S$35,((H5893-$S$34)*$Q$35)+$U$34,IF(H5893&gt;$S$35,(($S$34-H5893)*$Q$35)+$U$35)))))))))))))))</f>
        <v>147009.74015129253</v>
      </c>
      <c r="J5893" s="1">
        <v>118.001352</v>
      </c>
      <c r="K5893">
        <f t="shared" ref="K5893:K5956" si="289">J5893*12</f>
        <v>1416.016224</v>
      </c>
      <c r="N5893" s="7"/>
      <c r="O5893" s="7"/>
    </row>
    <row r="5894" spans="1:15" ht="15">
      <c r="A5894">
        <v>2005</v>
      </c>
      <c r="B5894">
        <v>9</v>
      </c>
      <c r="C5894">
        <v>3</v>
      </c>
      <c r="D5894">
        <v>11</v>
      </c>
      <c r="E5894">
        <v>4906</v>
      </c>
      <c r="F5894" s="1">
        <v>88.5</v>
      </c>
      <c r="G5894" s="1">
        <v>137.67075599999998</v>
      </c>
      <c r="H5894" s="1">
        <f t="shared" si="287"/>
        <v>4679.8292440000005</v>
      </c>
      <c r="I5894" s="1">
        <f t="shared" si="288"/>
        <v>164548.30595229715</v>
      </c>
      <c r="J5894" s="1">
        <v>137.67075599999998</v>
      </c>
      <c r="K5894">
        <f t="shared" si="289"/>
        <v>1652.0490719999998</v>
      </c>
      <c r="N5894" s="7"/>
      <c r="O5894" s="7"/>
    </row>
    <row r="5895" spans="1:15" ht="15">
      <c r="A5895">
        <v>2005</v>
      </c>
      <c r="B5895">
        <v>9</v>
      </c>
      <c r="C5895">
        <v>3</v>
      </c>
      <c r="D5895">
        <v>12</v>
      </c>
      <c r="E5895">
        <v>5144</v>
      </c>
      <c r="F5895" s="1">
        <v>127.5</v>
      </c>
      <c r="G5895" s="1">
        <v>146.76735600000001</v>
      </c>
      <c r="H5895" s="1">
        <f t="shared" si="287"/>
        <v>4869.7326439999997</v>
      </c>
      <c r="I5895" s="1">
        <f t="shared" si="288"/>
        <v>177087.33550907415</v>
      </c>
      <c r="J5895" s="1">
        <v>146.76735600000001</v>
      </c>
      <c r="K5895">
        <f t="shared" si="289"/>
        <v>1761.2082720000001</v>
      </c>
      <c r="N5895" s="7"/>
      <c r="O5895" s="7"/>
    </row>
    <row r="5896" spans="1:15" ht="15">
      <c r="A5896">
        <v>2005</v>
      </c>
      <c r="B5896">
        <v>9</v>
      </c>
      <c r="C5896">
        <v>3</v>
      </c>
      <c r="D5896">
        <v>13</v>
      </c>
      <c r="E5896">
        <v>5346</v>
      </c>
      <c r="F5896" s="1">
        <v>143</v>
      </c>
      <c r="G5896" s="1">
        <v>138.550836</v>
      </c>
      <c r="H5896" s="1">
        <f t="shared" si="287"/>
        <v>5064.4491639999997</v>
      </c>
      <c r="I5896" s="1">
        <f t="shared" si="288"/>
        <v>190015.85716027531</v>
      </c>
      <c r="J5896" s="1">
        <v>138.550836</v>
      </c>
      <c r="K5896">
        <f t="shared" si="289"/>
        <v>1662.610032</v>
      </c>
      <c r="N5896" s="7"/>
      <c r="O5896" s="7"/>
    </row>
    <row r="5897" spans="1:15" ht="15">
      <c r="A5897">
        <v>2005</v>
      </c>
      <c r="B5897">
        <v>9</v>
      </c>
      <c r="C5897">
        <v>3</v>
      </c>
      <c r="D5897">
        <v>14</v>
      </c>
      <c r="E5897">
        <v>5524</v>
      </c>
      <c r="F5897" s="1">
        <v>153.5</v>
      </c>
      <c r="G5897" s="1">
        <v>134.21446799999998</v>
      </c>
      <c r="H5897" s="1">
        <f t="shared" si="287"/>
        <v>5236.2855319999999</v>
      </c>
      <c r="I5897" s="1">
        <f t="shared" si="288"/>
        <v>201425.21371693403</v>
      </c>
      <c r="J5897" s="1">
        <v>134.21446799999998</v>
      </c>
      <c r="K5897">
        <f t="shared" si="289"/>
        <v>1610.5736159999997</v>
      </c>
      <c r="N5897" s="7"/>
      <c r="O5897" s="7"/>
    </row>
    <row r="5898" spans="1:15" ht="15">
      <c r="A5898">
        <v>2005</v>
      </c>
      <c r="B5898">
        <v>9</v>
      </c>
      <c r="C5898">
        <v>3</v>
      </c>
      <c r="D5898">
        <v>15</v>
      </c>
      <c r="E5898">
        <v>5694</v>
      </c>
      <c r="F5898" s="1">
        <v>344</v>
      </c>
      <c r="G5898" s="1">
        <v>111.877488</v>
      </c>
      <c r="H5898" s="1">
        <f t="shared" si="287"/>
        <v>5238.1225119999999</v>
      </c>
      <c r="I5898" s="1">
        <f t="shared" si="288"/>
        <v>201547.18300697079</v>
      </c>
      <c r="J5898" s="1">
        <v>111.877488</v>
      </c>
      <c r="K5898">
        <f t="shared" si="289"/>
        <v>1342.5298560000001</v>
      </c>
      <c r="N5898" s="7"/>
      <c r="O5898" s="7"/>
    </row>
    <row r="5899" spans="1:15" ht="15">
      <c r="A5899">
        <v>2005</v>
      </c>
      <c r="B5899">
        <v>9</v>
      </c>
      <c r="C5899">
        <v>3</v>
      </c>
      <c r="D5899">
        <v>16</v>
      </c>
      <c r="E5899">
        <v>5835</v>
      </c>
      <c r="F5899" s="1">
        <v>453.5</v>
      </c>
      <c r="G5899" s="1">
        <v>82.574885999999992</v>
      </c>
      <c r="H5899" s="1">
        <f t="shared" si="287"/>
        <v>5298.9251139999997</v>
      </c>
      <c r="I5899" s="1">
        <f t="shared" si="288"/>
        <v>206031.68856948768</v>
      </c>
      <c r="J5899" s="1">
        <v>82.574885999999992</v>
      </c>
      <c r="K5899">
        <f t="shared" si="289"/>
        <v>990.89863199999991</v>
      </c>
      <c r="N5899" s="7"/>
      <c r="O5899" s="7"/>
    </row>
    <row r="5900" spans="1:15" ht="15">
      <c r="A5900">
        <v>2005</v>
      </c>
      <c r="B5900">
        <v>9</v>
      </c>
      <c r="C5900">
        <v>3</v>
      </c>
      <c r="D5900">
        <v>17</v>
      </c>
      <c r="E5900">
        <v>5873</v>
      </c>
      <c r="F5900" s="1">
        <v>417</v>
      </c>
      <c r="G5900" s="1">
        <v>47.464926000000006</v>
      </c>
      <c r="H5900" s="1">
        <f t="shared" si="287"/>
        <v>5408.5350740000003</v>
      </c>
      <c r="I5900" s="1">
        <f t="shared" si="288"/>
        <v>214987.47794388651</v>
      </c>
      <c r="J5900" s="1">
        <v>47.464926000000006</v>
      </c>
      <c r="K5900">
        <f t="shared" si="289"/>
        <v>569.57911200000012</v>
      </c>
      <c r="N5900" s="7"/>
      <c r="O5900" s="7"/>
    </row>
    <row r="5901" spans="1:15" ht="15">
      <c r="A5901">
        <v>2005</v>
      </c>
      <c r="B5901">
        <v>9</v>
      </c>
      <c r="C5901">
        <v>3</v>
      </c>
      <c r="D5901">
        <v>18</v>
      </c>
      <c r="E5901">
        <v>5737</v>
      </c>
      <c r="F5901" s="1">
        <v>484</v>
      </c>
      <c r="G5901" s="1">
        <v>11.10679425</v>
      </c>
      <c r="H5901" s="1">
        <f t="shared" si="287"/>
        <v>5241.8932057499997</v>
      </c>
      <c r="I5901" s="1">
        <f t="shared" si="288"/>
        <v>201797.54438250748</v>
      </c>
      <c r="J5901" s="1">
        <v>11.10679425</v>
      </c>
      <c r="K5901">
        <f t="shared" si="289"/>
        <v>133.281531</v>
      </c>
      <c r="N5901" s="7"/>
      <c r="O5901" s="7"/>
    </row>
    <row r="5902" spans="1:15" ht="15">
      <c r="A5902">
        <v>2005</v>
      </c>
      <c r="B5902">
        <v>9</v>
      </c>
      <c r="C5902">
        <v>3</v>
      </c>
      <c r="D5902">
        <v>19</v>
      </c>
      <c r="E5902">
        <v>5479</v>
      </c>
      <c r="F5902" s="1">
        <v>591.5</v>
      </c>
      <c r="G5902" s="1">
        <v>2.8867010639999999</v>
      </c>
      <c r="H5902" s="1">
        <f t="shared" si="287"/>
        <v>4884.6132989360003</v>
      </c>
      <c r="I5902" s="1">
        <f t="shared" si="288"/>
        <v>178075.36091916333</v>
      </c>
      <c r="J5902" s="1">
        <v>2.8867010639999999</v>
      </c>
      <c r="K5902">
        <f t="shared" si="289"/>
        <v>34.640412767999997</v>
      </c>
      <c r="N5902" s="7"/>
      <c r="O5902" s="7"/>
    </row>
    <row r="5903" spans="1:15" ht="15">
      <c r="A5903">
        <v>2005</v>
      </c>
      <c r="B5903">
        <v>9</v>
      </c>
      <c r="C5903">
        <v>3</v>
      </c>
      <c r="D5903">
        <v>20</v>
      </c>
      <c r="E5903">
        <v>5366</v>
      </c>
      <c r="F5903" s="1">
        <v>642.5</v>
      </c>
      <c r="G5903" s="1">
        <v>0</v>
      </c>
      <c r="H5903" s="1">
        <f t="shared" si="287"/>
        <v>4723.5</v>
      </c>
      <c r="I5903" s="1">
        <f t="shared" si="288"/>
        <v>167377.98006215887</v>
      </c>
      <c r="J5903" s="1">
        <v>0</v>
      </c>
      <c r="K5903">
        <f t="shared" si="289"/>
        <v>0</v>
      </c>
      <c r="N5903" s="7"/>
      <c r="O5903" s="7"/>
    </row>
    <row r="5904" spans="1:15" ht="15">
      <c r="A5904">
        <v>2005</v>
      </c>
      <c r="B5904">
        <v>9</v>
      </c>
      <c r="C5904">
        <v>3</v>
      </c>
      <c r="D5904">
        <v>21</v>
      </c>
      <c r="E5904">
        <v>5329</v>
      </c>
      <c r="F5904" s="1">
        <v>692</v>
      </c>
      <c r="G5904" s="1">
        <v>0</v>
      </c>
      <c r="H5904" s="1">
        <f t="shared" si="287"/>
        <v>4637</v>
      </c>
      <c r="I5904" s="1">
        <f t="shared" si="288"/>
        <v>161810.13702380736</v>
      </c>
      <c r="J5904" s="1">
        <v>0</v>
      </c>
      <c r="K5904">
        <f t="shared" si="289"/>
        <v>0</v>
      </c>
      <c r="N5904" s="7"/>
      <c r="O5904" s="7"/>
    </row>
    <row r="5905" spans="1:15" ht="15">
      <c r="A5905">
        <v>2005</v>
      </c>
      <c r="B5905">
        <v>9</v>
      </c>
      <c r="C5905">
        <v>3</v>
      </c>
      <c r="D5905">
        <v>22</v>
      </c>
      <c r="E5905">
        <v>5004</v>
      </c>
      <c r="F5905" s="1">
        <v>671</v>
      </c>
      <c r="G5905" s="1">
        <v>0</v>
      </c>
      <c r="H5905" s="1">
        <f t="shared" si="287"/>
        <v>4333</v>
      </c>
      <c r="I5905" s="1">
        <f t="shared" si="288"/>
        <v>142533.50131103626</v>
      </c>
      <c r="J5905" s="1">
        <v>0</v>
      </c>
      <c r="K5905">
        <f t="shared" si="289"/>
        <v>0</v>
      </c>
      <c r="N5905" s="7"/>
      <c r="O5905" s="7"/>
    </row>
    <row r="5906" spans="1:15" ht="15">
      <c r="A5906">
        <v>2005</v>
      </c>
      <c r="B5906">
        <v>9</v>
      </c>
      <c r="C5906">
        <v>3</v>
      </c>
      <c r="D5906">
        <v>23</v>
      </c>
      <c r="E5906">
        <v>4561</v>
      </c>
      <c r="F5906" s="1">
        <v>650</v>
      </c>
      <c r="G5906" s="1">
        <v>0</v>
      </c>
      <c r="H5906" s="1">
        <f t="shared" si="287"/>
        <v>3911</v>
      </c>
      <c r="I5906" s="1">
        <f t="shared" si="288"/>
        <v>117104.96291103627</v>
      </c>
      <c r="J5906" s="1">
        <v>0</v>
      </c>
      <c r="K5906">
        <f t="shared" si="289"/>
        <v>0</v>
      </c>
      <c r="N5906" s="7"/>
      <c r="O5906" s="7"/>
    </row>
    <row r="5907" spans="1:15" ht="15">
      <c r="A5907">
        <v>2005</v>
      </c>
      <c r="B5907">
        <v>9</v>
      </c>
      <c r="C5907">
        <v>3</v>
      </c>
      <c r="D5907">
        <v>24</v>
      </c>
      <c r="E5907">
        <v>4125</v>
      </c>
      <c r="F5907" s="1">
        <v>580.5</v>
      </c>
      <c r="G5907" s="1">
        <v>0</v>
      </c>
      <c r="H5907" s="1">
        <f t="shared" si="287"/>
        <v>3544.5</v>
      </c>
      <c r="I5907" s="1">
        <f t="shared" si="288"/>
        <v>95057.149500676329</v>
      </c>
      <c r="J5907" s="1">
        <v>0</v>
      </c>
      <c r="K5907">
        <f t="shared" si="289"/>
        <v>0</v>
      </c>
      <c r="N5907" s="7"/>
      <c r="O5907" s="7"/>
    </row>
    <row r="5908" spans="1:15" ht="15">
      <c r="A5908">
        <v>2005</v>
      </c>
      <c r="B5908">
        <v>9</v>
      </c>
      <c r="C5908">
        <v>4</v>
      </c>
      <c r="D5908">
        <v>1</v>
      </c>
      <c r="E5908">
        <v>3812</v>
      </c>
      <c r="F5908" s="1">
        <v>544</v>
      </c>
      <c r="G5908" s="1">
        <v>0</v>
      </c>
      <c r="H5908" s="1">
        <f t="shared" si="287"/>
        <v>3268</v>
      </c>
      <c r="I5908" s="1">
        <f t="shared" si="288"/>
        <v>78451.501684911214</v>
      </c>
      <c r="J5908" s="1">
        <v>0</v>
      </c>
      <c r="K5908">
        <f t="shared" si="289"/>
        <v>0</v>
      </c>
      <c r="N5908" s="7"/>
      <c r="O5908" s="7"/>
    </row>
    <row r="5909" spans="1:15" ht="15">
      <c r="A5909">
        <v>2005</v>
      </c>
      <c r="B5909">
        <v>9</v>
      </c>
      <c r="C5909">
        <v>4</v>
      </c>
      <c r="D5909">
        <v>2</v>
      </c>
      <c r="E5909">
        <v>3620</v>
      </c>
      <c r="F5909" s="1">
        <v>528.5</v>
      </c>
      <c r="G5909" s="1">
        <v>0</v>
      </c>
      <c r="H5909" s="1">
        <f t="shared" si="287"/>
        <v>3091.5</v>
      </c>
      <c r="I5909" s="1">
        <f t="shared" si="288"/>
        <v>67891.473844406981</v>
      </c>
      <c r="J5909" s="1">
        <v>0</v>
      </c>
      <c r="K5909">
        <f t="shared" si="289"/>
        <v>0</v>
      </c>
      <c r="N5909" s="7"/>
      <c r="O5909" s="7"/>
    </row>
    <row r="5910" spans="1:15" ht="15">
      <c r="A5910">
        <v>2005</v>
      </c>
      <c r="B5910">
        <v>9</v>
      </c>
      <c r="C5910">
        <v>4</v>
      </c>
      <c r="D5910">
        <v>3</v>
      </c>
      <c r="E5910">
        <v>3504</v>
      </c>
      <c r="F5910" s="1">
        <v>517.5</v>
      </c>
      <c r="G5910" s="1">
        <v>0</v>
      </c>
      <c r="H5910" s="1">
        <f t="shared" si="287"/>
        <v>2986.5</v>
      </c>
      <c r="I5910" s="1">
        <f t="shared" si="288"/>
        <v>61891.799997242771</v>
      </c>
      <c r="J5910" s="1">
        <v>0</v>
      </c>
      <c r="K5910">
        <f t="shared" si="289"/>
        <v>0</v>
      </c>
      <c r="N5910" s="7"/>
      <c r="O5910" s="7"/>
    </row>
    <row r="5911" spans="1:15" ht="15">
      <c r="A5911">
        <v>2005</v>
      </c>
      <c r="B5911">
        <v>9</v>
      </c>
      <c r="C5911">
        <v>4</v>
      </c>
      <c r="D5911">
        <v>4</v>
      </c>
      <c r="E5911">
        <v>3419</v>
      </c>
      <c r="F5911" s="1">
        <v>430.5</v>
      </c>
      <c r="G5911" s="1">
        <v>0</v>
      </c>
      <c r="H5911" s="1">
        <f t="shared" si="287"/>
        <v>2988.5</v>
      </c>
      <c r="I5911" s="1">
        <f t="shared" si="288"/>
        <v>62006.079499093517</v>
      </c>
      <c r="J5911" s="1">
        <v>0</v>
      </c>
      <c r="K5911">
        <f t="shared" si="289"/>
        <v>0</v>
      </c>
      <c r="N5911" s="7"/>
      <c r="O5911" s="7"/>
    </row>
    <row r="5912" spans="1:15" ht="15">
      <c r="A5912">
        <v>2005</v>
      </c>
      <c r="B5912">
        <v>9</v>
      </c>
      <c r="C5912">
        <v>4</v>
      </c>
      <c r="D5912">
        <v>5</v>
      </c>
      <c r="E5912">
        <v>3393</v>
      </c>
      <c r="F5912" s="1">
        <v>342.5</v>
      </c>
      <c r="G5912" s="1">
        <v>0</v>
      </c>
      <c r="H5912" s="1">
        <f t="shared" si="287"/>
        <v>3050.5</v>
      </c>
      <c r="I5912" s="1">
        <f t="shared" si="288"/>
        <v>65548.744056466676</v>
      </c>
      <c r="J5912" s="1">
        <v>0</v>
      </c>
      <c r="K5912">
        <f t="shared" si="289"/>
        <v>0</v>
      </c>
      <c r="N5912" s="7"/>
      <c r="O5912" s="7"/>
    </row>
    <row r="5913" spans="1:15" ht="15">
      <c r="A5913">
        <v>2005</v>
      </c>
      <c r="B5913">
        <v>9</v>
      </c>
      <c r="C5913">
        <v>4</v>
      </c>
      <c r="D5913">
        <v>6</v>
      </c>
      <c r="E5913">
        <v>3434</v>
      </c>
      <c r="F5913" s="1">
        <v>310</v>
      </c>
      <c r="G5913" s="1">
        <v>2.0904738780000001</v>
      </c>
      <c r="H5913" s="1">
        <f t="shared" si="287"/>
        <v>3121.909526122</v>
      </c>
      <c r="I5913" s="1">
        <f t="shared" si="288"/>
        <v>69677.80563262802</v>
      </c>
      <c r="J5913" s="1">
        <v>2.0904738780000001</v>
      </c>
      <c r="K5913">
        <f t="shared" si="289"/>
        <v>25.085686536000001</v>
      </c>
      <c r="N5913" s="7"/>
      <c r="O5913" s="7"/>
    </row>
    <row r="5914" spans="1:15" ht="15">
      <c r="A5914">
        <v>2005</v>
      </c>
      <c r="B5914">
        <v>9</v>
      </c>
      <c r="C5914">
        <v>4</v>
      </c>
      <c r="D5914">
        <v>7</v>
      </c>
      <c r="E5914">
        <v>3471</v>
      </c>
      <c r="F5914" s="1">
        <v>213</v>
      </c>
      <c r="G5914" s="1">
        <v>9.3069780000000009</v>
      </c>
      <c r="H5914" s="1">
        <f t="shared" si="287"/>
        <v>3248.6930219999999</v>
      </c>
      <c r="I5914" s="1">
        <f t="shared" si="288"/>
        <v>77291.990375490859</v>
      </c>
      <c r="J5914" s="1">
        <v>9.3069780000000009</v>
      </c>
      <c r="K5914">
        <f t="shared" si="289"/>
        <v>111.68373600000001</v>
      </c>
      <c r="N5914" s="7"/>
      <c r="O5914" s="7"/>
    </row>
    <row r="5915" spans="1:15" ht="15">
      <c r="A5915">
        <v>2005</v>
      </c>
      <c r="B5915">
        <v>9</v>
      </c>
      <c r="C5915">
        <v>4</v>
      </c>
      <c r="D5915">
        <v>8</v>
      </c>
      <c r="E5915">
        <v>3617</v>
      </c>
      <c r="F5915" s="1">
        <v>186</v>
      </c>
      <c r="G5915" s="1">
        <v>47.285162999999997</v>
      </c>
      <c r="H5915" s="1">
        <f t="shared" si="287"/>
        <v>3383.714837</v>
      </c>
      <c r="I5915" s="1">
        <f t="shared" si="288"/>
        <v>85400.940492436232</v>
      </c>
      <c r="J5915" s="1">
        <v>47.285162999999997</v>
      </c>
      <c r="K5915">
        <f t="shared" si="289"/>
        <v>567.42195599999991</v>
      </c>
      <c r="N5915" s="7"/>
      <c r="O5915" s="7"/>
    </row>
    <row r="5916" spans="1:15" ht="15">
      <c r="A5916">
        <v>2005</v>
      </c>
      <c r="B5916">
        <v>9</v>
      </c>
      <c r="C5916">
        <v>4</v>
      </c>
      <c r="D5916">
        <v>9</v>
      </c>
      <c r="E5916">
        <v>3972</v>
      </c>
      <c r="F5916" s="1">
        <v>208</v>
      </c>
      <c r="G5916" s="1">
        <v>85.690787999999998</v>
      </c>
      <c r="H5916" s="1">
        <f t="shared" si="287"/>
        <v>3678.3092120000001</v>
      </c>
      <c r="I5916" s="1">
        <f t="shared" si="288"/>
        <v>103093.27481343241</v>
      </c>
      <c r="J5916" s="1">
        <v>85.690787999999998</v>
      </c>
      <c r="K5916">
        <f t="shared" si="289"/>
        <v>1028.289456</v>
      </c>
      <c r="N5916" s="7"/>
      <c r="O5916" s="7"/>
    </row>
    <row r="5917" spans="1:15" ht="15">
      <c r="A5917">
        <v>2005</v>
      </c>
      <c r="B5917">
        <v>9</v>
      </c>
      <c r="C5917">
        <v>4</v>
      </c>
      <c r="D5917">
        <v>10</v>
      </c>
      <c r="E5917">
        <v>4340</v>
      </c>
      <c r="F5917" s="1">
        <v>235</v>
      </c>
      <c r="G5917" s="1">
        <v>106.12116</v>
      </c>
      <c r="H5917" s="1">
        <f t="shared" si="287"/>
        <v>3998.8788399999999</v>
      </c>
      <c r="I5917" s="1">
        <f t="shared" si="288"/>
        <v>122400.29574868426</v>
      </c>
      <c r="J5917" s="1">
        <v>106.12116</v>
      </c>
      <c r="K5917">
        <f t="shared" si="289"/>
        <v>1273.4539199999999</v>
      </c>
      <c r="N5917" s="7"/>
      <c r="O5917" s="7"/>
    </row>
    <row r="5918" spans="1:15" ht="15">
      <c r="A5918">
        <v>2005</v>
      </c>
      <c r="B5918">
        <v>9</v>
      </c>
      <c r="C5918">
        <v>4</v>
      </c>
      <c r="D5918">
        <v>11</v>
      </c>
      <c r="E5918">
        <v>4649</v>
      </c>
      <c r="F5918" s="1">
        <v>264.5</v>
      </c>
      <c r="G5918" s="1">
        <v>127.29037199999999</v>
      </c>
      <c r="H5918" s="1">
        <f t="shared" si="287"/>
        <v>4257.2096279999996</v>
      </c>
      <c r="I5918" s="1">
        <f t="shared" si="288"/>
        <v>137966.58570735785</v>
      </c>
      <c r="J5918" s="1">
        <v>127.29037199999999</v>
      </c>
      <c r="K5918">
        <f t="shared" si="289"/>
        <v>1527.4844639999999</v>
      </c>
      <c r="N5918" s="7"/>
      <c r="O5918" s="7"/>
    </row>
    <row r="5919" spans="1:15" ht="15">
      <c r="A5919">
        <v>2005</v>
      </c>
      <c r="B5919">
        <v>9</v>
      </c>
      <c r="C5919">
        <v>4</v>
      </c>
      <c r="D5919">
        <v>12</v>
      </c>
      <c r="E5919">
        <v>4917</v>
      </c>
      <c r="F5919" s="1">
        <v>295.5</v>
      </c>
      <c r="G5919" s="1">
        <v>140.09742</v>
      </c>
      <c r="H5919" s="1">
        <f t="shared" si="287"/>
        <v>4481.4025799999999</v>
      </c>
      <c r="I5919" s="1">
        <f t="shared" si="288"/>
        <v>151862.44752461437</v>
      </c>
      <c r="J5919" s="1">
        <v>140.09742</v>
      </c>
      <c r="K5919">
        <f t="shared" si="289"/>
        <v>1681.16904</v>
      </c>
      <c r="N5919" s="7"/>
      <c r="O5919" s="7"/>
    </row>
    <row r="5920" spans="1:15" ht="15">
      <c r="A5920">
        <v>2005</v>
      </c>
      <c r="B5920">
        <v>9</v>
      </c>
      <c r="C5920">
        <v>4</v>
      </c>
      <c r="D5920">
        <v>13</v>
      </c>
      <c r="E5920">
        <v>5112</v>
      </c>
      <c r="F5920" s="1">
        <v>281</v>
      </c>
      <c r="G5920" s="1">
        <v>136.385232</v>
      </c>
      <c r="H5920" s="1">
        <f t="shared" si="287"/>
        <v>4694.6147680000004</v>
      </c>
      <c r="I5920" s="1">
        <f t="shared" si="288"/>
        <v>165493.57742167541</v>
      </c>
      <c r="J5920" s="1">
        <v>136.385232</v>
      </c>
      <c r="K5920">
        <f t="shared" si="289"/>
        <v>1636.6227840000001</v>
      </c>
      <c r="N5920" s="7"/>
      <c r="O5920" s="7"/>
    </row>
    <row r="5921" spans="1:15" ht="15">
      <c r="A5921">
        <v>2005</v>
      </c>
      <c r="B5921">
        <v>9</v>
      </c>
      <c r="C5921">
        <v>4</v>
      </c>
      <c r="D5921">
        <v>14</v>
      </c>
      <c r="E5921">
        <v>5277</v>
      </c>
      <c r="F5921" s="1">
        <v>262</v>
      </c>
      <c r="G5921" s="1">
        <v>117.46288800000001</v>
      </c>
      <c r="H5921" s="1">
        <f t="shared" si="287"/>
        <v>4897.537112</v>
      </c>
      <c r="I5921" s="1">
        <f t="shared" si="288"/>
        <v>178933.45861428441</v>
      </c>
      <c r="J5921" s="1">
        <v>117.46288800000001</v>
      </c>
      <c r="K5921">
        <f t="shared" si="289"/>
        <v>1409.554656</v>
      </c>
      <c r="N5921" s="7"/>
      <c r="O5921" s="7"/>
    </row>
    <row r="5922" spans="1:15" ht="15">
      <c r="A5922">
        <v>2005</v>
      </c>
      <c r="B5922">
        <v>9</v>
      </c>
      <c r="C5922">
        <v>4</v>
      </c>
      <c r="D5922">
        <v>15</v>
      </c>
      <c r="E5922">
        <v>5442</v>
      </c>
      <c r="F5922" s="1">
        <v>317</v>
      </c>
      <c r="G5922" s="1">
        <v>97.776035999999991</v>
      </c>
      <c r="H5922" s="1">
        <f t="shared" si="287"/>
        <v>5027.2239639999998</v>
      </c>
      <c r="I5922" s="1">
        <f t="shared" si="288"/>
        <v>187544.22915372357</v>
      </c>
      <c r="J5922" s="1">
        <v>97.776035999999991</v>
      </c>
      <c r="K5922">
        <f t="shared" si="289"/>
        <v>1173.3124319999999</v>
      </c>
      <c r="N5922" s="7"/>
      <c r="O5922" s="7"/>
    </row>
    <row r="5923" spans="1:15" ht="15">
      <c r="A5923">
        <v>2005</v>
      </c>
      <c r="B5923">
        <v>9</v>
      </c>
      <c r="C5923">
        <v>4</v>
      </c>
      <c r="D5923">
        <v>16</v>
      </c>
      <c r="E5923">
        <v>5573</v>
      </c>
      <c r="F5923" s="1">
        <v>374</v>
      </c>
      <c r="G5923" s="1">
        <v>85.047330000000002</v>
      </c>
      <c r="H5923" s="1">
        <f t="shared" si="287"/>
        <v>5113.9526699999997</v>
      </c>
      <c r="I5923" s="1">
        <f t="shared" si="288"/>
        <v>193302.72336521451</v>
      </c>
      <c r="J5923" s="1">
        <v>85.047330000000002</v>
      </c>
      <c r="K5923">
        <f t="shared" si="289"/>
        <v>1020.5679600000001</v>
      </c>
      <c r="N5923" s="7"/>
      <c r="O5923" s="7"/>
    </row>
    <row r="5924" spans="1:15" ht="15">
      <c r="A5924">
        <v>2005</v>
      </c>
      <c r="B5924">
        <v>9</v>
      </c>
      <c r="C5924">
        <v>4</v>
      </c>
      <c r="D5924">
        <v>17</v>
      </c>
      <c r="E5924">
        <v>5665</v>
      </c>
      <c r="F5924" s="1">
        <v>426</v>
      </c>
      <c r="G5924" s="1">
        <v>50.657231999999993</v>
      </c>
      <c r="H5924" s="1">
        <f t="shared" si="287"/>
        <v>5188.3427680000004</v>
      </c>
      <c r="I5924" s="1">
        <f t="shared" si="288"/>
        <v>198241.97552845153</v>
      </c>
      <c r="J5924" s="1">
        <v>50.657231999999993</v>
      </c>
      <c r="K5924">
        <f t="shared" si="289"/>
        <v>607.88678399999992</v>
      </c>
      <c r="N5924" s="7"/>
      <c r="O5924" s="7"/>
    </row>
    <row r="5925" spans="1:15" ht="15">
      <c r="A5925">
        <v>2005</v>
      </c>
      <c r="B5925">
        <v>9</v>
      </c>
      <c r="C5925">
        <v>4</v>
      </c>
      <c r="D5925">
        <v>18</v>
      </c>
      <c r="E5925">
        <v>5598</v>
      </c>
      <c r="F5925" s="1">
        <v>562.5</v>
      </c>
      <c r="G5925" s="1">
        <v>11.579981249999999</v>
      </c>
      <c r="H5925" s="1">
        <f t="shared" si="287"/>
        <v>5023.9200187500001</v>
      </c>
      <c r="I5925" s="1">
        <f t="shared" si="288"/>
        <v>187324.85830784461</v>
      </c>
      <c r="J5925" s="1">
        <v>11.579981249999999</v>
      </c>
      <c r="K5925">
        <f t="shared" si="289"/>
        <v>138.95977499999998</v>
      </c>
      <c r="N5925" s="7"/>
      <c r="O5925" s="7"/>
    </row>
    <row r="5926" spans="1:15" ht="15">
      <c r="A5926">
        <v>2005</v>
      </c>
      <c r="B5926">
        <v>9</v>
      </c>
      <c r="C5926">
        <v>4</v>
      </c>
      <c r="D5926">
        <v>19</v>
      </c>
      <c r="E5926">
        <v>5411</v>
      </c>
      <c r="F5926" s="1">
        <v>604.5</v>
      </c>
      <c r="G5926" s="1">
        <v>2.365791186</v>
      </c>
      <c r="H5926" s="1">
        <f t="shared" si="287"/>
        <v>4804.134208814</v>
      </c>
      <c r="I5926" s="1">
        <f t="shared" si="288"/>
        <v>172731.8201702261</v>
      </c>
      <c r="J5926" s="1">
        <v>2.365791186</v>
      </c>
      <c r="K5926">
        <f t="shared" si="289"/>
        <v>28.389494232000001</v>
      </c>
      <c r="N5926" s="7"/>
      <c r="O5926" s="7"/>
    </row>
    <row r="5927" spans="1:15" ht="15">
      <c r="A5927">
        <v>2005</v>
      </c>
      <c r="B5927">
        <v>9</v>
      </c>
      <c r="C5927">
        <v>4</v>
      </c>
      <c r="D5927">
        <v>20</v>
      </c>
      <c r="E5927">
        <v>5295</v>
      </c>
      <c r="F5927" s="1">
        <v>621</v>
      </c>
      <c r="G5927" s="1">
        <v>0</v>
      </c>
      <c r="H5927" s="1">
        <f t="shared" si="287"/>
        <v>4674</v>
      </c>
      <c r="I5927" s="1">
        <f t="shared" si="288"/>
        <v>164175.62940453025</v>
      </c>
      <c r="J5927" s="1">
        <v>0</v>
      </c>
      <c r="K5927">
        <f t="shared" si="289"/>
        <v>0</v>
      </c>
      <c r="N5927" s="7"/>
      <c r="O5927" s="7"/>
    </row>
    <row r="5928" spans="1:15" ht="15">
      <c r="A5928">
        <v>2005</v>
      </c>
      <c r="B5928">
        <v>9</v>
      </c>
      <c r="C5928">
        <v>4</v>
      </c>
      <c r="D5928">
        <v>21</v>
      </c>
      <c r="E5928">
        <v>5252</v>
      </c>
      <c r="F5928" s="1">
        <v>643.5</v>
      </c>
      <c r="G5928" s="1">
        <v>0</v>
      </c>
      <c r="H5928" s="1">
        <f t="shared" si="287"/>
        <v>4608.5</v>
      </c>
      <c r="I5928" s="1">
        <f t="shared" si="288"/>
        <v>159988.06856838567</v>
      </c>
      <c r="J5928" s="1">
        <v>0</v>
      </c>
      <c r="K5928">
        <f t="shared" si="289"/>
        <v>0</v>
      </c>
      <c r="N5928" s="7"/>
      <c r="O5928" s="7"/>
    </row>
    <row r="5929" spans="1:15" ht="15">
      <c r="A5929">
        <v>2005</v>
      </c>
      <c r="B5929">
        <v>9</v>
      </c>
      <c r="C5929">
        <v>4</v>
      </c>
      <c r="D5929">
        <v>22</v>
      </c>
      <c r="E5929">
        <v>4968</v>
      </c>
      <c r="F5929" s="1">
        <v>670.5</v>
      </c>
      <c r="G5929" s="1">
        <v>0</v>
      </c>
      <c r="H5929" s="1">
        <f t="shared" si="287"/>
        <v>4297.5</v>
      </c>
      <c r="I5929" s="1">
        <f t="shared" si="288"/>
        <v>140394.37071103626</v>
      </c>
      <c r="J5929" s="1">
        <v>0</v>
      </c>
      <c r="K5929">
        <f t="shared" si="289"/>
        <v>0</v>
      </c>
      <c r="N5929" s="7"/>
      <c r="O5929" s="7"/>
    </row>
    <row r="5930" spans="1:15" ht="15">
      <c r="A5930">
        <v>2005</v>
      </c>
      <c r="B5930">
        <v>9</v>
      </c>
      <c r="C5930">
        <v>4</v>
      </c>
      <c r="D5930">
        <v>23</v>
      </c>
      <c r="E5930">
        <v>4557</v>
      </c>
      <c r="F5930" s="1">
        <v>641</v>
      </c>
      <c r="G5930" s="1">
        <v>0</v>
      </c>
      <c r="H5930" s="1">
        <f t="shared" si="287"/>
        <v>3916</v>
      </c>
      <c r="I5930" s="1">
        <f t="shared" si="288"/>
        <v>117406.24891103627</v>
      </c>
      <c r="J5930" s="1">
        <v>0</v>
      </c>
      <c r="K5930">
        <f t="shared" si="289"/>
        <v>0</v>
      </c>
      <c r="N5930" s="7"/>
      <c r="O5930" s="7"/>
    </row>
    <row r="5931" spans="1:15" ht="15">
      <c r="A5931">
        <v>2005</v>
      </c>
      <c r="B5931">
        <v>9</v>
      </c>
      <c r="C5931">
        <v>4</v>
      </c>
      <c r="D5931">
        <v>24</v>
      </c>
      <c r="E5931">
        <v>4143</v>
      </c>
      <c r="F5931" s="1">
        <v>615.5</v>
      </c>
      <c r="G5931" s="1">
        <v>0</v>
      </c>
      <c r="H5931" s="1">
        <f t="shared" si="287"/>
        <v>3527.5</v>
      </c>
      <c r="I5931" s="1">
        <f t="shared" si="288"/>
        <v>94036.187428820966</v>
      </c>
      <c r="J5931" s="1">
        <v>0</v>
      </c>
      <c r="K5931">
        <f t="shared" si="289"/>
        <v>0</v>
      </c>
      <c r="N5931" s="7"/>
      <c r="O5931" s="7"/>
    </row>
    <row r="5932" spans="1:15" ht="15">
      <c r="A5932">
        <v>2005</v>
      </c>
      <c r="B5932">
        <v>9</v>
      </c>
      <c r="C5932">
        <v>5</v>
      </c>
      <c r="D5932">
        <v>1</v>
      </c>
      <c r="E5932">
        <v>3845</v>
      </c>
      <c r="F5932" s="1">
        <v>596</v>
      </c>
      <c r="G5932" s="1">
        <v>0</v>
      </c>
      <c r="H5932" s="1">
        <f t="shared" si="287"/>
        <v>3249</v>
      </c>
      <c r="I5932" s="1">
        <f t="shared" si="288"/>
        <v>77310.426428131686</v>
      </c>
      <c r="J5932" s="1">
        <v>0</v>
      </c>
      <c r="K5932">
        <f t="shared" si="289"/>
        <v>0</v>
      </c>
      <c r="N5932" s="7"/>
      <c r="O5932" s="7"/>
    </row>
    <row r="5933" spans="1:15" ht="15">
      <c r="A5933">
        <v>2005</v>
      </c>
      <c r="B5933">
        <v>9</v>
      </c>
      <c r="C5933">
        <v>5</v>
      </c>
      <c r="D5933">
        <v>2</v>
      </c>
      <c r="E5933">
        <v>3655</v>
      </c>
      <c r="F5933" s="1">
        <v>603.5</v>
      </c>
      <c r="G5933" s="1">
        <v>0</v>
      </c>
      <c r="H5933" s="1">
        <f t="shared" si="287"/>
        <v>3051.5</v>
      </c>
      <c r="I5933" s="1">
        <f t="shared" si="288"/>
        <v>65605.883807392034</v>
      </c>
      <c r="J5933" s="1">
        <v>0</v>
      </c>
      <c r="K5933">
        <f t="shared" si="289"/>
        <v>0</v>
      </c>
      <c r="N5933" s="7"/>
      <c r="O5933" s="7"/>
    </row>
    <row r="5934" spans="1:15" ht="15">
      <c r="A5934">
        <v>2005</v>
      </c>
      <c r="B5934">
        <v>9</v>
      </c>
      <c r="C5934">
        <v>5</v>
      </c>
      <c r="D5934">
        <v>3</v>
      </c>
      <c r="E5934">
        <v>3539</v>
      </c>
      <c r="F5934" s="1">
        <v>603</v>
      </c>
      <c r="G5934" s="1">
        <v>0</v>
      </c>
      <c r="H5934" s="1">
        <f t="shared" si="287"/>
        <v>2936</v>
      </c>
      <c r="I5934" s="1">
        <f t="shared" si="288"/>
        <v>59006.242575511416</v>
      </c>
      <c r="J5934" s="1">
        <v>0</v>
      </c>
      <c r="K5934">
        <f t="shared" si="289"/>
        <v>0</v>
      </c>
      <c r="N5934" s="7"/>
      <c r="O5934" s="7"/>
    </row>
    <row r="5935" spans="1:15" ht="15">
      <c r="A5935">
        <v>2005</v>
      </c>
      <c r="B5935">
        <v>9</v>
      </c>
      <c r="C5935">
        <v>5</v>
      </c>
      <c r="D5935">
        <v>4</v>
      </c>
      <c r="E5935">
        <v>3472</v>
      </c>
      <c r="F5935" s="1">
        <v>566.5</v>
      </c>
      <c r="G5935" s="1">
        <v>0</v>
      </c>
      <c r="H5935" s="1">
        <f t="shared" si="287"/>
        <v>2905.5</v>
      </c>
      <c r="I5935" s="1">
        <f t="shared" si="288"/>
        <v>57263.480172287527</v>
      </c>
      <c r="J5935" s="1">
        <v>0</v>
      </c>
      <c r="K5935">
        <f t="shared" si="289"/>
        <v>0</v>
      </c>
      <c r="N5935" s="7"/>
      <c r="O5935" s="7"/>
    </row>
    <row r="5936" spans="1:15" ht="15">
      <c r="A5936">
        <v>2005</v>
      </c>
      <c r="B5936">
        <v>9</v>
      </c>
      <c r="C5936">
        <v>5</v>
      </c>
      <c r="D5936">
        <v>5</v>
      </c>
      <c r="E5936">
        <v>3466</v>
      </c>
      <c r="F5936" s="1">
        <v>524.5</v>
      </c>
      <c r="G5936" s="1">
        <v>0</v>
      </c>
      <c r="H5936" s="1">
        <f t="shared" si="287"/>
        <v>2941.5</v>
      </c>
      <c r="I5936" s="1">
        <f t="shared" si="288"/>
        <v>59320.511205600968</v>
      </c>
      <c r="J5936" s="1">
        <v>0</v>
      </c>
      <c r="K5936">
        <f t="shared" si="289"/>
        <v>0</v>
      </c>
      <c r="N5936" s="7"/>
      <c r="O5936" s="7"/>
    </row>
    <row r="5937" spans="1:15" ht="15">
      <c r="A5937">
        <v>2005</v>
      </c>
      <c r="B5937">
        <v>9</v>
      </c>
      <c r="C5937">
        <v>5</v>
      </c>
      <c r="D5937">
        <v>6</v>
      </c>
      <c r="E5937">
        <v>3524</v>
      </c>
      <c r="F5937" s="1">
        <v>425</v>
      </c>
      <c r="G5937" s="1">
        <v>1.6543509360000002</v>
      </c>
      <c r="H5937" s="1">
        <f t="shared" si="287"/>
        <v>3097.3456490640001</v>
      </c>
      <c r="I5937" s="1">
        <f t="shared" si="288"/>
        <v>68225.492775921099</v>
      </c>
      <c r="J5937" s="1">
        <v>1.6543509360000002</v>
      </c>
      <c r="K5937">
        <f t="shared" si="289"/>
        <v>19.852211232000002</v>
      </c>
      <c r="N5937" s="7"/>
      <c r="O5937" s="7"/>
    </row>
    <row r="5938" spans="1:15" ht="15">
      <c r="A5938">
        <v>2005</v>
      </c>
      <c r="B5938">
        <v>9</v>
      </c>
      <c r="C5938">
        <v>5</v>
      </c>
      <c r="D5938">
        <v>7</v>
      </c>
      <c r="E5938">
        <v>3558</v>
      </c>
      <c r="F5938" s="1">
        <v>286</v>
      </c>
      <c r="G5938" s="1">
        <v>9.2894490000000012</v>
      </c>
      <c r="H5938" s="1">
        <f t="shared" si="287"/>
        <v>3262.7105510000001</v>
      </c>
      <c r="I5938" s="1">
        <f t="shared" si="288"/>
        <v>78133.835401969263</v>
      </c>
      <c r="J5938" s="1">
        <v>9.2894490000000012</v>
      </c>
      <c r="K5938">
        <f t="shared" si="289"/>
        <v>111.47338800000001</v>
      </c>
      <c r="N5938" s="7"/>
      <c r="O5938" s="7"/>
    </row>
    <row r="5939" spans="1:15" ht="15">
      <c r="A5939">
        <v>2005</v>
      </c>
      <c r="B5939">
        <v>9</v>
      </c>
      <c r="C5939">
        <v>5</v>
      </c>
      <c r="D5939">
        <v>8</v>
      </c>
      <c r="E5939">
        <v>3682</v>
      </c>
      <c r="F5939" s="1">
        <v>268</v>
      </c>
      <c r="G5939" s="1">
        <v>24.139702499999999</v>
      </c>
      <c r="H5939" s="1">
        <f t="shared" si="287"/>
        <v>3389.8602974999999</v>
      </c>
      <c r="I5939" s="1">
        <f t="shared" si="288"/>
        <v>85770.015909176538</v>
      </c>
      <c r="J5939" s="1">
        <v>24.139702499999999</v>
      </c>
      <c r="K5939">
        <f t="shared" si="289"/>
        <v>289.67642999999998</v>
      </c>
      <c r="N5939" s="7"/>
      <c r="O5939" s="7"/>
    </row>
    <row r="5940" spans="1:15" ht="15">
      <c r="A5940">
        <v>2005</v>
      </c>
      <c r="B5940">
        <v>9</v>
      </c>
      <c r="C5940">
        <v>5</v>
      </c>
      <c r="D5940">
        <v>9</v>
      </c>
      <c r="E5940">
        <v>4055</v>
      </c>
      <c r="F5940" s="1">
        <v>269</v>
      </c>
      <c r="G5940" s="1">
        <v>35.884361999999996</v>
      </c>
      <c r="H5940" s="1">
        <f t="shared" si="287"/>
        <v>3750.1156380000002</v>
      </c>
      <c r="I5940" s="1">
        <f t="shared" si="288"/>
        <v>107410.52173312988</v>
      </c>
      <c r="J5940" s="1">
        <v>35.884361999999996</v>
      </c>
      <c r="K5940">
        <f t="shared" si="289"/>
        <v>430.61234399999995</v>
      </c>
      <c r="N5940" s="7"/>
      <c r="O5940" s="7"/>
    </row>
    <row r="5941" spans="1:15" ht="15">
      <c r="A5941">
        <v>2005</v>
      </c>
      <c r="B5941">
        <v>9</v>
      </c>
      <c r="C5941">
        <v>5</v>
      </c>
      <c r="D5941">
        <v>10</v>
      </c>
      <c r="E5941">
        <v>4486</v>
      </c>
      <c r="F5941" s="1">
        <v>262.5</v>
      </c>
      <c r="G5941" s="1">
        <v>62.864466</v>
      </c>
      <c r="H5941" s="1">
        <f t="shared" si="287"/>
        <v>4160.635534</v>
      </c>
      <c r="I5941" s="1">
        <f t="shared" si="288"/>
        <v>132147.30121038106</v>
      </c>
      <c r="J5941" s="1">
        <v>62.864466</v>
      </c>
      <c r="K5941">
        <f t="shared" si="289"/>
        <v>754.37359200000003</v>
      </c>
      <c r="N5941" s="7"/>
      <c r="O5941" s="7"/>
    </row>
    <row r="5942" spans="1:15" ht="15">
      <c r="A5942">
        <v>2005</v>
      </c>
      <c r="B5942">
        <v>9</v>
      </c>
      <c r="C5942">
        <v>5</v>
      </c>
      <c r="D5942">
        <v>11</v>
      </c>
      <c r="E5942">
        <v>4855</v>
      </c>
      <c r="F5942" s="1">
        <v>265.5</v>
      </c>
      <c r="G5942" s="1">
        <v>107.51759999999999</v>
      </c>
      <c r="H5942" s="1">
        <f t="shared" si="287"/>
        <v>4481.9823999999999</v>
      </c>
      <c r="I5942" s="1">
        <f t="shared" si="288"/>
        <v>151899.51670818709</v>
      </c>
      <c r="J5942" s="1">
        <v>107.51759999999999</v>
      </c>
      <c r="K5942">
        <f t="shared" si="289"/>
        <v>1290.2111999999997</v>
      </c>
      <c r="N5942" s="7"/>
      <c r="O5942" s="7"/>
    </row>
    <row r="5943" spans="1:15" ht="15">
      <c r="A5943">
        <v>2005</v>
      </c>
      <c r="B5943">
        <v>9</v>
      </c>
      <c r="C5943">
        <v>5</v>
      </c>
      <c r="D5943">
        <v>12</v>
      </c>
      <c r="E5943">
        <v>5148</v>
      </c>
      <c r="F5943" s="1">
        <v>293</v>
      </c>
      <c r="G5943" s="1">
        <v>78.89264399999999</v>
      </c>
      <c r="H5943" s="1">
        <f t="shared" si="287"/>
        <v>4776.1073560000004</v>
      </c>
      <c r="I5943" s="1">
        <f t="shared" si="288"/>
        <v>170870.93146175484</v>
      </c>
      <c r="J5943" s="1">
        <v>78.89264399999999</v>
      </c>
      <c r="K5943">
        <f t="shared" si="289"/>
        <v>946.71172799999988</v>
      </c>
      <c r="N5943" s="7"/>
      <c r="O5943" s="7"/>
    </row>
    <row r="5944" spans="1:15" ht="15">
      <c r="A5944">
        <v>2005</v>
      </c>
      <c r="B5944">
        <v>9</v>
      </c>
      <c r="C5944">
        <v>5</v>
      </c>
      <c r="D5944">
        <v>13</v>
      </c>
      <c r="E5944">
        <v>5364</v>
      </c>
      <c r="F5944" s="1">
        <v>272.5</v>
      </c>
      <c r="G5944" s="1">
        <v>95.431601999999998</v>
      </c>
      <c r="H5944" s="1">
        <f t="shared" si="287"/>
        <v>4996.0683980000003</v>
      </c>
      <c r="I5944" s="1">
        <f t="shared" si="288"/>
        <v>185475.60441871692</v>
      </c>
      <c r="J5944" s="1">
        <v>95.431601999999998</v>
      </c>
      <c r="K5944">
        <f t="shared" si="289"/>
        <v>1145.179224</v>
      </c>
      <c r="N5944" s="7"/>
      <c r="O5944" s="7"/>
    </row>
    <row r="5945" spans="1:15" ht="15">
      <c r="A5945">
        <v>2005</v>
      </c>
      <c r="B5945">
        <v>9</v>
      </c>
      <c r="C5945">
        <v>5</v>
      </c>
      <c r="D5945">
        <v>14</v>
      </c>
      <c r="E5945">
        <v>5484</v>
      </c>
      <c r="F5945" s="1">
        <v>276</v>
      </c>
      <c r="G5945" s="1">
        <v>130.84674000000001</v>
      </c>
      <c r="H5945" s="1">
        <f t="shared" si="287"/>
        <v>5077.15326</v>
      </c>
      <c r="I5945" s="1">
        <f t="shared" si="288"/>
        <v>190859.3663817576</v>
      </c>
      <c r="J5945" s="1">
        <v>130.84674000000001</v>
      </c>
      <c r="K5945">
        <f t="shared" si="289"/>
        <v>1570.1608800000001</v>
      </c>
      <c r="N5945" s="7"/>
      <c r="O5945" s="7"/>
    </row>
    <row r="5946" spans="1:15" ht="15">
      <c r="A5946">
        <v>2005</v>
      </c>
      <c r="B5946">
        <v>9</v>
      </c>
      <c r="C5946">
        <v>5</v>
      </c>
      <c r="D5946">
        <v>15</v>
      </c>
      <c r="E5946">
        <v>5596</v>
      </c>
      <c r="F5946" s="1">
        <v>300.5</v>
      </c>
      <c r="G5946" s="1">
        <v>125.598108</v>
      </c>
      <c r="H5946" s="1">
        <f t="shared" si="287"/>
        <v>5169.9018919999999</v>
      </c>
      <c r="I5946" s="1">
        <f t="shared" si="288"/>
        <v>197017.56342087523</v>
      </c>
      <c r="J5946" s="1">
        <v>125.598108</v>
      </c>
      <c r="K5946">
        <f t="shared" si="289"/>
        <v>1507.1772959999998</v>
      </c>
      <c r="N5946" s="7"/>
      <c r="O5946" s="7"/>
    </row>
    <row r="5947" spans="1:15" ht="15">
      <c r="A5947">
        <v>2005</v>
      </c>
      <c r="B5947">
        <v>9</v>
      </c>
      <c r="C5947">
        <v>5</v>
      </c>
      <c r="D5947">
        <v>16</v>
      </c>
      <c r="E5947">
        <v>5701</v>
      </c>
      <c r="F5947" s="1">
        <v>541.5</v>
      </c>
      <c r="G5947" s="1">
        <v>72.72081</v>
      </c>
      <c r="H5947" s="1">
        <f t="shared" si="287"/>
        <v>5086.7791900000002</v>
      </c>
      <c r="I5947" s="1">
        <f t="shared" si="288"/>
        <v>191498.49573974917</v>
      </c>
      <c r="J5947" s="1">
        <v>72.72081</v>
      </c>
      <c r="K5947">
        <f t="shared" si="289"/>
        <v>872.64972</v>
      </c>
      <c r="N5947" s="7"/>
      <c r="O5947" s="7"/>
    </row>
    <row r="5948" spans="1:15" ht="15">
      <c r="A5948">
        <v>2005</v>
      </c>
      <c r="B5948">
        <v>9</v>
      </c>
      <c r="C5948">
        <v>5</v>
      </c>
      <c r="D5948">
        <v>17</v>
      </c>
      <c r="E5948">
        <v>5761</v>
      </c>
      <c r="F5948" s="1">
        <v>651</v>
      </c>
      <c r="G5948" s="1">
        <v>48.233826000000001</v>
      </c>
      <c r="H5948" s="1">
        <f t="shared" si="287"/>
        <v>5061.7661740000003</v>
      </c>
      <c r="I5948" s="1">
        <f t="shared" si="288"/>
        <v>189837.7156533043</v>
      </c>
      <c r="J5948" s="1">
        <v>48.233826000000001</v>
      </c>
      <c r="K5948">
        <f t="shared" si="289"/>
        <v>578.80591200000003</v>
      </c>
      <c r="N5948" s="7"/>
      <c r="O5948" s="7"/>
    </row>
    <row r="5949" spans="1:15" ht="15">
      <c r="A5949">
        <v>2005</v>
      </c>
      <c r="B5949">
        <v>9</v>
      </c>
      <c r="C5949">
        <v>5</v>
      </c>
      <c r="D5949">
        <v>18</v>
      </c>
      <c r="E5949">
        <v>5744</v>
      </c>
      <c r="F5949" s="1">
        <v>696</v>
      </c>
      <c r="G5949" s="1">
        <v>10.855249499999999</v>
      </c>
      <c r="H5949" s="1">
        <f t="shared" si="287"/>
        <v>5037.1447504999996</v>
      </c>
      <c r="I5949" s="1">
        <f t="shared" si="288"/>
        <v>188202.93599103863</v>
      </c>
      <c r="J5949" s="1">
        <v>10.855249499999999</v>
      </c>
      <c r="K5949">
        <f t="shared" si="289"/>
        <v>130.26299399999999</v>
      </c>
      <c r="N5949" s="7"/>
      <c r="O5949" s="7"/>
    </row>
    <row r="5950" spans="1:15" ht="15">
      <c r="A5950">
        <v>2005</v>
      </c>
      <c r="B5950">
        <v>9</v>
      </c>
      <c r="C5950">
        <v>5</v>
      </c>
      <c r="D5950">
        <v>19</v>
      </c>
      <c r="E5950">
        <v>5535</v>
      </c>
      <c r="F5950" s="1">
        <v>695</v>
      </c>
      <c r="G5950" s="1">
        <v>2.29581525</v>
      </c>
      <c r="H5950" s="1">
        <f t="shared" si="287"/>
        <v>4837.7041847500004</v>
      </c>
      <c r="I5950" s="1">
        <f t="shared" si="288"/>
        <v>174960.75359980302</v>
      </c>
      <c r="J5950" s="1">
        <v>2.29581525</v>
      </c>
      <c r="K5950">
        <f t="shared" si="289"/>
        <v>27.549782999999998</v>
      </c>
      <c r="N5950" s="7"/>
      <c r="O5950" s="7"/>
    </row>
    <row r="5951" spans="1:15" ht="15">
      <c r="A5951">
        <v>2005</v>
      </c>
      <c r="B5951">
        <v>9</v>
      </c>
      <c r="C5951">
        <v>5</v>
      </c>
      <c r="D5951">
        <v>20</v>
      </c>
      <c r="E5951">
        <v>5449</v>
      </c>
      <c r="F5951" s="1">
        <v>597.5</v>
      </c>
      <c r="G5951" s="1">
        <v>0</v>
      </c>
      <c r="H5951" s="1">
        <f t="shared" si="287"/>
        <v>4851.5</v>
      </c>
      <c r="I5951" s="1">
        <f t="shared" si="288"/>
        <v>175876.74930553764</v>
      </c>
      <c r="J5951" s="1">
        <v>0</v>
      </c>
      <c r="K5951">
        <f t="shared" si="289"/>
        <v>0</v>
      </c>
      <c r="N5951" s="7"/>
      <c r="O5951" s="7"/>
    </row>
    <row r="5952" spans="1:15" ht="15">
      <c r="A5952">
        <v>2005</v>
      </c>
      <c r="B5952">
        <v>9</v>
      </c>
      <c r="C5952">
        <v>5</v>
      </c>
      <c r="D5952">
        <v>21</v>
      </c>
      <c r="E5952">
        <v>5451</v>
      </c>
      <c r="F5952" s="1">
        <v>524.5</v>
      </c>
      <c r="G5952" s="1">
        <v>0</v>
      </c>
      <c r="H5952" s="1">
        <f t="shared" si="287"/>
        <v>4926.5</v>
      </c>
      <c r="I5952" s="1">
        <f t="shared" si="288"/>
        <v>180856.4969090799</v>
      </c>
      <c r="J5952" s="1">
        <v>0</v>
      </c>
      <c r="K5952">
        <f t="shared" si="289"/>
        <v>0</v>
      </c>
      <c r="N5952" s="7"/>
      <c r="O5952" s="7"/>
    </row>
    <row r="5953" spans="1:15" ht="15">
      <c r="A5953">
        <v>2005</v>
      </c>
      <c r="B5953">
        <v>9</v>
      </c>
      <c r="C5953">
        <v>5</v>
      </c>
      <c r="D5953">
        <v>22</v>
      </c>
      <c r="E5953">
        <v>5109</v>
      </c>
      <c r="F5953" s="1">
        <v>461</v>
      </c>
      <c r="G5953" s="1">
        <v>0</v>
      </c>
      <c r="H5953" s="1">
        <f t="shared" si="287"/>
        <v>4648</v>
      </c>
      <c r="I5953" s="1">
        <f t="shared" si="288"/>
        <v>162513.3915153736</v>
      </c>
      <c r="J5953" s="1">
        <v>0</v>
      </c>
      <c r="K5953">
        <f t="shared" si="289"/>
        <v>0</v>
      </c>
      <c r="N5953" s="7"/>
      <c r="O5953" s="7"/>
    </row>
    <row r="5954" spans="1:15" ht="15">
      <c r="A5954">
        <v>2005</v>
      </c>
      <c r="B5954">
        <v>9</v>
      </c>
      <c r="C5954">
        <v>5</v>
      </c>
      <c r="D5954">
        <v>23</v>
      </c>
      <c r="E5954">
        <v>4552</v>
      </c>
      <c r="F5954" s="1">
        <v>403</v>
      </c>
      <c r="G5954" s="1">
        <v>0</v>
      </c>
      <c r="H5954" s="1">
        <f t="shared" si="287"/>
        <v>4149</v>
      </c>
      <c r="I5954" s="1">
        <f t="shared" si="288"/>
        <v>131446.17651103626</v>
      </c>
      <c r="J5954" s="1">
        <v>0</v>
      </c>
      <c r="K5954">
        <f t="shared" si="289"/>
        <v>0</v>
      </c>
      <c r="N5954" s="7"/>
      <c r="O5954" s="7"/>
    </row>
    <row r="5955" spans="1:15" ht="15">
      <c r="A5955">
        <v>2005</v>
      </c>
      <c r="B5955">
        <v>9</v>
      </c>
      <c r="C5955">
        <v>5</v>
      </c>
      <c r="D5955">
        <v>24</v>
      </c>
      <c r="E5955">
        <v>4066</v>
      </c>
      <c r="F5955" s="1">
        <v>333.5</v>
      </c>
      <c r="G5955" s="1">
        <v>0</v>
      </c>
      <c r="H5955" s="1">
        <f t="shared" si="287"/>
        <v>3732.5</v>
      </c>
      <c r="I5955" s="1">
        <f t="shared" si="288"/>
        <v>106349.05271103627</v>
      </c>
      <c r="J5955" s="1">
        <v>0</v>
      </c>
      <c r="K5955">
        <f t="shared" si="289"/>
        <v>0</v>
      </c>
      <c r="N5955" s="7"/>
      <c r="O5955" s="7"/>
    </row>
    <row r="5956" spans="1:15" ht="15">
      <c r="A5956">
        <v>2005</v>
      </c>
      <c r="B5956">
        <v>9</v>
      </c>
      <c r="C5956">
        <v>6</v>
      </c>
      <c r="D5956">
        <v>1</v>
      </c>
      <c r="E5956">
        <v>3767</v>
      </c>
      <c r="F5956" s="1">
        <v>292</v>
      </c>
      <c r="G5956" s="1">
        <v>0</v>
      </c>
      <c r="H5956" s="1">
        <f t="shared" ref="H5956:H6019" si="290">E5956-SUM(F5956:G5956)</f>
        <v>3475</v>
      </c>
      <c r="I5956" s="1">
        <f t="shared" si="288"/>
        <v>90883.21632456177</v>
      </c>
      <c r="J5956" s="1">
        <v>0</v>
      </c>
      <c r="K5956">
        <f t="shared" si="289"/>
        <v>0</v>
      </c>
      <c r="N5956" s="7"/>
      <c r="O5956" s="7"/>
    </row>
    <row r="5957" spans="1:15" ht="15">
      <c r="A5957">
        <v>2005</v>
      </c>
      <c r="B5957">
        <v>9</v>
      </c>
      <c r="C5957">
        <v>6</v>
      </c>
      <c r="D5957">
        <v>2</v>
      </c>
      <c r="E5957">
        <v>3588</v>
      </c>
      <c r="F5957" s="1">
        <v>292</v>
      </c>
      <c r="G5957" s="1">
        <v>0</v>
      </c>
      <c r="H5957" s="1">
        <f t="shared" si="290"/>
        <v>3296</v>
      </c>
      <c r="I5957" s="1">
        <f t="shared" ref="I5957:I6020" si="291">IF(H5957&lt;$S$22,H5957*$Q$22,IF(H5957&lt;$S$23,((H5957-$S$22)*$Q$23)+$U$22,IF(H5957&lt;$S$24,((H5957-$S$23)*$Q$24)+$U$23,IF(H5957&lt;$S$25,((H5957-$S$24)*$Q$25)+$U$24,IF(H5957&lt;$S$26,((H5957-$S$25)*$Q$26)+$U$25,IF(H5957&lt;$S$27,((H5957-$S$26)*$Q$27)+$U$26,IF(H5957&lt;$S$28,((H5957-$S$27)*$Q$28)+$U$27,IF(H5957&lt;$S$29,((H5957-$S$28)*$Q$29)+$U$28,IF(H5957&lt;$S$30,((H5957-$S$29)*$Q$30)+$U$29,IF(H5957&lt;$S$31,((H5957-$S$30)*$Q$31)+$U$30,IF(H5957&lt;$S$32,((H5957-$S$31)*$Q$32)+$U$31,IF(H5957&lt;$S$33,((H5957-$S$32)*$Q$33)+$U$32,IF(H5957&lt;$S$34,((H5957-$S$33)*$Q$34)+$U$33,IF(H5957&lt;$S$35,((H5957-$S$34)*$Q$35)+$U$34,IF(H5957&gt;$S$35,(($S$34-H5957)*$Q$35)+$U$35)))))))))))))))</f>
        <v>80133.086273849447</v>
      </c>
      <c r="J5957" s="1">
        <v>0</v>
      </c>
      <c r="K5957">
        <f t="shared" ref="K5957:K6020" si="292">J5957*12</f>
        <v>0</v>
      </c>
      <c r="N5957" s="7"/>
      <c r="O5957" s="7"/>
    </row>
    <row r="5958" spans="1:15" ht="15">
      <c r="A5958">
        <v>2005</v>
      </c>
      <c r="B5958">
        <v>9</v>
      </c>
      <c r="C5958">
        <v>6</v>
      </c>
      <c r="D5958">
        <v>3</v>
      </c>
      <c r="E5958">
        <v>3484</v>
      </c>
      <c r="F5958" s="1">
        <v>264</v>
      </c>
      <c r="G5958" s="1">
        <v>0</v>
      </c>
      <c r="H5958" s="1">
        <f t="shared" si="290"/>
        <v>3220</v>
      </c>
      <c r="I5958" s="1">
        <f t="shared" si="291"/>
        <v>75568.785246731379</v>
      </c>
      <c r="J5958" s="1">
        <v>0</v>
      </c>
      <c r="K5958">
        <f t="shared" si="292"/>
        <v>0</v>
      </c>
      <c r="N5958" s="7"/>
      <c r="O5958" s="7"/>
    </row>
    <row r="5959" spans="1:15" ht="15">
      <c r="A5959">
        <v>2005</v>
      </c>
      <c r="B5959">
        <v>9</v>
      </c>
      <c r="C5959">
        <v>6</v>
      </c>
      <c r="D5959">
        <v>4</v>
      </c>
      <c r="E5959">
        <v>3446</v>
      </c>
      <c r="F5959" s="1">
        <v>247</v>
      </c>
      <c r="G5959" s="1">
        <v>0</v>
      </c>
      <c r="H5959" s="1">
        <f t="shared" si="290"/>
        <v>3199</v>
      </c>
      <c r="I5959" s="1">
        <f t="shared" si="291"/>
        <v>74307.596805027686</v>
      </c>
      <c r="J5959" s="1">
        <v>0</v>
      </c>
      <c r="K5959">
        <f t="shared" si="292"/>
        <v>0</v>
      </c>
      <c r="N5959" s="7"/>
      <c r="O5959" s="7"/>
    </row>
    <row r="5960" spans="1:15" ht="15">
      <c r="A5960">
        <v>2005</v>
      </c>
      <c r="B5960">
        <v>9</v>
      </c>
      <c r="C5960">
        <v>6</v>
      </c>
      <c r="D5960">
        <v>5</v>
      </c>
      <c r="E5960">
        <v>3493</v>
      </c>
      <c r="F5960" s="1">
        <v>223.5</v>
      </c>
      <c r="G5960" s="1">
        <v>0</v>
      </c>
      <c r="H5960" s="1">
        <f t="shared" si="290"/>
        <v>3269.5</v>
      </c>
      <c r="I5960" s="1">
        <f t="shared" si="291"/>
        <v>78541.586573604334</v>
      </c>
      <c r="J5960" s="1">
        <v>0</v>
      </c>
      <c r="K5960">
        <f t="shared" si="292"/>
        <v>0</v>
      </c>
      <c r="N5960" s="7"/>
      <c r="O5960" s="7"/>
    </row>
    <row r="5961" spans="1:15" ht="15">
      <c r="A5961">
        <v>2005</v>
      </c>
      <c r="B5961">
        <v>9</v>
      </c>
      <c r="C5961">
        <v>6</v>
      </c>
      <c r="D5961">
        <v>6</v>
      </c>
      <c r="E5961">
        <v>3714</v>
      </c>
      <c r="F5961" s="1">
        <v>179</v>
      </c>
      <c r="G5961" s="1">
        <v>1.6944404999999998</v>
      </c>
      <c r="H5961" s="1">
        <f t="shared" si="290"/>
        <v>3533.3055595000001</v>
      </c>
      <c r="I5961" s="1">
        <f t="shared" si="291"/>
        <v>94384.84954972683</v>
      </c>
      <c r="J5961" s="1">
        <v>1.6944404999999998</v>
      </c>
      <c r="K5961">
        <f t="shared" si="292"/>
        <v>20.333285999999998</v>
      </c>
      <c r="N5961" s="7"/>
      <c r="O5961" s="7"/>
    </row>
    <row r="5962" spans="1:15" ht="15">
      <c r="A5962">
        <v>2005</v>
      </c>
      <c r="B5962">
        <v>9</v>
      </c>
      <c r="C5962">
        <v>6</v>
      </c>
      <c r="D5962">
        <v>7</v>
      </c>
      <c r="E5962">
        <v>4078</v>
      </c>
      <c r="F5962" s="1">
        <v>134</v>
      </c>
      <c r="G5962" s="1">
        <v>9.7919040000000006</v>
      </c>
      <c r="H5962" s="1">
        <f t="shared" si="290"/>
        <v>3934.2080959999998</v>
      </c>
      <c r="I5962" s="1">
        <f t="shared" si="291"/>
        <v>118503.41779332746</v>
      </c>
      <c r="J5962" s="1">
        <v>9.7919040000000006</v>
      </c>
      <c r="K5962">
        <f t="shared" si="292"/>
        <v>117.502848</v>
      </c>
      <c r="N5962" s="7"/>
      <c r="O5962" s="7"/>
    </row>
    <row r="5963" spans="1:15" ht="15">
      <c r="A5963">
        <v>2005</v>
      </c>
      <c r="B5963">
        <v>9</v>
      </c>
      <c r="C5963">
        <v>6</v>
      </c>
      <c r="D5963">
        <v>8</v>
      </c>
      <c r="E5963">
        <v>4317</v>
      </c>
      <c r="F5963" s="1">
        <v>114.5</v>
      </c>
      <c r="G5963" s="1">
        <v>48.992489999999997</v>
      </c>
      <c r="H5963" s="1">
        <f t="shared" si="290"/>
        <v>4153.5075100000004</v>
      </c>
      <c r="I5963" s="1">
        <f t="shared" si="291"/>
        <v>131717.78644260828</v>
      </c>
      <c r="J5963" s="1">
        <v>48.992489999999997</v>
      </c>
      <c r="K5963">
        <f t="shared" si="292"/>
        <v>587.90987999999993</v>
      </c>
      <c r="N5963" s="7"/>
      <c r="O5963" s="7"/>
    </row>
    <row r="5964" spans="1:15" ht="15">
      <c r="A5964">
        <v>2005</v>
      </c>
      <c r="B5964">
        <v>9</v>
      </c>
      <c r="C5964">
        <v>6</v>
      </c>
      <c r="D5964">
        <v>9</v>
      </c>
      <c r="E5964">
        <v>4607</v>
      </c>
      <c r="F5964" s="1">
        <v>105</v>
      </c>
      <c r="G5964" s="1">
        <v>89.915508000000003</v>
      </c>
      <c r="H5964" s="1">
        <f t="shared" si="290"/>
        <v>4412.084492</v>
      </c>
      <c r="I5964" s="1">
        <f t="shared" si="291"/>
        <v>147430.78782163386</v>
      </c>
      <c r="J5964" s="1">
        <v>89.915508000000003</v>
      </c>
      <c r="K5964">
        <f t="shared" si="292"/>
        <v>1078.9860960000001</v>
      </c>
      <c r="N5964" s="7"/>
      <c r="O5964" s="7"/>
    </row>
    <row r="5965" spans="1:15" ht="15">
      <c r="A5965">
        <v>2005</v>
      </c>
      <c r="B5965">
        <v>9</v>
      </c>
      <c r="C5965">
        <v>6</v>
      </c>
      <c r="D5965">
        <v>10</v>
      </c>
      <c r="E5965">
        <v>4855</v>
      </c>
      <c r="F5965" s="1">
        <v>77</v>
      </c>
      <c r="G5965" s="1">
        <v>114.86614800000001</v>
      </c>
      <c r="H5965" s="1">
        <f t="shared" si="290"/>
        <v>4663.1338519999999</v>
      </c>
      <c r="I5965" s="1">
        <f t="shared" si="291"/>
        <v>163480.93236934626</v>
      </c>
      <c r="J5965" s="1">
        <v>114.86614800000001</v>
      </c>
      <c r="K5965">
        <f t="shared" si="292"/>
        <v>1378.3937760000001</v>
      </c>
      <c r="N5965" s="7"/>
      <c r="O5965" s="7"/>
    </row>
    <row r="5966" spans="1:15" ht="15">
      <c r="A5966">
        <v>2005</v>
      </c>
      <c r="B5966">
        <v>9</v>
      </c>
      <c r="C5966">
        <v>6</v>
      </c>
      <c r="D5966">
        <v>11</v>
      </c>
      <c r="E5966">
        <v>5057</v>
      </c>
      <c r="F5966" s="1">
        <v>71.5</v>
      </c>
      <c r="G5966" s="1">
        <v>130.24371600000001</v>
      </c>
      <c r="H5966" s="1">
        <f t="shared" si="290"/>
        <v>4855.2562840000001</v>
      </c>
      <c r="I5966" s="1">
        <f t="shared" si="291"/>
        <v>176126.15392216732</v>
      </c>
      <c r="J5966" s="1">
        <v>130.24371600000001</v>
      </c>
      <c r="K5966">
        <f t="shared" si="292"/>
        <v>1562.9245920000001</v>
      </c>
      <c r="N5966" s="7"/>
      <c r="O5966" s="7"/>
    </row>
    <row r="5967" spans="1:15" ht="15">
      <c r="A5967">
        <v>2005</v>
      </c>
      <c r="B5967">
        <v>9</v>
      </c>
      <c r="C5967">
        <v>6</v>
      </c>
      <c r="D5967">
        <v>12</v>
      </c>
      <c r="E5967">
        <v>5208</v>
      </c>
      <c r="F5967" s="1">
        <v>84</v>
      </c>
      <c r="G5967" s="1">
        <v>139.37338800000001</v>
      </c>
      <c r="H5967" s="1">
        <f t="shared" si="290"/>
        <v>4984.626612</v>
      </c>
      <c r="I5967" s="1">
        <f t="shared" si="291"/>
        <v>184715.90833320029</v>
      </c>
      <c r="J5967" s="1">
        <v>139.37338800000001</v>
      </c>
      <c r="K5967">
        <f t="shared" si="292"/>
        <v>1672.4806560000002</v>
      </c>
      <c r="N5967" s="7"/>
      <c r="O5967" s="7"/>
    </row>
    <row r="5968" spans="1:15" ht="15">
      <c r="A5968">
        <v>2005</v>
      </c>
      <c r="B5968">
        <v>9</v>
      </c>
      <c r="C5968">
        <v>6</v>
      </c>
      <c r="D5968">
        <v>13</v>
      </c>
      <c r="E5968">
        <v>5311</v>
      </c>
      <c r="F5968" s="1">
        <v>90.5</v>
      </c>
      <c r="G5968" s="1">
        <v>135.34053599999999</v>
      </c>
      <c r="H5968" s="1">
        <f t="shared" si="290"/>
        <v>5085.1594640000003</v>
      </c>
      <c r="I5968" s="1">
        <f t="shared" si="291"/>
        <v>191390.95138419056</v>
      </c>
      <c r="J5968" s="1">
        <v>135.34053599999999</v>
      </c>
      <c r="K5968">
        <f t="shared" si="292"/>
        <v>1624.0864319999998</v>
      </c>
      <c r="N5968" s="7"/>
      <c r="O5968" s="7"/>
    </row>
    <row r="5969" spans="1:15" ht="15">
      <c r="A5969">
        <v>2005</v>
      </c>
      <c r="B5969">
        <v>9</v>
      </c>
      <c r="C5969">
        <v>6</v>
      </c>
      <c r="D5969">
        <v>14</v>
      </c>
      <c r="E5969">
        <v>5441</v>
      </c>
      <c r="F5969" s="1">
        <v>89.5</v>
      </c>
      <c r="G5969" s="1">
        <v>131.45105999999998</v>
      </c>
      <c r="H5969" s="1">
        <f t="shared" si="290"/>
        <v>5220.0489399999997</v>
      </c>
      <c r="I5969" s="1">
        <f t="shared" si="291"/>
        <v>200347.15864891146</v>
      </c>
      <c r="J5969" s="1">
        <v>131.45105999999998</v>
      </c>
      <c r="K5969">
        <f t="shared" si="292"/>
        <v>1577.4127199999998</v>
      </c>
      <c r="N5969" s="7"/>
      <c r="O5969" s="7"/>
    </row>
    <row r="5970" spans="1:15" ht="15">
      <c r="A5970">
        <v>2005</v>
      </c>
      <c r="B5970">
        <v>9</v>
      </c>
      <c r="C5970">
        <v>6</v>
      </c>
      <c r="D5970">
        <v>15</v>
      </c>
      <c r="E5970">
        <v>5552</v>
      </c>
      <c r="F5970" s="1">
        <v>234.5</v>
      </c>
      <c r="G5970" s="1">
        <v>98.652174000000002</v>
      </c>
      <c r="H5970" s="1">
        <f t="shared" si="290"/>
        <v>5218.8478260000002</v>
      </c>
      <c r="I5970" s="1">
        <f t="shared" si="291"/>
        <v>200267.40872140374</v>
      </c>
      <c r="J5970" s="1">
        <v>98.652174000000002</v>
      </c>
      <c r="K5970">
        <f t="shared" si="292"/>
        <v>1183.826088</v>
      </c>
      <c r="N5970" s="7"/>
      <c r="O5970" s="7"/>
    </row>
    <row r="5971" spans="1:15" ht="15">
      <c r="A5971">
        <v>2005</v>
      </c>
      <c r="B5971">
        <v>9</v>
      </c>
      <c r="C5971">
        <v>6</v>
      </c>
      <c r="D5971">
        <v>16</v>
      </c>
      <c r="E5971">
        <v>5571</v>
      </c>
      <c r="F5971" s="1">
        <v>482.5</v>
      </c>
      <c r="G5971" s="1">
        <v>63.082031999999998</v>
      </c>
      <c r="H5971" s="1">
        <f t="shared" si="290"/>
        <v>5025.4179679999997</v>
      </c>
      <c r="I5971" s="1">
        <f t="shared" si="291"/>
        <v>187424.31709701681</v>
      </c>
      <c r="J5971" s="1">
        <v>63.082031999999998</v>
      </c>
      <c r="K5971">
        <f t="shared" si="292"/>
        <v>756.98438399999998</v>
      </c>
      <c r="N5971" s="7"/>
      <c r="O5971" s="7"/>
    </row>
    <row r="5972" spans="1:15" ht="15">
      <c r="A5972">
        <v>2005</v>
      </c>
      <c r="B5972">
        <v>9</v>
      </c>
      <c r="C5972">
        <v>6</v>
      </c>
      <c r="D5972">
        <v>17</v>
      </c>
      <c r="E5972">
        <v>5578</v>
      </c>
      <c r="F5972" s="1">
        <v>660.5</v>
      </c>
      <c r="G5972" s="1">
        <v>15.779177999999998</v>
      </c>
      <c r="H5972" s="1">
        <f t="shared" si="290"/>
        <v>4901.7208220000002</v>
      </c>
      <c r="I5972" s="1">
        <f t="shared" si="291"/>
        <v>179211.24287890329</v>
      </c>
      <c r="J5972" s="1">
        <v>15.779177999999998</v>
      </c>
      <c r="K5972">
        <f t="shared" si="292"/>
        <v>189.35013599999996</v>
      </c>
      <c r="N5972" s="7"/>
      <c r="O5972" s="7"/>
    </row>
    <row r="5973" spans="1:15" ht="15">
      <c r="A5973">
        <v>2005</v>
      </c>
      <c r="B5973">
        <v>9</v>
      </c>
      <c r="C5973">
        <v>6</v>
      </c>
      <c r="D5973">
        <v>18</v>
      </c>
      <c r="E5973">
        <v>5449</v>
      </c>
      <c r="F5973" s="1">
        <v>842</v>
      </c>
      <c r="G5973" s="1">
        <v>11.233067999999999</v>
      </c>
      <c r="H5973" s="1">
        <f t="shared" si="290"/>
        <v>4595.7669320000005</v>
      </c>
      <c r="I5973" s="1">
        <f t="shared" si="291"/>
        <v>159174.0151808931</v>
      </c>
      <c r="J5973" s="1">
        <v>11.233067999999999</v>
      </c>
      <c r="K5973">
        <f t="shared" si="292"/>
        <v>134.79681599999998</v>
      </c>
      <c r="N5973" s="7"/>
      <c r="O5973" s="7"/>
    </row>
    <row r="5974" spans="1:15" ht="15">
      <c r="A5974">
        <v>2005</v>
      </c>
      <c r="B5974">
        <v>9</v>
      </c>
      <c r="C5974">
        <v>6</v>
      </c>
      <c r="D5974">
        <v>19</v>
      </c>
      <c r="E5974">
        <v>5413</v>
      </c>
      <c r="F5974" s="1">
        <v>947</v>
      </c>
      <c r="G5974" s="1">
        <v>2.5237168139999997</v>
      </c>
      <c r="H5974" s="1">
        <f t="shared" si="290"/>
        <v>4463.4762831859998</v>
      </c>
      <c r="I5974" s="1">
        <f t="shared" si="291"/>
        <v>150716.37945628751</v>
      </c>
      <c r="J5974" s="1">
        <v>2.5237168139999997</v>
      </c>
      <c r="K5974">
        <f t="shared" si="292"/>
        <v>30.284601767999995</v>
      </c>
      <c r="N5974" s="7"/>
      <c r="O5974" s="7"/>
    </row>
    <row r="5975" spans="1:15" ht="15">
      <c r="A5975">
        <v>2005</v>
      </c>
      <c r="B5975">
        <v>9</v>
      </c>
      <c r="C5975">
        <v>6</v>
      </c>
      <c r="D5975">
        <v>20</v>
      </c>
      <c r="E5975">
        <v>5401</v>
      </c>
      <c r="F5975" s="1">
        <v>892.5</v>
      </c>
      <c r="G5975" s="1">
        <v>0</v>
      </c>
      <c r="H5975" s="1">
        <f t="shared" si="290"/>
        <v>4508.5</v>
      </c>
      <c r="I5975" s="1">
        <f t="shared" si="291"/>
        <v>153594.84591778324</v>
      </c>
      <c r="J5975" s="1">
        <v>0</v>
      </c>
      <c r="K5975">
        <f t="shared" si="292"/>
        <v>0</v>
      </c>
      <c r="N5975" s="7"/>
      <c r="O5975" s="7"/>
    </row>
    <row r="5976" spans="1:15" ht="15">
      <c r="A5976">
        <v>2005</v>
      </c>
      <c r="B5976">
        <v>9</v>
      </c>
      <c r="C5976">
        <v>6</v>
      </c>
      <c r="D5976">
        <v>21</v>
      </c>
      <c r="E5976">
        <v>5405</v>
      </c>
      <c r="F5976" s="1">
        <v>954.5</v>
      </c>
      <c r="G5976" s="1">
        <v>0</v>
      </c>
      <c r="H5976" s="1">
        <f t="shared" si="290"/>
        <v>4450.5</v>
      </c>
      <c r="I5976" s="1">
        <f t="shared" si="291"/>
        <v>149886.77678043387</v>
      </c>
      <c r="J5976" s="1">
        <v>0</v>
      </c>
      <c r="K5976">
        <f t="shared" si="292"/>
        <v>0</v>
      </c>
      <c r="N5976" s="7"/>
      <c r="O5976" s="7"/>
    </row>
    <row r="5977" spans="1:15" ht="15">
      <c r="A5977">
        <v>2005</v>
      </c>
      <c r="B5977">
        <v>9</v>
      </c>
      <c r="C5977">
        <v>6</v>
      </c>
      <c r="D5977">
        <v>22</v>
      </c>
      <c r="E5977">
        <v>5039</v>
      </c>
      <c r="F5977" s="1">
        <v>855</v>
      </c>
      <c r="G5977" s="1">
        <v>0</v>
      </c>
      <c r="H5977" s="1">
        <f t="shared" si="290"/>
        <v>4184</v>
      </c>
      <c r="I5977" s="1">
        <f t="shared" si="291"/>
        <v>133555.17851103627</v>
      </c>
      <c r="J5977" s="1">
        <v>0</v>
      </c>
      <c r="K5977">
        <f t="shared" si="292"/>
        <v>0</v>
      </c>
      <c r="N5977" s="7"/>
      <c r="O5977" s="7"/>
    </row>
    <row r="5978" spans="1:15" ht="15">
      <c r="A5978">
        <v>2005</v>
      </c>
      <c r="B5978">
        <v>9</v>
      </c>
      <c r="C5978">
        <v>6</v>
      </c>
      <c r="D5978">
        <v>23</v>
      </c>
      <c r="E5978">
        <v>4464</v>
      </c>
      <c r="F5978" s="1">
        <v>738.5</v>
      </c>
      <c r="G5978" s="1">
        <v>0</v>
      </c>
      <c r="H5978" s="1">
        <f t="shared" si="290"/>
        <v>3725.5</v>
      </c>
      <c r="I5978" s="1">
        <f t="shared" si="291"/>
        <v>105927.39273631282</v>
      </c>
      <c r="J5978" s="1">
        <v>0</v>
      </c>
      <c r="K5978">
        <f t="shared" si="292"/>
        <v>0</v>
      </c>
      <c r="N5978" s="7"/>
      <c r="O5978" s="7"/>
    </row>
    <row r="5979" spans="1:15" ht="15">
      <c r="A5979">
        <v>2005</v>
      </c>
      <c r="B5979">
        <v>9</v>
      </c>
      <c r="C5979">
        <v>6</v>
      </c>
      <c r="D5979">
        <v>24</v>
      </c>
      <c r="E5979">
        <v>3974</v>
      </c>
      <c r="F5979" s="1">
        <v>451.5</v>
      </c>
      <c r="G5979" s="1">
        <v>0</v>
      </c>
      <c r="H5979" s="1">
        <f t="shared" si="290"/>
        <v>3522.5</v>
      </c>
      <c r="I5979" s="1">
        <f t="shared" si="291"/>
        <v>93735.904466510576</v>
      </c>
      <c r="J5979" s="1">
        <v>0</v>
      </c>
      <c r="K5979">
        <f t="shared" si="292"/>
        <v>0</v>
      </c>
      <c r="N5979" s="7"/>
      <c r="O5979" s="7"/>
    </row>
    <row r="5980" spans="1:15" ht="15">
      <c r="A5980">
        <v>2005</v>
      </c>
      <c r="B5980">
        <v>9</v>
      </c>
      <c r="C5980">
        <v>7</v>
      </c>
      <c r="D5980">
        <v>1</v>
      </c>
      <c r="E5980">
        <v>3686</v>
      </c>
      <c r="F5980" s="1">
        <v>366</v>
      </c>
      <c r="G5980" s="1">
        <v>0</v>
      </c>
      <c r="H5980" s="1">
        <f t="shared" si="290"/>
        <v>3320</v>
      </c>
      <c r="I5980" s="1">
        <f t="shared" si="291"/>
        <v>81574.444492939365</v>
      </c>
      <c r="J5980" s="1">
        <v>0</v>
      </c>
      <c r="K5980">
        <f t="shared" si="292"/>
        <v>0</v>
      </c>
      <c r="N5980" s="7"/>
      <c r="O5980" s="7"/>
    </row>
    <row r="5981" spans="1:15" ht="15">
      <c r="A5981">
        <v>2005</v>
      </c>
      <c r="B5981">
        <v>9</v>
      </c>
      <c r="C5981">
        <v>7</v>
      </c>
      <c r="D5981">
        <v>2</v>
      </c>
      <c r="E5981">
        <v>3529</v>
      </c>
      <c r="F5981" s="1">
        <v>299.5</v>
      </c>
      <c r="G5981" s="1">
        <v>0</v>
      </c>
      <c r="H5981" s="1">
        <f t="shared" si="290"/>
        <v>3229.5</v>
      </c>
      <c r="I5981" s="1">
        <f t="shared" si="291"/>
        <v>76139.322875121128</v>
      </c>
      <c r="J5981" s="1">
        <v>0</v>
      </c>
      <c r="K5981">
        <f t="shared" si="292"/>
        <v>0</v>
      </c>
      <c r="N5981" s="7"/>
      <c r="O5981" s="7"/>
    </row>
    <row r="5982" spans="1:15" ht="15">
      <c r="A5982">
        <v>2005</v>
      </c>
      <c r="B5982">
        <v>9</v>
      </c>
      <c r="C5982">
        <v>7</v>
      </c>
      <c r="D5982">
        <v>3</v>
      </c>
      <c r="E5982">
        <v>3436</v>
      </c>
      <c r="F5982" s="1">
        <v>256</v>
      </c>
      <c r="G5982" s="1">
        <v>0</v>
      </c>
      <c r="H5982" s="1">
        <f t="shared" si="290"/>
        <v>3180</v>
      </c>
      <c r="I5982" s="1">
        <f t="shared" si="291"/>
        <v>73166.521548248173</v>
      </c>
      <c r="J5982" s="1">
        <v>0</v>
      </c>
      <c r="K5982">
        <f t="shared" si="292"/>
        <v>0</v>
      </c>
      <c r="N5982" s="7"/>
      <c r="O5982" s="7"/>
    </row>
    <row r="5983" spans="1:15" ht="15">
      <c r="A5983">
        <v>2005</v>
      </c>
      <c r="B5983">
        <v>9</v>
      </c>
      <c r="C5983">
        <v>7</v>
      </c>
      <c r="D5983">
        <v>4</v>
      </c>
      <c r="E5983">
        <v>3407</v>
      </c>
      <c r="F5983" s="1">
        <v>237</v>
      </c>
      <c r="G5983" s="1">
        <v>0</v>
      </c>
      <c r="H5983" s="1">
        <f t="shared" si="290"/>
        <v>3170</v>
      </c>
      <c r="I5983" s="1">
        <f t="shared" si="291"/>
        <v>72565.955623627378</v>
      </c>
      <c r="J5983" s="1">
        <v>0</v>
      </c>
      <c r="K5983">
        <f t="shared" si="292"/>
        <v>0</v>
      </c>
      <c r="N5983" s="7"/>
      <c r="O5983" s="7"/>
    </row>
    <row r="5984" spans="1:15" ht="15">
      <c r="A5984">
        <v>2005</v>
      </c>
      <c r="B5984">
        <v>9</v>
      </c>
      <c r="C5984">
        <v>7</v>
      </c>
      <c r="D5984">
        <v>5</v>
      </c>
      <c r="E5984">
        <v>3483</v>
      </c>
      <c r="F5984" s="1">
        <v>246</v>
      </c>
      <c r="G5984" s="1">
        <v>0</v>
      </c>
      <c r="H5984" s="1">
        <f t="shared" si="290"/>
        <v>3237</v>
      </c>
      <c r="I5984" s="1">
        <f t="shared" si="291"/>
        <v>76589.747318586727</v>
      </c>
      <c r="J5984" s="1">
        <v>0</v>
      </c>
      <c r="K5984">
        <f t="shared" si="292"/>
        <v>0</v>
      </c>
      <c r="N5984" s="7"/>
      <c r="O5984" s="7"/>
    </row>
    <row r="5985" spans="1:15" ht="15">
      <c r="A5985">
        <v>2005</v>
      </c>
      <c r="B5985">
        <v>9</v>
      </c>
      <c r="C5985">
        <v>7</v>
      </c>
      <c r="D5985">
        <v>6</v>
      </c>
      <c r="E5985">
        <v>3756</v>
      </c>
      <c r="F5985" s="1">
        <v>228.5</v>
      </c>
      <c r="G5985" s="1">
        <v>2.0332650000000001</v>
      </c>
      <c r="H5985" s="1">
        <f t="shared" si="290"/>
        <v>3525.466735</v>
      </c>
      <c r="I5985" s="1">
        <f t="shared" si="291"/>
        <v>93914.076461348566</v>
      </c>
      <c r="J5985" s="1">
        <v>2.0332650000000001</v>
      </c>
      <c r="K5985">
        <f t="shared" si="292"/>
        <v>24.399180000000001</v>
      </c>
      <c r="N5985" s="7"/>
      <c r="O5985" s="7"/>
    </row>
    <row r="5986" spans="1:15" ht="15">
      <c r="A5986">
        <v>2005</v>
      </c>
      <c r="B5986">
        <v>9</v>
      </c>
      <c r="C5986">
        <v>7</v>
      </c>
      <c r="D5986">
        <v>7</v>
      </c>
      <c r="E5986">
        <v>4196</v>
      </c>
      <c r="F5986" s="1">
        <v>148</v>
      </c>
      <c r="G5986" s="1">
        <v>10.240819500000001</v>
      </c>
      <c r="H5986" s="1">
        <f t="shared" si="290"/>
        <v>4037.7591805000002</v>
      </c>
      <c r="I5986" s="1">
        <f t="shared" si="291"/>
        <v>124743.11620226088</v>
      </c>
      <c r="J5986" s="1">
        <v>10.240819500000001</v>
      </c>
      <c r="K5986">
        <f t="shared" si="292"/>
        <v>122.88983400000001</v>
      </c>
      <c r="N5986" s="7"/>
      <c r="O5986" s="7"/>
    </row>
    <row r="5987" spans="1:15" ht="15">
      <c r="A5987">
        <v>2005</v>
      </c>
      <c r="B5987">
        <v>9</v>
      </c>
      <c r="C5987">
        <v>7</v>
      </c>
      <c r="D5987">
        <v>8</v>
      </c>
      <c r="E5987">
        <v>4467</v>
      </c>
      <c r="F5987" s="1">
        <v>153</v>
      </c>
      <c r="G5987" s="1">
        <v>44.853507</v>
      </c>
      <c r="H5987" s="1">
        <f t="shared" si="290"/>
        <v>4269.1464930000002</v>
      </c>
      <c r="I5987" s="1">
        <f t="shared" si="291"/>
        <v>138685.86776903589</v>
      </c>
      <c r="J5987" s="1">
        <v>44.853507</v>
      </c>
      <c r="K5987">
        <f t="shared" si="292"/>
        <v>538.24208399999998</v>
      </c>
      <c r="N5987" s="7"/>
      <c r="O5987" s="7"/>
    </row>
    <row r="5988" spans="1:15" ht="15">
      <c r="A5988">
        <v>2005</v>
      </c>
      <c r="B5988">
        <v>9</v>
      </c>
      <c r="C5988">
        <v>7</v>
      </c>
      <c r="D5988">
        <v>9</v>
      </c>
      <c r="E5988">
        <v>4755</v>
      </c>
      <c r="F5988" s="1">
        <v>119.5</v>
      </c>
      <c r="G5988" s="1">
        <v>84.906486000000001</v>
      </c>
      <c r="H5988" s="1">
        <f t="shared" si="290"/>
        <v>4550.5935140000001</v>
      </c>
      <c r="I5988" s="1">
        <f t="shared" si="291"/>
        <v>156285.97798926575</v>
      </c>
      <c r="J5988" s="1">
        <v>84.906486000000001</v>
      </c>
      <c r="K5988">
        <f t="shared" si="292"/>
        <v>1018.877832</v>
      </c>
      <c r="N5988" s="7"/>
      <c r="O5988" s="7"/>
    </row>
    <row r="5989" spans="1:15" ht="15">
      <c r="A5989">
        <v>2005</v>
      </c>
      <c r="B5989">
        <v>9</v>
      </c>
      <c r="C5989">
        <v>7</v>
      </c>
      <c r="D5989">
        <v>10</v>
      </c>
      <c r="E5989">
        <v>5012</v>
      </c>
      <c r="F5989" s="1">
        <v>81.5</v>
      </c>
      <c r="G5989" s="1">
        <v>108.69378</v>
      </c>
      <c r="H5989" s="1">
        <f t="shared" si="290"/>
        <v>4821.8062200000004</v>
      </c>
      <c r="I5989" s="1">
        <f t="shared" si="291"/>
        <v>173905.18224160286</v>
      </c>
      <c r="J5989" s="1">
        <v>108.69378</v>
      </c>
      <c r="K5989">
        <f t="shared" si="292"/>
        <v>1304.32536</v>
      </c>
      <c r="N5989" s="7"/>
      <c r="O5989" s="7"/>
    </row>
    <row r="5990" spans="1:15" ht="15">
      <c r="A5990">
        <v>2005</v>
      </c>
      <c r="B5990">
        <v>9</v>
      </c>
      <c r="C5990">
        <v>7</v>
      </c>
      <c r="D5990">
        <v>11</v>
      </c>
      <c r="E5990">
        <v>5256</v>
      </c>
      <c r="F5990" s="1">
        <v>63</v>
      </c>
      <c r="G5990" s="1">
        <v>129.53821199999999</v>
      </c>
      <c r="H5990" s="1">
        <f t="shared" si="290"/>
        <v>5063.4617879999996</v>
      </c>
      <c r="I5990" s="1">
        <f t="shared" si="291"/>
        <v>189950.29871667802</v>
      </c>
      <c r="J5990" s="1">
        <v>129.53821199999999</v>
      </c>
      <c r="K5990">
        <f t="shared" si="292"/>
        <v>1554.4585439999998</v>
      </c>
      <c r="N5990" s="7"/>
      <c r="O5990" s="7"/>
    </row>
    <row r="5991" spans="1:15" ht="15">
      <c r="A5991">
        <v>2005</v>
      </c>
      <c r="B5991">
        <v>9</v>
      </c>
      <c r="C5991">
        <v>7</v>
      </c>
      <c r="D5991">
        <v>12</v>
      </c>
      <c r="E5991">
        <v>5431</v>
      </c>
      <c r="F5991" s="1">
        <v>46.5</v>
      </c>
      <c r="G5991" s="1">
        <v>134.18879999999999</v>
      </c>
      <c r="H5991" s="1">
        <f t="shared" si="290"/>
        <v>5250.3112000000001</v>
      </c>
      <c r="I5991" s="1">
        <f t="shared" si="291"/>
        <v>202356.47087174846</v>
      </c>
      <c r="J5991" s="1">
        <v>134.18879999999999</v>
      </c>
      <c r="K5991">
        <f t="shared" si="292"/>
        <v>1610.2655999999997</v>
      </c>
      <c r="N5991" s="7"/>
      <c r="O5991" s="7"/>
    </row>
    <row r="5992" spans="1:15" ht="15">
      <c r="A5992">
        <v>2005</v>
      </c>
      <c r="B5992">
        <v>9</v>
      </c>
      <c r="C5992">
        <v>7</v>
      </c>
      <c r="D5992">
        <v>13</v>
      </c>
      <c r="E5992">
        <v>5591</v>
      </c>
      <c r="F5992" s="1">
        <v>47.5</v>
      </c>
      <c r="G5992" s="1">
        <v>150.75567599999999</v>
      </c>
      <c r="H5992" s="1">
        <f t="shared" si="290"/>
        <v>5392.7443240000002</v>
      </c>
      <c r="I5992" s="1">
        <f t="shared" si="291"/>
        <v>213697.27921501378</v>
      </c>
      <c r="J5992" s="1">
        <v>150.75567599999999</v>
      </c>
      <c r="K5992">
        <f t="shared" si="292"/>
        <v>1809.0681119999999</v>
      </c>
      <c r="N5992" s="7"/>
      <c r="O5992" s="7"/>
    </row>
    <row r="5993" spans="1:15" ht="15">
      <c r="A5993">
        <v>2005</v>
      </c>
      <c r="B5993">
        <v>9</v>
      </c>
      <c r="C5993">
        <v>7</v>
      </c>
      <c r="D5993">
        <v>14</v>
      </c>
      <c r="E5993">
        <v>5792</v>
      </c>
      <c r="F5993" s="1">
        <v>48</v>
      </c>
      <c r="G5993" s="1">
        <v>95.161529999999999</v>
      </c>
      <c r="H5993" s="1">
        <f t="shared" si="290"/>
        <v>5648.8384699999997</v>
      </c>
      <c r="I5993" s="1">
        <f t="shared" si="291"/>
        <v>234621.70279470057</v>
      </c>
      <c r="J5993" s="1">
        <v>95.161529999999999</v>
      </c>
      <c r="K5993">
        <f t="shared" si="292"/>
        <v>1141.9383600000001</v>
      </c>
      <c r="N5993" s="7"/>
      <c r="O5993" s="7"/>
    </row>
    <row r="5994" spans="1:15" ht="15">
      <c r="A5994">
        <v>2005</v>
      </c>
      <c r="B5994">
        <v>9</v>
      </c>
      <c r="C5994">
        <v>7</v>
      </c>
      <c r="D5994">
        <v>15</v>
      </c>
      <c r="E5994">
        <v>5937</v>
      </c>
      <c r="F5994" s="1">
        <v>106</v>
      </c>
      <c r="G5994" s="1">
        <v>91.916340000000005</v>
      </c>
      <c r="H5994" s="1">
        <f t="shared" si="290"/>
        <v>5739.0836600000002</v>
      </c>
      <c r="I5994" s="1">
        <f t="shared" si="291"/>
        <v>241995.27462788619</v>
      </c>
      <c r="J5994" s="1">
        <v>91.916340000000005</v>
      </c>
      <c r="K5994">
        <f t="shared" si="292"/>
        <v>1102.9960800000001</v>
      </c>
      <c r="N5994" s="7"/>
      <c r="O5994" s="7"/>
    </row>
    <row r="5995" spans="1:15" ht="15">
      <c r="A5995">
        <v>2005</v>
      </c>
      <c r="B5995">
        <v>9</v>
      </c>
      <c r="C5995">
        <v>7</v>
      </c>
      <c r="D5995">
        <v>16</v>
      </c>
      <c r="E5995">
        <v>6054</v>
      </c>
      <c r="F5995" s="1">
        <v>233.5</v>
      </c>
      <c r="G5995" s="1">
        <v>82.684439999999995</v>
      </c>
      <c r="H5995" s="1">
        <f t="shared" si="290"/>
        <v>5737.81556</v>
      </c>
      <c r="I5995" s="1">
        <f t="shared" si="291"/>
        <v>241891.66327262542</v>
      </c>
      <c r="J5995" s="1">
        <v>82.684439999999995</v>
      </c>
      <c r="K5995">
        <f t="shared" si="292"/>
        <v>992.21327999999994</v>
      </c>
      <c r="N5995" s="7"/>
      <c r="O5995" s="7"/>
    </row>
    <row r="5996" spans="1:15" ht="15">
      <c r="A5996">
        <v>2005</v>
      </c>
      <c r="B5996">
        <v>9</v>
      </c>
      <c r="C5996">
        <v>7</v>
      </c>
      <c r="D5996">
        <v>17</v>
      </c>
      <c r="E5996">
        <v>6127</v>
      </c>
      <c r="F5996" s="1">
        <v>373.5</v>
      </c>
      <c r="G5996" s="1">
        <v>38.991219000000001</v>
      </c>
      <c r="H5996" s="1">
        <f t="shared" si="290"/>
        <v>5714.5087810000005</v>
      </c>
      <c r="I5996" s="1">
        <f t="shared" si="291"/>
        <v>239987.36001661059</v>
      </c>
      <c r="J5996" s="1">
        <v>38.991219000000001</v>
      </c>
      <c r="K5996">
        <f t="shared" si="292"/>
        <v>467.89462800000001</v>
      </c>
      <c r="N5996" s="7"/>
      <c r="O5996" s="7"/>
    </row>
    <row r="5997" spans="1:15" ht="15">
      <c r="A5997">
        <v>2005</v>
      </c>
      <c r="B5997">
        <v>9</v>
      </c>
      <c r="C5997">
        <v>7</v>
      </c>
      <c r="D5997">
        <v>18</v>
      </c>
      <c r="E5997">
        <v>6028</v>
      </c>
      <c r="F5997" s="1">
        <v>476</v>
      </c>
      <c r="G5997" s="1">
        <v>9.202839749999999</v>
      </c>
      <c r="H5997" s="1">
        <f t="shared" si="290"/>
        <v>5542.7971602500002</v>
      </c>
      <c r="I5997" s="1">
        <f t="shared" si="291"/>
        <v>225957.49349194765</v>
      </c>
      <c r="J5997" s="1">
        <v>9.202839749999999</v>
      </c>
      <c r="K5997">
        <f t="shared" si="292"/>
        <v>110.43407699999999</v>
      </c>
      <c r="N5997" s="7"/>
      <c r="O5997" s="7"/>
    </row>
    <row r="5998" spans="1:15" ht="15">
      <c r="A5998">
        <v>2005</v>
      </c>
      <c r="B5998">
        <v>9</v>
      </c>
      <c r="C5998">
        <v>7</v>
      </c>
      <c r="D5998">
        <v>19</v>
      </c>
      <c r="E5998">
        <v>5871</v>
      </c>
      <c r="F5998" s="1">
        <v>584.5</v>
      </c>
      <c r="G5998" s="1">
        <v>2.7640106280000003</v>
      </c>
      <c r="H5998" s="1">
        <f t="shared" si="290"/>
        <v>5283.7359893720004</v>
      </c>
      <c r="I5998" s="1">
        <f t="shared" si="291"/>
        <v>204790.64623218682</v>
      </c>
      <c r="J5998" s="1">
        <v>2.7640106280000003</v>
      </c>
      <c r="K5998">
        <f t="shared" si="292"/>
        <v>33.168127536</v>
      </c>
      <c r="N5998" s="7"/>
      <c r="O5998" s="7"/>
    </row>
    <row r="5999" spans="1:15" ht="15">
      <c r="A5999">
        <v>2005</v>
      </c>
      <c r="B5999">
        <v>9</v>
      </c>
      <c r="C5999">
        <v>7</v>
      </c>
      <c r="D5999">
        <v>20</v>
      </c>
      <c r="E5999">
        <v>5789</v>
      </c>
      <c r="F5999" s="1">
        <v>603</v>
      </c>
      <c r="G5999" s="1">
        <v>0</v>
      </c>
      <c r="H5999" s="1">
        <f t="shared" si="290"/>
        <v>5186</v>
      </c>
      <c r="I5999" s="1">
        <f t="shared" si="291"/>
        <v>198086.42361733608</v>
      </c>
      <c r="J5999" s="1">
        <v>0</v>
      </c>
      <c r="K5999">
        <f t="shared" si="292"/>
        <v>0</v>
      </c>
      <c r="N5999" s="7"/>
      <c r="O5999" s="7"/>
    </row>
    <row r="6000" spans="1:15" ht="15">
      <c r="A6000">
        <v>2005</v>
      </c>
      <c r="B6000">
        <v>9</v>
      </c>
      <c r="C6000">
        <v>7</v>
      </c>
      <c r="D6000">
        <v>21</v>
      </c>
      <c r="E6000">
        <v>5754</v>
      </c>
      <c r="F6000" s="1">
        <v>598</v>
      </c>
      <c r="G6000" s="1">
        <v>0</v>
      </c>
      <c r="H6000" s="1">
        <f t="shared" si="290"/>
        <v>5156</v>
      </c>
      <c r="I6000" s="1">
        <f t="shared" si="291"/>
        <v>196094.52457591917</v>
      </c>
      <c r="J6000" s="1">
        <v>0</v>
      </c>
      <c r="K6000">
        <f t="shared" si="292"/>
        <v>0</v>
      </c>
      <c r="N6000" s="7"/>
      <c r="O6000" s="7"/>
    </row>
    <row r="6001" spans="1:15" ht="15">
      <c r="A6001">
        <v>2005</v>
      </c>
      <c r="B6001">
        <v>9</v>
      </c>
      <c r="C6001">
        <v>7</v>
      </c>
      <c r="D6001">
        <v>22</v>
      </c>
      <c r="E6001">
        <v>5332</v>
      </c>
      <c r="F6001" s="1">
        <v>535.5</v>
      </c>
      <c r="G6001" s="1">
        <v>0</v>
      </c>
      <c r="H6001" s="1">
        <f t="shared" si="290"/>
        <v>4796.5</v>
      </c>
      <c r="I6001" s="1">
        <f t="shared" si="291"/>
        <v>172224.93439627334</v>
      </c>
      <c r="J6001" s="1">
        <v>0</v>
      </c>
      <c r="K6001">
        <f t="shared" si="292"/>
        <v>0</v>
      </c>
      <c r="N6001" s="7"/>
      <c r="O6001" s="7"/>
    </row>
    <row r="6002" spans="1:15" ht="15">
      <c r="A6002">
        <v>2005</v>
      </c>
      <c r="B6002">
        <v>9</v>
      </c>
      <c r="C6002">
        <v>7</v>
      </c>
      <c r="D6002">
        <v>23</v>
      </c>
      <c r="E6002">
        <v>4702</v>
      </c>
      <c r="F6002" s="1">
        <v>461.5</v>
      </c>
      <c r="G6002" s="1">
        <v>0</v>
      </c>
      <c r="H6002" s="1">
        <f t="shared" si="290"/>
        <v>4240.5</v>
      </c>
      <c r="I6002" s="1">
        <f t="shared" si="291"/>
        <v>136959.71031103627</v>
      </c>
      <c r="J6002" s="1">
        <v>0</v>
      </c>
      <c r="K6002">
        <f t="shared" si="292"/>
        <v>0</v>
      </c>
      <c r="N6002" s="7"/>
      <c r="O6002" s="7"/>
    </row>
    <row r="6003" spans="1:15" ht="15">
      <c r="A6003">
        <v>2005</v>
      </c>
      <c r="B6003">
        <v>9</v>
      </c>
      <c r="C6003">
        <v>7</v>
      </c>
      <c r="D6003">
        <v>24</v>
      </c>
      <c r="E6003">
        <v>4168</v>
      </c>
      <c r="F6003" s="1">
        <v>337</v>
      </c>
      <c r="G6003" s="1">
        <v>0</v>
      </c>
      <c r="H6003" s="1">
        <f t="shared" si="290"/>
        <v>3831</v>
      </c>
      <c r="I6003" s="1">
        <f t="shared" si="291"/>
        <v>112284.38691103627</v>
      </c>
      <c r="J6003" s="1">
        <v>0</v>
      </c>
      <c r="K6003">
        <f t="shared" si="292"/>
        <v>0</v>
      </c>
      <c r="N6003" s="7"/>
      <c r="O6003" s="7"/>
    </row>
    <row r="6004" spans="1:15" ht="15">
      <c r="A6004">
        <v>2005</v>
      </c>
      <c r="B6004">
        <v>9</v>
      </c>
      <c r="C6004">
        <v>8</v>
      </c>
      <c r="D6004">
        <v>1</v>
      </c>
      <c r="E6004">
        <v>3845</v>
      </c>
      <c r="F6004" s="1">
        <v>274.5</v>
      </c>
      <c r="G6004" s="1">
        <v>0</v>
      </c>
      <c r="H6004" s="1">
        <f t="shared" si="290"/>
        <v>3570.5</v>
      </c>
      <c r="I6004" s="1">
        <f t="shared" si="291"/>
        <v>96618.620904690411</v>
      </c>
      <c r="J6004" s="1">
        <v>0</v>
      </c>
      <c r="K6004">
        <f t="shared" si="292"/>
        <v>0</v>
      </c>
      <c r="N6004" s="7"/>
      <c r="O6004" s="7"/>
    </row>
    <row r="6005" spans="1:15" ht="15">
      <c r="A6005">
        <v>2005</v>
      </c>
      <c r="B6005">
        <v>9</v>
      </c>
      <c r="C6005">
        <v>8</v>
      </c>
      <c r="D6005">
        <v>2</v>
      </c>
      <c r="E6005">
        <v>3670</v>
      </c>
      <c r="F6005" s="1">
        <v>215.5</v>
      </c>
      <c r="G6005" s="1">
        <v>0</v>
      </c>
      <c r="H6005" s="1">
        <f t="shared" si="290"/>
        <v>3454.5</v>
      </c>
      <c r="I6005" s="1">
        <f t="shared" si="291"/>
        <v>89652.056179089137</v>
      </c>
      <c r="J6005" s="1">
        <v>0</v>
      </c>
      <c r="K6005">
        <f t="shared" si="292"/>
        <v>0</v>
      </c>
      <c r="N6005" s="7"/>
      <c r="O6005" s="7"/>
    </row>
    <row r="6006" spans="1:15" ht="15">
      <c r="A6006">
        <v>2005</v>
      </c>
      <c r="B6006">
        <v>9</v>
      </c>
      <c r="C6006">
        <v>8</v>
      </c>
      <c r="D6006">
        <v>3</v>
      </c>
      <c r="E6006">
        <v>3560</v>
      </c>
      <c r="F6006" s="1">
        <v>171.5</v>
      </c>
      <c r="G6006" s="1">
        <v>0</v>
      </c>
      <c r="H6006" s="1">
        <f t="shared" si="290"/>
        <v>3388.5</v>
      </c>
      <c r="I6006" s="1">
        <f t="shared" si="291"/>
        <v>85688.321076591848</v>
      </c>
      <c r="J6006" s="1">
        <v>0</v>
      </c>
      <c r="K6006">
        <f t="shared" si="292"/>
        <v>0</v>
      </c>
      <c r="N6006" s="7"/>
      <c r="O6006" s="7"/>
    </row>
    <row r="6007" spans="1:15" ht="15">
      <c r="A6007">
        <v>2005</v>
      </c>
      <c r="B6007">
        <v>9</v>
      </c>
      <c r="C6007">
        <v>8</v>
      </c>
      <c r="D6007">
        <v>4</v>
      </c>
      <c r="E6007">
        <v>3508</v>
      </c>
      <c r="F6007" s="1">
        <v>143.5</v>
      </c>
      <c r="G6007" s="1">
        <v>0</v>
      </c>
      <c r="H6007" s="1">
        <f t="shared" si="290"/>
        <v>3364.5</v>
      </c>
      <c r="I6007" s="1">
        <f t="shared" si="291"/>
        <v>84246.962857501931</v>
      </c>
      <c r="J6007" s="1">
        <v>0</v>
      </c>
      <c r="K6007">
        <f t="shared" si="292"/>
        <v>0</v>
      </c>
      <c r="N6007" s="7"/>
      <c r="O6007" s="7"/>
    </row>
    <row r="6008" spans="1:15" ht="15">
      <c r="A6008">
        <v>2005</v>
      </c>
      <c r="B6008">
        <v>9</v>
      </c>
      <c r="C6008">
        <v>8</v>
      </c>
      <c r="D6008">
        <v>5</v>
      </c>
      <c r="E6008">
        <v>3568</v>
      </c>
      <c r="F6008" s="1">
        <v>128.5</v>
      </c>
      <c r="G6008" s="1">
        <v>0</v>
      </c>
      <c r="H6008" s="1">
        <f t="shared" si="290"/>
        <v>3439.5</v>
      </c>
      <c r="I6008" s="1">
        <f t="shared" si="291"/>
        <v>88751.207292157938</v>
      </c>
      <c r="J6008" s="1">
        <v>0</v>
      </c>
      <c r="K6008">
        <f t="shared" si="292"/>
        <v>0</v>
      </c>
      <c r="N6008" s="7"/>
      <c r="O6008" s="7"/>
    </row>
    <row r="6009" spans="1:15" ht="15">
      <c r="A6009">
        <v>2005</v>
      </c>
      <c r="B6009">
        <v>9</v>
      </c>
      <c r="C6009">
        <v>8</v>
      </c>
      <c r="D6009">
        <v>6</v>
      </c>
      <c r="E6009">
        <v>3845</v>
      </c>
      <c r="F6009" s="1">
        <v>106.5</v>
      </c>
      <c r="G6009" s="1">
        <v>1.8231412500000002</v>
      </c>
      <c r="H6009" s="1">
        <f t="shared" si="290"/>
        <v>3736.6768587500001</v>
      </c>
      <c r="I6009" s="1">
        <f t="shared" si="291"/>
        <v>106600.73852410677</v>
      </c>
      <c r="J6009" s="1">
        <v>1.8231412500000002</v>
      </c>
      <c r="K6009">
        <f t="shared" si="292"/>
        <v>21.877695000000003</v>
      </c>
      <c r="N6009" s="7"/>
      <c r="O6009" s="7"/>
    </row>
    <row r="6010" spans="1:15" ht="15">
      <c r="A6010">
        <v>2005</v>
      </c>
      <c r="B6010">
        <v>9</v>
      </c>
      <c r="C6010">
        <v>8</v>
      </c>
      <c r="D6010">
        <v>7</v>
      </c>
      <c r="E6010">
        <v>4288</v>
      </c>
      <c r="F6010" s="1">
        <v>56.5</v>
      </c>
      <c r="G6010" s="1">
        <v>9.0238792500000002</v>
      </c>
      <c r="H6010" s="1">
        <f t="shared" si="290"/>
        <v>4222.4761207499996</v>
      </c>
      <c r="I6010" s="1">
        <f t="shared" si="291"/>
        <v>135873.64181429314</v>
      </c>
      <c r="J6010" s="1">
        <v>9.0238792500000002</v>
      </c>
      <c r="K6010">
        <f t="shared" si="292"/>
        <v>108.286551</v>
      </c>
      <c r="N6010" s="7"/>
      <c r="O6010" s="7"/>
    </row>
    <row r="6011" spans="1:15" ht="15">
      <c r="A6011">
        <v>2005</v>
      </c>
      <c r="B6011">
        <v>9</v>
      </c>
      <c r="C6011">
        <v>8</v>
      </c>
      <c r="D6011">
        <v>8</v>
      </c>
      <c r="E6011">
        <v>4581</v>
      </c>
      <c r="F6011" s="1">
        <v>53.5</v>
      </c>
      <c r="G6011" s="1">
        <v>49.100819999999999</v>
      </c>
      <c r="H6011" s="1">
        <f t="shared" si="290"/>
        <v>4478.3991800000003</v>
      </c>
      <c r="I6011" s="1">
        <f t="shared" si="291"/>
        <v>151670.43347552622</v>
      </c>
      <c r="J6011" s="1">
        <v>49.100819999999999</v>
      </c>
      <c r="K6011">
        <f t="shared" si="292"/>
        <v>589.20983999999999</v>
      </c>
      <c r="N6011" s="7"/>
      <c r="O6011" s="7"/>
    </row>
    <row r="6012" spans="1:15" ht="15">
      <c r="A6012">
        <v>2005</v>
      </c>
      <c r="B6012">
        <v>9</v>
      </c>
      <c r="C6012">
        <v>8</v>
      </c>
      <c r="D6012">
        <v>9</v>
      </c>
      <c r="E6012">
        <v>4893</v>
      </c>
      <c r="F6012" s="1">
        <v>41</v>
      </c>
      <c r="G6012" s="1">
        <v>82.665359999999993</v>
      </c>
      <c r="H6012" s="1">
        <f t="shared" si="290"/>
        <v>4769.33464</v>
      </c>
      <c r="I6012" s="1">
        <f t="shared" si="291"/>
        <v>170421.24591148185</v>
      </c>
      <c r="J6012" s="1">
        <v>82.665359999999993</v>
      </c>
      <c r="K6012">
        <f t="shared" si="292"/>
        <v>991.98431999999991</v>
      </c>
      <c r="N6012" s="7"/>
      <c r="O6012" s="7"/>
    </row>
    <row r="6013" spans="1:15" ht="15">
      <c r="A6013">
        <v>2005</v>
      </c>
      <c r="B6013">
        <v>9</v>
      </c>
      <c r="C6013">
        <v>8</v>
      </c>
      <c r="D6013">
        <v>10</v>
      </c>
      <c r="E6013">
        <v>5192</v>
      </c>
      <c r="F6013" s="1">
        <v>33</v>
      </c>
      <c r="G6013" s="1">
        <v>110.18302800000001</v>
      </c>
      <c r="H6013" s="1">
        <f t="shared" si="290"/>
        <v>5048.8169719999996</v>
      </c>
      <c r="I6013" s="1">
        <f t="shared" si="291"/>
        <v>188977.93221827381</v>
      </c>
      <c r="J6013" s="1">
        <v>110.18302800000001</v>
      </c>
      <c r="K6013">
        <f t="shared" si="292"/>
        <v>1322.196336</v>
      </c>
      <c r="N6013" s="7"/>
      <c r="O6013" s="7"/>
    </row>
    <row r="6014" spans="1:15" ht="15">
      <c r="A6014">
        <v>2005</v>
      </c>
      <c r="B6014">
        <v>9</v>
      </c>
      <c r="C6014">
        <v>8</v>
      </c>
      <c r="D6014">
        <v>11</v>
      </c>
      <c r="E6014">
        <v>5467</v>
      </c>
      <c r="F6014" s="1">
        <v>35.5</v>
      </c>
      <c r="G6014" s="1">
        <v>129.89505600000001</v>
      </c>
      <c r="H6014" s="1">
        <f t="shared" si="290"/>
        <v>5301.6049439999997</v>
      </c>
      <c r="I6014" s="1">
        <f t="shared" si="291"/>
        <v>206250.64671014567</v>
      </c>
      <c r="J6014" s="1">
        <v>129.89505600000001</v>
      </c>
      <c r="K6014">
        <f t="shared" si="292"/>
        <v>1558.7406720000001</v>
      </c>
      <c r="N6014" s="7"/>
      <c r="O6014" s="7"/>
    </row>
    <row r="6015" spans="1:15" ht="15">
      <c r="A6015">
        <v>2005</v>
      </c>
      <c r="B6015">
        <v>9</v>
      </c>
      <c r="C6015">
        <v>8</v>
      </c>
      <c r="D6015">
        <v>12</v>
      </c>
      <c r="E6015">
        <v>5703</v>
      </c>
      <c r="F6015" s="1">
        <v>36.5</v>
      </c>
      <c r="G6015" s="1">
        <v>101.47392000000001</v>
      </c>
      <c r="H6015" s="1">
        <f t="shared" si="290"/>
        <v>5565.0260799999996</v>
      </c>
      <c r="I6015" s="1">
        <f t="shared" si="291"/>
        <v>227773.72919991988</v>
      </c>
      <c r="J6015" s="1">
        <v>101.47392000000001</v>
      </c>
      <c r="K6015">
        <f t="shared" si="292"/>
        <v>1217.68704</v>
      </c>
      <c r="N6015" s="7"/>
      <c r="O6015" s="7"/>
    </row>
    <row r="6016" spans="1:15" ht="15">
      <c r="A6016">
        <v>2005</v>
      </c>
      <c r="B6016">
        <v>9</v>
      </c>
      <c r="C6016">
        <v>8</v>
      </c>
      <c r="D6016">
        <v>13</v>
      </c>
      <c r="E6016">
        <v>5896</v>
      </c>
      <c r="F6016" s="1">
        <v>43</v>
      </c>
      <c r="G6016" s="1">
        <v>73.934123999999997</v>
      </c>
      <c r="H6016" s="1">
        <f t="shared" si="290"/>
        <v>5779.0658759999997</v>
      </c>
      <c r="I6016" s="1">
        <f t="shared" si="291"/>
        <v>245262.06083251315</v>
      </c>
      <c r="J6016" s="1">
        <v>73.934123999999997</v>
      </c>
      <c r="K6016">
        <f t="shared" si="292"/>
        <v>887.20948799999996</v>
      </c>
      <c r="N6016" s="7"/>
      <c r="O6016" s="7"/>
    </row>
    <row r="6017" spans="1:15" ht="15">
      <c r="A6017">
        <v>2005</v>
      </c>
      <c r="B6017">
        <v>9</v>
      </c>
      <c r="C6017">
        <v>8</v>
      </c>
      <c r="D6017">
        <v>14</v>
      </c>
      <c r="E6017">
        <v>6057</v>
      </c>
      <c r="F6017" s="1">
        <v>70</v>
      </c>
      <c r="G6017" s="1">
        <v>135.603036</v>
      </c>
      <c r="H6017" s="1">
        <f t="shared" si="290"/>
        <v>5851.3969639999996</v>
      </c>
      <c r="I6017" s="1">
        <f t="shared" si="291"/>
        <v>251171.94337739411</v>
      </c>
      <c r="J6017" s="1">
        <v>135.603036</v>
      </c>
      <c r="K6017">
        <f t="shared" si="292"/>
        <v>1627.2364320000001</v>
      </c>
      <c r="N6017" s="7"/>
      <c r="O6017" s="7"/>
    </row>
    <row r="6018" spans="1:15" ht="15">
      <c r="A6018">
        <v>2005</v>
      </c>
      <c r="B6018">
        <v>9</v>
      </c>
      <c r="C6018">
        <v>8</v>
      </c>
      <c r="D6018">
        <v>15</v>
      </c>
      <c r="E6018">
        <v>6173</v>
      </c>
      <c r="F6018" s="1">
        <v>140.5</v>
      </c>
      <c r="G6018" s="1">
        <v>77.216436000000002</v>
      </c>
      <c r="H6018" s="1">
        <f t="shared" si="290"/>
        <v>5955.2835640000003</v>
      </c>
      <c r="I6018" s="1">
        <f t="shared" si="291"/>
        <v>259741.27454223088</v>
      </c>
      <c r="J6018" s="1">
        <v>77.216436000000002</v>
      </c>
      <c r="K6018">
        <f t="shared" si="292"/>
        <v>926.59723200000008</v>
      </c>
      <c r="N6018" s="7"/>
      <c r="O6018" s="7"/>
    </row>
    <row r="6019" spans="1:15" ht="15">
      <c r="A6019">
        <v>2005</v>
      </c>
      <c r="B6019">
        <v>9</v>
      </c>
      <c r="C6019">
        <v>8</v>
      </c>
      <c r="D6019">
        <v>16</v>
      </c>
      <c r="E6019">
        <v>6271</v>
      </c>
      <c r="F6019" s="1">
        <v>190</v>
      </c>
      <c r="G6019" s="1">
        <v>63.954318000000001</v>
      </c>
      <c r="H6019" s="1">
        <f t="shared" si="290"/>
        <v>6017.0456819999999</v>
      </c>
      <c r="I6019" s="1">
        <f t="shared" si="291"/>
        <v>264936.89369118545</v>
      </c>
      <c r="J6019" s="1">
        <v>63.954318000000001</v>
      </c>
      <c r="K6019">
        <f t="shared" si="292"/>
        <v>767.45181600000001</v>
      </c>
      <c r="N6019" s="7"/>
      <c r="O6019" s="7"/>
    </row>
    <row r="6020" spans="1:15" ht="15">
      <c r="A6020">
        <v>2005</v>
      </c>
      <c r="B6020">
        <v>9</v>
      </c>
      <c r="C6020">
        <v>8</v>
      </c>
      <c r="D6020">
        <v>17</v>
      </c>
      <c r="E6020">
        <v>6321</v>
      </c>
      <c r="F6020" s="1">
        <v>268.5</v>
      </c>
      <c r="G6020" s="1">
        <v>16.932179999999999</v>
      </c>
      <c r="H6020" s="1">
        <f t="shared" ref="H6020:H6083" si="293">E6020-SUM(F6020:G6020)</f>
        <v>6035.5678200000002</v>
      </c>
      <c r="I6020" s="1">
        <f t="shared" si="291"/>
        <v>266495.03285461868</v>
      </c>
      <c r="J6020" s="1">
        <v>16.932179999999999</v>
      </c>
      <c r="K6020">
        <f t="shared" si="292"/>
        <v>203.18615999999997</v>
      </c>
      <c r="N6020" s="7"/>
      <c r="O6020" s="7"/>
    </row>
    <row r="6021" spans="1:15" ht="15">
      <c r="A6021">
        <v>2005</v>
      </c>
      <c r="B6021">
        <v>9</v>
      </c>
      <c r="C6021">
        <v>8</v>
      </c>
      <c r="D6021">
        <v>18</v>
      </c>
      <c r="E6021">
        <v>6208</v>
      </c>
      <c r="F6021" s="1">
        <v>376.5</v>
      </c>
      <c r="G6021" s="1">
        <v>8.2357514999999992</v>
      </c>
      <c r="H6021" s="1">
        <f t="shared" si="293"/>
        <v>5823.2642484999997</v>
      </c>
      <c r="I6021" s="1">
        <f t="shared" ref="I6021:I6084" si="294">IF(H6021&lt;$S$22,H6021*$Q$22,IF(H6021&lt;$S$23,((H6021-$S$22)*$Q$23)+$U$22,IF(H6021&lt;$S$24,((H6021-$S$23)*$Q$24)+$U$23,IF(H6021&lt;$S$25,((H6021-$S$24)*$Q$25)+$U$24,IF(H6021&lt;$S$26,((H6021-$S$25)*$Q$26)+$U$25,IF(H6021&lt;$S$27,((H6021-$S$26)*$Q$27)+$U$26,IF(H6021&lt;$S$28,((H6021-$S$27)*$Q$28)+$U$27,IF(H6021&lt;$S$29,((H6021-$S$28)*$Q$29)+$U$28,IF(H6021&lt;$S$30,((H6021-$S$29)*$Q$30)+$U$29,IF(H6021&lt;$S$31,((H6021-$S$30)*$Q$31)+$U$30,IF(H6021&lt;$S$32,((H6021-$S$31)*$Q$32)+$U$31,IF(H6021&lt;$S$33,((H6021-$S$32)*$Q$33)+$U$32,IF(H6021&lt;$S$34,((H6021-$S$33)*$Q$34)+$U$33,IF(H6021&lt;$S$35,((H6021-$S$34)*$Q$35)+$U$34,IF(H6021&gt;$S$35,(($S$34-H6021)*$Q$35)+$U$35)))))))))))))))</f>
        <v>248873.33224253115</v>
      </c>
      <c r="J6021" s="1">
        <v>8.2357514999999992</v>
      </c>
      <c r="K6021">
        <f t="shared" ref="K6021:K6084" si="295">J6021*12</f>
        <v>98.829017999999991</v>
      </c>
      <c r="N6021" s="7"/>
      <c r="O6021" s="7"/>
    </row>
    <row r="6022" spans="1:15" ht="15">
      <c r="A6022">
        <v>2005</v>
      </c>
      <c r="B6022">
        <v>9</v>
      </c>
      <c r="C6022">
        <v>8</v>
      </c>
      <c r="D6022">
        <v>19</v>
      </c>
      <c r="E6022">
        <v>5971</v>
      </c>
      <c r="F6022" s="1">
        <v>447.5</v>
      </c>
      <c r="G6022" s="1">
        <v>2.3859330000000001</v>
      </c>
      <c r="H6022" s="1">
        <f t="shared" si="293"/>
        <v>5521.1140670000004</v>
      </c>
      <c r="I6022" s="1">
        <f t="shared" si="294"/>
        <v>224185.8550739385</v>
      </c>
      <c r="J6022" s="1">
        <v>2.3859330000000001</v>
      </c>
      <c r="K6022">
        <f t="shared" si="295"/>
        <v>28.631196000000003</v>
      </c>
      <c r="N6022" s="7"/>
      <c r="O6022" s="7"/>
    </row>
    <row r="6023" spans="1:15" ht="15">
      <c r="A6023">
        <v>2005</v>
      </c>
      <c r="B6023">
        <v>9</v>
      </c>
      <c r="C6023">
        <v>8</v>
      </c>
      <c r="D6023">
        <v>20</v>
      </c>
      <c r="E6023">
        <v>5949</v>
      </c>
      <c r="F6023" s="1">
        <v>460.5</v>
      </c>
      <c r="G6023" s="1">
        <v>0</v>
      </c>
      <c r="H6023" s="1">
        <f t="shared" si="293"/>
        <v>5488.5</v>
      </c>
      <c r="I6023" s="1">
        <f t="shared" si="294"/>
        <v>221521.09071589538</v>
      </c>
      <c r="J6023" s="1">
        <v>0</v>
      </c>
      <c r="K6023">
        <f t="shared" si="295"/>
        <v>0</v>
      </c>
      <c r="N6023" s="7"/>
      <c r="O6023" s="7"/>
    </row>
    <row r="6024" spans="1:15" ht="15">
      <c r="A6024">
        <v>2005</v>
      </c>
      <c r="B6024">
        <v>9</v>
      </c>
      <c r="C6024">
        <v>8</v>
      </c>
      <c r="D6024">
        <v>21</v>
      </c>
      <c r="E6024">
        <v>5859</v>
      </c>
      <c r="F6024" s="1">
        <v>433.5</v>
      </c>
      <c r="G6024" s="1">
        <v>0</v>
      </c>
      <c r="H6024" s="1">
        <f t="shared" si="293"/>
        <v>5425.5</v>
      </c>
      <c r="I6024" s="1">
        <f t="shared" si="294"/>
        <v>216373.61387540458</v>
      </c>
      <c r="J6024" s="1">
        <v>0</v>
      </c>
      <c r="K6024">
        <f t="shared" si="295"/>
        <v>0</v>
      </c>
      <c r="N6024" s="7"/>
      <c r="O6024" s="7"/>
    </row>
    <row r="6025" spans="1:15" ht="15">
      <c r="A6025">
        <v>2005</v>
      </c>
      <c r="B6025">
        <v>9</v>
      </c>
      <c r="C6025">
        <v>8</v>
      </c>
      <c r="D6025">
        <v>22</v>
      </c>
      <c r="E6025">
        <v>5436</v>
      </c>
      <c r="F6025" s="1">
        <v>420</v>
      </c>
      <c r="G6025" s="1">
        <v>0</v>
      </c>
      <c r="H6025" s="1">
        <f t="shared" si="293"/>
        <v>5016</v>
      </c>
      <c r="I6025" s="1">
        <f t="shared" si="294"/>
        <v>186798.99571597367</v>
      </c>
      <c r="J6025" s="1">
        <v>0</v>
      </c>
      <c r="K6025">
        <f t="shared" si="295"/>
        <v>0</v>
      </c>
      <c r="N6025" s="7"/>
      <c r="O6025" s="7"/>
    </row>
    <row r="6026" spans="1:15" ht="15">
      <c r="A6026">
        <v>2005</v>
      </c>
      <c r="B6026">
        <v>9</v>
      </c>
      <c r="C6026">
        <v>8</v>
      </c>
      <c r="D6026">
        <v>23</v>
      </c>
      <c r="E6026">
        <v>4817</v>
      </c>
      <c r="F6026" s="1">
        <v>383</v>
      </c>
      <c r="G6026" s="1">
        <v>0</v>
      </c>
      <c r="H6026" s="1">
        <f t="shared" si="293"/>
        <v>4434</v>
      </c>
      <c r="I6026" s="1">
        <f t="shared" si="294"/>
        <v>148831.89504308446</v>
      </c>
      <c r="J6026" s="1">
        <v>0</v>
      </c>
      <c r="K6026">
        <f t="shared" si="295"/>
        <v>0</v>
      </c>
      <c r="N6026" s="7"/>
      <c r="O6026" s="7"/>
    </row>
    <row r="6027" spans="1:15" ht="15">
      <c r="A6027">
        <v>2005</v>
      </c>
      <c r="B6027">
        <v>9</v>
      </c>
      <c r="C6027">
        <v>8</v>
      </c>
      <c r="D6027">
        <v>24</v>
      </c>
      <c r="E6027">
        <v>4292</v>
      </c>
      <c r="F6027" s="1">
        <v>342</v>
      </c>
      <c r="G6027" s="1">
        <v>0</v>
      </c>
      <c r="H6027" s="1">
        <f t="shared" si="293"/>
        <v>3950</v>
      </c>
      <c r="I6027" s="1">
        <f t="shared" si="294"/>
        <v>119454.99371103627</v>
      </c>
      <c r="J6027" s="1">
        <v>0</v>
      </c>
      <c r="K6027">
        <f t="shared" si="295"/>
        <v>0</v>
      </c>
      <c r="N6027" s="7"/>
      <c r="O6027" s="7"/>
    </row>
    <row r="6028" spans="1:15" ht="15">
      <c r="A6028">
        <v>2005</v>
      </c>
      <c r="B6028">
        <v>9</v>
      </c>
      <c r="C6028">
        <v>9</v>
      </c>
      <c r="D6028">
        <v>1</v>
      </c>
      <c r="E6028">
        <v>3974</v>
      </c>
      <c r="F6028" s="1">
        <v>336</v>
      </c>
      <c r="G6028" s="1">
        <v>0</v>
      </c>
      <c r="H6028" s="1">
        <f t="shared" si="293"/>
        <v>3638</v>
      </c>
      <c r="I6028" s="1">
        <f t="shared" si="294"/>
        <v>100672.44089588081</v>
      </c>
      <c r="J6028" s="1">
        <v>0</v>
      </c>
      <c r="K6028">
        <f t="shared" si="295"/>
        <v>0</v>
      </c>
      <c r="N6028" s="7"/>
      <c r="O6028" s="7"/>
    </row>
    <row r="6029" spans="1:15" ht="15">
      <c r="A6029">
        <v>2005</v>
      </c>
      <c r="B6029">
        <v>9</v>
      </c>
      <c r="C6029">
        <v>9</v>
      </c>
      <c r="D6029">
        <v>2</v>
      </c>
      <c r="E6029">
        <v>3799</v>
      </c>
      <c r="F6029" s="1">
        <v>327.5</v>
      </c>
      <c r="G6029" s="1">
        <v>0</v>
      </c>
      <c r="H6029" s="1">
        <f t="shared" si="293"/>
        <v>3471.5</v>
      </c>
      <c r="I6029" s="1">
        <f t="shared" si="294"/>
        <v>90673.0182509445</v>
      </c>
      <c r="J6029" s="1">
        <v>0</v>
      </c>
      <c r="K6029">
        <f t="shared" si="295"/>
        <v>0</v>
      </c>
      <c r="N6029" s="7"/>
      <c r="O6029" s="7"/>
    </row>
    <row r="6030" spans="1:15" ht="15">
      <c r="A6030">
        <v>2005</v>
      </c>
      <c r="B6030">
        <v>9</v>
      </c>
      <c r="C6030">
        <v>9</v>
      </c>
      <c r="D6030">
        <v>3</v>
      </c>
      <c r="E6030">
        <v>3690</v>
      </c>
      <c r="F6030" s="1">
        <v>332.5</v>
      </c>
      <c r="G6030" s="1">
        <v>0</v>
      </c>
      <c r="H6030" s="1">
        <f t="shared" si="293"/>
        <v>3357.5</v>
      </c>
      <c r="I6030" s="1">
        <f t="shared" si="294"/>
        <v>83826.566710267376</v>
      </c>
      <c r="J6030" s="1">
        <v>0</v>
      </c>
      <c r="K6030">
        <f t="shared" si="295"/>
        <v>0</v>
      </c>
      <c r="N6030" s="7"/>
      <c r="O6030" s="7"/>
    </row>
    <row r="6031" spans="1:15" ht="15">
      <c r="A6031">
        <v>2005</v>
      </c>
      <c r="B6031">
        <v>9</v>
      </c>
      <c r="C6031">
        <v>9</v>
      </c>
      <c r="D6031">
        <v>4</v>
      </c>
      <c r="E6031">
        <v>3626</v>
      </c>
      <c r="F6031" s="1">
        <v>318</v>
      </c>
      <c r="G6031" s="1">
        <v>0</v>
      </c>
      <c r="H6031" s="1">
        <f t="shared" si="293"/>
        <v>3308</v>
      </c>
      <c r="I6031" s="1">
        <f t="shared" si="294"/>
        <v>80853.765383394406</v>
      </c>
      <c r="J6031" s="1">
        <v>0</v>
      </c>
      <c r="K6031">
        <f t="shared" si="295"/>
        <v>0</v>
      </c>
      <c r="N6031" s="7"/>
      <c r="O6031" s="7"/>
    </row>
    <row r="6032" spans="1:15" ht="15">
      <c r="A6032">
        <v>2005</v>
      </c>
      <c r="B6032">
        <v>9</v>
      </c>
      <c r="C6032">
        <v>9</v>
      </c>
      <c r="D6032">
        <v>5</v>
      </c>
      <c r="E6032">
        <v>3678</v>
      </c>
      <c r="F6032" s="1">
        <v>311</v>
      </c>
      <c r="G6032" s="1">
        <v>0</v>
      </c>
      <c r="H6032" s="1">
        <f t="shared" si="293"/>
        <v>3367</v>
      </c>
      <c r="I6032" s="1">
        <f t="shared" si="294"/>
        <v>84397.10433865714</v>
      </c>
      <c r="J6032" s="1">
        <v>0</v>
      </c>
      <c r="K6032">
        <f t="shared" si="295"/>
        <v>0</v>
      </c>
      <c r="N6032" s="7"/>
      <c r="O6032" s="7"/>
    </row>
    <row r="6033" spans="1:15" ht="15">
      <c r="A6033">
        <v>2005</v>
      </c>
      <c r="B6033">
        <v>9</v>
      </c>
      <c r="C6033">
        <v>9</v>
      </c>
      <c r="D6033">
        <v>6</v>
      </c>
      <c r="E6033">
        <v>3941</v>
      </c>
      <c r="F6033" s="1">
        <v>302</v>
      </c>
      <c r="G6033" s="1">
        <v>1.5452671859999998</v>
      </c>
      <c r="H6033" s="1">
        <f t="shared" si="293"/>
        <v>3637.4547328140002</v>
      </c>
      <c r="I6033" s="1">
        <f t="shared" si="294"/>
        <v>100639.69400670828</v>
      </c>
      <c r="J6033" s="1">
        <v>1.5452671859999998</v>
      </c>
      <c r="K6033">
        <f t="shared" si="295"/>
        <v>18.543206231999996</v>
      </c>
      <c r="N6033" s="7"/>
      <c r="O6033" s="7"/>
    </row>
    <row r="6034" spans="1:15" ht="15">
      <c r="A6034">
        <v>2005</v>
      </c>
      <c r="B6034">
        <v>9</v>
      </c>
      <c r="C6034">
        <v>9</v>
      </c>
      <c r="D6034">
        <v>7</v>
      </c>
      <c r="E6034">
        <v>4382</v>
      </c>
      <c r="F6034" s="1">
        <v>248.5</v>
      </c>
      <c r="G6034" s="1">
        <v>11.445664499999999</v>
      </c>
      <c r="H6034" s="1">
        <f t="shared" si="293"/>
        <v>4122.0543355</v>
      </c>
      <c r="I6034" s="1">
        <f t="shared" si="294"/>
        <v>129822.50621612687</v>
      </c>
      <c r="J6034" s="1">
        <v>11.445664499999999</v>
      </c>
      <c r="K6034">
        <f t="shared" si="295"/>
        <v>137.34797399999999</v>
      </c>
      <c r="N6034" s="7"/>
      <c r="O6034" s="7"/>
    </row>
    <row r="6035" spans="1:15" ht="15">
      <c r="A6035">
        <v>2005</v>
      </c>
      <c r="B6035">
        <v>9</v>
      </c>
      <c r="C6035">
        <v>9</v>
      </c>
      <c r="D6035">
        <v>8</v>
      </c>
      <c r="E6035">
        <v>4700</v>
      </c>
      <c r="F6035" s="1">
        <v>207.5</v>
      </c>
      <c r="G6035" s="1">
        <v>38.176289999999995</v>
      </c>
      <c r="H6035" s="1">
        <f t="shared" si="293"/>
        <v>4454.3237099999997</v>
      </c>
      <c r="I6035" s="1">
        <f t="shared" si="294"/>
        <v>150131.23507424718</v>
      </c>
      <c r="J6035" s="1">
        <v>38.176289999999995</v>
      </c>
      <c r="K6035">
        <f t="shared" si="295"/>
        <v>458.11547999999993</v>
      </c>
      <c r="N6035" s="7"/>
      <c r="O6035" s="7"/>
    </row>
    <row r="6036" spans="1:15" ht="15">
      <c r="A6036">
        <v>2005</v>
      </c>
      <c r="B6036">
        <v>9</v>
      </c>
      <c r="C6036">
        <v>9</v>
      </c>
      <c r="D6036">
        <v>9</v>
      </c>
      <c r="E6036">
        <v>5065</v>
      </c>
      <c r="F6036" s="1">
        <v>276</v>
      </c>
      <c r="G6036" s="1">
        <v>68.528502000000003</v>
      </c>
      <c r="H6036" s="1">
        <f t="shared" si="293"/>
        <v>4720.4714979999999</v>
      </c>
      <c r="I6036" s="1">
        <f t="shared" si="294"/>
        <v>167176.89772113456</v>
      </c>
      <c r="J6036" s="1">
        <v>68.528502000000003</v>
      </c>
      <c r="K6036">
        <f t="shared" si="295"/>
        <v>822.34202400000004</v>
      </c>
      <c r="N6036" s="7"/>
      <c r="O6036" s="7"/>
    </row>
    <row r="6037" spans="1:15" ht="15">
      <c r="A6037">
        <v>2005</v>
      </c>
      <c r="B6037">
        <v>9</v>
      </c>
      <c r="C6037">
        <v>9</v>
      </c>
      <c r="D6037">
        <v>10</v>
      </c>
      <c r="E6037">
        <v>5397</v>
      </c>
      <c r="F6037" s="1">
        <v>448.5</v>
      </c>
      <c r="G6037" s="1">
        <v>96.633126000000004</v>
      </c>
      <c r="H6037" s="1">
        <f t="shared" si="293"/>
        <v>4851.8668740000003</v>
      </c>
      <c r="I6037" s="1">
        <f t="shared" si="294"/>
        <v>175901.1085045017</v>
      </c>
      <c r="J6037" s="1">
        <v>96.633126000000004</v>
      </c>
      <c r="K6037">
        <f t="shared" si="295"/>
        <v>1159.5975120000001</v>
      </c>
      <c r="N6037" s="7"/>
      <c r="O6037" s="7"/>
    </row>
    <row r="6038" spans="1:15" ht="15">
      <c r="A6038">
        <v>2005</v>
      </c>
      <c r="B6038">
        <v>9</v>
      </c>
      <c r="C6038">
        <v>9</v>
      </c>
      <c r="D6038">
        <v>11</v>
      </c>
      <c r="E6038">
        <v>5662</v>
      </c>
      <c r="F6038" s="1">
        <v>582</v>
      </c>
      <c r="G6038" s="1">
        <v>137.09643599999998</v>
      </c>
      <c r="H6038" s="1">
        <f t="shared" si="293"/>
        <v>4942.9035640000002</v>
      </c>
      <c r="I6038" s="1">
        <f t="shared" si="294"/>
        <v>181945.63835599393</v>
      </c>
      <c r="J6038" s="1">
        <v>137.09643599999998</v>
      </c>
      <c r="K6038">
        <f t="shared" si="295"/>
        <v>1645.1572319999998</v>
      </c>
      <c r="N6038" s="7"/>
      <c r="O6038" s="7"/>
    </row>
    <row r="6039" spans="1:15" ht="15">
      <c r="A6039">
        <v>2005</v>
      </c>
      <c r="B6039">
        <v>9</v>
      </c>
      <c r="C6039">
        <v>9</v>
      </c>
      <c r="D6039">
        <v>12</v>
      </c>
      <c r="E6039">
        <v>5877</v>
      </c>
      <c r="F6039" s="1">
        <v>670</v>
      </c>
      <c r="G6039" s="1">
        <v>113.80981200000001</v>
      </c>
      <c r="H6039" s="1">
        <f t="shared" si="293"/>
        <v>5093.1901880000005</v>
      </c>
      <c r="I6039" s="1">
        <f t="shared" si="294"/>
        <v>191924.16443210669</v>
      </c>
      <c r="J6039" s="1">
        <v>113.80981200000001</v>
      </c>
      <c r="K6039">
        <f t="shared" si="295"/>
        <v>1365.717744</v>
      </c>
      <c r="N6039" s="7"/>
      <c r="O6039" s="7"/>
    </row>
    <row r="6040" spans="1:15" ht="15">
      <c r="A6040">
        <v>2005</v>
      </c>
      <c r="B6040">
        <v>9</v>
      </c>
      <c r="C6040">
        <v>9</v>
      </c>
      <c r="D6040">
        <v>13</v>
      </c>
      <c r="E6040">
        <v>6055</v>
      </c>
      <c r="F6040" s="1">
        <v>757.5</v>
      </c>
      <c r="G6040" s="1">
        <v>100.97095200000001</v>
      </c>
      <c r="H6040" s="1">
        <f t="shared" si="293"/>
        <v>5196.5290480000003</v>
      </c>
      <c r="I6040" s="1">
        <f t="shared" si="294"/>
        <v>198785.51697127719</v>
      </c>
      <c r="J6040" s="1">
        <v>100.97095200000001</v>
      </c>
      <c r="K6040">
        <f t="shared" si="295"/>
        <v>1211.6514240000001</v>
      </c>
      <c r="N6040" s="7"/>
      <c r="O6040" s="7"/>
    </row>
    <row r="6041" spans="1:15" ht="15">
      <c r="A6041">
        <v>2005</v>
      </c>
      <c r="B6041">
        <v>9</v>
      </c>
      <c r="C6041">
        <v>9</v>
      </c>
      <c r="D6041">
        <v>14</v>
      </c>
      <c r="E6041">
        <v>6210</v>
      </c>
      <c r="F6041" s="1">
        <v>807.5</v>
      </c>
      <c r="G6041" s="1">
        <v>54.538392000000002</v>
      </c>
      <c r="H6041" s="1">
        <f t="shared" si="293"/>
        <v>5347.9616079999996</v>
      </c>
      <c r="I6041" s="1">
        <f t="shared" si="294"/>
        <v>210038.26344573952</v>
      </c>
      <c r="J6041" s="1">
        <v>54.538392000000002</v>
      </c>
      <c r="K6041">
        <f t="shared" si="295"/>
        <v>654.46070400000008</v>
      </c>
      <c r="N6041" s="7"/>
      <c r="O6041" s="7"/>
    </row>
    <row r="6042" spans="1:15" ht="15">
      <c r="A6042">
        <v>2005</v>
      </c>
      <c r="B6042">
        <v>9</v>
      </c>
      <c r="C6042">
        <v>9</v>
      </c>
      <c r="D6042">
        <v>15</v>
      </c>
      <c r="E6042">
        <v>6325</v>
      </c>
      <c r="F6042" s="1">
        <v>963.5</v>
      </c>
      <c r="G6042" s="1">
        <v>78.776375999999999</v>
      </c>
      <c r="H6042" s="1">
        <f t="shared" si="293"/>
        <v>5282.7236240000002</v>
      </c>
      <c r="I6042" s="1">
        <f t="shared" si="294"/>
        <v>204707.92992573464</v>
      </c>
      <c r="J6042" s="1">
        <v>78.776375999999999</v>
      </c>
      <c r="K6042">
        <f t="shared" si="295"/>
        <v>945.31651199999999</v>
      </c>
      <c r="N6042" s="7"/>
      <c r="O6042" s="7"/>
    </row>
    <row r="6043" spans="1:15" ht="15">
      <c r="A6043">
        <v>2005</v>
      </c>
      <c r="B6043">
        <v>9</v>
      </c>
      <c r="C6043">
        <v>9</v>
      </c>
      <c r="D6043">
        <v>16</v>
      </c>
      <c r="E6043">
        <v>6262</v>
      </c>
      <c r="F6043" s="1">
        <v>1052.5</v>
      </c>
      <c r="G6043" s="1">
        <v>75.818333999999993</v>
      </c>
      <c r="H6043" s="1">
        <f t="shared" si="293"/>
        <v>5133.6816660000004</v>
      </c>
      <c r="I6043" s="1">
        <f t="shared" si="294"/>
        <v>194612.66230589847</v>
      </c>
      <c r="J6043" s="1">
        <v>75.818333999999993</v>
      </c>
      <c r="K6043">
        <f t="shared" si="295"/>
        <v>909.82000799999992</v>
      </c>
      <c r="N6043" s="7"/>
      <c r="O6043" s="7"/>
    </row>
    <row r="6044" spans="1:15" ht="15">
      <c r="A6044">
        <v>2005</v>
      </c>
      <c r="B6044">
        <v>9</v>
      </c>
      <c r="C6044">
        <v>9</v>
      </c>
      <c r="D6044">
        <v>17</v>
      </c>
      <c r="E6044">
        <v>5994</v>
      </c>
      <c r="F6044" s="1">
        <v>1151.5</v>
      </c>
      <c r="G6044" s="1">
        <v>32.635565999999997</v>
      </c>
      <c r="H6044" s="1">
        <f t="shared" si="293"/>
        <v>4809.8644340000001</v>
      </c>
      <c r="I6044" s="1">
        <f t="shared" si="294"/>
        <v>173112.28783872933</v>
      </c>
      <c r="J6044" s="1">
        <v>32.635565999999997</v>
      </c>
      <c r="K6044">
        <f t="shared" si="295"/>
        <v>391.62679199999997</v>
      </c>
      <c r="N6044" s="7"/>
      <c r="O6044" s="7"/>
    </row>
    <row r="6045" spans="1:15" ht="15">
      <c r="A6045">
        <v>2005</v>
      </c>
      <c r="B6045">
        <v>9</v>
      </c>
      <c r="C6045">
        <v>9</v>
      </c>
      <c r="D6045">
        <v>18</v>
      </c>
      <c r="E6045">
        <v>5758</v>
      </c>
      <c r="F6045" s="1">
        <v>1241.5</v>
      </c>
      <c r="G6045" s="1">
        <v>11.080055999999999</v>
      </c>
      <c r="H6045" s="1">
        <f t="shared" si="293"/>
        <v>4505.4199440000002</v>
      </c>
      <c r="I6045" s="1">
        <f t="shared" si="294"/>
        <v>153397.93107994003</v>
      </c>
      <c r="J6045" s="1">
        <v>11.080055999999999</v>
      </c>
      <c r="K6045">
        <f t="shared" si="295"/>
        <v>132.96067199999999</v>
      </c>
      <c r="N6045" s="7"/>
      <c r="O6045" s="7"/>
    </row>
    <row r="6046" spans="1:15" ht="15">
      <c r="A6046">
        <v>2005</v>
      </c>
      <c r="B6046">
        <v>9</v>
      </c>
      <c r="C6046">
        <v>9</v>
      </c>
      <c r="D6046">
        <v>19</v>
      </c>
      <c r="E6046">
        <v>5500</v>
      </c>
      <c r="F6046" s="1">
        <v>1257</v>
      </c>
      <c r="G6046" s="1">
        <v>1.7569063139999999</v>
      </c>
      <c r="H6046" s="1">
        <f t="shared" si="293"/>
        <v>4241.2430936860001</v>
      </c>
      <c r="I6046" s="1">
        <f t="shared" si="294"/>
        <v>137004.4870558923</v>
      </c>
      <c r="J6046" s="1">
        <v>1.7569063139999999</v>
      </c>
      <c r="K6046">
        <f t="shared" si="295"/>
        <v>21.082875767999997</v>
      </c>
      <c r="N6046" s="7"/>
      <c r="O6046" s="7"/>
    </row>
    <row r="6047" spans="1:15" ht="15">
      <c r="A6047">
        <v>2005</v>
      </c>
      <c r="B6047">
        <v>9</v>
      </c>
      <c r="C6047">
        <v>9</v>
      </c>
      <c r="D6047">
        <v>20</v>
      </c>
      <c r="E6047">
        <v>5547</v>
      </c>
      <c r="F6047" s="1">
        <v>1243.5</v>
      </c>
      <c r="G6047" s="1">
        <v>0</v>
      </c>
      <c r="H6047" s="1">
        <f t="shared" si="293"/>
        <v>4303.5</v>
      </c>
      <c r="I6047" s="1">
        <f t="shared" si="294"/>
        <v>140755.91391103627</v>
      </c>
      <c r="J6047" s="1">
        <v>0</v>
      </c>
      <c r="K6047">
        <f t="shared" si="295"/>
        <v>0</v>
      </c>
      <c r="N6047" s="7"/>
      <c r="O6047" s="7"/>
    </row>
    <row r="6048" spans="1:15" ht="15">
      <c r="A6048">
        <v>2005</v>
      </c>
      <c r="B6048">
        <v>9</v>
      </c>
      <c r="C6048">
        <v>9</v>
      </c>
      <c r="D6048">
        <v>21</v>
      </c>
      <c r="E6048">
        <v>5493</v>
      </c>
      <c r="F6048" s="1">
        <v>1242</v>
      </c>
      <c r="G6048" s="1">
        <v>0</v>
      </c>
      <c r="H6048" s="1">
        <f t="shared" si="293"/>
        <v>4251</v>
      </c>
      <c r="I6048" s="1">
        <f t="shared" si="294"/>
        <v>137592.41091103628</v>
      </c>
      <c r="J6048" s="1">
        <v>0</v>
      </c>
      <c r="K6048">
        <f t="shared" si="295"/>
        <v>0</v>
      </c>
      <c r="N6048" s="7"/>
      <c r="O6048" s="7"/>
    </row>
    <row r="6049" spans="1:15" ht="15">
      <c r="A6049">
        <v>2005</v>
      </c>
      <c r="B6049">
        <v>9</v>
      </c>
      <c r="C6049">
        <v>9</v>
      </c>
      <c r="D6049">
        <v>22</v>
      </c>
      <c r="E6049">
        <v>5161</v>
      </c>
      <c r="F6049" s="1">
        <v>1389</v>
      </c>
      <c r="G6049" s="1">
        <v>0</v>
      </c>
      <c r="H6049" s="1">
        <f t="shared" si="293"/>
        <v>3772</v>
      </c>
      <c r="I6049" s="1">
        <f t="shared" si="294"/>
        <v>108729.21211103626</v>
      </c>
      <c r="J6049" s="1">
        <v>0</v>
      </c>
      <c r="K6049">
        <f t="shared" si="295"/>
        <v>0</v>
      </c>
      <c r="N6049" s="7"/>
      <c r="O6049" s="7"/>
    </row>
    <row r="6050" spans="1:15" ht="15">
      <c r="A6050">
        <v>2005</v>
      </c>
      <c r="B6050">
        <v>9</v>
      </c>
      <c r="C6050">
        <v>9</v>
      </c>
      <c r="D6050">
        <v>23</v>
      </c>
      <c r="E6050">
        <v>4669</v>
      </c>
      <c r="F6050" s="1">
        <v>1305.5</v>
      </c>
      <c r="G6050" s="1">
        <v>0</v>
      </c>
      <c r="H6050" s="1">
        <f t="shared" si="293"/>
        <v>3363.5</v>
      </c>
      <c r="I6050" s="1">
        <f t="shared" si="294"/>
        <v>84186.906265039855</v>
      </c>
      <c r="J6050" s="1">
        <v>0</v>
      </c>
      <c r="K6050">
        <f t="shared" si="295"/>
        <v>0</v>
      </c>
      <c r="N6050" s="7"/>
      <c r="O6050" s="7"/>
    </row>
    <row r="6051" spans="1:15" ht="15">
      <c r="A6051">
        <v>2005</v>
      </c>
      <c r="B6051">
        <v>9</v>
      </c>
      <c r="C6051">
        <v>9</v>
      </c>
      <c r="D6051">
        <v>24</v>
      </c>
      <c r="E6051">
        <v>4227</v>
      </c>
      <c r="F6051" s="1">
        <v>1113</v>
      </c>
      <c r="G6051" s="1">
        <v>0</v>
      </c>
      <c r="H6051" s="1">
        <f t="shared" si="293"/>
        <v>3114</v>
      </c>
      <c r="I6051" s="1">
        <f t="shared" si="294"/>
        <v>69202.786445750899</v>
      </c>
      <c r="J6051" s="1">
        <v>0</v>
      </c>
      <c r="K6051">
        <f t="shared" si="295"/>
        <v>0</v>
      </c>
      <c r="N6051" s="7"/>
      <c r="O6051" s="7"/>
    </row>
    <row r="6052" spans="1:15" ht="15">
      <c r="A6052">
        <v>2005</v>
      </c>
      <c r="B6052">
        <v>9</v>
      </c>
      <c r="C6052">
        <v>10</v>
      </c>
      <c r="D6052">
        <v>1</v>
      </c>
      <c r="E6052">
        <v>3917</v>
      </c>
      <c r="F6052" s="1">
        <v>1061.5</v>
      </c>
      <c r="G6052" s="1">
        <v>0</v>
      </c>
      <c r="H6052" s="1">
        <f t="shared" si="293"/>
        <v>2855.5</v>
      </c>
      <c r="I6052" s="1">
        <f t="shared" si="294"/>
        <v>54406.492626018851</v>
      </c>
      <c r="J6052" s="1">
        <v>0</v>
      </c>
      <c r="K6052">
        <f t="shared" si="295"/>
        <v>0</v>
      </c>
      <c r="N6052" s="7"/>
      <c r="O6052" s="7"/>
    </row>
    <row r="6053" spans="1:15" ht="15">
      <c r="A6053">
        <v>2005</v>
      </c>
      <c r="B6053">
        <v>9</v>
      </c>
      <c r="C6053">
        <v>10</v>
      </c>
      <c r="D6053">
        <v>2</v>
      </c>
      <c r="E6053">
        <v>3745</v>
      </c>
      <c r="F6053" s="1">
        <v>1091.5</v>
      </c>
      <c r="G6053" s="1">
        <v>0</v>
      </c>
      <c r="H6053" s="1">
        <f t="shared" si="293"/>
        <v>2653.5</v>
      </c>
      <c r="I6053" s="1">
        <f t="shared" si="294"/>
        <v>42864.262939093431</v>
      </c>
      <c r="J6053" s="1">
        <v>0</v>
      </c>
      <c r="K6053">
        <f t="shared" si="295"/>
        <v>0</v>
      </c>
      <c r="N6053" s="7"/>
      <c r="O6053" s="7"/>
    </row>
    <row r="6054" spans="1:15" ht="15">
      <c r="A6054">
        <v>2005</v>
      </c>
      <c r="B6054">
        <v>9</v>
      </c>
      <c r="C6054">
        <v>10</v>
      </c>
      <c r="D6054">
        <v>3</v>
      </c>
      <c r="E6054">
        <v>3643</v>
      </c>
      <c r="F6054" s="1">
        <v>1089.5</v>
      </c>
      <c r="G6054" s="1">
        <v>0</v>
      </c>
      <c r="H6054" s="1">
        <f t="shared" si="293"/>
        <v>2553.5</v>
      </c>
      <c r="I6054" s="1">
        <f t="shared" si="294"/>
        <v>37150.287846556086</v>
      </c>
      <c r="J6054" s="1">
        <v>0</v>
      </c>
      <c r="K6054">
        <f t="shared" si="295"/>
        <v>0</v>
      </c>
      <c r="N6054" s="7"/>
      <c r="O6054" s="7"/>
    </row>
    <row r="6055" spans="1:15" ht="15">
      <c r="A6055">
        <v>2005</v>
      </c>
      <c r="B6055">
        <v>9</v>
      </c>
      <c r="C6055">
        <v>10</v>
      </c>
      <c r="D6055">
        <v>4</v>
      </c>
      <c r="E6055">
        <v>3565</v>
      </c>
      <c r="F6055" s="1">
        <v>1006</v>
      </c>
      <c r="G6055" s="1">
        <v>0</v>
      </c>
      <c r="H6055" s="1">
        <f t="shared" si="293"/>
        <v>2559</v>
      </c>
      <c r="I6055" s="1">
        <f t="shared" si="294"/>
        <v>37464.556476645637</v>
      </c>
      <c r="J6055" s="1">
        <v>0</v>
      </c>
      <c r="K6055">
        <f t="shared" si="295"/>
        <v>0</v>
      </c>
      <c r="N6055" s="7"/>
      <c r="O6055" s="7"/>
    </row>
    <row r="6056" spans="1:15" ht="15">
      <c r="A6056">
        <v>2005</v>
      </c>
      <c r="B6056">
        <v>9</v>
      </c>
      <c r="C6056">
        <v>10</v>
      </c>
      <c r="D6056">
        <v>5</v>
      </c>
      <c r="E6056">
        <v>3574</v>
      </c>
      <c r="F6056" s="1">
        <v>904.5</v>
      </c>
      <c r="G6056" s="1">
        <v>0</v>
      </c>
      <c r="H6056" s="1">
        <f t="shared" si="293"/>
        <v>2669.5</v>
      </c>
      <c r="I6056" s="1">
        <f t="shared" si="294"/>
        <v>43778.498953899405</v>
      </c>
      <c r="J6056" s="1">
        <v>0</v>
      </c>
      <c r="K6056">
        <f t="shared" si="295"/>
        <v>0</v>
      </c>
      <c r="N6056" s="7"/>
      <c r="O6056" s="7"/>
    </row>
    <row r="6057" spans="1:15" ht="15">
      <c r="A6057">
        <v>2005</v>
      </c>
      <c r="B6057">
        <v>9</v>
      </c>
      <c r="C6057">
        <v>10</v>
      </c>
      <c r="D6057">
        <v>6</v>
      </c>
      <c r="E6057">
        <v>3704</v>
      </c>
      <c r="F6057" s="1">
        <v>764.5</v>
      </c>
      <c r="G6057" s="1">
        <v>1.3283389680000002</v>
      </c>
      <c r="H6057" s="1">
        <f t="shared" si="293"/>
        <v>2938.171661032</v>
      </c>
      <c r="I6057" s="1">
        <f t="shared" si="294"/>
        <v>59130.330745974235</v>
      </c>
      <c r="J6057" s="1">
        <v>1.3283389680000002</v>
      </c>
      <c r="K6057">
        <f t="shared" si="295"/>
        <v>15.940067616000002</v>
      </c>
      <c r="N6057" s="7"/>
      <c r="O6057" s="7"/>
    </row>
    <row r="6058" spans="1:15" ht="15">
      <c r="A6058">
        <v>2005</v>
      </c>
      <c r="B6058">
        <v>9</v>
      </c>
      <c r="C6058">
        <v>10</v>
      </c>
      <c r="D6058">
        <v>7</v>
      </c>
      <c r="E6058">
        <v>3924</v>
      </c>
      <c r="F6058" s="1">
        <v>526</v>
      </c>
      <c r="G6058" s="1">
        <v>10.450200000000001</v>
      </c>
      <c r="H6058" s="1">
        <f t="shared" si="293"/>
        <v>3387.5497999999998</v>
      </c>
      <c r="I6058" s="1">
        <f t="shared" si="294"/>
        <v>85631.25530243438</v>
      </c>
      <c r="J6058" s="1">
        <v>10.450200000000001</v>
      </c>
      <c r="K6058">
        <f t="shared" si="295"/>
        <v>125.4024</v>
      </c>
      <c r="N6058" s="7"/>
      <c r="O6058" s="7"/>
    </row>
    <row r="6059" spans="1:15" ht="15">
      <c r="A6059">
        <v>2005</v>
      </c>
      <c r="B6059">
        <v>9</v>
      </c>
      <c r="C6059">
        <v>10</v>
      </c>
      <c r="D6059">
        <v>8</v>
      </c>
      <c r="E6059">
        <v>4151</v>
      </c>
      <c r="F6059" s="1">
        <v>416</v>
      </c>
      <c r="G6059" s="1">
        <v>46.280450999999999</v>
      </c>
      <c r="H6059" s="1">
        <f t="shared" si="293"/>
        <v>3688.7195489999999</v>
      </c>
      <c r="I6059" s="1">
        <f t="shared" si="294"/>
        <v>103718.48418003431</v>
      </c>
      <c r="J6059" s="1">
        <v>46.280450999999999</v>
      </c>
      <c r="K6059">
        <f t="shared" si="295"/>
        <v>555.36541199999999</v>
      </c>
      <c r="N6059" s="7"/>
      <c r="O6059" s="7"/>
    </row>
    <row r="6060" spans="1:15" ht="15">
      <c r="A6060">
        <v>2005</v>
      </c>
      <c r="B6060">
        <v>9</v>
      </c>
      <c r="C6060">
        <v>10</v>
      </c>
      <c r="D6060">
        <v>9</v>
      </c>
      <c r="E6060">
        <v>4495</v>
      </c>
      <c r="F6060" s="1">
        <v>385.5</v>
      </c>
      <c r="G6060" s="1">
        <v>85.350030000000004</v>
      </c>
      <c r="H6060" s="1">
        <f t="shared" si="293"/>
        <v>4024.1499699999999</v>
      </c>
      <c r="I6060" s="1">
        <f t="shared" si="294"/>
        <v>123923.06328332027</v>
      </c>
      <c r="J6060" s="1">
        <v>85.350030000000004</v>
      </c>
      <c r="K6060">
        <f t="shared" si="295"/>
        <v>1024.20036</v>
      </c>
      <c r="N6060" s="7"/>
      <c r="O6060" s="7"/>
    </row>
    <row r="6061" spans="1:15" ht="15">
      <c r="A6061">
        <v>2005</v>
      </c>
      <c r="B6061">
        <v>9</v>
      </c>
      <c r="C6061">
        <v>10</v>
      </c>
      <c r="D6061">
        <v>10</v>
      </c>
      <c r="E6061">
        <v>4807</v>
      </c>
      <c r="F6061" s="1">
        <v>402</v>
      </c>
      <c r="G6061" s="1">
        <v>104.60866800000001</v>
      </c>
      <c r="H6061" s="1">
        <f t="shared" si="293"/>
        <v>4300.3913320000001</v>
      </c>
      <c r="I6061" s="1">
        <f t="shared" si="294"/>
        <v>140568.59428162669</v>
      </c>
      <c r="J6061" s="1">
        <v>104.60866800000001</v>
      </c>
      <c r="K6061">
        <f t="shared" si="295"/>
        <v>1255.304016</v>
      </c>
      <c r="N6061" s="7"/>
      <c r="O6061" s="7"/>
    </row>
    <row r="6062" spans="1:15" ht="15">
      <c r="A6062">
        <v>2005</v>
      </c>
      <c r="B6062">
        <v>9</v>
      </c>
      <c r="C6062">
        <v>10</v>
      </c>
      <c r="D6062">
        <v>11</v>
      </c>
      <c r="E6062">
        <v>5092</v>
      </c>
      <c r="F6062" s="1">
        <v>463</v>
      </c>
      <c r="G6062" s="1">
        <v>114.69025199999999</v>
      </c>
      <c r="H6062" s="1">
        <f t="shared" si="293"/>
        <v>4514.3097479999997</v>
      </c>
      <c r="I6062" s="1">
        <f t="shared" si="294"/>
        <v>153966.27604286216</v>
      </c>
      <c r="J6062" s="1">
        <v>114.69025199999999</v>
      </c>
      <c r="K6062">
        <f t="shared" si="295"/>
        <v>1376.2830239999998</v>
      </c>
      <c r="N6062" s="7"/>
      <c r="O6062" s="7"/>
    </row>
    <row r="6063" spans="1:15" ht="15">
      <c r="A6063">
        <v>2005</v>
      </c>
      <c r="B6063">
        <v>9</v>
      </c>
      <c r="C6063">
        <v>10</v>
      </c>
      <c r="D6063">
        <v>12</v>
      </c>
      <c r="E6063">
        <v>5301</v>
      </c>
      <c r="F6063" s="1">
        <v>512</v>
      </c>
      <c r="G6063" s="1">
        <v>149.03659199999998</v>
      </c>
      <c r="H6063" s="1">
        <f t="shared" si="293"/>
        <v>4639.9634079999996</v>
      </c>
      <c r="I6063" s="1">
        <f t="shared" si="294"/>
        <v>161999.59429529309</v>
      </c>
      <c r="J6063" s="1">
        <v>149.03659199999998</v>
      </c>
      <c r="K6063">
        <f t="shared" si="295"/>
        <v>1788.4391039999998</v>
      </c>
      <c r="N6063" s="7"/>
      <c r="O6063" s="7"/>
    </row>
    <row r="6064" spans="1:15" ht="15">
      <c r="A6064">
        <v>2005</v>
      </c>
      <c r="B6064">
        <v>9</v>
      </c>
      <c r="C6064">
        <v>10</v>
      </c>
      <c r="D6064">
        <v>13</v>
      </c>
      <c r="E6064">
        <v>5447</v>
      </c>
      <c r="F6064" s="1">
        <v>551.5</v>
      </c>
      <c r="G6064" s="1">
        <v>114.74386800000001</v>
      </c>
      <c r="H6064" s="1">
        <f t="shared" si="293"/>
        <v>4780.7561320000004</v>
      </c>
      <c r="I6064" s="1">
        <f t="shared" si="294"/>
        <v>171179.59454369356</v>
      </c>
      <c r="J6064" s="1">
        <v>114.74386800000001</v>
      </c>
      <c r="K6064">
        <f t="shared" si="295"/>
        <v>1376.926416</v>
      </c>
      <c r="N6064" s="7"/>
      <c r="O6064" s="7"/>
    </row>
    <row r="6065" spans="1:15" ht="15">
      <c r="A6065">
        <v>2005</v>
      </c>
      <c r="B6065">
        <v>9</v>
      </c>
      <c r="C6065">
        <v>10</v>
      </c>
      <c r="D6065">
        <v>14</v>
      </c>
      <c r="E6065">
        <v>5594</v>
      </c>
      <c r="F6065" s="1">
        <v>594.5</v>
      </c>
      <c r="G6065" s="1">
        <v>71.676606000000007</v>
      </c>
      <c r="H6065" s="1">
        <f t="shared" si="293"/>
        <v>4927.823394</v>
      </c>
      <c r="I6065" s="1">
        <f t="shared" si="294"/>
        <v>180944.36581708046</v>
      </c>
      <c r="J6065" s="1">
        <v>71.676606000000007</v>
      </c>
      <c r="K6065">
        <f t="shared" si="295"/>
        <v>860.11927200000014</v>
      </c>
      <c r="N6065" s="7"/>
      <c r="O6065" s="7"/>
    </row>
    <row r="6066" spans="1:15" ht="15">
      <c r="A6066">
        <v>2005</v>
      </c>
      <c r="B6066">
        <v>9</v>
      </c>
      <c r="C6066">
        <v>10</v>
      </c>
      <c r="D6066">
        <v>15</v>
      </c>
      <c r="E6066">
        <v>5732</v>
      </c>
      <c r="F6066" s="1">
        <v>673</v>
      </c>
      <c r="G6066" s="1">
        <v>86.836601999999999</v>
      </c>
      <c r="H6066" s="1">
        <f t="shared" si="293"/>
        <v>4972.1633979999997</v>
      </c>
      <c r="I6066" s="1">
        <f t="shared" si="294"/>
        <v>183888.39286588115</v>
      </c>
      <c r="J6066" s="1">
        <v>86.836601999999999</v>
      </c>
      <c r="K6066">
        <f t="shared" si="295"/>
        <v>1042.0392240000001</v>
      </c>
      <c r="N6066" s="7"/>
      <c r="O6066" s="7"/>
    </row>
    <row r="6067" spans="1:15" ht="15">
      <c r="A6067">
        <v>2005</v>
      </c>
      <c r="B6067">
        <v>9</v>
      </c>
      <c r="C6067">
        <v>10</v>
      </c>
      <c r="D6067">
        <v>16</v>
      </c>
      <c r="E6067">
        <v>5815</v>
      </c>
      <c r="F6067" s="1">
        <v>748.5</v>
      </c>
      <c r="G6067" s="1">
        <v>87.755604000000005</v>
      </c>
      <c r="H6067" s="1">
        <f t="shared" si="293"/>
        <v>4978.7443960000001</v>
      </c>
      <c r="I6067" s="1">
        <f t="shared" si="294"/>
        <v>184325.34898614007</v>
      </c>
      <c r="J6067" s="1">
        <v>87.755604000000005</v>
      </c>
      <c r="K6067">
        <f t="shared" si="295"/>
        <v>1053.0672480000001</v>
      </c>
      <c r="N6067" s="7"/>
      <c r="O6067" s="7"/>
    </row>
    <row r="6068" spans="1:15" ht="15">
      <c r="A6068">
        <v>2005</v>
      </c>
      <c r="B6068">
        <v>9</v>
      </c>
      <c r="C6068">
        <v>10</v>
      </c>
      <c r="D6068">
        <v>17</v>
      </c>
      <c r="E6068">
        <v>5807</v>
      </c>
      <c r="F6068" s="1">
        <v>862</v>
      </c>
      <c r="G6068" s="1">
        <v>43.788998999999997</v>
      </c>
      <c r="H6068" s="1">
        <f t="shared" si="293"/>
        <v>4901.2110009999997</v>
      </c>
      <c r="I6068" s="1">
        <f t="shared" si="294"/>
        <v>179177.39248019678</v>
      </c>
      <c r="J6068" s="1">
        <v>43.788998999999997</v>
      </c>
      <c r="K6068">
        <f t="shared" si="295"/>
        <v>525.46798799999999</v>
      </c>
      <c r="N6068" s="7"/>
      <c r="O6068" s="7"/>
    </row>
    <row r="6069" spans="1:15" ht="15">
      <c r="A6069">
        <v>2005</v>
      </c>
      <c r="B6069">
        <v>9</v>
      </c>
      <c r="C6069">
        <v>10</v>
      </c>
      <c r="D6069">
        <v>18</v>
      </c>
      <c r="E6069">
        <v>5754</v>
      </c>
      <c r="F6069" s="1">
        <v>896</v>
      </c>
      <c r="G6069" s="1">
        <v>10.111241999999999</v>
      </c>
      <c r="H6069" s="1">
        <f t="shared" si="293"/>
        <v>4847.8887580000001</v>
      </c>
      <c r="I6069" s="1">
        <f t="shared" si="294"/>
        <v>175636.97498960016</v>
      </c>
      <c r="J6069" s="1">
        <v>10.111241999999999</v>
      </c>
      <c r="K6069">
        <f t="shared" si="295"/>
        <v>121.33490399999999</v>
      </c>
      <c r="N6069" s="7"/>
      <c r="O6069" s="7"/>
    </row>
    <row r="6070" spans="1:15" ht="15">
      <c r="A6070">
        <v>2005</v>
      </c>
      <c r="B6070">
        <v>9</v>
      </c>
      <c r="C6070">
        <v>10</v>
      </c>
      <c r="D6070">
        <v>19</v>
      </c>
      <c r="E6070">
        <v>5571</v>
      </c>
      <c r="F6070" s="1">
        <v>931.5</v>
      </c>
      <c r="G6070" s="1">
        <v>2.0849113139999997</v>
      </c>
      <c r="H6070" s="1">
        <f t="shared" si="293"/>
        <v>4637.4150886859998</v>
      </c>
      <c r="I6070" s="1">
        <f t="shared" si="294"/>
        <v>161836.67456770077</v>
      </c>
      <c r="J6070" s="1">
        <v>2.0849113139999997</v>
      </c>
      <c r="K6070">
        <f t="shared" si="295"/>
        <v>25.018935767999999</v>
      </c>
      <c r="N6070" s="7"/>
      <c r="O6070" s="7"/>
    </row>
    <row r="6071" spans="1:15" ht="15">
      <c r="A6071">
        <v>2005</v>
      </c>
      <c r="B6071">
        <v>9</v>
      </c>
      <c r="C6071">
        <v>10</v>
      </c>
      <c r="D6071">
        <v>20</v>
      </c>
      <c r="E6071">
        <v>5492</v>
      </c>
      <c r="F6071" s="1">
        <v>907.5</v>
      </c>
      <c r="G6071" s="1">
        <v>0</v>
      </c>
      <c r="H6071" s="1">
        <f t="shared" si="293"/>
        <v>4584.5</v>
      </c>
      <c r="I6071" s="1">
        <f t="shared" si="294"/>
        <v>158453.69513224109</v>
      </c>
      <c r="J6071" s="1">
        <v>0</v>
      </c>
      <c r="K6071">
        <f t="shared" si="295"/>
        <v>0</v>
      </c>
      <c r="N6071" s="7"/>
      <c r="O6071" s="7"/>
    </row>
    <row r="6072" spans="1:15" ht="15">
      <c r="A6072">
        <v>2005</v>
      </c>
      <c r="B6072">
        <v>9</v>
      </c>
      <c r="C6072">
        <v>10</v>
      </c>
      <c r="D6072">
        <v>21</v>
      </c>
      <c r="E6072">
        <v>5412</v>
      </c>
      <c r="F6072" s="1">
        <v>852.5</v>
      </c>
      <c r="G6072" s="1">
        <v>0</v>
      </c>
      <c r="H6072" s="1">
        <f t="shared" si="293"/>
        <v>4559.5</v>
      </c>
      <c r="I6072" s="1">
        <f t="shared" si="294"/>
        <v>156855.38946959047</v>
      </c>
      <c r="J6072" s="1">
        <v>0</v>
      </c>
      <c r="K6072">
        <f t="shared" si="295"/>
        <v>0</v>
      </c>
      <c r="N6072" s="7"/>
      <c r="O6072" s="7"/>
    </row>
    <row r="6073" spans="1:15" ht="15">
      <c r="A6073">
        <v>2005</v>
      </c>
      <c r="B6073">
        <v>9</v>
      </c>
      <c r="C6073">
        <v>10</v>
      </c>
      <c r="D6073">
        <v>22</v>
      </c>
      <c r="E6073">
        <v>5069</v>
      </c>
      <c r="F6073" s="1">
        <v>899.5</v>
      </c>
      <c r="G6073" s="1">
        <v>0</v>
      </c>
      <c r="H6073" s="1">
        <f t="shared" si="293"/>
        <v>4169.5</v>
      </c>
      <c r="I6073" s="1">
        <f t="shared" si="294"/>
        <v>132681.44911103626</v>
      </c>
      <c r="J6073" s="1">
        <v>0</v>
      </c>
      <c r="K6073">
        <f t="shared" si="295"/>
        <v>0</v>
      </c>
      <c r="N6073" s="7"/>
      <c r="O6073" s="7"/>
    </row>
    <row r="6074" spans="1:15" ht="15">
      <c r="A6074">
        <v>2005</v>
      </c>
      <c r="B6074">
        <v>9</v>
      </c>
      <c r="C6074">
        <v>10</v>
      </c>
      <c r="D6074">
        <v>23</v>
      </c>
      <c r="E6074">
        <v>4600</v>
      </c>
      <c r="F6074" s="1">
        <v>886</v>
      </c>
      <c r="G6074" s="1">
        <v>0</v>
      </c>
      <c r="H6074" s="1">
        <f t="shared" si="293"/>
        <v>3714</v>
      </c>
      <c r="I6074" s="1">
        <f t="shared" si="294"/>
        <v>105236.74192299889</v>
      </c>
      <c r="J6074" s="1">
        <v>0</v>
      </c>
      <c r="K6074">
        <f t="shared" si="295"/>
        <v>0</v>
      </c>
      <c r="N6074" s="7"/>
      <c r="O6074" s="7"/>
    </row>
    <row r="6075" spans="1:15" ht="15">
      <c r="A6075">
        <v>2005</v>
      </c>
      <c r="B6075">
        <v>9</v>
      </c>
      <c r="C6075">
        <v>10</v>
      </c>
      <c r="D6075">
        <v>24</v>
      </c>
      <c r="E6075">
        <v>4168</v>
      </c>
      <c r="F6075" s="1">
        <v>814.5</v>
      </c>
      <c r="G6075" s="1">
        <v>0</v>
      </c>
      <c r="H6075" s="1">
        <f t="shared" si="293"/>
        <v>3353.5</v>
      </c>
      <c r="I6075" s="1">
        <f t="shared" si="294"/>
        <v>83586.340340419047</v>
      </c>
      <c r="J6075" s="1">
        <v>0</v>
      </c>
      <c r="K6075">
        <f t="shared" si="295"/>
        <v>0</v>
      </c>
      <c r="N6075" s="7"/>
      <c r="O6075" s="7"/>
    </row>
    <row r="6076" spans="1:15" ht="15">
      <c r="A6076">
        <v>2005</v>
      </c>
      <c r="B6076">
        <v>9</v>
      </c>
      <c r="C6076">
        <v>11</v>
      </c>
      <c r="D6076">
        <v>1</v>
      </c>
      <c r="E6076">
        <v>3850</v>
      </c>
      <c r="F6076" s="1">
        <v>704.5</v>
      </c>
      <c r="G6076" s="1">
        <v>0</v>
      </c>
      <c r="H6076" s="1">
        <f t="shared" si="293"/>
        <v>3145.5</v>
      </c>
      <c r="I6076" s="1">
        <f t="shared" si="294"/>
        <v>71094.569108306416</v>
      </c>
      <c r="J6076" s="1">
        <v>0</v>
      </c>
      <c r="K6076">
        <f t="shared" si="295"/>
        <v>0</v>
      </c>
      <c r="N6076" s="7"/>
      <c r="O6076" s="7"/>
    </row>
    <row r="6077" spans="1:15" ht="15">
      <c r="A6077">
        <v>2005</v>
      </c>
      <c r="B6077">
        <v>9</v>
      </c>
      <c r="C6077">
        <v>11</v>
      </c>
      <c r="D6077">
        <v>2</v>
      </c>
      <c r="E6077">
        <v>3664</v>
      </c>
      <c r="F6077" s="1">
        <v>727</v>
      </c>
      <c r="G6077" s="1">
        <v>0</v>
      </c>
      <c r="H6077" s="1">
        <f t="shared" si="293"/>
        <v>2937</v>
      </c>
      <c r="I6077" s="1">
        <f t="shared" si="294"/>
        <v>59063.382326436789</v>
      </c>
      <c r="J6077" s="1">
        <v>0</v>
      </c>
      <c r="K6077">
        <f t="shared" si="295"/>
        <v>0</v>
      </c>
      <c r="N6077" s="7"/>
      <c r="O6077" s="7"/>
    </row>
    <row r="6078" spans="1:15" ht="15">
      <c r="A6078">
        <v>2005</v>
      </c>
      <c r="B6078">
        <v>9</v>
      </c>
      <c r="C6078">
        <v>11</v>
      </c>
      <c r="D6078">
        <v>3</v>
      </c>
      <c r="E6078">
        <v>3545</v>
      </c>
      <c r="F6078" s="1">
        <v>800</v>
      </c>
      <c r="G6078" s="1">
        <v>0</v>
      </c>
      <c r="H6078" s="1">
        <f t="shared" si="293"/>
        <v>2745</v>
      </c>
      <c r="I6078" s="1">
        <f t="shared" si="294"/>
        <v>48092.550148765091</v>
      </c>
      <c r="J6078" s="1">
        <v>0</v>
      </c>
      <c r="K6078">
        <f t="shared" si="295"/>
        <v>0</v>
      </c>
      <c r="N6078" s="7"/>
      <c r="O6078" s="7"/>
    </row>
    <row r="6079" spans="1:15" ht="15">
      <c r="A6079">
        <v>2005</v>
      </c>
      <c r="B6079">
        <v>9</v>
      </c>
      <c r="C6079">
        <v>11</v>
      </c>
      <c r="D6079">
        <v>4</v>
      </c>
      <c r="E6079">
        <v>3457</v>
      </c>
      <c r="F6079" s="1">
        <v>806.5</v>
      </c>
      <c r="G6079" s="1">
        <v>0</v>
      </c>
      <c r="H6079" s="1">
        <f t="shared" si="293"/>
        <v>2650.5</v>
      </c>
      <c r="I6079" s="1">
        <f t="shared" si="294"/>
        <v>42692.843686317312</v>
      </c>
      <c r="J6079" s="1">
        <v>0</v>
      </c>
      <c r="K6079">
        <f t="shared" si="295"/>
        <v>0</v>
      </c>
      <c r="N6079" s="7"/>
      <c r="O6079" s="7"/>
    </row>
    <row r="6080" spans="1:15" ht="15">
      <c r="A6080">
        <v>2005</v>
      </c>
      <c r="B6080">
        <v>9</v>
      </c>
      <c r="C6080">
        <v>11</v>
      </c>
      <c r="D6080">
        <v>5</v>
      </c>
      <c r="E6080">
        <v>3428</v>
      </c>
      <c r="F6080" s="1">
        <v>703</v>
      </c>
      <c r="G6080" s="1">
        <v>0</v>
      </c>
      <c r="H6080" s="1">
        <f t="shared" si="293"/>
        <v>2725</v>
      </c>
      <c r="I6080" s="1">
        <f t="shared" si="294"/>
        <v>46949.755130257632</v>
      </c>
      <c r="J6080" s="1">
        <v>0</v>
      </c>
      <c r="K6080">
        <f t="shared" si="295"/>
        <v>0</v>
      </c>
      <c r="N6080" s="7"/>
      <c r="O6080" s="7"/>
    </row>
    <row r="6081" spans="1:15" ht="15">
      <c r="A6081">
        <v>2005</v>
      </c>
      <c r="B6081">
        <v>9</v>
      </c>
      <c r="C6081">
        <v>11</v>
      </c>
      <c r="D6081">
        <v>6</v>
      </c>
      <c r="E6081">
        <v>3472</v>
      </c>
      <c r="F6081" s="1">
        <v>597.5</v>
      </c>
      <c r="G6081" s="1">
        <v>1.204167846</v>
      </c>
      <c r="H6081" s="1">
        <f t="shared" si="293"/>
        <v>2873.295832154</v>
      </c>
      <c r="I6081" s="1">
        <f t="shared" si="294"/>
        <v>55423.342042808166</v>
      </c>
      <c r="J6081" s="1">
        <v>1.204167846</v>
      </c>
      <c r="K6081">
        <f t="shared" si="295"/>
        <v>14.450014152000001</v>
      </c>
      <c r="N6081" s="7"/>
      <c r="O6081" s="7"/>
    </row>
    <row r="6082" spans="1:15" ht="15">
      <c r="A6082">
        <v>2005</v>
      </c>
      <c r="B6082">
        <v>9</v>
      </c>
      <c r="C6082">
        <v>11</v>
      </c>
      <c r="D6082">
        <v>7</v>
      </c>
      <c r="E6082">
        <v>3537</v>
      </c>
      <c r="F6082" s="1">
        <v>386</v>
      </c>
      <c r="G6082" s="1">
        <v>10.3791555</v>
      </c>
      <c r="H6082" s="1">
        <f t="shared" si="293"/>
        <v>3140.6208445000002</v>
      </c>
      <c r="I6082" s="1">
        <f t="shared" si="294"/>
        <v>70801.543654883804</v>
      </c>
      <c r="J6082" s="1">
        <v>10.3791555</v>
      </c>
      <c r="K6082">
        <f t="shared" si="295"/>
        <v>124.54986599999999</v>
      </c>
      <c r="N6082" s="7"/>
      <c r="O6082" s="7"/>
    </row>
    <row r="6083" spans="1:15" ht="15">
      <c r="A6083">
        <v>2005</v>
      </c>
      <c r="B6083">
        <v>9</v>
      </c>
      <c r="C6083">
        <v>11</v>
      </c>
      <c r="D6083">
        <v>8</v>
      </c>
      <c r="E6083">
        <v>3659</v>
      </c>
      <c r="F6083" s="1">
        <v>234</v>
      </c>
      <c r="G6083" s="1">
        <v>50.121746999999999</v>
      </c>
      <c r="H6083" s="1">
        <f t="shared" si="293"/>
        <v>3374.8782529999999</v>
      </c>
      <c r="I6083" s="1">
        <f t="shared" si="294"/>
        <v>84870.24536839129</v>
      </c>
      <c r="J6083" s="1">
        <v>50.121746999999999</v>
      </c>
      <c r="K6083">
        <f t="shared" si="295"/>
        <v>601.46096399999999</v>
      </c>
      <c r="N6083" s="7"/>
      <c r="O6083" s="7"/>
    </row>
    <row r="6084" spans="1:15" ht="15">
      <c r="A6084">
        <v>2005</v>
      </c>
      <c r="B6084">
        <v>9</v>
      </c>
      <c r="C6084">
        <v>11</v>
      </c>
      <c r="D6084">
        <v>9</v>
      </c>
      <c r="E6084">
        <v>4000</v>
      </c>
      <c r="F6084" s="1">
        <v>180.5</v>
      </c>
      <c r="G6084" s="1">
        <v>85.823130000000006</v>
      </c>
      <c r="H6084" s="1">
        <f t="shared" ref="H6084:H6147" si="296">E6084-SUM(F6084:G6084)</f>
        <v>3733.6768700000002</v>
      </c>
      <c r="I6084" s="1">
        <f t="shared" si="294"/>
        <v>106419.96760200028</v>
      </c>
      <c r="J6084" s="1">
        <v>85.823130000000006</v>
      </c>
      <c r="K6084">
        <f t="shared" si="295"/>
        <v>1029.8775600000001</v>
      </c>
      <c r="N6084" s="7"/>
      <c r="O6084" s="7"/>
    </row>
    <row r="6085" spans="1:15" ht="15">
      <c r="A6085">
        <v>2005</v>
      </c>
      <c r="B6085">
        <v>9</v>
      </c>
      <c r="C6085">
        <v>11</v>
      </c>
      <c r="D6085">
        <v>10</v>
      </c>
      <c r="E6085">
        <v>4339</v>
      </c>
      <c r="F6085" s="1">
        <v>164.5</v>
      </c>
      <c r="G6085" s="1">
        <v>111.786</v>
      </c>
      <c r="H6085" s="1">
        <f t="shared" si="296"/>
        <v>4062.7139999999999</v>
      </c>
      <c r="I6085" s="1">
        <f t="shared" ref="I6085:I6148" si="297">IF(H6085&lt;$S$22,H6085*$Q$22,IF(H6085&lt;$S$23,((H6085-$S$22)*$Q$23)+$U$22,IF(H6085&lt;$S$24,((H6085-$S$23)*$Q$24)+$U$23,IF(H6085&lt;$S$25,((H6085-$S$24)*$Q$25)+$U$24,IF(H6085&lt;$S$26,((H6085-$S$25)*$Q$26)+$U$25,IF(H6085&lt;$S$27,((H6085-$S$26)*$Q$27)+$U$26,IF(H6085&lt;$S$28,((H6085-$S$27)*$Q$28)+$U$27,IF(H6085&lt;$S$29,((H6085-$S$28)*$Q$29)+$U$28,IF(H6085&lt;$S$30,((H6085-$S$29)*$Q$30)+$U$29,IF(H6085&lt;$S$31,((H6085-$S$30)*$Q$31)+$U$30,IF(H6085&lt;$S$32,((H6085-$S$31)*$Q$32)+$U$31,IF(H6085&lt;$S$33,((H6085-$S$32)*$Q$33)+$U$32,IF(H6085&lt;$S$34,((H6085-$S$33)*$Q$34)+$U$33,IF(H6085&lt;$S$35,((H6085-$S$34)*$Q$35)+$U$34,IF(H6085&gt;$S$35,(($S$34-H6085)*$Q$35)+$U$35)))))))))))))))</f>
        <v>126246.82375183626</v>
      </c>
      <c r="J6085" s="1">
        <v>111.786</v>
      </c>
      <c r="K6085">
        <f t="shared" ref="K6085:K6148" si="298">J6085*12</f>
        <v>1341.432</v>
      </c>
      <c r="N6085" s="7"/>
      <c r="O6085" s="7"/>
    </row>
    <row r="6086" spans="1:15" ht="15">
      <c r="A6086">
        <v>2005</v>
      </c>
      <c r="B6086">
        <v>9</v>
      </c>
      <c r="C6086">
        <v>11</v>
      </c>
      <c r="D6086">
        <v>11</v>
      </c>
      <c r="E6086">
        <v>4653</v>
      </c>
      <c r="F6086" s="1">
        <v>224</v>
      </c>
      <c r="G6086" s="1">
        <v>135.50768399999998</v>
      </c>
      <c r="H6086" s="1">
        <f t="shared" si="296"/>
        <v>4293.4923159999998</v>
      </c>
      <c r="I6086" s="1">
        <f t="shared" si="297"/>
        <v>140152.87889471147</v>
      </c>
      <c r="J6086" s="1">
        <v>135.50768399999998</v>
      </c>
      <c r="K6086">
        <f t="shared" si="298"/>
        <v>1626.0922079999998</v>
      </c>
      <c r="N6086" s="7"/>
      <c r="O6086" s="7"/>
    </row>
    <row r="6087" spans="1:15" ht="15">
      <c r="A6087">
        <v>2005</v>
      </c>
      <c r="B6087">
        <v>9</v>
      </c>
      <c r="C6087">
        <v>11</v>
      </c>
      <c r="D6087">
        <v>12</v>
      </c>
      <c r="E6087">
        <v>4930</v>
      </c>
      <c r="F6087" s="1">
        <v>268</v>
      </c>
      <c r="G6087" s="1">
        <v>143.40483599999999</v>
      </c>
      <c r="H6087" s="1">
        <f t="shared" si="296"/>
        <v>4518.5951640000003</v>
      </c>
      <c r="I6087" s="1">
        <f t="shared" si="297"/>
        <v>154240.25222924672</v>
      </c>
      <c r="J6087" s="1">
        <v>143.40483599999999</v>
      </c>
      <c r="K6087">
        <f t="shared" si="298"/>
        <v>1720.8580319999999</v>
      </c>
      <c r="N6087" s="7"/>
      <c r="O6087" s="7"/>
    </row>
    <row r="6088" spans="1:15" ht="15">
      <c r="A6088">
        <v>2005</v>
      </c>
      <c r="B6088">
        <v>9</v>
      </c>
      <c r="C6088">
        <v>11</v>
      </c>
      <c r="D6088">
        <v>13</v>
      </c>
      <c r="E6088">
        <v>5115</v>
      </c>
      <c r="F6088" s="1">
        <v>324</v>
      </c>
      <c r="G6088" s="1">
        <v>143.60234400000002</v>
      </c>
      <c r="H6088" s="1">
        <f t="shared" si="296"/>
        <v>4647.3976560000001</v>
      </c>
      <c r="I6088" s="1">
        <f t="shared" si="297"/>
        <v>162474.88232233108</v>
      </c>
      <c r="J6088" s="1">
        <v>143.60234400000002</v>
      </c>
      <c r="K6088">
        <f t="shared" si="298"/>
        <v>1723.2281280000002</v>
      </c>
      <c r="N6088" s="7"/>
      <c r="O6088" s="7"/>
    </row>
    <row r="6089" spans="1:15" ht="15">
      <c r="A6089">
        <v>2005</v>
      </c>
      <c r="B6089">
        <v>9</v>
      </c>
      <c r="C6089">
        <v>11</v>
      </c>
      <c r="D6089">
        <v>14</v>
      </c>
      <c r="E6089">
        <v>5287</v>
      </c>
      <c r="F6089" s="1">
        <v>326</v>
      </c>
      <c r="G6089" s="1">
        <v>90.820853999999997</v>
      </c>
      <c r="H6089" s="1">
        <f t="shared" si="296"/>
        <v>4870.1791460000004</v>
      </c>
      <c r="I6089" s="1">
        <f t="shared" si="297"/>
        <v>177116.98173926721</v>
      </c>
      <c r="J6089" s="1">
        <v>90.820853999999997</v>
      </c>
      <c r="K6089">
        <f t="shared" si="298"/>
        <v>1089.850248</v>
      </c>
      <c r="N6089" s="7"/>
      <c r="O6089" s="7"/>
    </row>
    <row r="6090" spans="1:15" ht="15">
      <c r="A6090">
        <v>2005</v>
      </c>
      <c r="B6090">
        <v>9</v>
      </c>
      <c r="C6090">
        <v>11</v>
      </c>
      <c r="D6090">
        <v>15</v>
      </c>
      <c r="E6090">
        <v>5466</v>
      </c>
      <c r="F6090" s="1">
        <v>352</v>
      </c>
      <c r="G6090" s="1">
        <v>89.304065999999992</v>
      </c>
      <c r="H6090" s="1">
        <f t="shared" si="296"/>
        <v>5024.6959340000003</v>
      </c>
      <c r="I6090" s="1">
        <f t="shared" si="297"/>
        <v>187376.37646926782</v>
      </c>
      <c r="J6090" s="1">
        <v>89.304065999999992</v>
      </c>
      <c r="K6090">
        <f t="shared" si="298"/>
        <v>1071.648792</v>
      </c>
      <c r="N6090" s="7"/>
      <c r="O6090" s="7"/>
    </row>
    <row r="6091" spans="1:15" ht="15">
      <c r="A6091">
        <v>2005</v>
      </c>
      <c r="B6091">
        <v>9</v>
      </c>
      <c r="C6091">
        <v>11</v>
      </c>
      <c r="D6091">
        <v>16</v>
      </c>
      <c r="E6091">
        <v>5635</v>
      </c>
      <c r="F6091" s="1">
        <v>388</v>
      </c>
      <c r="G6091" s="1">
        <v>43.908918</v>
      </c>
      <c r="H6091" s="1">
        <f t="shared" si="296"/>
        <v>5203.0910819999999</v>
      </c>
      <c r="I6091" s="1">
        <f t="shared" si="297"/>
        <v>199221.21394575533</v>
      </c>
      <c r="J6091" s="1">
        <v>43.908918</v>
      </c>
      <c r="K6091">
        <f t="shared" si="298"/>
        <v>526.907016</v>
      </c>
      <c r="N6091" s="7"/>
      <c r="O6091" s="7"/>
    </row>
    <row r="6092" spans="1:15" ht="15">
      <c r="A6092">
        <v>2005</v>
      </c>
      <c r="B6092">
        <v>9</v>
      </c>
      <c r="C6092">
        <v>11</v>
      </c>
      <c r="D6092">
        <v>17</v>
      </c>
      <c r="E6092">
        <v>5751</v>
      </c>
      <c r="F6092" s="1">
        <v>547</v>
      </c>
      <c r="G6092" s="1">
        <v>28.701948000000002</v>
      </c>
      <c r="H6092" s="1">
        <f t="shared" si="296"/>
        <v>5175.2980520000001</v>
      </c>
      <c r="I6092" s="1">
        <f t="shared" si="297"/>
        <v>197375.85028525296</v>
      </c>
      <c r="J6092" s="1">
        <v>28.701948000000002</v>
      </c>
      <c r="K6092">
        <f t="shared" si="298"/>
        <v>344.42337600000002</v>
      </c>
      <c r="N6092" s="7"/>
      <c r="O6092" s="7"/>
    </row>
    <row r="6093" spans="1:15" ht="15">
      <c r="A6093">
        <v>2005</v>
      </c>
      <c r="B6093">
        <v>9</v>
      </c>
      <c r="C6093">
        <v>11</v>
      </c>
      <c r="D6093">
        <v>18</v>
      </c>
      <c r="E6093">
        <v>5756</v>
      </c>
      <c r="F6093" s="1">
        <v>614</v>
      </c>
      <c r="G6093" s="1">
        <v>10.04113725</v>
      </c>
      <c r="H6093" s="1">
        <f t="shared" si="296"/>
        <v>5131.9588627499998</v>
      </c>
      <c r="I6093" s="1">
        <f t="shared" si="297"/>
        <v>194498.27396782427</v>
      </c>
      <c r="J6093" s="1">
        <v>10.04113725</v>
      </c>
      <c r="K6093">
        <f t="shared" si="298"/>
        <v>120.49364700000001</v>
      </c>
      <c r="N6093" s="7"/>
      <c r="O6093" s="7"/>
    </row>
    <row r="6094" spans="1:15" ht="15">
      <c r="A6094">
        <v>2005</v>
      </c>
      <c r="B6094">
        <v>9</v>
      </c>
      <c r="C6094">
        <v>11</v>
      </c>
      <c r="D6094">
        <v>19</v>
      </c>
      <c r="E6094">
        <v>5586</v>
      </c>
      <c r="F6094" s="1">
        <v>755.5</v>
      </c>
      <c r="G6094" s="1">
        <v>1.5236608140000003</v>
      </c>
      <c r="H6094" s="1">
        <f t="shared" si="296"/>
        <v>4828.9763391859997</v>
      </c>
      <c r="I6094" s="1">
        <f t="shared" si="297"/>
        <v>174381.25402605077</v>
      </c>
      <c r="J6094" s="1">
        <v>1.5236608140000003</v>
      </c>
      <c r="K6094">
        <f t="shared" si="298"/>
        <v>18.283929768000004</v>
      </c>
      <c r="N6094" s="7"/>
      <c r="O6094" s="7"/>
    </row>
    <row r="6095" spans="1:15" ht="15">
      <c r="A6095">
        <v>2005</v>
      </c>
      <c r="B6095">
        <v>9</v>
      </c>
      <c r="C6095">
        <v>11</v>
      </c>
      <c r="D6095">
        <v>20</v>
      </c>
      <c r="E6095">
        <v>5534</v>
      </c>
      <c r="F6095" s="1">
        <v>789.5</v>
      </c>
      <c r="G6095" s="1">
        <v>0</v>
      </c>
      <c r="H6095" s="1">
        <f t="shared" si="296"/>
        <v>4744.5</v>
      </c>
      <c r="I6095" s="1">
        <f t="shared" si="297"/>
        <v>168772.30939115072</v>
      </c>
      <c r="J6095" s="1">
        <v>0</v>
      </c>
      <c r="K6095">
        <f t="shared" si="298"/>
        <v>0</v>
      </c>
      <c r="N6095" s="7"/>
      <c r="O6095" s="7"/>
    </row>
    <row r="6096" spans="1:15" ht="15">
      <c r="A6096">
        <v>2005</v>
      </c>
      <c r="B6096">
        <v>9</v>
      </c>
      <c r="C6096">
        <v>11</v>
      </c>
      <c r="D6096">
        <v>21</v>
      </c>
      <c r="E6096">
        <v>5454</v>
      </c>
      <c r="F6096" s="1">
        <v>792.5</v>
      </c>
      <c r="G6096" s="1">
        <v>0</v>
      </c>
      <c r="H6096" s="1">
        <f t="shared" si="296"/>
        <v>4661.5</v>
      </c>
      <c r="I6096" s="1">
        <f t="shared" si="297"/>
        <v>163376.47657320494</v>
      </c>
      <c r="J6096" s="1">
        <v>0</v>
      </c>
      <c r="K6096">
        <f t="shared" si="298"/>
        <v>0</v>
      </c>
      <c r="N6096" s="7"/>
      <c r="O6096" s="7"/>
    </row>
    <row r="6097" spans="1:15" ht="15">
      <c r="A6097">
        <v>2005</v>
      </c>
      <c r="B6097">
        <v>9</v>
      </c>
      <c r="C6097">
        <v>11</v>
      </c>
      <c r="D6097">
        <v>22</v>
      </c>
      <c r="E6097">
        <v>5067</v>
      </c>
      <c r="F6097" s="1">
        <v>827.5</v>
      </c>
      <c r="G6097" s="1">
        <v>0</v>
      </c>
      <c r="H6097" s="1">
        <f t="shared" si="296"/>
        <v>4239.5</v>
      </c>
      <c r="I6097" s="1">
        <f t="shared" si="297"/>
        <v>136899.45311103627</v>
      </c>
      <c r="J6097" s="1">
        <v>0</v>
      </c>
      <c r="K6097">
        <f t="shared" si="298"/>
        <v>0</v>
      </c>
      <c r="N6097" s="7"/>
      <c r="O6097" s="7"/>
    </row>
    <row r="6098" spans="1:15" ht="15">
      <c r="A6098">
        <v>2005</v>
      </c>
      <c r="B6098">
        <v>9</v>
      </c>
      <c r="C6098">
        <v>11</v>
      </c>
      <c r="D6098">
        <v>23</v>
      </c>
      <c r="E6098">
        <v>4533</v>
      </c>
      <c r="F6098" s="1">
        <v>841</v>
      </c>
      <c r="G6098" s="1">
        <v>0</v>
      </c>
      <c r="H6098" s="1">
        <f t="shared" si="296"/>
        <v>3692</v>
      </c>
      <c r="I6098" s="1">
        <f t="shared" si="297"/>
        <v>103915.49688883314</v>
      </c>
      <c r="J6098" s="1">
        <v>0</v>
      </c>
      <c r="K6098">
        <f t="shared" si="298"/>
        <v>0</v>
      </c>
      <c r="N6098" s="7"/>
      <c r="O6098" s="7"/>
    </row>
    <row r="6099" spans="1:15" ht="15">
      <c r="A6099">
        <v>2005</v>
      </c>
      <c r="B6099">
        <v>9</v>
      </c>
      <c r="C6099">
        <v>11</v>
      </c>
      <c r="D6099">
        <v>24</v>
      </c>
      <c r="E6099">
        <v>4064</v>
      </c>
      <c r="F6099" s="1">
        <v>809.5</v>
      </c>
      <c r="G6099" s="1">
        <v>0</v>
      </c>
      <c r="H6099" s="1">
        <f t="shared" si="296"/>
        <v>3254.5</v>
      </c>
      <c r="I6099" s="1">
        <f t="shared" si="297"/>
        <v>77640.737686673136</v>
      </c>
      <c r="J6099" s="1">
        <v>0</v>
      </c>
      <c r="K6099">
        <f t="shared" si="298"/>
        <v>0</v>
      </c>
      <c r="N6099" s="7"/>
      <c r="O6099" s="7"/>
    </row>
    <row r="6100" spans="1:15" ht="15">
      <c r="A6100">
        <v>2005</v>
      </c>
      <c r="B6100">
        <v>9</v>
      </c>
      <c r="C6100">
        <v>12</v>
      </c>
      <c r="D6100">
        <v>1</v>
      </c>
      <c r="E6100">
        <v>3773</v>
      </c>
      <c r="F6100" s="1">
        <v>770.5</v>
      </c>
      <c r="G6100" s="1">
        <v>0</v>
      </c>
      <c r="H6100" s="1">
        <f t="shared" si="296"/>
        <v>3002.5</v>
      </c>
      <c r="I6100" s="1">
        <f t="shared" si="297"/>
        <v>62806.036012048746</v>
      </c>
      <c r="J6100" s="1">
        <v>0</v>
      </c>
      <c r="K6100">
        <f t="shared" si="298"/>
        <v>0</v>
      </c>
      <c r="N6100" s="7"/>
      <c r="O6100" s="7"/>
    </row>
    <row r="6101" spans="1:15" ht="15">
      <c r="A6101">
        <v>2005</v>
      </c>
      <c r="B6101">
        <v>9</v>
      </c>
      <c r="C6101">
        <v>12</v>
      </c>
      <c r="D6101">
        <v>2</v>
      </c>
      <c r="E6101">
        <v>3594</v>
      </c>
      <c r="F6101" s="1">
        <v>750</v>
      </c>
      <c r="G6101" s="1">
        <v>0</v>
      </c>
      <c r="H6101" s="1">
        <f t="shared" si="296"/>
        <v>2844</v>
      </c>
      <c r="I6101" s="1">
        <f t="shared" si="297"/>
        <v>53749.385490377063</v>
      </c>
      <c r="J6101" s="1">
        <v>0</v>
      </c>
      <c r="K6101">
        <f t="shared" si="298"/>
        <v>0</v>
      </c>
      <c r="N6101" s="7"/>
      <c r="O6101" s="7"/>
    </row>
    <row r="6102" spans="1:15" ht="15">
      <c r="A6102">
        <v>2005</v>
      </c>
      <c r="B6102">
        <v>9</v>
      </c>
      <c r="C6102">
        <v>12</v>
      </c>
      <c r="D6102">
        <v>3</v>
      </c>
      <c r="E6102">
        <v>3493</v>
      </c>
      <c r="F6102" s="1">
        <v>695.5</v>
      </c>
      <c r="G6102" s="1">
        <v>0</v>
      </c>
      <c r="H6102" s="1">
        <f t="shared" si="296"/>
        <v>2797.5</v>
      </c>
      <c r="I6102" s="1">
        <f t="shared" si="297"/>
        <v>51092.387072347199</v>
      </c>
      <c r="J6102" s="1">
        <v>0</v>
      </c>
      <c r="K6102">
        <f t="shared" si="298"/>
        <v>0</v>
      </c>
      <c r="N6102" s="7"/>
      <c r="O6102" s="7"/>
    </row>
    <row r="6103" spans="1:15" ht="15">
      <c r="A6103">
        <v>2005</v>
      </c>
      <c r="B6103">
        <v>9</v>
      </c>
      <c r="C6103">
        <v>12</v>
      </c>
      <c r="D6103">
        <v>4</v>
      </c>
      <c r="E6103">
        <v>3444</v>
      </c>
      <c r="F6103" s="1">
        <v>669.5</v>
      </c>
      <c r="G6103" s="1">
        <v>0</v>
      </c>
      <c r="H6103" s="1">
        <f t="shared" si="296"/>
        <v>2774.5</v>
      </c>
      <c r="I6103" s="1">
        <f t="shared" si="297"/>
        <v>49778.172801063614</v>
      </c>
      <c r="J6103" s="1">
        <v>0</v>
      </c>
      <c r="K6103">
        <f t="shared" si="298"/>
        <v>0</v>
      </c>
      <c r="N6103" s="7"/>
      <c r="O6103" s="7"/>
    </row>
    <row r="6104" spans="1:15" ht="15">
      <c r="A6104">
        <v>2005</v>
      </c>
      <c r="B6104">
        <v>9</v>
      </c>
      <c r="C6104">
        <v>12</v>
      </c>
      <c r="D6104">
        <v>5</v>
      </c>
      <c r="E6104">
        <v>3487</v>
      </c>
      <c r="F6104" s="1">
        <v>678</v>
      </c>
      <c r="G6104" s="1">
        <v>0</v>
      </c>
      <c r="H6104" s="1">
        <f t="shared" si="296"/>
        <v>2809</v>
      </c>
      <c r="I6104" s="1">
        <f t="shared" si="297"/>
        <v>51749.494207988988</v>
      </c>
      <c r="J6104" s="1">
        <v>0</v>
      </c>
      <c r="K6104">
        <f t="shared" si="298"/>
        <v>0</v>
      </c>
      <c r="N6104" s="7"/>
      <c r="O6104" s="7"/>
    </row>
    <row r="6105" spans="1:15" ht="15">
      <c r="A6105">
        <v>2005</v>
      </c>
      <c r="B6105">
        <v>9</v>
      </c>
      <c r="C6105">
        <v>12</v>
      </c>
      <c r="D6105">
        <v>6</v>
      </c>
      <c r="E6105">
        <v>3692</v>
      </c>
      <c r="F6105" s="1">
        <v>600</v>
      </c>
      <c r="G6105" s="1">
        <v>1.1770830000000001</v>
      </c>
      <c r="H6105" s="1">
        <f t="shared" si="296"/>
        <v>3090.822917</v>
      </c>
      <c r="I6105" s="1">
        <f t="shared" si="297"/>
        <v>67852.785490431183</v>
      </c>
      <c r="J6105" s="1">
        <v>1.1770830000000001</v>
      </c>
      <c r="K6105">
        <f t="shared" si="298"/>
        <v>14.124996000000001</v>
      </c>
      <c r="N6105" s="7"/>
      <c r="O6105" s="7"/>
    </row>
    <row r="6106" spans="1:15" ht="15">
      <c r="A6106">
        <v>2005</v>
      </c>
      <c r="B6106">
        <v>9</v>
      </c>
      <c r="C6106">
        <v>12</v>
      </c>
      <c r="D6106">
        <v>7</v>
      </c>
      <c r="E6106">
        <v>4021</v>
      </c>
      <c r="F6106" s="1">
        <v>502</v>
      </c>
      <c r="G6106" s="1">
        <v>10.223724000000001</v>
      </c>
      <c r="H6106" s="1">
        <f t="shared" si="296"/>
        <v>3508.7762760000001</v>
      </c>
      <c r="I6106" s="1">
        <f t="shared" si="297"/>
        <v>92911.704367180515</v>
      </c>
      <c r="J6106" s="1">
        <v>10.223724000000001</v>
      </c>
      <c r="K6106">
        <f t="shared" si="298"/>
        <v>122.68468800000001</v>
      </c>
      <c r="N6106" s="7"/>
      <c r="O6106" s="7"/>
    </row>
    <row r="6107" spans="1:15" ht="15">
      <c r="A6107">
        <v>2005</v>
      </c>
      <c r="B6107">
        <v>9</v>
      </c>
      <c r="C6107">
        <v>12</v>
      </c>
      <c r="D6107">
        <v>8</v>
      </c>
      <c r="E6107">
        <v>4241</v>
      </c>
      <c r="F6107" s="1">
        <v>439.5</v>
      </c>
      <c r="G6107" s="1">
        <v>50.418863999999999</v>
      </c>
      <c r="H6107" s="1">
        <f t="shared" si="296"/>
        <v>3751.0811359999998</v>
      </c>
      <c r="I6107" s="1">
        <f t="shared" si="297"/>
        <v>107468.69993921545</v>
      </c>
      <c r="J6107" s="1">
        <v>50.418863999999999</v>
      </c>
      <c r="K6107">
        <f t="shared" si="298"/>
        <v>605.02636800000005</v>
      </c>
      <c r="N6107" s="7"/>
      <c r="O6107" s="7"/>
    </row>
    <row r="6108" spans="1:15" ht="15">
      <c r="A6108">
        <v>2005</v>
      </c>
      <c r="B6108">
        <v>9</v>
      </c>
      <c r="C6108">
        <v>12</v>
      </c>
      <c r="D6108">
        <v>9</v>
      </c>
      <c r="E6108">
        <v>4562</v>
      </c>
      <c r="F6108" s="1">
        <v>451.5</v>
      </c>
      <c r="G6108" s="1">
        <v>84.154494</v>
      </c>
      <c r="H6108" s="1">
        <f t="shared" si="296"/>
        <v>4026.3455060000001</v>
      </c>
      <c r="I6108" s="1">
        <f t="shared" si="297"/>
        <v>124055.36013517948</v>
      </c>
      <c r="J6108" s="1">
        <v>84.154494</v>
      </c>
      <c r="K6108">
        <f t="shared" si="298"/>
        <v>1009.853928</v>
      </c>
      <c r="N6108" s="7"/>
      <c r="O6108" s="7"/>
    </row>
    <row r="6109" spans="1:15" ht="15">
      <c r="A6109">
        <v>2005</v>
      </c>
      <c r="B6109">
        <v>9</v>
      </c>
      <c r="C6109">
        <v>12</v>
      </c>
      <c r="D6109">
        <v>10</v>
      </c>
      <c r="E6109">
        <v>4883</v>
      </c>
      <c r="F6109" s="1">
        <v>480.5</v>
      </c>
      <c r="G6109" s="1">
        <v>110.69130000000001</v>
      </c>
      <c r="H6109" s="1">
        <f t="shared" si="296"/>
        <v>4291.8086999999996</v>
      </c>
      <c r="I6109" s="1">
        <f t="shared" si="297"/>
        <v>140051.42890867626</v>
      </c>
      <c r="J6109" s="1">
        <v>110.69130000000001</v>
      </c>
      <c r="K6109">
        <f t="shared" si="298"/>
        <v>1328.2956000000001</v>
      </c>
      <c r="N6109" s="7"/>
      <c r="O6109" s="7"/>
    </row>
    <row r="6110" spans="1:15" ht="15">
      <c r="A6110">
        <v>2005</v>
      </c>
      <c r="B6110">
        <v>9</v>
      </c>
      <c r="C6110">
        <v>12</v>
      </c>
      <c r="D6110">
        <v>11</v>
      </c>
      <c r="E6110">
        <v>5149</v>
      </c>
      <c r="F6110" s="1">
        <v>575.5</v>
      </c>
      <c r="G6110" s="1">
        <v>133.770252</v>
      </c>
      <c r="H6110" s="1">
        <f t="shared" si="296"/>
        <v>4439.7297479999997</v>
      </c>
      <c r="I6110" s="1">
        <f t="shared" si="297"/>
        <v>149198.21059004287</v>
      </c>
      <c r="J6110" s="1">
        <v>133.770252</v>
      </c>
      <c r="K6110">
        <f t="shared" si="298"/>
        <v>1605.2430239999999</v>
      </c>
      <c r="N6110" s="7"/>
      <c r="O6110" s="7"/>
    </row>
    <row r="6111" spans="1:15" ht="15">
      <c r="A6111">
        <v>2005</v>
      </c>
      <c r="B6111">
        <v>9</v>
      </c>
      <c r="C6111">
        <v>12</v>
      </c>
      <c r="D6111">
        <v>12</v>
      </c>
      <c r="E6111">
        <v>5377</v>
      </c>
      <c r="F6111" s="1">
        <v>626</v>
      </c>
      <c r="G6111" s="1">
        <v>143.27288399999998</v>
      </c>
      <c r="H6111" s="1">
        <f t="shared" si="296"/>
        <v>4607.727116</v>
      </c>
      <c r="I6111" s="1">
        <f t="shared" si="297"/>
        <v>159938.65637343479</v>
      </c>
      <c r="J6111" s="1">
        <v>143.27288399999998</v>
      </c>
      <c r="K6111">
        <f t="shared" si="298"/>
        <v>1719.2746079999997</v>
      </c>
      <c r="N6111" s="7"/>
      <c r="O6111" s="7"/>
    </row>
    <row r="6112" spans="1:15" ht="15">
      <c r="A6112">
        <v>2005</v>
      </c>
      <c r="B6112">
        <v>9</v>
      </c>
      <c r="C6112">
        <v>12</v>
      </c>
      <c r="D6112">
        <v>13</v>
      </c>
      <c r="E6112">
        <v>5515</v>
      </c>
      <c r="F6112" s="1">
        <v>627.5</v>
      </c>
      <c r="G6112" s="1">
        <v>146.267088</v>
      </c>
      <c r="H6112" s="1">
        <f t="shared" si="296"/>
        <v>4741.2329119999995</v>
      </c>
      <c r="I6112" s="1">
        <f t="shared" si="297"/>
        <v>168555.38574263651</v>
      </c>
      <c r="J6112" s="1">
        <v>146.267088</v>
      </c>
      <c r="K6112">
        <f t="shared" si="298"/>
        <v>1755.205056</v>
      </c>
      <c r="N6112" s="7"/>
      <c r="O6112" s="7"/>
    </row>
    <row r="6113" spans="1:15" ht="15">
      <c r="A6113">
        <v>2005</v>
      </c>
      <c r="B6113">
        <v>9</v>
      </c>
      <c r="C6113">
        <v>12</v>
      </c>
      <c r="D6113">
        <v>14</v>
      </c>
      <c r="E6113">
        <v>5661</v>
      </c>
      <c r="F6113" s="1">
        <v>653.5</v>
      </c>
      <c r="G6113" s="1">
        <v>134.47237200000001</v>
      </c>
      <c r="H6113" s="1">
        <f t="shared" si="296"/>
        <v>4873.0276279999998</v>
      </c>
      <c r="I6113" s="1">
        <f t="shared" si="297"/>
        <v>177306.1113581103</v>
      </c>
      <c r="J6113" s="1">
        <v>134.47237200000001</v>
      </c>
      <c r="K6113">
        <f t="shared" si="298"/>
        <v>1613.6684640000001</v>
      </c>
      <c r="N6113" s="7"/>
      <c r="O6113" s="7"/>
    </row>
    <row r="6114" spans="1:15" ht="15">
      <c r="A6114">
        <v>2005</v>
      </c>
      <c r="B6114">
        <v>9</v>
      </c>
      <c r="C6114">
        <v>12</v>
      </c>
      <c r="D6114">
        <v>15</v>
      </c>
      <c r="E6114">
        <v>5811</v>
      </c>
      <c r="F6114" s="1">
        <v>695</v>
      </c>
      <c r="G6114" s="1">
        <v>118.752264</v>
      </c>
      <c r="H6114" s="1">
        <f t="shared" si="296"/>
        <v>4997.2477360000003</v>
      </c>
      <c r="I6114" s="1">
        <f t="shared" si="297"/>
        <v>185553.90849310713</v>
      </c>
      <c r="J6114" s="1">
        <v>118.752264</v>
      </c>
      <c r="K6114">
        <f t="shared" si="298"/>
        <v>1425.0271680000001</v>
      </c>
      <c r="N6114" s="7"/>
      <c r="O6114" s="7"/>
    </row>
    <row r="6115" spans="1:15" ht="15">
      <c r="A6115">
        <v>2005</v>
      </c>
      <c r="B6115">
        <v>9</v>
      </c>
      <c r="C6115">
        <v>12</v>
      </c>
      <c r="D6115">
        <v>16</v>
      </c>
      <c r="E6115">
        <v>5940</v>
      </c>
      <c r="F6115" s="1">
        <v>762.5</v>
      </c>
      <c r="G6115" s="1">
        <v>83.018597999999997</v>
      </c>
      <c r="H6115" s="1">
        <f t="shared" si="296"/>
        <v>5094.4814020000003</v>
      </c>
      <c r="I6115" s="1">
        <f t="shared" si="297"/>
        <v>192009.89669640217</v>
      </c>
      <c r="J6115" s="1">
        <v>83.018597999999997</v>
      </c>
      <c r="K6115">
        <f t="shared" si="298"/>
        <v>996.22317599999997</v>
      </c>
      <c r="N6115" s="7"/>
      <c r="O6115" s="7"/>
    </row>
    <row r="6116" spans="1:15" ht="15">
      <c r="A6116">
        <v>2005</v>
      </c>
      <c r="B6116">
        <v>9</v>
      </c>
      <c r="C6116">
        <v>12</v>
      </c>
      <c r="D6116">
        <v>17</v>
      </c>
      <c r="E6116">
        <v>5967</v>
      </c>
      <c r="F6116" s="1">
        <v>884</v>
      </c>
      <c r="G6116" s="1">
        <v>46.632902999999999</v>
      </c>
      <c r="H6116" s="1">
        <f t="shared" si="296"/>
        <v>5036.3670970000003</v>
      </c>
      <c r="I6116" s="1">
        <f t="shared" si="297"/>
        <v>188151.30241566518</v>
      </c>
      <c r="J6116" s="1">
        <v>46.632902999999999</v>
      </c>
      <c r="K6116">
        <f t="shared" si="298"/>
        <v>559.59483599999999</v>
      </c>
      <c r="N6116" s="7"/>
      <c r="O6116" s="7"/>
    </row>
    <row r="6117" spans="1:15" ht="15">
      <c r="A6117">
        <v>2005</v>
      </c>
      <c r="B6117">
        <v>9</v>
      </c>
      <c r="C6117">
        <v>12</v>
      </c>
      <c r="D6117">
        <v>18</v>
      </c>
      <c r="E6117">
        <v>5887</v>
      </c>
      <c r="F6117" s="1">
        <v>965</v>
      </c>
      <c r="G6117" s="1">
        <v>10.08857325</v>
      </c>
      <c r="H6117" s="1">
        <f t="shared" si="296"/>
        <v>4911.9114267499999</v>
      </c>
      <c r="I6117" s="1">
        <f t="shared" si="297"/>
        <v>179887.86474000273</v>
      </c>
      <c r="J6117" s="1">
        <v>10.08857325</v>
      </c>
      <c r="K6117">
        <f t="shared" si="298"/>
        <v>121.062879</v>
      </c>
      <c r="N6117" s="7"/>
      <c r="O6117" s="7"/>
    </row>
    <row r="6118" spans="1:15" ht="15">
      <c r="A6118">
        <v>2005</v>
      </c>
      <c r="B6118">
        <v>9</v>
      </c>
      <c r="C6118">
        <v>12</v>
      </c>
      <c r="D6118">
        <v>19</v>
      </c>
      <c r="E6118">
        <v>5664</v>
      </c>
      <c r="F6118" s="1">
        <v>1088.5</v>
      </c>
      <c r="G6118" s="1">
        <v>1.0107250319999999</v>
      </c>
      <c r="H6118" s="1">
        <f t="shared" si="296"/>
        <v>4574.4892749680002</v>
      </c>
      <c r="I6118" s="1">
        <f t="shared" si="297"/>
        <v>157813.68719200575</v>
      </c>
      <c r="J6118" s="1">
        <v>1.0107250319999999</v>
      </c>
      <c r="K6118">
        <f t="shared" si="298"/>
        <v>12.128700383999998</v>
      </c>
      <c r="N6118" s="7"/>
      <c r="O6118" s="7"/>
    </row>
    <row r="6119" spans="1:15" ht="15">
      <c r="A6119">
        <v>2005</v>
      </c>
      <c r="B6119">
        <v>9</v>
      </c>
      <c r="C6119">
        <v>12</v>
      </c>
      <c r="D6119">
        <v>20</v>
      </c>
      <c r="E6119">
        <v>5637</v>
      </c>
      <c r="F6119" s="1">
        <v>1201</v>
      </c>
      <c r="G6119" s="1">
        <v>0</v>
      </c>
      <c r="H6119" s="1">
        <f t="shared" si="296"/>
        <v>4436</v>
      </c>
      <c r="I6119" s="1">
        <f t="shared" si="297"/>
        <v>148959.75949609649</v>
      </c>
      <c r="J6119" s="1">
        <v>0</v>
      </c>
      <c r="K6119">
        <f t="shared" si="298"/>
        <v>0</v>
      </c>
      <c r="N6119" s="7"/>
      <c r="O6119" s="7"/>
    </row>
    <row r="6120" spans="1:15" ht="15">
      <c r="A6120">
        <v>2005</v>
      </c>
      <c r="B6120">
        <v>9</v>
      </c>
      <c r="C6120">
        <v>12</v>
      </c>
      <c r="D6120">
        <v>21</v>
      </c>
      <c r="E6120">
        <v>5526</v>
      </c>
      <c r="F6120" s="1">
        <v>1316</v>
      </c>
      <c r="G6120" s="1">
        <v>0</v>
      </c>
      <c r="H6120" s="1">
        <f t="shared" si="296"/>
        <v>4210</v>
      </c>
      <c r="I6120" s="1">
        <f t="shared" si="297"/>
        <v>135121.86571103625</v>
      </c>
      <c r="J6120" s="1">
        <v>0</v>
      </c>
      <c r="K6120">
        <f t="shared" si="298"/>
        <v>0</v>
      </c>
      <c r="N6120" s="7"/>
      <c r="O6120" s="7"/>
    </row>
    <row r="6121" spans="1:15" ht="15">
      <c r="A6121">
        <v>2005</v>
      </c>
      <c r="B6121">
        <v>9</v>
      </c>
      <c r="C6121">
        <v>12</v>
      </c>
      <c r="D6121">
        <v>22</v>
      </c>
      <c r="E6121">
        <v>5080</v>
      </c>
      <c r="F6121" s="1">
        <v>1200.5</v>
      </c>
      <c r="G6121" s="1">
        <v>0</v>
      </c>
      <c r="H6121" s="1">
        <f t="shared" si="296"/>
        <v>3879.5</v>
      </c>
      <c r="I6121" s="1">
        <f t="shared" si="297"/>
        <v>115206.86111103627</v>
      </c>
      <c r="J6121" s="1">
        <v>0</v>
      </c>
      <c r="K6121">
        <f t="shared" si="298"/>
        <v>0</v>
      </c>
      <c r="N6121" s="7"/>
      <c r="O6121" s="7"/>
    </row>
    <row r="6122" spans="1:15" ht="15">
      <c r="A6122">
        <v>2005</v>
      </c>
      <c r="B6122">
        <v>9</v>
      </c>
      <c r="C6122">
        <v>12</v>
      </c>
      <c r="D6122">
        <v>23</v>
      </c>
      <c r="E6122">
        <v>4470</v>
      </c>
      <c r="F6122" s="1">
        <v>998.5</v>
      </c>
      <c r="G6122" s="1">
        <v>0</v>
      </c>
      <c r="H6122" s="1">
        <f t="shared" si="296"/>
        <v>3471.5</v>
      </c>
      <c r="I6122" s="1">
        <f t="shared" si="297"/>
        <v>90673.0182509445</v>
      </c>
      <c r="J6122" s="1">
        <v>0</v>
      </c>
      <c r="K6122">
        <f t="shared" si="298"/>
        <v>0</v>
      </c>
      <c r="N6122" s="7"/>
      <c r="O6122" s="7"/>
    </row>
    <row r="6123" spans="1:15" ht="15">
      <c r="A6123">
        <v>2005</v>
      </c>
      <c r="B6123">
        <v>9</v>
      </c>
      <c r="C6123">
        <v>12</v>
      </c>
      <c r="D6123">
        <v>24</v>
      </c>
      <c r="E6123">
        <v>3962</v>
      </c>
      <c r="F6123" s="1">
        <v>945.5</v>
      </c>
      <c r="G6123" s="1">
        <v>0</v>
      </c>
      <c r="H6123" s="1">
        <f t="shared" si="296"/>
        <v>3016.5</v>
      </c>
      <c r="I6123" s="1">
        <f t="shared" si="297"/>
        <v>63605.992525003974</v>
      </c>
      <c r="J6123" s="1">
        <v>0</v>
      </c>
      <c r="K6123">
        <f t="shared" si="298"/>
        <v>0</v>
      </c>
      <c r="N6123" s="7"/>
      <c r="O6123" s="7"/>
    </row>
    <row r="6124" spans="1:15" ht="15">
      <c r="A6124">
        <v>2005</v>
      </c>
      <c r="B6124">
        <v>9</v>
      </c>
      <c r="C6124">
        <v>13</v>
      </c>
      <c r="D6124">
        <v>1</v>
      </c>
      <c r="E6124">
        <v>3662</v>
      </c>
      <c r="F6124" s="1">
        <v>882.5</v>
      </c>
      <c r="G6124" s="1">
        <v>0</v>
      </c>
      <c r="H6124" s="1">
        <f t="shared" si="296"/>
        <v>2779.5</v>
      </c>
      <c r="I6124" s="1">
        <f t="shared" si="297"/>
        <v>50063.871555690479</v>
      </c>
      <c r="J6124" s="1">
        <v>0</v>
      </c>
      <c r="K6124">
        <f t="shared" si="298"/>
        <v>0</v>
      </c>
      <c r="N6124" s="7"/>
      <c r="O6124" s="7"/>
    </row>
    <row r="6125" spans="1:15" ht="15">
      <c r="A6125">
        <v>2005</v>
      </c>
      <c r="B6125">
        <v>9</v>
      </c>
      <c r="C6125">
        <v>13</v>
      </c>
      <c r="D6125">
        <v>2</v>
      </c>
      <c r="E6125">
        <v>3503</v>
      </c>
      <c r="F6125" s="1">
        <v>741</v>
      </c>
      <c r="G6125" s="1">
        <v>0</v>
      </c>
      <c r="H6125" s="1">
        <f t="shared" si="296"/>
        <v>2762</v>
      </c>
      <c r="I6125" s="1">
        <f t="shared" si="297"/>
        <v>49063.925914496445</v>
      </c>
      <c r="J6125" s="1">
        <v>0</v>
      </c>
      <c r="K6125">
        <f t="shared" si="298"/>
        <v>0</v>
      </c>
      <c r="N6125" s="7"/>
      <c r="O6125" s="7"/>
    </row>
    <row r="6126" spans="1:15" ht="15">
      <c r="A6126">
        <v>2005</v>
      </c>
      <c r="B6126">
        <v>9</v>
      </c>
      <c r="C6126">
        <v>13</v>
      </c>
      <c r="D6126">
        <v>3</v>
      </c>
      <c r="E6126">
        <v>3410</v>
      </c>
      <c r="F6126" s="1">
        <v>652.5</v>
      </c>
      <c r="G6126" s="1">
        <v>0</v>
      </c>
      <c r="H6126" s="1">
        <f t="shared" si="296"/>
        <v>2757.5</v>
      </c>
      <c r="I6126" s="1">
        <f t="shared" si="297"/>
        <v>48806.79703533226</v>
      </c>
      <c r="J6126" s="1">
        <v>0</v>
      </c>
      <c r="K6126">
        <f t="shared" si="298"/>
        <v>0</v>
      </c>
      <c r="N6126" s="7"/>
      <c r="O6126" s="7"/>
    </row>
    <row r="6127" spans="1:15" ht="15">
      <c r="A6127">
        <v>2005</v>
      </c>
      <c r="B6127">
        <v>9</v>
      </c>
      <c r="C6127">
        <v>13</v>
      </c>
      <c r="D6127">
        <v>4</v>
      </c>
      <c r="E6127">
        <v>3371</v>
      </c>
      <c r="F6127" s="1">
        <v>703</v>
      </c>
      <c r="G6127" s="1">
        <v>0</v>
      </c>
      <c r="H6127" s="1">
        <f t="shared" si="296"/>
        <v>2668</v>
      </c>
      <c r="I6127" s="1">
        <f t="shared" si="297"/>
        <v>43692.789327511346</v>
      </c>
      <c r="J6127" s="1">
        <v>0</v>
      </c>
      <c r="K6127">
        <f t="shared" si="298"/>
        <v>0</v>
      </c>
      <c r="N6127" s="7"/>
      <c r="O6127" s="7"/>
    </row>
    <row r="6128" spans="1:15" ht="15">
      <c r="A6128">
        <v>2005</v>
      </c>
      <c r="B6128">
        <v>9</v>
      </c>
      <c r="C6128">
        <v>13</v>
      </c>
      <c r="D6128">
        <v>5</v>
      </c>
      <c r="E6128">
        <v>3429</v>
      </c>
      <c r="F6128" s="1">
        <v>791.5</v>
      </c>
      <c r="G6128" s="1">
        <v>0</v>
      </c>
      <c r="H6128" s="1">
        <f t="shared" si="296"/>
        <v>2637.5</v>
      </c>
      <c r="I6128" s="1">
        <f t="shared" si="297"/>
        <v>41950.026924287456</v>
      </c>
      <c r="J6128" s="1">
        <v>0</v>
      </c>
      <c r="K6128">
        <f t="shared" si="298"/>
        <v>0</v>
      </c>
      <c r="N6128" s="7"/>
      <c r="O6128" s="7"/>
    </row>
    <row r="6129" spans="1:15" ht="15">
      <c r="A6129">
        <v>2005</v>
      </c>
      <c r="B6129">
        <v>9</v>
      </c>
      <c r="C6129">
        <v>13</v>
      </c>
      <c r="D6129">
        <v>6</v>
      </c>
      <c r="E6129">
        <v>3699</v>
      </c>
      <c r="F6129" s="1">
        <v>853.5</v>
      </c>
      <c r="G6129" s="1">
        <v>1.283697468</v>
      </c>
      <c r="H6129" s="1">
        <f t="shared" si="296"/>
        <v>2844.2163025320001</v>
      </c>
      <c r="I6129" s="1">
        <f t="shared" si="297"/>
        <v>53761.74496318007</v>
      </c>
      <c r="J6129" s="1">
        <v>1.283697468</v>
      </c>
      <c r="K6129">
        <f t="shared" si="298"/>
        <v>15.404369616</v>
      </c>
      <c r="N6129" s="7"/>
      <c r="O6129" s="7"/>
    </row>
    <row r="6130" spans="1:15" ht="15">
      <c r="A6130">
        <v>2005</v>
      </c>
      <c r="B6130">
        <v>9</v>
      </c>
      <c r="C6130">
        <v>13</v>
      </c>
      <c r="D6130">
        <v>7</v>
      </c>
      <c r="E6130">
        <v>4124</v>
      </c>
      <c r="F6130" s="1">
        <v>763.5</v>
      </c>
      <c r="G6130" s="1">
        <v>10.920787499999999</v>
      </c>
      <c r="H6130" s="1">
        <f t="shared" si="296"/>
        <v>3349.5792124999998</v>
      </c>
      <c r="I6130" s="1">
        <f t="shared" si="297"/>
        <v>83350.871203401126</v>
      </c>
      <c r="J6130" s="1">
        <v>10.920787499999999</v>
      </c>
      <c r="K6130">
        <f t="shared" si="298"/>
        <v>131.04944999999998</v>
      </c>
      <c r="N6130" s="7"/>
      <c r="O6130" s="7"/>
    </row>
    <row r="6131" spans="1:15" ht="15">
      <c r="A6131">
        <v>2005</v>
      </c>
      <c r="B6131">
        <v>9</v>
      </c>
      <c r="C6131">
        <v>13</v>
      </c>
      <c r="D6131">
        <v>8</v>
      </c>
      <c r="E6131">
        <v>4364</v>
      </c>
      <c r="F6131" s="1">
        <v>760.5</v>
      </c>
      <c r="G6131" s="1">
        <v>52.436399999999999</v>
      </c>
      <c r="H6131" s="1">
        <f t="shared" si="296"/>
        <v>3551.0636</v>
      </c>
      <c r="I6131" s="1">
        <f t="shared" si="297"/>
        <v>95451.336950960438</v>
      </c>
      <c r="J6131" s="1">
        <v>52.436399999999999</v>
      </c>
      <c r="K6131">
        <f t="shared" si="298"/>
        <v>629.23680000000002</v>
      </c>
      <c r="N6131" s="7"/>
      <c r="O6131" s="7"/>
    </row>
    <row r="6132" spans="1:15" ht="15">
      <c r="A6132">
        <v>2005</v>
      </c>
      <c r="B6132">
        <v>9</v>
      </c>
      <c r="C6132">
        <v>13</v>
      </c>
      <c r="D6132">
        <v>9</v>
      </c>
      <c r="E6132">
        <v>4568</v>
      </c>
      <c r="F6132" s="1">
        <v>858.5</v>
      </c>
      <c r="G6132" s="1">
        <v>74.201160000000002</v>
      </c>
      <c r="H6132" s="1">
        <f t="shared" si="296"/>
        <v>3635.2988399999999</v>
      </c>
      <c r="I6132" s="1">
        <f t="shared" si="297"/>
        <v>100510.21843058594</v>
      </c>
      <c r="J6132" s="1">
        <v>74.201160000000002</v>
      </c>
      <c r="K6132">
        <f t="shared" si="298"/>
        <v>890.41391999999996</v>
      </c>
      <c r="N6132" s="7"/>
      <c r="O6132" s="7"/>
    </row>
    <row r="6133" spans="1:15" ht="15">
      <c r="A6133">
        <v>2005</v>
      </c>
      <c r="B6133">
        <v>9</v>
      </c>
      <c r="C6133">
        <v>13</v>
      </c>
      <c r="D6133">
        <v>10</v>
      </c>
      <c r="E6133">
        <v>4754</v>
      </c>
      <c r="F6133" s="1">
        <v>849</v>
      </c>
      <c r="G6133" s="1">
        <v>114.39869999999999</v>
      </c>
      <c r="H6133" s="1">
        <f t="shared" si="296"/>
        <v>3790.6013000000003</v>
      </c>
      <c r="I6133" s="1">
        <f t="shared" si="297"/>
        <v>109850.07436539629</v>
      </c>
      <c r="J6133" s="1">
        <v>114.39869999999999</v>
      </c>
      <c r="K6133">
        <f t="shared" si="298"/>
        <v>1372.7844</v>
      </c>
      <c r="N6133" s="7"/>
      <c r="O6133" s="7"/>
    </row>
    <row r="6134" spans="1:15" ht="15">
      <c r="A6134">
        <v>2005</v>
      </c>
      <c r="B6134">
        <v>9</v>
      </c>
      <c r="C6134">
        <v>13</v>
      </c>
      <c r="D6134">
        <v>11</v>
      </c>
      <c r="E6134">
        <v>4907</v>
      </c>
      <c r="F6134" s="1">
        <v>800</v>
      </c>
      <c r="G6134" s="1">
        <v>138.31522799999999</v>
      </c>
      <c r="H6134" s="1">
        <f t="shared" si="296"/>
        <v>3968.6847720000001</v>
      </c>
      <c r="I6134" s="1">
        <f t="shared" si="297"/>
        <v>120580.88575439468</v>
      </c>
      <c r="J6134" s="1">
        <v>138.31522799999999</v>
      </c>
      <c r="K6134">
        <f t="shared" si="298"/>
        <v>1659.7827359999999</v>
      </c>
      <c r="N6134" s="7"/>
      <c r="O6134" s="7"/>
    </row>
    <row r="6135" spans="1:15" ht="15">
      <c r="A6135">
        <v>2005</v>
      </c>
      <c r="B6135">
        <v>9</v>
      </c>
      <c r="C6135">
        <v>13</v>
      </c>
      <c r="D6135">
        <v>12</v>
      </c>
      <c r="E6135">
        <v>5009</v>
      </c>
      <c r="F6135" s="1">
        <v>733.5</v>
      </c>
      <c r="G6135" s="1">
        <v>145.17670799999999</v>
      </c>
      <c r="H6135" s="1">
        <f t="shared" si="296"/>
        <v>4130.323292</v>
      </c>
      <c r="I6135" s="1">
        <f t="shared" si="297"/>
        <v>130320.77038173866</v>
      </c>
      <c r="J6135" s="1">
        <v>145.17670799999999</v>
      </c>
      <c r="K6135">
        <f t="shared" si="298"/>
        <v>1742.120496</v>
      </c>
      <c r="N6135" s="7"/>
      <c r="O6135" s="7"/>
    </row>
    <row r="6136" spans="1:15" ht="15">
      <c r="A6136">
        <v>2005</v>
      </c>
      <c r="B6136">
        <v>9</v>
      </c>
      <c r="C6136">
        <v>13</v>
      </c>
      <c r="D6136">
        <v>13</v>
      </c>
      <c r="E6136">
        <v>5074</v>
      </c>
      <c r="F6136" s="1">
        <v>745</v>
      </c>
      <c r="G6136" s="1">
        <v>119.357004</v>
      </c>
      <c r="H6136" s="1">
        <f t="shared" si="296"/>
        <v>4209.6429960000005</v>
      </c>
      <c r="I6136" s="1">
        <f t="shared" si="297"/>
        <v>135100.35364960751</v>
      </c>
      <c r="J6136" s="1">
        <v>119.357004</v>
      </c>
      <c r="K6136">
        <f t="shared" si="298"/>
        <v>1432.284048</v>
      </c>
      <c r="N6136" s="7"/>
      <c r="O6136" s="7"/>
    </row>
    <row r="6137" spans="1:15" ht="15">
      <c r="A6137">
        <v>2005</v>
      </c>
      <c r="B6137">
        <v>9</v>
      </c>
      <c r="C6137">
        <v>13</v>
      </c>
      <c r="D6137">
        <v>14</v>
      </c>
      <c r="E6137">
        <v>5154</v>
      </c>
      <c r="F6137" s="1">
        <v>695.5</v>
      </c>
      <c r="G6137" s="1">
        <v>72.269291999999993</v>
      </c>
      <c r="H6137" s="1">
        <f t="shared" si="296"/>
        <v>4386.230708</v>
      </c>
      <c r="I6137" s="1">
        <f t="shared" si="297"/>
        <v>145777.89784690805</v>
      </c>
      <c r="J6137" s="1">
        <v>72.269291999999993</v>
      </c>
      <c r="K6137">
        <f t="shared" si="298"/>
        <v>867.23150399999986</v>
      </c>
      <c r="N6137" s="7"/>
      <c r="O6137" s="7"/>
    </row>
    <row r="6138" spans="1:15" ht="15">
      <c r="A6138">
        <v>2005</v>
      </c>
      <c r="B6138">
        <v>9</v>
      </c>
      <c r="C6138">
        <v>13</v>
      </c>
      <c r="D6138">
        <v>15</v>
      </c>
      <c r="E6138">
        <v>5198</v>
      </c>
      <c r="F6138" s="1">
        <v>662</v>
      </c>
      <c r="G6138" s="1">
        <v>96.999480000000005</v>
      </c>
      <c r="H6138" s="1">
        <f t="shared" si="296"/>
        <v>4439.0005199999996</v>
      </c>
      <c r="I6138" s="1">
        <f t="shared" si="297"/>
        <v>149151.58942037233</v>
      </c>
      <c r="J6138" s="1">
        <v>96.999480000000005</v>
      </c>
      <c r="K6138">
        <f t="shared" si="298"/>
        <v>1163.9937600000001</v>
      </c>
      <c r="N6138" s="7"/>
      <c r="O6138" s="7"/>
    </row>
    <row r="6139" spans="1:15" ht="15">
      <c r="A6139">
        <v>2005</v>
      </c>
      <c r="B6139">
        <v>9</v>
      </c>
      <c r="C6139">
        <v>13</v>
      </c>
      <c r="D6139">
        <v>16</v>
      </c>
      <c r="E6139">
        <v>5199</v>
      </c>
      <c r="F6139" s="1">
        <v>627</v>
      </c>
      <c r="G6139" s="1">
        <v>89.529492000000005</v>
      </c>
      <c r="H6139" s="1">
        <f t="shared" si="296"/>
        <v>4482.4705080000003</v>
      </c>
      <c r="I6139" s="1">
        <f t="shared" si="297"/>
        <v>151930.72253940254</v>
      </c>
      <c r="J6139" s="1">
        <v>89.529492000000005</v>
      </c>
      <c r="K6139">
        <f t="shared" si="298"/>
        <v>1074.3539040000001</v>
      </c>
      <c r="N6139" s="7"/>
      <c r="O6139" s="7"/>
    </row>
    <row r="6140" spans="1:15" ht="15">
      <c r="A6140">
        <v>2005</v>
      </c>
      <c r="B6140">
        <v>9</v>
      </c>
      <c r="C6140">
        <v>13</v>
      </c>
      <c r="D6140">
        <v>17</v>
      </c>
      <c r="E6140">
        <v>5170</v>
      </c>
      <c r="F6140" s="1">
        <v>570.5</v>
      </c>
      <c r="G6140" s="1">
        <v>44.754159000000001</v>
      </c>
      <c r="H6140" s="1">
        <f t="shared" si="296"/>
        <v>4554.7458409999999</v>
      </c>
      <c r="I6140" s="1">
        <f t="shared" si="297"/>
        <v>156551.44549955684</v>
      </c>
      <c r="J6140" s="1">
        <v>44.754159000000001</v>
      </c>
      <c r="K6140">
        <f t="shared" si="298"/>
        <v>537.04990799999996</v>
      </c>
      <c r="N6140" s="7"/>
      <c r="O6140" s="7"/>
    </row>
    <row r="6141" spans="1:15" ht="15">
      <c r="A6141">
        <v>2005</v>
      </c>
      <c r="B6141">
        <v>9</v>
      </c>
      <c r="C6141">
        <v>13</v>
      </c>
      <c r="D6141">
        <v>18</v>
      </c>
      <c r="E6141">
        <v>5109</v>
      </c>
      <c r="F6141" s="1">
        <v>570</v>
      </c>
      <c r="G6141" s="1">
        <v>9.8914117499999996</v>
      </c>
      <c r="H6141" s="1">
        <f t="shared" si="296"/>
        <v>4529.1085882500001</v>
      </c>
      <c r="I6141" s="1">
        <f t="shared" si="297"/>
        <v>154912.39884975165</v>
      </c>
      <c r="J6141" s="1">
        <v>9.8914117499999996</v>
      </c>
      <c r="K6141">
        <f t="shared" si="298"/>
        <v>118.696941</v>
      </c>
      <c r="N6141" s="7"/>
      <c r="O6141" s="7"/>
    </row>
    <row r="6142" spans="1:15" ht="15">
      <c r="A6142">
        <v>2005</v>
      </c>
      <c r="B6142">
        <v>9</v>
      </c>
      <c r="C6142">
        <v>13</v>
      </c>
      <c r="D6142">
        <v>19</v>
      </c>
      <c r="E6142">
        <v>5049</v>
      </c>
      <c r="F6142" s="1">
        <v>579.5</v>
      </c>
      <c r="G6142" s="1">
        <v>0.920419404</v>
      </c>
      <c r="H6142" s="1">
        <f t="shared" si="296"/>
        <v>4468.5795805959997</v>
      </c>
      <c r="I6142" s="1">
        <f t="shared" si="297"/>
        <v>151042.64462223122</v>
      </c>
      <c r="J6142" s="1">
        <v>0.920419404</v>
      </c>
      <c r="K6142">
        <f t="shared" si="298"/>
        <v>11.045032848</v>
      </c>
      <c r="N6142" s="7"/>
      <c r="O6142" s="7"/>
    </row>
    <row r="6143" spans="1:15" ht="15">
      <c r="A6143">
        <v>2005</v>
      </c>
      <c r="B6143">
        <v>9</v>
      </c>
      <c r="C6143">
        <v>13</v>
      </c>
      <c r="D6143">
        <v>20</v>
      </c>
      <c r="E6143">
        <v>5165</v>
      </c>
      <c r="F6143" s="1">
        <v>603.5</v>
      </c>
      <c r="G6143" s="1">
        <v>0</v>
      </c>
      <c r="H6143" s="1">
        <f t="shared" si="296"/>
        <v>4561.5</v>
      </c>
      <c r="I6143" s="1">
        <f t="shared" si="297"/>
        <v>156983.25392260254</v>
      </c>
      <c r="J6143" s="1">
        <v>0</v>
      </c>
      <c r="K6143">
        <f t="shared" si="298"/>
        <v>0</v>
      </c>
      <c r="N6143" s="7"/>
      <c r="O6143" s="7"/>
    </row>
    <row r="6144" spans="1:15" ht="15">
      <c r="A6144">
        <v>2005</v>
      </c>
      <c r="B6144">
        <v>9</v>
      </c>
      <c r="C6144">
        <v>13</v>
      </c>
      <c r="D6144">
        <v>21</v>
      </c>
      <c r="E6144">
        <v>5090</v>
      </c>
      <c r="F6144" s="1">
        <v>570</v>
      </c>
      <c r="G6144" s="1">
        <v>0</v>
      </c>
      <c r="H6144" s="1">
        <f t="shared" si="296"/>
        <v>4520</v>
      </c>
      <c r="I6144" s="1">
        <f t="shared" si="297"/>
        <v>154330.06652260252</v>
      </c>
      <c r="J6144" s="1">
        <v>0</v>
      </c>
      <c r="K6144">
        <f t="shared" si="298"/>
        <v>0</v>
      </c>
      <c r="N6144" s="7"/>
      <c r="O6144" s="7"/>
    </row>
    <row r="6145" spans="1:15" ht="15">
      <c r="A6145">
        <v>2005</v>
      </c>
      <c r="B6145">
        <v>9</v>
      </c>
      <c r="C6145">
        <v>13</v>
      </c>
      <c r="D6145">
        <v>22</v>
      </c>
      <c r="E6145">
        <v>4720</v>
      </c>
      <c r="F6145" s="1">
        <v>512</v>
      </c>
      <c r="G6145" s="1">
        <v>0</v>
      </c>
      <c r="H6145" s="1">
        <f t="shared" si="296"/>
        <v>4208</v>
      </c>
      <c r="I6145" s="1">
        <f t="shared" si="297"/>
        <v>135001.35131103627</v>
      </c>
      <c r="J6145" s="1">
        <v>0</v>
      </c>
      <c r="K6145">
        <f t="shared" si="298"/>
        <v>0</v>
      </c>
      <c r="N6145" s="7"/>
      <c r="O6145" s="7"/>
    </row>
    <row r="6146" spans="1:15" ht="15">
      <c r="A6146">
        <v>2005</v>
      </c>
      <c r="B6146">
        <v>9</v>
      </c>
      <c r="C6146">
        <v>13</v>
      </c>
      <c r="D6146">
        <v>23</v>
      </c>
      <c r="E6146">
        <v>4176</v>
      </c>
      <c r="F6146" s="1">
        <v>424.5</v>
      </c>
      <c r="G6146" s="1">
        <v>0</v>
      </c>
      <c r="H6146" s="1">
        <f t="shared" si="296"/>
        <v>3751.5</v>
      </c>
      <c r="I6146" s="1">
        <f t="shared" si="297"/>
        <v>107493.93951103627</v>
      </c>
      <c r="J6146" s="1">
        <v>0</v>
      </c>
      <c r="K6146">
        <f t="shared" si="298"/>
        <v>0</v>
      </c>
      <c r="N6146" s="7"/>
      <c r="O6146" s="7"/>
    </row>
    <row r="6147" spans="1:15" ht="15">
      <c r="A6147">
        <v>2005</v>
      </c>
      <c r="B6147">
        <v>9</v>
      </c>
      <c r="C6147">
        <v>13</v>
      </c>
      <c r="D6147">
        <v>24</v>
      </c>
      <c r="E6147">
        <v>3736</v>
      </c>
      <c r="F6147" s="1">
        <v>383.5</v>
      </c>
      <c r="G6147" s="1">
        <v>0</v>
      </c>
      <c r="H6147" s="1">
        <f t="shared" si="296"/>
        <v>3352.5</v>
      </c>
      <c r="I6147" s="1">
        <f t="shared" si="297"/>
        <v>83526.283747956972</v>
      </c>
      <c r="J6147" s="1">
        <v>0</v>
      </c>
      <c r="K6147">
        <f t="shared" si="298"/>
        <v>0</v>
      </c>
      <c r="N6147" s="7"/>
      <c r="O6147" s="7"/>
    </row>
    <row r="6148" spans="1:15" ht="15">
      <c r="A6148">
        <v>2005</v>
      </c>
      <c r="B6148">
        <v>9</v>
      </c>
      <c r="C6148">
        <v>14</v>
      </c>
      <c r="D6148">
        <v>1</v>
      </c>
      <c r="E6148">
        <v>3484</v>
      </c>
      <c r="F6148" s="1">
        <v>369</v>
      </c>
      <c r="G6148" s="1">
        <v>0</v>
      </c>
      <c r="H6148" s="1">
        <f t="shared" ref="H6148:H6211" si="299">E6148-SUM(F6148:G6148)</f>
        <v>3115</v>
      </c>
      <c r="I6148" s="1">
        <f t="shared" si="297"/>
        <v>69262.843038212974</v>
      </c>
      <c r="J6148" s="1">
        <v>0</v>
      </c>
      <c r="K6148">
        <f t="shared" si="298"/>
        <v>0</v>
      </c>
      <c r="N6148" s="7"/>
      <c r="O6148" s="7"/>
    </row>
    <row r="6149" spans="1:15" ht="15">
      <c r="A6149">
        <v>2005</v>
      </c>
      <c r="B6149">
        <v>9</v>
      </c>
      <c r="C6149">
        <v>14</v>
      </c>
      <c r="D6149">
        <v>2</v>
      </c>
      <c r="E6149">
        <v>3362</v>
      </c>
      <c r="F6149" s="1">
        <v>337</v>
      </c>
      <c r="G6149" s="1">
        <v>0</v>
      </c>
      <c r="H6149" s="1">
        <f t="shared" si="299"/>
        <v>3025</v>
      </c>
      <c r="I6149" s="1">
        <f t="shared" ref="I6149:I6212" si="300">IF(H6149&lt;$S$22,H6149*$Q$22,IF(H6149&lt;$S$23,((H6149-$S$22)*$Q$23)+$U$22,IF(H6149&lt;$S$24,((H6149-$S$23)*$Q$24)+$U$23,IF(H6149&lt;$S$25,((H6149-$S$24)*$Q$25)+$U$24,IF(H6149&lt;$S$26,((H6149-$S$25)*$Q$26)+$U$25,IF(H6149&lt;$S$27,((H6149-$S$26)*$Q$27)+$U$26,IF(H6149&lt;$S$28,((H6149-$S$27)*$Q$28)+$U$27,IF(H6149&lt;$S$29,((H6149-$S$28)*$Q$29)+$U$28,IF(H6149&lt;$S$30,((H6149-$S$29)*$Q$30)+$U$29,IF(H6149&lt;$S$31,((H6149-$S$30)*$Q$31)+$U$30,IF(H6149&lt;$S$32,((H6149-$S$31)*$Q$32)+$U$31,IF(H6149&lt;$S$33,((H6149-$S$32)*$Q$33)+$U$32,IF(H6149&lt;$S$34,((H6149-$S$33)*$Q$34)+$U$33,IF(H6149&lt;$S$35,((H6149-$S$34)*$Q$35)+$U$34,IF(H6149&gt;$S$35,(($S$34-H6149)*$Q$35)+$U$35)))))))))))))))</f>
        <v>64091.680407869651</v>
      </c>
      <c r="J6149" s="1">
        <v>0</v>
      </c>
      <c r="K6149">
        <f t="shared" ref="K6149:K6212" si="301">J6149*12</f>
        <v>0</v>
      </c>
      <c r="N6149" s="7"/>
      <c r="O6149" s="7"/>
    </row>
    <row r="6150" spans="1:15" ht="15">
      <c r="A6150">
        <v>2005</v>
      </c>
      <c r="B6150">
        <v>9</v>
      </c>
      <c r="C6150">
        <v>14</v>
      </c>
      <c r="D6150">
        <v>3</v>
      </c>
      <c r="E6150">
        <v>3287</v>
      </c>
      <c r="F6150" s="1">
        <v>327.5</v>
      </c>
      <c r="G6150" s="1">
        <v>0</v>
      </c>
      <c r="H6150" s="1">
        <f t="shared" si="299"/>
        <v>2959.5</v>
      </c>
      <c r="I6150" s="1">
        <f t="shared" si="300"/>
        <v>60349.026722257695</v>
      </c>
      <c r="J6150" s="1">
        <v>0</v>
      </c>
      <c r="K6150">
        <f t="shared" si="301"/>
        <v>0</v>
      </c>
      <c r="N6150" s="7"/>
      <c r="O6150" s="7"/>
    </row>
    <row r="6151" spans="1:15" ht="15">
      <c r="A6151">
        <v>2005</v>
      </c>
      <c r="B6151">
        <v>9</v>
      </c>
      <c r="C6151">
        <v>14</v>
      </c>
      <c r="D6151">
        <v>4</v>
      </c>
      <c r="E6151">
        <v>3264</v>
      </c>
      <c r="F6151" s="1">
        <v>328.5</v>
      </c>
      <c r="G6151" s="1">
        <v>0</v>
      </c>
      <c r="H6151" s="1">
        <f t="shared" si="299"/>
        <v>2935.5</v>
      </c>
      <c r="I6151" s="1">
        <f t="shared" si="300"/>
        <v>58977.67270004873</v>
      </c>
      <c r="J6151" s="1">
        <v>0</v>
      </c>
      <c r="K6151">
        <f t="shared" si="301"/>
        <v>0</v>
      </c>
      <c r="N6151" s="7"/>
      <c r="O6151" s="7"/>
    </row>
    <row r="6152" spans="1:15" ht="15">
      <c r="A6152">
        <v>2005</v>
      </c>
      <c r="B6152">
        <v>9</v>
      </c>
      <c r="C6152">
        <v>14</v>
      </c>
      <c r="D6152">
        <v>5</v>
      </c>
      <c r="E6152">
        <v>3340</v>
      </c>
      <c r="F6152" s="1">
        <v>326.5</v>
      </c>
      <c r="G6152" s="1">
        <v>0</v>
      </c>
      <c r="H6152" s="1">
        <f t="shared" si="299"/>
        <v>3013.5</v>
      </c>
      <c r="I6152" s="1">
        <f t="shared" si="300"/>
        <v>63434.573272227855</v>
      </c>
      <c r="J6152" s="1">
        <v>0</v>
      </c>
      <c r="K6152">
        <f t="shared" si="301"/>
        <v>0</v>
      </c>
      <c r="N6152" s="7"/>
      <c r="O6152" s="7"/>
    </row>
    <row r="6153" spans="1:15" ht="15">
      <c r="A6153">
        <v>2005</v>
      </c>
      <c r="B6153">
        <v>9</v>
      </c>
      <c r="C6153">
        <v>14</v>
      </c>
      <c r="D6153">
        <v>6</v>
      </c>
      <c r="E6153">
        <v>3608</v>
      </c>
      <c r="F6153" s="1">
        <v>342</v>
      </c>
      <c r="G6153" s="1">
        <v>0.91935074999999999</v>
      </c>
      <c r="H6153" s="1">
        <f t="shared" si="299"/>
        <v>3265.0806492500001</v>
      </c>
      <c r="I6153" s="1">
        <f t="shared" si="300"/>
        <v>78276.175426664602</v>
      </c>
      <c r="J6153" s="1">
        <v>0.91935074999999999</v>
      </c>
      <c r="K6153">
        <f t="shared" si="301"/>
        <v>11.032209</v>
      </c>
      <c r="N6153" s="7"/>
      <c r="O6153" s="7"/>
    </row>
    <row r="6154" spans="1:15" ht="15">
      <c r="A6154">
        <v>2005</v>
      </c>
      <c r="B6154">
        <v>9</v>
      </c>
      <c r="C6154">
        <v>14</v>
      </c>
      <c r="D6154">
        <v>7</v>
      </c>
      <c r="E6154">
        <v>4045</v>
      </c>
      <c r="F6154" s="1">
        <v>311.5</v>
      </c>
      <c r="G6154" s="1">
        <v>11.499219</v>
      </c>
      <c r="H6154" s="1">
        <f t="shared" si="299"/>
        <v>3722.0007810000002</v>
      </c>
      <c r="I6154" s="1">
        <f t="shared" si="300"/>
        <v>105717.24156689426</v>
      </c>
      <c r="J6154" s="1">
        <v>11.499219</v>
      </c>
      <c r="K6154">
        <f t="shared" si="301"/>
        <v>137.99062800000002</v>
      </c>
      <c r="N6154" s="7"/>
      <c r="O6154" s="7"/>
    </row>
    <row r="6155" spans="1:15" ht="15">
      <c r="A6155">
        <v>2005</v>
      </c>
      <c r="B6155">
        <v>9</v>
      </c>
      <c r="C6155">
        <v>14</v>
      </c>
      <c r="D6155">
        <v>8</v>
      </c>
      <c r="E6155">
        <v>4274</v>
      </c>
      <c r="F6155" s="1">
        <v>363.5</v>
      </c>
      <c r="G6155" s="1">
        <v>51.948521999999997</v>
      </c>
      <c r="H6155" s="1">
        <f t="shared" si="299"/>
        <v>3858.5514779999999</v>
      </c>
      <c r="I6155" s="1">
        <f t="shared" si="300"/>
        <v>113944.56183117787</v>
      </c>
      <c r="J6155" s="1">
        <v>51.948521999999997</v>
      </c>
      <c r="K6155">
        <f t="shared" si="301"/>
        <v>623.38226399999996</v>
      </c>
      <c r="N6155" s="7"/>
      <c r="O6155" s="7"/>
    </row>
    <row r="6156" spans="1:15" ht="15">
      <c r="A6156">
        <v>2005</v>
      </c>
      <c r="B6156">
        <v>9</v>
      </c>
      <c r="C6156">
        <v>14</v>
      </c>
      <c r="D6156">
        <v>9</v>
      </c>
      <c r="E6156">
        <v>4453</v>
      </c>
      <c r="F6156" s="1">
        <v>499.5</v>
      </c>
      <c r="G6156" s="1">
        <v>92.471766000000002</v>
      </c>
      <c r="H6156" s="1">
        <f t="shared" si="299"/>
        <v>3861.0282339999999</v>
      </c>
      <c r="I6156" s="1">
        <f t="shared" si="300"/>
        <v>114093.80421282107</v>
      </c>
      <c r="J6156" s="1">
        <v>92.471766000000002</v>
      </c>
      <c r="K6156">
        <f t="shared" si="301"/>
        <v>1109.661192</v>
      </c>
      <c r="N6156" s="7"/>
      <c r="O6156" s="7"/>
    </row>
    <row r="6157" spans="1:15" ht="15">
      <c r="A6157">
        <v>2005</v>
      </c>
      <c r="B6157">
        <v>9</v>
      </c>
      <c r="C6157">
        <v>14</v>
      </c>
      <c r="D6157">
        <v>10</v>
      </c>
      <c r="E6157">
        <v>4597</v>
      </c>
      <c r="F6157" s="1">
        <v>656</v>
      </c>
      <c r="G6157" s="1">
        <v>123.87886799999998</v>
      </c>
      <c r="H6157" s="1">
        <f t="shared" si="299"/>
        <v>3817.1211320000002</v>
      </c>
      <c r="I6157" s="1">
        <f t="shared" si="300"/>
        <v>111448.08518618668</v>
      </c>
      <c r="J6157" s="1">
        <v>123.87886799999998</v>
      </c>
      <c r="K6157">
        <f t="shared" si="301"/>
        <v>1486.5464159999997</v>
      </c>
      <c r="N6157" s="7"/>
      <c r="O6157" s="7"/>
    </row>
    <row r="6158" spans="1:15" ht="15">
      <c r="A6158">
        <v>2005</v>
      </c>
      <c r="B6158">
        <v>9</v>
      </c>
      <c r="C6158">
        <v>14</v>
      </c>
      <c r="D6158">
        <v>11</v>
      </c>
      <c r="E6158">
        <v>4721</v>
      </c>
      <c r="F6158" s="1">
        <v>734</v>
      </c>
      <c r="G6158" s="1">
        <v>145.93306799999999</v>
      </c>
      <c r="H6158" s="1">
        <f t="shared" si="299"/>
        <v>3841.0669319999997</v>
      </c>
      <c r="I6158" s="1">
        <f t="shared" si="300"/>
        <v>112890.99204594665</v>
      </c>
      <c r="J6158" s="1">
        <v>145.93306799999999</v>
      </c>
      <c r="K6158">
        <f t="shared" si="301"/>
        <v>1751.1968159999999</v>
      </c>
      <c r="N6158" s="7"/>
      <c r="O6158" s="7"/>
    </row>
    <row r="6159" spans="1:15" ht="15">
      <c r="A6159">
        <v>2005</v>
      </c>
      <c r="B6159">
        <v>9</v>
      </c>
      <c r="C6159">
        <v>14</v>
      </c>
      <c r="D6159">
        <v>12</v>
      </c>
      <c r="E6159">
        <v>4821</v>
      </c>
      <c r="F6159" s="1">
        <v>736.5</v>
      </c>
      <c r="G6159" s="1">
        <v>154.93912799999998</v>
      </c>
      <c r="H6159" s="1">
        <f t="shared" si="299"/>
        <v>3929.560872</v>
      </c>
      <c r="I6159" s="1">
        <f t="shared" si="300"/>
        <v>118223.38908731467</v>
      </c>
      <c r="J6159" s="1">
        <v>154.93912799999998</v>
      </c>
      <c r="K6159">
        <f t="shared" si="301"/>
        <v>1859.2695359999998</v>
      </c>
      <c r="N6159" s="7"/>
      <c r="O6159" s="7"/>
    </row>
    <row r="6160" spans="1:15" ht="15">
      <c r="A6160">
        <v>2005</v>
      </c>
      <c r="B6160">
        <v>9</v>
      </c>
      <c r="C6160">
        <v>14</v>
      </c>
      <c r="D6160">
        <v>13</v>
      </c>
      <c r="E6160">
        <v>4859</v>
      </c>
      <c r="F6160" s="1">
        <v>753</v>
      </c>
      <c r="G6160" s="1">
        <v>153.80372399999999</v>
      </c>
      <c r="H6160" s="1">
        <f t="shared" si="299"/>
        <v>3952.1962760000001</v>
      </c>
      <c r="I6160" s="1">
        <f t="shared" si="300"/>
        <v>119587.33515322348</v>
      </c>
      <c r="J6160" s="1">
        <v>153.80372399999999</v>
      </c>
      <c r="K6160">
        <f t="shared" si="301"/>
        <v>1845.6446879999999</v>
      </c>
      <c r="N6160" s="7"/>
      <c r="O6160" s="7"/>
    </row>
    <row r="6161" spans="1:15" ht="15">
      <c r="A6161">
        <v>2005</v>
      </c>
      <c r="B6161">
        <v>9</v>
      </c>
      <c r="C6161">
        <v>14</v>
      </c>
      <c r="D6161">
        <v>14</v>
      </c>
      <c r="E6161">
        <v>4903</v>
      </c>
      <c r="F6161" s="1">
        <v>704</v>
      </c>
      <c r="G6161" s="1">
        <v>142.11814799999999</v>
      </c>
      <c r="H6161" s="1">
        <f t="shared" si="299"/>
        <v>4056.881852</v>
      </c>
      <c r="I6161" s="1">
        <f t="shared" si="300"/>
        <v>125895.39484337067</v>
      </c>
      <c r="J6161" s="1">
        <v>142.11814799999999</v>
      </c>
      <c r="K6161">
        <f t="shared" si="301"/>
        <v>1705.4177759999998</v>
      </c>
      <c r="N6161" s="7"/>
      <c r="O6161" s="7"/>
    </row>
    <row r="6162" spans="1:15" ht="15">
      <c r="A6162">
        <v>2005</v>
      </c>
      <c r="B6162">
        <v>9</v>
      </c>
      <c r="C6162">
        <v>14</v>
      </c>
      <c r="D6162">
        <v>15</v>
      </c>
      <c r="E6162">
        <v>4893</v>
      </c>
      <c r="F6162" s="1">
        <v>690</v>
      </c>
      <c r="G6162" s="1">
        <v>119.78088</v>
      </c>
      <c r="H6162" s="1">
        <f t="shared" si="299"/>
        <v>4083.2191199999997</v>
      </c>
      <c r="I6162" s="1">
        <f t="shared" si="300"/>
        <v>127482.40486870025</v>
      </c>
      <c r="J6162" s="1">
        <v>119.78088</v>
      </c>
      <c r="K6162">
        <f t="shared" si="301"/>
        <v>1437.3705599999998</v>
      </c>
      <c r="N6162" s="7"/>
      <c r="O6162" s="7"/>
    </row>
    <row r="6163" spans="1:15" ht="15">
      <c r="A6163">
        <v>2005</v>
      </c>
      <c r="B6163">
        <v>9</v>
      </c>
      <c r="C6163">
        <v>14</v>
      </c>
      <c r="D6163">
        <v>16</v>
      </c>
      <c r="E6163">
        <v>4801</v>
      </c>
      <c r="F6163" s="1">
        <v>704.5</v>
      </c>
      <c r="G6163" s="1">
        <v>84.000917999999999</v>
      </c>
      <c r="H6163" s="1">
        <f t="shared" si="299"/>
        <v>4012.4990820000003</v>
      </c>
      <c r="I6163" s="1">
        <f t="shared" si="300"/>
        <v>123221.01339492669</v>
      </c>
      <c r="J6163" s="1">
        <v>84.000917999999999</v>
      </c>
      <c r="K6163">
        <f t="shared" si="301"/>
        <v>1008.0110159999999</v>
      </c>
      <c r="N6163" s="7"/>
      <c r="O6163" s="7"/>
    </row>
    <row r="6164" spans="1:15" ht="15">
      <c r="A6164">
        <v>2005</v>
      </c>
      <c r="B6164">
        <v>9</v>
      </c>
      <c r="C6164">
        <v>14</v>
      </c>
      <c r="D6164">
        <v>17</v>
      </c>
      <c r="E6164">
        <v>4746</v>
      </c>
      <c r="F6164" s="1">
        <v>613.5</v>
      </c>
      <c r="G6164" s="1">
        <v>45.002870999999999</v>
      </c>
      <c r="H6164" s="1">
        <f t="shared" si="299"/>
        <v>4087.4971289999999</v>
      </c>
      <c r="I6164" s="1">
        <f t="shared" si="300"/>
        <v>127740.18571261506</v>
      </c>
      <c r="J6164" s="1">
        <v>45.002870999999999</v>
      </c>
      <c r="K6164">
        <f t="shared" si="301"/>
        <v>540.03445199999999</v>
      </c>
      <c r="N6164" s="7"/>
      <c r="O6164" s="7"/>
    </row>
    <row r="6165" spans="1:15" ht="15">
      <c r="A6165">
        <v>2005</v>
      </c>
      <c r="B6165">
        <v>9</v>
      </c>
      <c r="C6165">
        <v>14</v>
      </c>
      <c r="D6165">
        <v>18</v>
      </c>
      <c r="E6165">
        <v>4689</v>
      </c>
      <c r="F6165" s="1">
        <v>590</v>
      </c>
      <c r="G6165" s="1">
        <v>10.20988275</v>
      </c>
      <c r="H6165" s="1">
        <f t="shared" si="299"/>
        <v>4088.7901172500001</v>
      </c>
      <c r="I6165" s="1">
        <f t="shared" si="300"/>
        <v>127818.09756419298</v>
      </c>
      <c r="J6165" s="1">
        <v>10.20988275</v>
      </c>
      <c r="K6165">
        <f t="shared" si="301"/>
        <v>122.51859300000001</v>
      </c>
      <c r="N6165" s="7"/>
      <c r="O6165" s="7"/>
    </row>
    <row r="6166" spans="1:15" ht="15">
      <c r="A6166">
        <v>2005</v>
      </c>
      <c r="B6166">
        <v>9</v>
      </c>
      <c r="C6166">
        <v>14</v>
      </c>
      <c r="D6166">
        <v>19</v>
      </c>
      <c r="E6166">
        <v>4634</v>
      </c>
      <c r="F6166" s="1">
        <v>589</v>
      </c>
      <c r="G6166" s="1">
        <v>1.0429296539999999</v>
      </c>
      <c r="H6166" s="1">
        <f t="shared" si="299"/>
        <v>4043.9570703459999</v>
      </c>
      <c r="I6166" s="1">
        <f t="shared" si="300"/>
        <v>125116.58369028926</v>
      </c>
      <c r="J6166" s="1">
        <v>1.0429296539999999</v>
      </c>
      <c r="K6166">
        <f t="shared" si="301"/>
        <v>12.515155847999999</v>
      </c>
      <c r="N6166" s="7"/>
      <c r="O6166" s="7"/>
    </row>
    <row r="6167" spans="1:15" ht="15">
      <c r="A6167">
        <v>2005</v>
      </c>
      <c r="B6167">
        <v>9</v>
      </c>
      <c r="C6167">
        <v>14</v>
      </c>
      <c r="D6167">
        <v>20</v>
      </c>
      <c r="E6167">
        <v>4832</v>
      </c>
      <c r="F6167" s="1">
        <v>646.5</v>
      </c>
      <c r="G6167" s="1">
        <v>0</v>
      </c>
      <c r="H6167" s="1">
        <f t="shared" si="299"/>
        <v>4185.5</v>
      </c>
      <c r="I6167" s="1">
        <f t="shared" si="300"/>
        <v>133645.56431103626</v>
      </c>
      <c r="J6167" s="1">
        <v>0</v>
      </c>
      <c r="K6167">
        <f t="shared" si="301"/>
        <v>0</v>
      </c>
      <c r="N6167" s="7"/>
      <c r="O6167" s="7"/>
    </row>
    <row r="6168" spans="1:15" ht="15">
      <c r="A6168">
        <v>2005</v>
      </c>
      <c r="B6168">
        <v>9</v>
      </c>
      <c r="C6168">
        <v>14</v>
      </c>
      <c r="D6168">
        <v>21</v>
      </c>
      <c r="E6168">
        <v>4842</v>
      </c>
      <c r="F6168" s="1">
        <v>570.5</v>
      </c>
      <c r="G6168" s="1">
        <v>0</v>
      </c>
      <c r="H6168" s="1">
        <f t="shared" si="299"/>
        <v>4271.5</v>
      </c>
      <c r="I6168" s="1">
        <f t="shared" si="300"/>
        <v>138827.68351103627</v>
      </c>
      <c r="J6168" s="1">
        <v>0</v>
      </c>
      <c r="K6168">
        <f t="shared" si="301"/>
        <v>0</v>
      </c>
      <c r="N6168" s="7"/>
      <c r="O6168" s="7"/>
    </row>
    <row r="6169" spans="1:15" ht="15">
      <c r="A6169">
        <v>2005</v>
      </c>
      <c r="B6169">
        <v>9</v>
      </c>
      <c r="C6169">
        <v>14</v>
      </c>
      <c r="D6169">
        <v>22</v>
      </c>
      <c r="E6169">
        <v>4524</v>
      </c>
      <c r="F6169" s="1">
        <v>560.5</v>
      </c>
      <c r="G6169" s="1">
        <v>0</v>
      </c>
      <c r="H6169" s="1">
        <f t="shared" si="299"/>
        <v>3963.5</v>
      </c>
      <c r="I6169" s="1">
        <f t="shared" si="300"/>
        <v>120268.46591103627</v>
      </c>
      <c r="J6169" s="1">
        <v>0</v>
      </c>
      <c r="K6169">
        <f t="shared" si="301"/>
        <v>0</v>
      </c>
      <c r="N6169" s="7"/>
      <c r="O6169" s="7"/>
    </row>
    <row r="6170" spans="1:15" ht="15">
      <c r="A6170">
        <v>2005</v>
      </c>
      <c r="B6170">
        <v>9</v>
      </c>
      <c r="C6170">
        <v>14</v>
      </c>
      <c r="D6170">
        <v>23</v>
      </c>
      <c r="E6170">
        <v>4014</v>
      </c>
      <c r="F6170" s="1">
        <v>482.5</v>
      </c>
      <c r="G6170" s="1">
        <v>0</v>
      </c>
      <c r="H6170" s="1">
        <f t="shared" si="299"/>
        <v>3531.5</v>
      </c>
      <c r="I6170" s="1">
        <f t="shared" si="300"/>
        <v>94276.413798669295</v>
      </c>
      <c r="J6170" s="1">
        <v>0</v>
      </c>
      <c r="K6170">
        <f t="shared" si="301"/>
        <v>0</v>
      </c>
      <c r="N6170" s="7"/>
      <c r="O6170" s="7"/>
    </row>
    <row r="6171" spans="1:15" ht="15">
      <c r="A6171">
        <v>2005</v>
      </c>
      <c r="B6171">
        <v>9</v>
      </c>
      <c r="C6171">
        <v>14</v>
      </c>
      <c r="D6171">
        <v>24</v>
      </c>
      <c r="E6171">
        <v>3622</v>
      </c>
      <c r="F6171" s="1">
        <v>368</v>
      </c>
      <c r="G6171" s="1">
        <v>0</v>
      </c>
      <c r="H6171" s="1">
        <f t="shared" si="299"/>
        <v>3254</v>
      </c>
      <c r="I6171" s="1">
        <f t="shared" si="300"/>
        <v>77610.709390442091</v>
      </c>
      <c r="J6171" s="1">
        <v>0</v>
      </c>
      <c r="K6171">
        <f t="shared" si="301"/>
        <v>0</v>
      </c>
      <c r="N6171" s="7"/>
      <c r="O6171" s="7"/>
    </row>
    <row r="6172" spans="1:15" ht="15">
      <c r="A6172">
        <v>2005</v>
      </c>
      <c r="B6172">
        <v>9</v>
      </c>
      <c r="C6172">
        <v>15</v>
      </c>
      <c r="D6172">
        <v>1</v>
      </c>
      <c r="E6172">
        <v>3381</v>
      </c>
      <c r="F6172" s="1">
        <v>356</v>
      </c>
      <c r="G6172" s="1">
        <v>0</v>
      </c>
      <c r="H6172" s="1">
        <f t="shared" si="299"/>
        <v>3025</v>
      </c>
      <c r="I6172" s="1">
        <f t="shared" si="300"/>
        <v>64091.680407869651</v>
      </c>
      <c r="J6172" s="1">
        <v>0</v>
      </c>
      <c r="K6172">
        <f t="shared" si="301"/>
        <v>0</v>
      </c>
      <c r="N6172" s="7"/>
      <c r="O6172" s="7"/>
    </row>
    <row r="6173" spans="1:15" ht="15">
      <c r="A6173">
        <v>2005</v>
      </c>
      <c r="B6173">
        <v>9</v>
      </c>
      <c r="C6173">
        <v>15</v>
      </c>
      <c r="D6173">
        <v>2</v>
      </c>
      <c r="E6173">
        <v>3273</v>
      </c>
      <c r="F6173" s="1">
        <v>385</v>
      </c>
      <c r="G6173" s="1">
        <v>0</v>
      </c>
      <c r="H6173" s="1">
        <f t="shared" si="299"/>
        <v>2888</v>
      </c>
      <c r="I6173" s="1">
        <f t="shared" si="300"/>
        <v>56263.534531093494</v>
      </c>
      <c r="J6173" s="1">
        <v>0</v>
      </c>
      <c r="K6173">
        <f t="shared" si="301"/>
        <v>0</v>
      </c>
      <c r="N6173" s="7"/>
      <c r="O6173" s="7"/>
    </row>
    <row r="6174" spans="1:15" ht="15">
      <c r="A6174">
        <v>2005</v>
      </c>
      <c r="B6174">
        <v>9</v>
      </c>
      <c r="C6174">
        <v>15</v>
      </c>
      <c r="D6174">
        <v>3</v>
      </c>
      <c r="E6174">
        <v>3208</v>
      </c>
      <c r="F6174" s="1">
        <v>347.5</v>
      </c>
      <c r="G6174" s="1">
        <v>0</v>
      </c>
      <c r="H6174" s="1">
        <f t="shared" si="299"/>
        <v>2860.5</v>
      </c>
      <c r="I6174" s="1">
        <f t="shared" si="300"/>
        <v>54692.191380645723</v>
      </c>
      <c r="J6174" s="1">
        <v>0</v>
      </c>
      <c r="K6174">
        <f t="shared" si="301"/>
        <v>0</v>
      </c>
      <c r="N6174" s="7"/>
      <c r="O6174" s="7"/>
    </row>
    <row r="6175" spans="1:15" ht="15">
      <c r="A6175">
        <v>2005</v>
      </c>
      <c r="B6175">
        <v>9</v>
      </c>
      <c r="C6175">
        <v>15</v>
      </c>
      <c r="D6175">
        <v>4</v>
      </c>
      <c r="E6175">
        <v>3191</v>
      </c>
      <c r="F6175" s="1">
        <v>312.5</v>
      </c>
      <c r="G6175" s="1">
        <v>0</v>
      </c>
      <c r="H6175" s="1">
        <f t="shared" si="299"/>
        <v>2878.5</v>
      </c>
      <c r="I6175" s="1">
        <f t="shared" si="300"/>
        <v>55720.706897302443</v>
      </c>
      <c r="J6175" s="1">
        <v>0</v>
      </c>
      <c r="K6175">
        <f t="shared" si="301"/>
        <v>0</v>
      </c>
      <c r="N6175" s="7"/>
      <c r="O6175" s="7"/>
    </row>
    <row r="6176" spans="1:15" ht="15">
      <c r="A6176">
        <v>2005</v>
      </c>
      <c r="B6176">
        <v>9</v>
      </c>
      <c r="C6176">
        <v>15</v>
      </c>
      <c r="D6176">
        <v>5</v>
      </c>
      <c r="E6176">
        <v>3286</v>
      </c>
      <c r="F6176" s="1">
        <v>292.5</v>
      </c>
      <c r="G6176" s="1">
        <v>0</v>
      </c>
      <c r="H6176" s="1">
        <f t="shared" si="299"/>
        <v>2993.5</v>
      </c>
      <c r="I6176" s="1">
        <f t="shared" si="300"/>
        <v>62291.778253720389</v>
      </c>
      <c r="J6176" s="1">
        <v>0</v>
      </c>
      <c r="K6176">
        <f t="shared" si="301"/>
        <v>0</v>
      </c>
      <c r="N6176" s="7"/>
      <c r="O6176" s="7"/>
    </row>
    <row r="6177" spans="1:15" ht="15">
      <c r="A6177">
        <v>2005</v>
      </c>
      <c r="B6177">
        <v>9</v>
      </c>
      <c r="C6177">
        <v>15</v>
      </c>
      <c r="D6177">
        <v>6</v>
      </c>
      <c r="E6177">
        <v>3565</v>
      </c>
      <c r="F6177" s="1">
        <v>291</v>
      </c>
      <c r="G6177" s="1">
        <v>0.82483509600000016</v>
      </c>
      <c r="H6177" s="1">
        <f t="shared" si="299"/>
        <v>3273.1751649039998</v>
      </c>
      <c r="I6177" s="1">
        <f t="shared" si="300"/>
        <v>78762.304454474783</v>
      </c>
      <c r="J6177" s="1">
        <v>0.82483509600000016</v>
      </c>
      <c r="K6177">
        <f t="shared" si="301"/>
        <v>9.8980211520000019</v>
      </c>
      <c r="N6177" s="7"/>
      <c r="O6177" s="7"/>
    </row>
    <row r="6178" spans="1:15" ht="15">
      <c r="A6178">
        <v>2005</v>
      </c>
      <c r="B6178">
        <v>9</v>
      </c>
      <c r="C6178">
        <v>15</v>
      </c>
      <c r="D6178">
        <v>7</v>
      </c>
      <c r="E6178">
        <v>4024</v>
      </c>
      <c r="F6178" s="1">
        <v>252</v>
      </c>
      <c r="G6178" s="1">
        <v>10.96687725</v>
      </c>
      <c r="H6178" s="1">
        <f t="shared" si="299"/>
        <v>3761.0331227500001</v>
      </c>
      <c r="I6178" s="1">
        <f t="shared" si="300"/>
        <v>108068.37879520758</v>
      </c>
      <c r="J6178" s="1">
        <v>10.96687725</v>
      </c>
      <c r="K6178">
        <f t="shared" si="301"/>
        <v>131.60252700000001</v>
      </c>
      <c r="N6178" s="7"/>
      <c r="O6178" s="7"/>
    </row>
    <row r="6179" spans="1:15" ht="15">
      <c r="A6179">
        <v>2005</v>
      </c>
      <c r="B6179">
        <v>9</v>
      </c>
      <c r="C6179">
        <v>15</v>
      </c>
      <c r="D6179">
        <v>8</v>
      </c>
      <c r="E6179">
        <v>4256</v>
      </c>
      <c r="F6179" s="1">
        <v>292</v>
      </c>
      <c r="G6179" s="1">
        <v>51.705348000000001</v>
      </c>
      <c r="H6179" s="1">
        <f t="shared" si="299"/>
        <v>3912.294652</v>
      </c>
      <c r="I6179" s="1">
        <f t="shared" si="300"/>
        <v>117182.97501553067</v>
      </c>
      <c r="J6179" s="1">
        <v>51.705348000000001</v>
      </c>
      <c r="K6179">
        <f t="shared" si="301"/>
        <v>620.46417599999995</v>
      </c>
      <c r="N6179" s="7"/>
      <c r="O6179" s="7"/>
    </row>
    <row r="6180" spans="1:15" ht="15">
      <c r="A6180">
        <v>2005</v>
      </c>
      <c r="B6180">
        <v>9</v>
      </c>
      <c r="C6180">
        <v>15</v>
      </c>
      <c r="D6180">
        <v>9</v>
      </c>
      <c r="E6180">
        <v>4420</v>
      </c>
      <c r="F6180" s="1">
        <v>363</v>
      </c>
      <c r="G6180" s="1">
        <v>92.958215999999993</v>
      </c>
      <c r="H6180" s="1">
        <f t="shared" si="299"/>
        <v>3964.041784</v>
      </c>
      <c r="I6180" s="1">
        <f t="shared" si="300"/>
        <v>120301.11229788107</v>
      </c>
      <c r="J6180" s="1">
        <v>92.958215999999993</v>
      </c>
      <c r="K6180">
        <f t="shared" si="301"/>
        <v>1115.4985919999999</v>
      </c>
      <c r="N6180" s="7"/>
      <c r="O6180" s="7"/>
    </row>
    <row r="6181" spans="1:15" ht="15">
      <c r="A6181">
        <v>2005</v>
      </c>
      <c r="B6181">
        <v>9</v>
      </c>
      <c r="C6181">
        <v>15</v>
      </c>
      <c r="D6181">
        <v>10</v>
      </c>
      <c r="E6181">
        <v>4569</v>
      </c>
      <c r="F6181" s="1">
        <v>503</v>
      </c>
      <c r="G6181" s="1">
        <v>124.25826000000001</v>
      </c>
      <c r="H6181" s="1">
        <f t="shared" si="299"/>
        <v>3941.7417399999999</v>
      </c>
      <c r="I6181" s="1">
        <f t="shared" si="300"/>
        <v>118957.37408656426</v>
      </c>
      <c r="J6181" s="1">
        <v>124.25826000000001</v>
      </c>
      <c r="K6181">
        <f t="shared" si="301"/>
        <v>1491.0991200000001</v>
      </c>
      <c r="N6181" s="7"/>
      <c r="O6181" s="7"/>
    </row>
    <row r="6182" spans="1:15" ht="15">
      <c r="A6182">
        <v>2005</v>
      </c>
      <c r="B6182">
        <v>9</v>
      </c>
      <c r="C6182">
        <v>15</v>
      </c>
      <c r="D6182">
        <v>11</v>
      </c>
      <c r="E6182">
        <v>4737</v>
      </c>
      <c r="F6182" s="1">
        <v>614.5</v>
      </c>
      <c r="G6182" s="1">
        <v>143.910732</v>
      </c>
      <c r="H6182" s="1">
        <f t="shared" si="299"/>
        <v>3978.5892679999997</v>
      </c>
      <c r="I6182" s="1">
        <f t="shared" si="300"/>
        <v>121177.70295076586</v>
      </c>
      <c r="J6182" s="1">
        <v>143.910732</v>
      </c>
      <c r="K6182">
        <f t="shared" si="301"/>
        <v>1726.928784</v>
      </c>
      <c r="N6182" s="7"/>
      <c r="O6182" s="7"/>
    </row>
    <row r="6183" spans="1:15" ht="15">
      <c r="A6183">
        <v>2005</v>
      </c>
      <c r="B6183">
        <v>9</v>
      </c>
      <c r="C6183">
        <v>15</v>
      </c>
      <c r="D6183">
        <v>12</v>
      </c>
      <c r="E6183">
        <v>4826</v>
      </c>
      <c r="F6183" s="1">
        <v>681.5</v>
      </c>
      <c r="G6183" s="1">
        <v>146.71289999999999</v>
      </c>
      <c r="H6183" s="1">
        <f t="shared" si="299"/>
        <v>3997.7871</v>
      </c>
      <c r="I6183" s="1">
        <f t="shared" si="300"/>
        <v>122334.51055315627</v>
      </c>
      <c r="J6183" s="1">
        <v>146.71289999999999</v>
      </c>
      <c r="K6183">
        <f t="shared" si="301"/>
        <v>1760.5547999999999</v>
      </c>
      <c r="N6183" s="7"/>
      <c r="O6183" s="7"/>
    </row>
    <row r="6184" spans="1:15" ht="15">
      <c r="A6184">
        <v>2005</v>
      </c>
      <c r="B6184">
        <v>9</v>
      </c>
      <c r="C6184">
        <v>15</v>
      </c>
      <c r="D6184">
        <v>13</v>
      </c>
      <c r="E6184">
        <v>4870</v>
      </c>
      <c r="F6184" s="1">
        <v>707</v>
      </c>
      <c r="G6184" s="1">
        <v>116.965332</v>
      </c>
      <c r="H6184" s="1">
        <f t="shared" si="299"/>
        <v>4046.0346680000002</v>
      </c>
      <c r="I6184" s="1">
        <f t="shared" si="300"/>
        <v>125241.77390764588</v>
      </c>
      <c r="J6184" s="1">
        <v>116.965332</v>
      </c>
      <c r="K6184">
        <f t="shared" si="301"/>
        <v>1403.5839840000001</v>
      </c>
      <c r="N6184" s="7"/>
      <c r="O6184" s="7"/>
    </row>
    <row r="6185" spans="1:15" ht="15">
      <c r="A6185">
        <v>2005</v>
      </c>
      <c r="B6185">
        <v>9</v>
      </c>
      <c r="C6185">
        <v>15</v>
      </c>
      <c r="D6185">
        <v>14</v>
      </c>
      <c r="E6185">
        <v>4919</v>
      </c>
      <c r="F6185" s="1">
        <v>718.5</v>
      </c>
      <c r="G6185" s="1">
        <v>121.17251999999999</v>
      </c>
      <c r="H6185" s="1">
        <f t="shared" si="299"/>
        <v>4079.3274799999999</v>
      </c>
      <c r="I6185" s="1">
        <f t="shared" si="300"/>
        <v>127247.90553889226</v>
      </c>
      <c r="J6185" s="1">
        <v>121.17251999999999</v>
      </c>
      <c r="K6185">
        <f t="shared" si="301"/>
        <v>1454.07024</v>
      </c>
      <c r="N6185" s="7"/>
      <c r="O6185" s="7"/>
    </row>
    <row r="6186" spans="1:15" ht="15">
      <c r="A6186">
        <v>2005</v>
      </c>
      <c r="B6186">
        <v>9</v>
      </c>
      <c r="C6186">
        <v>15</v>
      </c>
      <c r="D6186">
        <v>15</v>
      </c>
      <c r="E6186">
        <v>4959</v>
      </c>
      <c r="F6186" s="1">
        <v>709.5</v>
      </c>
      <c r="G6186" s="1">
        <v>63.505961999999997</v>
      </c>
      <c r="H6186" s="1">
        <f t="shared" si="299"/>
        <v>4185.9940379999998</v>
      </c>
      <c r="I6186" s="1">
        <f t="shared" si="300"/>
        <v>133675.33365760985</v>
      </c>
      <c r="J6186" s="1">
        <v>63.505961999999997</v>
      </c>
      <c r="K6186">
        <f t="shared" si="301"/>
        <v>762.0715439999999</v>
      </c>
      <c r="N6186" s="7"/>
      <c r="O6186" s="7"/>
    </row>
    <row r="6187" spans="1:15" ht="15">
      <c r="A6187">
        <v>2005</v>
      </c>
      <c r="B6187">
        <v>9</v>
      </c>
      <c r="C6187">
        <v>15</v>
      </c>
      <c r="D6187">
        <v>16</v>
      </c>
      <c r="E6187">
        <v>4953</v>
      </c>
      <c r="F6187" s="1">
        <v>665.5</v>
      </c>
      <c r="G6187" s="1">
        <v>57.350994</v>
      </c>
      <c r="H6187" s="1">
        <f t="shared" si="299"/>
        <v>4230.1490059999996</v>
      </c>
      <c r="I6187" s="1">
        <f t="shared" si="300"/>
        <v>136335.98839537945</v>
      </c>
      <c r="J6187" s="1">
        <v>57.350994</v>
      </c>
      <c r="K6187">
        <f t="shared" si="301"/>
        <v>688.21192799999994</v>
      </c>
      <c r="N6187" s="7"/>
      <c r="O6187" s="7"/>
    </row>
    <row r="6188" spans="1:15" ht="15">
      <c r="A6188">
        <v>2005</v>
      </c>
      <c r="B6188">
        <v>9</v>
      </c>
      <c r="C6188">
        <v>15</v>
      </c>
      <c r="D6188">
        <v>17</v>
      </c>
      <c r="E6188">
        <v>4980</v>
      </c>
      <c r="F6188" s="1">
        <v>617</v>
      </c>
      <c r="G6188" s="1">
        <v>36.691421999999996</v>
      </c>
      <c r="H6188" s="1">
        <f t="shared" si="299"/>
        <v>4326.3085780000001</v>
      </c>
      <c r="I6188" s="1">
        <f t="shared" si="300"/>
        <v>142130.29495729788</v>
      </c>
      <c r="J6188" s="1">
        <v>36.691421999999996</v>
      </c>
      <c r="K6188">
        <f t="shared" si="301"/>
        <v>440.29706399999998</v>
      </c>
      <c r="N6188" s="7"/>
      <c r="O6188" s="7"/>
    </row>
    <row r="6189" spans="1:15" ht="15">
      <c r="A6189">
        <v>2005</v>
      </c>
      <c r="B6189">
        <v>9</v>
      </c>
      <c r="C6189">
        <v>15</v>
      </c>
      <c r="D6189">
        <v>18</v>
      </c>
      <c r="E6189">
        <v>4906</v>
      </c>
      <c r="F6189" s="1">
        <v>555.5</v>
      </c>
      <c r="G6189" s="1">
        <v>8.2224577500000002</v>
      </c>
      <c r="H6189" s="1">
        <f t="shared" si="299"/>
        <v>4342.2775422499999</v>
      </c>
      <c r="I6189" s="1">
        <f t="shared" si="300"/>
        <v>143092.54002990297</v>
      </c>
      <c r="J6189" s="1">
        <v>8.2224577500000002</v>
      </c>
      <c r="K6189">
        <f t="shared" si="301"/>
        <v>98.669493000000003</v>
      </c>
      <c r="N6189" s="7"/>
      <c r="O6189" s="7"/>
    </row>
    <row r="6190" spans="1:15" ht="15">
      <c r="A6190">
        <v>2005</v>
      </c>
      <c r="B6190">
        <v>9</v>
      </c>
      <c r="C6190">
        <v>15</v>
      </c>
      <c r="D6190">
        <v>19</v>
      </c>
      <c r="E6190">
        <v>4803</v>
      </c>
      <c r="F6190" s="1">
        <v>500.5</v>
      </c>
      <c r="G6190" s="1">
        <v>0.698857548</v>
      </c>
      <c r="H6190" s="1">
        <f t="shared" si="299"/>
        <v>4301.801142452</v>
      </c>
      <c r="I6190" s="1">
        <f t="shared" si="300"/>
        <v>140653.54551199492</v>
      </c>
      <c r="J6190" s="1">
        <v>0.698857548</v>
      </c>
      <c r="K6190">
        <f t="shared" si="301"/>
        <v>8.3862905760000004</v>
      </c>
      <c r="N6190" s="7"/>
      <c r="O6190" s="7"/>
    </row>
    <row r="6191" spans="1:15" ht="15">
      <c r="A6191">
        <v>2005</v>
      </c>
      <c r="B6191">
        <v>9</v>
      </c>
      <c r="C6191">
        <v>15</v>
      </c>
      <c r="D6191">
        <v>20</v>
      </c>
      <c r="E6191">
        <v>4950</v>
      </c>
      <c r="F6191" s="1">
        <v>496</v>
      </c>
      <c r="G6191" s="1">
        <v>0</v>
      </c>
      <c r="H6191" s="1">
        <f t="shared" si="299"/>
        <v>4454</v>
      </c>
      <c r="I6191" s="1">
        <f t="shared" si="300"/>
        <v>150110.53957320494</v>
      </c>
      <c r="J6191" s="1">
        <v>0</v>
      </c>
      <c r="K6191">
        <f t="shared" si="301"/>
        <v>0</v>
      </c>
      <c r="N6191" s="7"/>
      <c r="O6191" s="7"/>
    </row>
    <row r="6192" spans="1:15" ht="15">
      <c r="A6192">
        <v>2005</v>
      </c>
      <c r="B6192">
        <v>9</v>
      </c>
      <c r="C6192">
        <v>15</v>
      </c>
      <c r="D6192">
        <v>21</v>
      </c>
      <c r="E6192">
        <v>4938</v>
      </c>
      <c r="F6192" s="1">
        <v>428.5</v>
      </c>
      <c r="G6192" s="1">
        <v>0</v>
      </c>
      <c r="H6192" s="1">
        <f t="shared" si="299"/>
        <v>4509.5</v>
      </c>
      <c r="I6192" s="1">
        <f t="shared" si="300"/>
        <v>153658.77814428927</v>
      </c>
      <c r="J6192" s="1">
        <v>0</v>
      </c>
      <c r="K6192">
        <f t="shared" si="301"/>
        <v>0</v>
      </c>
      <c r="N6192" s="7"/>
      <c r="O6192" s="7"/>
    </row>
    <row r="6193" spans="1:15" ht="15">
      <c r="A6193">
        <v>2005</v>
      </c>
      <c r="B6193">
        <v>9</v>
      </c>
      <c r="C6193">
        <v>15</v>
      </c>
      <c r="D6193">
        <v>22</v>
      </c>
      <c r="E6193">
        <v>4594</v>
      </c>
      <c r="F6193" s="1">
        <v>452.5</v>
      </c>
      <c r="G6193" s="1">
        <v>0</v>
      </c>
      <c r="H6193" s="1">
        <f t="shared" si="299"/>
        <v>4141.5</v>
      </c>
      <c r="I6193" s="1">
        <f t="shared" si="300"/>
        <v>130994.24751103627</v>
      </c>
      <c r="J6193" s="1">
        <v>0</v>
      </c>
      <c r="K6193">
        <f t="shared" si="301"/>
        <v>0</v>
      </c>
      <c r="N6193" s="7"/>
      <c r="O6193" s="7"/>
    </row>
    <row r="6194" spans="1:15" ht="15">
      <c r="A6194">
        <v>2005</v>
      </c>
      <c r="B6194">
        <v>9</v>
      </c>
      <c r="C6194">
        <v>15</v>
      </c>
      <c r="D6194">
        <v>23</v>
      </c>
      <c r="E6194">
        <v>4083</v>
      </c>
      <c r="F6194" s="1">
        <v>406.5</v>
      </c>
      <c r="G6194" s="1">
        <v>0</v>
      </c>
      <c r="H6194" s="1">
        <f t="shared" si="299"/>
        <v>3676.5</v>
      </c>
      <c r="I6194" s="1">
        <f t="shared" si="300"/>
        <v>102984.61970567089</v>
      </c>
      <c r="J6194" s="1">
        <v>0</v>
      </c>
      <c r="K6194">
        <f t="shared" si="301"/>
        <v>0</v>
      </c>
      <c r="N6194" s="7"/>
      <c r="O6194" s="7"/>
    </row>
    <row r="6195" spans="1:15" ht="15">
      <c r="A6195">
        <v>2005</v>
      </c>
      <c r="B6195">
        <v>9</v>
      </c>
      <c r="C6195">
        <v>15</v>
      </c>
      <c r="D6195">
        <v>24</v>
      </c>
      <c r="E6195">
        <v>3668</v>
      </c>
      <c r="F6195" s="1">
        <v>354</v>
      </c>
      <c r="G6195" s="1">
        <v>0</v>
      </c>
      <c r="H6195" s="1">
        <f t="shared" si="299"/>
        <v>3314</v>
      </c>
      <c r="I6195" s="1">
        <f t="shared" si="300"/>
        <v>81214.104938166885</v>
      </c>
      <c r="J6195" s="1">
        <v>0</v>
      </c>
      <c r="K6195">
        <f t="shared" si="301"/>
        <v>0</v>
      </c>
      <c r="N6195" s="7"/>
      <c r="O6195" s="7"/>
    </row>
    <row r="6196" spans="1:15" ht="15">
      <c r="A6196">
        <v>2005</v>
      </c>
      <c r="B6196">
        <v>9</v>
      </c>
      <c r="C6196">
        <v>16</v>
      </c>
      <c r="D6196">
        <v>1</v>
      </c>
      <c r="E6196">
        <v>3433</v>
      </c>
      <c r="F6196" s="1">
        <v>359</v>
      </c>
      <c r="G6196" s="1">
        <v>0</v>
      </c>
      <c r="H6196" s="1">
        <f t="shared" si="299"/>
        <v>3074</v>
      </c>
      <c r="I6196" s="1">
        <f t="shared" si="300"/>
        <v>66891.528203212947</v>
      </c>
      <c r="J6196" s="1">
        <v>0</v>
      </c>
      <c r="K6196">
        <f t="shared" si="301"/>
        <v>0</v>
      </c>
      <c r="N6196" s="7"/>
      <c r="O6196" s="7"/>
    </row>
    <row r="6197" spans="1:15" ht="15">
      <c r="A6197">
        <v>2005</v>
      </c>
      <c r="B6197">
        <v>9</v>
      </c>
      <c r="C6197">
        <v>16</v>
      </c>
      <c r="D6197">
        <v>2</v>
      </c>
      <c r="E6197">
        <v>3311</v>
      </c>
      <c r="F6197" s="1">
        <v>382.5</v>
      </c>
      <c r="G6197" s="1">
        <v>0</v>
      </c>
      <c r="H6197" s="1">
        <f t="shared" si="299"/>
        <v>2928.5</v>
      </c>
      <c r="I6197" s="1">
        <f t="shared" si="300"/>
        <v>58577.694443571119</v>
      </c>
      <c r="J6197" s="1">
        <v>0</v>
      </c>
      <c r="K6197">
        <f t="shared" si="301"/>
        <v>0</v>
      </c>
      <c r="N6197" s="7"/>
      <c r="O6197" s="7"/>
    </row>
    <row r="6198" spans="1:15" ht="15">
      <c r="A6198">
        <v>2005</v>
      </c>
      <c r="B6198">
        <v>9</v>
      </c>
      <c r="C6198">
        <v>16</v>
      </c>
      <c r="D6198">
        <v>3</v>
      </c>
      <c r="E6198">
        <v>3235</v>
      </c>
      <c r="F6198" s="1">
        <v>400</v>
      </c>
      <c r="G6198" s="1">
        <v>0</v>
      </c>
      <c r="H6198" s="1">
        <f t="shared" si="299"/>
        <v>2835</v>
      </c>
      <c r="I6198" s="1">
        <f t="shared" si="300"/>
        <v>53235.127732048699</v>
      </c>
      <c r="J6198" s="1">
        <v>0</v>
      </c>
      <c r="K6198">
        <f t="shared" si="301"/>
        <v>0</v>
      </c>
      <c r="N6198" s="7"/>
      <c r="O6198" s="7"/>
    </row>
    <row r="6199" spans="1:15" ht="15">
      <c r="A6199">
        <v>2005</v>
      </c>
      <c r="B6199">
        <v>9</v>
      </c>
      <c r="C6199">
        <v>16</v>
      </c>
      <c r="D6199">
        <v>4</v>
      </c>
      <c r="E6199">
        <v>3214</v>
      </c>
      <c r="F6199" s="1">
        <v>373.5</v>
      </c>
      <c r="G6199" s="1">
        <v>0</v>
      </c>
      <c r="H6199" s="1">
        <f t="shared" si="299"/>
        <v>2840.5</v>
      </c>
      <c r="I6199" s="1">
        <f t="shared" si="300"/>
        <v>53549.396362138257</v>
      </c>
      <c r="J6199" s="1">
        <v>0</v>
      </c>
      <c r="K6199">
        <f t="shared" si="301"/>
        <v>0</v>
      </c>
      <c r="N6199" s="7"/>
      <c r="O6199" s="7"/>
    </row>
    <row r="6200" spans="1:15" ht="15">
      <c r="A6200">
        <v>2005</v>
      </c>
      <c r="B6200">
        <v>9</v>
      </c>
      <c r="C6200">
        <v>16</v>
      </c>
      <c r="D6200">
        <v>5</v>
      </c>
      <c r="E6200">
        <v>3305</v>
      </c>
      <c r="F6200" s="1">
        <v>321</v>
      </c>
      <c r="G6200" s="1">
        <v>0</v>
      </c>
      <c r="H6200" s="1">
        <f t="shared" si="299"/>
        <v>2984</v>
      </c>
      <c r="I6200" s="1">
        <f t="shared" si="300"/>
        <v>61748.950619929339</v>
      </c>
      <c r="J6200" s="1">
        <v>0</v>
      </c>
      <c r="K6200">
        <f t="shared" si="301"/>
        <v>0</v>
      </c>
      <c r="N6200" s="7"/>
      <c r="O6200" s="7"/>
    </row>
    <row r="6201" spans="1:15" ht="15">
      <c r="A6201">
        <v>2005</v>
      </c>
      <c r="B6201">
        <v>9</v>
      </c>
      <c r="C6201">
        <v>16</v>
      </c>
      <c r="D6201">
        <v>6</v>
      </c>
      <c r="E6201">
        <v>3576</v>
      </c>
      <c r="F6201" s="1">
        <v>332.5</v>
      </c>
      <c r="G6201" s="1">
        <v>0.63606946799999997</v>
      </c>
      <c r="H6201" s="1">
        <f t="shared" si="299"/>
        <v>3242.8639305319998</v>
      </c>
      <c r="I6201" s="1">
        <f t="shared" si="300"/>
        <v>76941.915004772993</v>
      </c>
      <c r="J6201" s="1">
        <v>0.63606946799999997</v>
      </c>
      <c r="K6201">
        <f t="shared" si="301"/>
        <v>7.6328336159999992</v>
      </c>
      <c r="N6201" s="7"/>
      <c r="O6201" s="7"/>
    </row>
    <row r="6202" spans="1:15" ht="15">
      <c r="A6202">
        <v>2005</v>
      </c>
      <c r="B6202">
        <v>9</v>
      </c>
      <c r="C6202">
        <v>16</v>
      </c>
      <c r="D6202">
        <v>7</v>
      </c>
      <c r="E6202">
        <v>4028</v>
      </c>
      <c r="F6202" s="1">
        <v>295</v>
      </c>
      <c r="G6202" s="1">
        <v>11.305017749999999</v>
      </c>
      <c r="H6202" s="1">
        <f t="shared" si="299"/>
        <v>3721.6949822500001</v>
      </c>
      <c r="I6202" s="1">
        <f t="shared" si="300"/>
        <v>105698.87633599009</v>
      </c>
      <c r="J6202" s="1">
        <v>11.305017749999999</v>
      </c>
      <c r="K6202">
        <f t="shared" si="301"/>
        <v>135.660213</v>
      </c>
      <c r="N6202" s="7"/>
      <c r="O6202" s="7"/>
    </row>
    <row r="6203" spans="1:15" ht="15">
      <c r="A6203">
        <v>2005</v>
      </c>
      <c r="B6203">
        <v>9</v>
      </c>
      <c r="C6203">
        <v>16</v>
      </c>
      <c r="D6203">
        <v>8</v>
      </c>
      <c r="E6203">
        <v>4256</v>
      </c>
      <c r="F6203" s="1">
        <v>265.5</v>
      </c>
      <c r="G6203" s="1">
        <v>51.478788000000002</v>
      </c>
      <c r="H6203" s="1">
        <f t="shared" si="299"/>
        <v>3939.0212120000001</v>
      </c>
      <c r="I6203" s="1">
        <f t="shared" si="300"/>
        <v>118793.44268676268</v>
      </c>
      <c r="J6203" s="1">
        <v>51.478788000000002</v>
      </c>
      <c r="K6203">
        <f t="shared" si="301"/>
        <v>617.74545599999999</v>
      </c>
      <c r="N6203" s="7"/>
      <c r="O6203" s="7"/>
    </row>
    <row r="6204" spans="1:15" ht="15">
      <c r="A6204">
        <v>2005</v>
      </c>
      <c r="B6204">
        <v>9</v>
      </c>
      <c r="C6204">
        <v>16</v>
      </c>
      <c r="D6204">
        <v>9</v>
      </c>
      <c r="E6204">
        <v>4447</v>
      </c>
      <c r="F6204" s="1">
        <v>346</v>
      </c>
      <c r="G6204" s="1">
        <v>88.326114000000004</v>
      </c>
      <c r="H6204" s="1">
        <f t="shared" si="299"/>
        <v>4012.673886</v>
      </c>
      <c r="I6204" s="1">
        <f t="shared" si="300"/>
        <v>123231.54659451547</v>
      </c>
      <c r="J6204" s="1">
        <v>88.326114000000004</v>
      </c>
      <c r="K6204">
        <f t="shared" si="301"/>
        <v>1059.913368</v>
      </c>
      <c r="N6204" s="7"/>
      <c r="O6204" s="7"/>
    </row>
    <row r="6205" spans="1:15" ht="15">
      <c r="A6205">
        <v>2005</v>
      </c>
      <c r="B6205">
        <v>9</v>
      </c>
      <c r="C6205">
        <v>16</v>
      </c>
      <c r="D6205">
        <v>10</v>
      </c>
      <c r="E6205">
        <v>4624</v>
      </c>
      <c r="F6205" s="1">
        <v>476.5</v>
      </c>
      <c r="G6205" s="1">
        <v>114.097656</v>
      </c>
      <c r="H6205" s="1">
        <f t="shared" si="299"/>
        <v>4033.4023440000001</v>
      </c>
      <c r="I6205" s="1">
        <f t="shared" si="300"/>
        <v>124480.58543391307</v>
      </c>
      <c r="J6205" s="1">
        <v>114.097656</v>
      </c>
      <c r="K6205">
        <f t="shared" si="301"/>
        <v>1369.1718719999999</v>
      </c>
      <c r="N6205" s="7"/>
      <c r="O6205" s="7"/>
    </row>
    <row r="6206" spans="1:15" ht="15">
      <c r="A6206">
        <v>2005</v>
      </c>
      <c r="B6206">
        <v>9</v>
      </c>
      <c r="C6206">
        <v>16</v>
      </c>
      <c r="D6206">
        <v>11</v>
      </c>
      <c r="E6206">
        <v>4780</v>
      </c>
      <c r="F6206" s="1">
        <v>667.5</v>
      </c>
      <c r="G6206" s="1">
        <v>140.6592</v>
      </c>
      <c r="H6206" s="1">
        <f t="shared" si="299"/>
        <v>3971.8407999999999</v>
      </c>
      <c r="I6206" s="1">
        <f t="shared" si="300"/>
        <v>120771.05916479627</v>
      </c>
      <c r="J6206" s="1">
        <v>140.6592</v>
      </c>
      <c r="K6206">
        <f t="shared" si="301"/>
        <v>1687.9104</v>
      </c>
      <c r="N6206" s="7"/>
      <c r="O6206" s="7"/>
    </row>
    <row r="6207" spans="1:15" ht="15">
      <c r="A6207">
        <v>2005</v>
      </c>
      <c r="B6207">
        <v>9</v>
      </c>
      <c r="C6207">
        <v>16</v>
      </c>
      <c r="D6207">
        <v>12</v>
      </c>
      <c r="E6207">
        <v>4866</v>
      </c>
      <c r="F6207" s="1">
        <v>802</v>
      </c>
      <c r="G6207" s="1">
        <v>137.87278800000001</v>
      </c>
      <c r="H6207" s="1">
        <f t="shared" si="299"/>
        <v>3926.1272119999999</v>
      </c>
      <c r="I6207" s="1">
        <f t="shared" si="300"/>
        <v>118016.48634996267</v>
      </c>
      <c r="J6207" s="1">
        <v>137.87278800000001</v>
      </c>
      <c r="K6207">
        <f t="shared" si="301"/>
        <v>1654.4734560000002</v>
      </c>
      <c r="N6207" s="7"/>
      <c r="O6207" s="7"/>
    </row>
    <row r="6208" spans="1:15" ht="15">
      <c r="A6208">
        <v>2005</v>
      </c>
      <c r="B6208">
        <v>9</v>
      </c>
      <c r="C6208">
        <v>16</v>
      </c>
      <c r="D6208">
        <v>13</v>
      </c>
      <c r="E6208">
        <v>4925</v>
      </c>
      <c r="F6208" s="1">
        <v>857</v>
      </c>
      <c r="G6208" s="1">
        <v>150.454116</v>
      </c>
      <c r="H6208" s="1">
        <f t="shared" si="299"/>
        <v>3917.5458840000001</v>
      </c>
      <c r="I6208" s="1">
        <f t="shared" si="300"/>
        <v>117499.39955240108</v>
      </c>
      <c r="J6208" s="1">
        <v>150.454116</v>
      </c>
      <c r="K6208">
        <f t="shared" si="301"/>
        <v>1805.449392</v>
      </c>
      <c r="N6208" s="7"/>
      <c r="O6208" s="7"/>
    </row>
    <row r="6209" spans="1:15" ht="15">
      <c r="A6209">
        <v>2005</v>
      </c>
      <c r="B6209">
        <v>9</v>
      </c>
      <c r="C6209">
        <v>16</v>
      </c>
      <c r="D6209">
        <v>14</v>
      </c>
      <c r="E6209">
        <v>4988</v>
      </c>
      <c r="F6209" s="1">
        <v>906</v>
      </c>
      <c r="G6209" s="1">
        <v>122.74934400000001</v>
      </c>
      <c r="H6209" s="1">
        <f t="shared" si="299"/>
        <v>3959.2506560000002</v>
      </c>
      <c r="I6209" s="1">
        <f t="shared" si="300"/>
        <v>120012.41233975948</v>
      </c>
      <c r="J6209" s="1">
        <v>122.74934400000001</v>
      </c>
      <c r="K6209">
        <f t="shared" si="301"/>
        <v>1472.9921280000001</v>
      </c>
      <c r="N6209" s="7"/>
      <c r="O6209" s="7"/>
    </row>
    <row r="6210" spans="1:15" ht="15">
      <c r="A6210">
        <v>2005</v>
      </c>
      <c r="B6210">
        <v>9</v>
      </c>
      <c r="C6210">
        <v>16</v>
      </c>
      <c r="D6210">
        <v>15</v>
      </c>
      <c r="E6210">
        <v>5052</v>
      </c>
      <c r="F6210" s="1">
        <v>898.5</v>
      </c>
      <c r="G6210" s="1">
        <v>93.288437999999999</v>
      </c>
      <c r="H6210" s="1">
        <f t="shared" si="299"/>
        <v>4060.211562</v>
      </c>
      <c r="I6210" s="1">
        <f t="shared" si="300"/>
        <v>126096.03384478267</v>
      </c>
      <c r="J6210" s="1">
        <v>93.288437999999999</v>
      </c>
      <c r="K6210">
        <f t="shared" si="301"/>
        <v>1119.461256</v>
      </c>
      <c r="N6210" s="7"/>
      <c r="O6210" s="7"/>
    </row>
    <row r="6211" spans="1:15" ht="15">
      <c r="A6211">
        <v>2005</v>
      </c>
      <c r="B6211">
        <v>9</v>
      </c>
      <c r="C6211">
        <v>16</v>
      </c>
      <c r="D6211">
        <v>16</v>
      </c>
      <c r="E6211">
        <v>5112</v>
      </c>
      <c r="F6211" s="1">
        <v>802.5</v>
      </c>
      <c r="G6211" s="1">
        <v>55.867890000000003</v>
      </c>
      <c r="H6211" s="1">
        <f t="shared" si="299"/>
        <v>4253.6321100000005</v>
      </c>
      <c r="I6211" s="1">
        <f t="shared" si="300"/>
        <v>137751.01448972829</v>
      </c>
      <c r="J6211" s="1">
        <v>55.867890000000003</v>
      </c>
      <c r="K6211">
        <f t="shared" si="301"/>
        <v>670.41468000000009</v>
      </c>
      <c r="N6211" s="7"/>
      <c r="O6211" s="7"/>
    </row>
    <row r="6212" spans="1:15" ht="15">
      <c r="A6212">
        <v>2005</v>
      </c>
      <c r="B6212">
        <v>9</v>
      </c>
      <c r="C6212">
        <v>16</v>
      </c>
      <c r="D6212">
        <v>17</v>
      </c>
      <c r="E6212">
        <v>5157</v>
      </c>
      <c r="F6212" s="1">
        <v>689.5</v>
      </c>
      <c r="G6212" s="1">
        <v>21.8966265</v>
      </c>
      <c r="H6212" s="1">
        <f t="shared" ref="H6212:H6275" si="302">E6212-SUM(F6212:G6212)</f>
        <v>4445.6033735000001</v>
      </c>
      <c r="I6212" s="1">
        <f t="shared" si="300"/>
        <v>149573.72454592047</v>
      </c>
      <c r="J6212" s="1">
        <v>21.8966265</v>
      </c>
      <c r="K6212">
        <f t="shared" si="301"/>
        <v>262.75951800000001</v>
      </c>
      <c r="N6212" s="7"/>
      <c r="O6212" s="7"/>
    </row>
    <row r="6213" spans="1:15" ht="15">
      <c r="A6213">
        <v>2005</v>
      </c>
      <c r="B6213">
        <v>9</v>
      </c>
      <c r="C6213">
        <v>16</v>
      </c>
      <c r="D6213">
        <v>18</v>
      </c>
      <c r="E6213">
        <v>5058</v>
      </c>
      <c r="F6213" s="1">
        <v>752.5</v>
      </c>
      <c r="G6213" s="1">
        <v>7.939942499999999</v>
      </c>
      <c r="H6213" s="1">
        <f t="shared" si="302"/>
        <v>4297.5600574999999</v>
      </c>
      <c r="I6213" s="1">
        <f t="shared" ref="I6213:I6276" si="303">IF(H6213&lt;$S$22,H6213*$Q$22,IF(H6213&lt;$S$23,((H6213-$S$22)*$Q$23)+$U$22,IF(H6213&lt;$S$24,((H6213-$S$23)*$Q$24)+$U$23,IF(H6213&lt;$S$25,((H6213-$S$24)*$Q$25)+$U$24,IF(H6213&lt;$S$26,((H6213-$S$25)*$Q$26)+$U$25,IF(H6213&lt;$S$27,((H6213-$S$26)*$Q$27)+$U$26,IF(H6213&lt;$S$28,((H6213-$S$27)*$Q$28)+$U$27,IF(H6213&lt;$S$29,((H6213-$S$28)*$Q$29)+$U$28,IF(H6213&lt;$S$30,((H6213-$S$29)*$Q$30)+$U$29,IF(H6213&lt;$S$31,((H6213-$S$30)*$Q$31)+$U$30,IF(H6213&lt;$S$32,((H6213-$S$31)*$Q$32)+$U$31,IF(H6213&lt;$S$33,((H6213-$S$32)*$Q$33)+$U$32,IF(H6213&lt;$S$34,((H6213-$S$33)*$Q$34)+$U$33,IF(H6213&lt;$S$35,((H6213-$S$34)*$Q$35)+$U$34,IF(H6213&gt;$S$35,(($S$34-H6213)*$Q$35)+$U$35)))))))))))))))</f>
        <v>140397.98960782526</v>
      </c>
      <c r="J6213" s="1">
        <v>7.939942499999999</v>
      </c>
      <c r="K6213">
        <f t="shared" ref="K6213:K6276" si="304">J6213*12</f>
        <v>95.279309999999981</v>
      </c>
      <c r="N6213" s="7"/>
      <c r="O6213" s="7"/>
    </row>
    <row r="6214" spans="1:15" ht="15">
      <c r="A6214">
        <v>2005</v>
      </c>
      <c r="B6214">
        <v>9</v>
      </c>
      <c r="C6214">
        <v>16</v>
      </c>
      <c r="D6214">
        <v>19</v>
      </c>
      <c r="E6214">
        <v>4898</v>
      </c>
      <c r="F6214" s="1">
        <v>746</v>
      </c>
      <c r="G6214" s="1">
        <v>0.15072084599999999</v>
      </c>
      <c r="H6214" s="1">
        <f t="shared" si="302"/>
        <v>4151.8492791540002</v>
      </c>
      <c r="I6214" s="1">
        <f t="shared" si="303"/>
        <v>131617.86609487468</v>
      </c>
      <c r="J6214" s="1">
        <v>0.15072084599999999</v>
      </c>
      <c r="K6214">
        <f t="shared" si="304"/>
        <v>1.8086501519999998</v>
      </c>
      <c r="N6214" s="7"/>
      <c r="O6214" s="7"/>
    </row>
    <row r="6215" spans="1:15" ht="15">
      <c r="A6215">
        <v>2005</v>
      </c>
      <c r="B6215">
        <v>9</v>
      </c>
      <c r="C6215">
        <v>16</v>
      </c>
      <c r="D6215">
        <v>20</v>
      </c>
      <c r="E6215">
        <v>4991</v>
      </c>
      <c r="F6215" s="1">
        <v>785</v>
      </c>
      <c r="G6215" s="1">
        <v>0</v>
      </c>
      <c r="H6215" s="1">
        <f t="shared" si="302"/>
        <v>4206</v>
      </c>
      <c r="I6215" s="1">
        <f t="shared" si="303"/>
        <v>134880.83691103628</v>
      </c>
      <c r="J6215" s="1">
        <v>0</v>
      </c>
      <c r="K6215">
        <f t="shared" si="304"/>
        <v>0</v>
      </c>
      <c r="N6215" s="7"/>
      <c r="O6215" s="7"/>
    </row>
    <row r="6216" spans="1:15" ht="15">
      <c r="A6216">
        <v>2005</v>
      </c>
      <c r="B6216">
        <v>9</v>
      </c>
      <c r="C6216">
        <v>16</v>
      </c>
      <c r="D6216">
        <v>21</v>
      </c>
      <c r="E6216">
        <v>4936</v>
      </c>
      <c r="F6216" s="1">
        <v>813.5</v>
      </c>
      <c r="G6216" s="1">
        <v>0</v>
      </c>
      <c r="H6216" s="1">
        <f t="shared" si="302"/>
        <v>4122.5</v>
      </c>
      <c r="I6216" s="1">
        <f t="shared" si="303"/>
        <v>129849.36071103626</v>
      </c>
      <c r="J6216" s="1">
        <v>0</v>
      </c>
      <c r="K6216">
        <f t="shared" si="304"/>
        <v>0</v>
      </c>
      <c r="N6216" s="7"/>
      <c r="O6216" s="7"/>
    </row>
    <row r="6217" spans="1:15" ht="15">
      <c r="A6217">
        <v>2005</v>
      </c>
      <c r="B6217">
        <v>9</v>
      </c>
      <c r="C6217">
        <v>16</v>
      </c>
      <c r="D6217">
        <v>22</v>
      </c>
      <c r="E6217">
        <v>4621</v>
      </c>
      <c r="F6217" s="1">
        <v>776.5</v>
      </c>
      <c r="G6217" s="1">
        <v>0</v>
      </c>
      <c r="H6217" s="1">
        <f t="shared" si="302"/>
        <v>3844.5</v>
      </c>
      <c r="I6217" s="1">
        <f t="shared" si="303"/>
        <v>113097.85911103628</v>
      </c>
      <c r="J6217" s="1">
        <v>0</v>
      </c>
      <c r="K6217">
        <f t="shared" si="304"/>
        <v>0</v>
      </c>
      <c r="N6217" s="7"/>
      <c r="O6217" s="7"/>
    </row>
    <row r="6218" spans="1:15" ht="15">
      <c r="A6218">
        <v>2005</v>
      </c>
      <c r="B6218">
        <v>9</v>
      </c>
      <c r="C6218">
        <v>16</v>
      </c>
      <c r="D6218">
        <v>23</v>
      </c>
      <c r="E6218">
        <v>4175</v>
      </c>
      <c r="F6218" s="1">
        <v>751</v>
      </c>
      <c r="G6218" s="1">
        <v>0</v>
      </c>
      <c r="H6218" s="1">
        <f t="shared" si="302"/>
        <v>3424</v>
      </c>
      <c r="I6218" s="1">
        <f t="shared" si="303"/>
        <v>87820.330108995695</v>
      </c>
      <c r="J6218" s="1">
        <v>0</v>
      </c>
      <c r="K6218">
        <f t="shared" si="304"/>
        <v>0</v>
      </c>
      <c r="N6218" s="7"/>
      <c r="O6218" s="7"/>
    </row>
    <row r="6219" spans="1:15" ht="15">
      <c r="A6219">
        <v>2005</v>
      </c>
      <c r="B6219">
        <v>9</v>
      </c>
      <c r="C6219">
        <v>16</v>
      </c>
      <c r="D6219">
        <v>24</v>
      </c>
      <c r="E6219">
        <v>3768</v>
      </c>
      <c r="F6219" s="1">
        <v>722</v>
      </c>
      <c r="G6219" s="1">
        <v>0</v>
      </c>
      <c r="H6219" s="1">
        <f t="shared" si="302"/>
        <v>3046</v>
      </c>
      <c r="I6219" s="1">
        <f t="shared" si="303"/>
        <v>65291.61517730249</v>
      </c>
      <c r="J6219" s="1">
        <v>0</v>
      </c>
      <c r="K6219">
        <f t="shared" si="304"/>
        <v>0</v>
      </c>
      <c r="N6219" s="7"/>
      <c r="O6219" s="7"/>
    </row>
    <row r="6220" spans="1:15" ht="15">
      <c r="A6220">
        <v>2005</v>
      </c>
      <c r="B6220">
        <v>9</v>
      </c>
      <c r="C6220">
        <v>17</v>
      </c>
      <c r="D6220">
        <v>1</v>
      </c>
      <c r="E6220">
        <v>3506</v>
      </c>
      <c r="F6220" s="1">
        <v>846.5</v>
      </c>
      <c r="G6220" s="1">
        <v>0</v>
      </c>
      <c r="H6220" s="1">
        <f t="shared" si="302"/>
        <v>2659.5</v>
      </c>
      <c r="I6220" s="1">
        <f t="shared" si="303"/>
        <v>43207.101444645668</v>
      </c>
      <c r="J6220" s="1">
        <v>0</v>
      </c>
      <c r="K6220">
        <f t="shared" si="304"/>
        <v>0</v>
      </c>
      <c r="N6220" s="7"/>
      <c r="O6220" s="7"/>
    </row>
    <row r="6221" spans="1:15" ht="15">
      <c r="A6221">
        <v>2005</v>
      </c>
      <c r="B6221">
        <v>9</v>
      </c>
      <c r="C6221">
        <v>17</v>
      </c>
      <c r="D6221">
        <v>2</v>
      </c>
      <c r="E6221">
        <v>3358</v>
      </c>
      <c r="F6221" s="1">
        <v>921</v>
      </c>
      <c r="G6221" s="1">
        <v>0</v>
      </c>
      <c r="H6221" s="1">
        <f t="shared" si="302"/>
        <v>2437</v>
      </c>
      <c r="I6221" s="1">
        <f t="shared" si="303"/>
        <v>30493.506863750084</v>
      </c>
      <c r="J6221" s="1">
        <v>0</v>
      </c>
      <c r="K6221">
        <f t="shared" si="304"/>
        <v>0</v>
      </c>
      <c r="N6221" s="7"/>
      <c r="O6221" s="7"/>
    </row>
    <row r="6222" spans="1:15" ht="15">
      <c r="A6222">
        <v>2005</v>
      </c>
      <c r="B6222">
        <v>9</v>
      </c>
      <c r="C6222">
        <v>17</v>
      </c>
      <c r="D6222">
        <v>3</v>
      </c>
      <c r="E6222">
        <v>3267</v>
      </c>
      <c r="F6222" s="1">
        <v>856</v>
      </c>
      <c r="G6222" s="1">
        <v>0</v>
      </c>
      <c r="H6222" s="1">
        <f t="shared" si="302"/>
        <v>2411</v>
      </c>
      <c r="I6222" s="1">
        <f t="shared" si="303"/>
        <v>29007.873339690377</v>
      </c>
      <c r="J6222" s="1">
        <v>0</v>
      </c>
      <c r="K6222">
        <f t="shared" si="304"/>
        <v>0</v>
      </c>
      <c r="N6222" s="7"/>
      <c r="O6222" s="7"/>
    </row>
    <row r="6223" spans="1:15" ht="15">
      <c r="A6223">
        <v>2005</v>
      </c>
      <c r="B6223">
        <v>9</v>
      </c>
      <c r="C6223">
        <v>17</v>
      </c>
      <c r="D6223">
        <v>4</v>
      </c>
      <c r="E6223">
        <v>3215</v>
      </c>
      <c r="F6223" s="1">
        <v>773</v>
      </c>
      <c r="G6223" s="1">
        <v>0</v>
      </c>
      <c r="H6223" s="1">
        <f t="shared" si="302"/>
        <v>2442</v>
      </c>
      <c r="I6223" s="1">
        <f t="shared" si="303"/>
        <v>30779.205618376953</v>
      </c>
      <c r="J6223" s="1">
        <v>0</v>
      </c>
      <c r="K6223">
        <f t="shared" si="304"/>
        <v>0</v>
      </c>
      <c r="N6223" s="7"/>
      <c r="O6223" s="7"/>
    </row>
    <row r="6224" spans="1:15" ht="15">
      <c r="A6224">
        <v>2005</v>
      </c>
      <c r="B6224">
        <v>9</v>
      </c>
      <c r="C6224">
        <v>17</v>
      </c>
      <c r="D6224">
        <v>5</v>
      </c>
      <c r="E6224">
        <v>3244</v>
      </c>
      <c r="F6224" s="1">
        <v>690.5</v>
      </c>
      <c r="G6224" s="1">
        <v>0</v>
      </c>
      <c r="H6224" s="1">
        <f t="shared" si="302"/>
        <v>2553.5</v>
      </c>
      <c r="I6224" s="1">
        <f t="shared" si="303"/>
        <v>37150.287846556086</v>
      </c>
      <c r="J6224" s="1">
        <v>0</v>
      </c>
      <c r="K6224">
        <f t="shared" si="304"/>
        <v>0</v>
      </c>
      <c r="N6224" s="7"/>
      <c r="O6224" s="7"/>
    </row>
    <row r="6225" spans="1:15" ht="15">
      <c r="A6225">
        <v>2005</v>
      </c>
      <c r="B6225">
        <v>9</v>
      </c>
      <c r="C6225">
        <v>17</v>
      </c>
      <c r="D6225">
        <v>6</v>
      </c>
      <c r="E6225">
        <v>3380</v>
      </c>
      <c r="F6225" s="1">
        <v>645.5</v>
      </c>
      <c r="G6225" s="1">
        <v>0.79347337799999984</v>
      </c>
      <c r="H6225" s="1">
        <f t="shared" si="302"/>
        <v>2733.7065266219997</v>
      </c>
      <c r="I6225" s="1">
        <f t="shared" si="303"/>
        <v>47447.243892863829</v>
      </c>
      <c r="J6225" s="1">
        <v>0.79347337799999984</v>
      </c>
      <c r="K6225">
        <f t="shared" si="304"/>
        <v>9.5216805359999981</v>
      </c>
      <c r="N6225" s="7"/>
      <c r="O6225" s="7"/>
    </row>
    <row r="6226" spans="1:15" ht="15">
      <c r="A6226">
        <v>2005</v>
      </c>
      <c r="B6226">
        <v>9</v>
      </c>
      <c r="C6226">
        <v>17</v>
      </c>
      <c r="D6226">
        <v>7</v>
      </c>
      <c r="E6226">
        <v>3606</v>
      </c>
      <c r="F6226" s="1">
        <v>613.5</v>
      </c>
      <c r="G6226" s="1">
        <v>10.66346175</v>
      </c>
      <c r="H6226" s="1">
        <f t="shared" si="302"/>
        <v>2981.8365382500001</v>
      </c>
      <c r="I6226" s="1">
        <f t="shared" si="303"/>
        <v>61625.330954397774</v>
      </c>
      <c r="J6226" s="1">
        <v>10.66346175</v>
      </c>
      <c r="K6226">
        <f t="shared" si="304"/>
        <v>127.961541</v>
      </c>
      <c r="N6226" s="7"/>
      <c r="O6226" s="7"/>
    </row>
    <row r="6227" spans="1:15" ht="15">
      <c r="A6227">
        <v>2005</v>
      </c>
      <c r="B6227">
        <v>9</v>
      </c>
      <c r="C6227">
        <v>17</v>
      </c>
      <c r="D6227">
        <v>8</v>
      </c>
      <c r="E6227">
        <v>3777</v>
      </c>
      <c r="F6227" s="1">
        <v>617.5</v>
      </c>
      <c r="G6227" s="1">
        <v>50.252618999999996</v>
      </c>
      <c r="H6227" s="1">
        <f t="shared" si="302"/>
        <v>3109.2473810000001</v>
      </c>
      <c r="I6227" s="1">
        <f t="shared" si="303"/>
        <v>68917.360343340362</v>
      </c>
      <c r="J6227" s="1">
        <v>50.252618999999996</v>
      </c>
      <c r="K6227">
        <f t="shared" si="304"/>
        <v>603.03142800000001</v>
      </c>
      <c r="N6227" s="7"/>
      <c r="O6227" s="7"/>
    </row>
    <row r="6228" spans="1:15" ht="15">
      <c r="A6228">
        <v>2005</v>
      </c>
      <c r="B6228">
        <v>9</v>
      </c>
      <c r="C6228">
        <v>17</v>
      </c>
      <c r="D6228">
        <v>9</v>
      </c>
      <c r="E6228">
        <v>4062</v>
      </c>
      <c r="F6228" s="1">
        <v>656</v>
      </c>
      <c r="G6228" s="1">
        <v>88.121093999999999</v>
      </c>
      <c r="H6228" s="1">
        <f t="shared" si="302"/>
        <v>3317.8789059999999</v>
      </c>
      <c r="I6228" s="1">
        <f t="shared" si="303"/>
        <v>81447.058815007607</v>
      </c>
      <c r="J6228" s="1">
        <v>88.121093999999999</v>
      </c>
      <c r="K6228">
        <f t="shared" si="304"/>
        <v>1057.4531280000001</v>
      </c>
      <c r="N6228" s="7"/>
      <c r="O6228" s="7"/>
    </row>
    <row r="6229" spans="1:15" ht="15">
      <c r="A6229">
        <v>2005</v>
      </c>
      <c r="B6229">
        <v>9</v>
      </c>
      <c r="C6229">
        <v>17</v>
      </c>
      <c r="D6229">
        <v>10</v>
      </c>
      <c r="E6229">
        <v>4330</v>
      </c>
      <c r="F6229" s="1">
        <v>750</v>
      </c>
      <c r="G6229" s="1">
        <v>125.02371599999999</v>
      </c>
      <c r="H6229" s="1">
        <f t="shared" si="302"/>
        <v>3454.9762839999999</v>
      </c>
      <c r="I6229" s="1">
        <f t="shared" si="303"/>
        <v>89680.660173173339</v>
      </c>
      <c r="J6229" s="1">
        <v>125.02371599999999</v>
      </c>
      <c r="K6229">
        <f t="shared" si="304"/>
        <v>1500.284592</v>
      </c>
      <c r="N6229" s="7"/>
      <c r="O6229" s="7"/>
    </row>
    <row r="6230" spans="1:15" ht="15">
      <c r="A6230">
        <v>2005</v>
      </c>
      <c r="B6230">
        <v>9</v>
      </c>
      <c r="C6230">
        <v>17</v>
      </c>
      <c r="D6230">
        <v>11</v>
      </c>
      <c r="E6230">
        <v>4521</v>
      </c>
      <c r="F6230" s="1">
        <v>797.5</v>
      </c>
      <c r="G6230" s="1">
        <v>135.572304</v>
      </c>
      <c r="H6230" s="1">
        <f t="shared" si="302"/>
        <v>3587.9276959999997</v>
      </c>
      <c r="I6230" s="1">
        <f t="shared" si="303"/>
        <v>97665.268940915412</v>
      </c>
      <c r="J6230" s="1">
        <v>135.572304</v>
      </c>
      <c r="K6230">
        <f t="shared" si="304"/>
        <v>1626.8676479999999</v>
      </c>
      <c r="N6230" s="7"/>
      <c r="O6230" s="7"/>
    </row>
    <row r="6231" spans="1:15" ht="15">
      <c r="A6231">
        <v>2005</v>
      </c>
      <c r="B6231">
        <v>9</v>
      </c>
      <c r="C6231">
        <v>17</v>
      </c>
      <c r="D6231">
        <v>12</v>
      </c>
      <c r="E6231">
        <v>4631</v>
      </c>
      <c r="F6231" s="1">
        <v>836</v>
      </c>
      <c r="G6231" s="1">
        <v>136.16068799999999</v>
      </c>
      <c r="H6231" s="1">
        <f t="shared" si="302"/>
        <v>3658.8393120000001</v>
      </c>
      <c r="I6231" s="1">
        <f t="shared" si="303"/>
        <v>101923.97896385496</v>
      </c>
      <c r="J6231" s="1">
        <v>136.16068799999999</v>
      </c>
      <c r="K6231">
        <f t="shared" si="304"/>
        <v>1633.9282559999999</v>
      </c>
      <c r="N6231" s="7"/>
      <c r="O6231" s="7"/>
    </row>
    <row r="6232" spans="1:15" ht="15">
      <c r="A6232">
        <v>2005</v>
      </c>
      <c r="B6232">
        <v>9</v>
      </c>
      <c r="C6232">
        <v>17</v>
      </c>
      <c r="D6232">
        <v>13</v>
      </c>
      <c r="E6232">
        <v>4698</v>
      </c>
      <c r="F6232" s="1">
        <v>855</v>
      </c>
      <c r="G6232" s="1">
        <v>108.65056799999999</v>
      </c>
      <c r="H6232" s="1">
        <f t="shared" si="302"/>
        <v>3734.349432</v>
      </c>
      <c r="I6232" s="1">
        <f t="shared" si="303"/>
        <v>106460.49430494667</v>
      </c>
      <c r="J6232" s="1">
        <v>108.65056799999999</v>
      </c>
      <c r="K6232">
        <f t="shared" si="304"/>
        <v>1303.8068159999998</v>
      </c>
      <c r="N6232" s="7"/>
      <c r="O6232" s="7"/>
    </row>
    <row r="6233" spans="1:15" ht="15">
      <c r="A6233">
        <v>2005</v>
      </c>
      <c r="B6233">
        <v>9</v>
      </c>
      <c r="C6233">
        <v>17</v>
      </c>
      <c r="D6233">
        <v>14</v>
      </c>
      <c r="E6233">
        <v>4762</v>
      </c>
      <c r="F6233" s="1">
        <v>820.5</v>
      </c>
      <c r="G6233" s="1">
        <v>113.25301200000001</v>
      </c>
      <c r="H6233" s="1">
        <f t="shared" si="302"/>
        <v>3828.2469879999999</v>
      </c>
      <c r="I6233" s="1">
        <f t="shared" si="303"/>
        <v>112118.49811634986</v>
      </c>
      <c r="J6233" s="1">
        <v>113.25301200000001</v>
      </c>
      <c r="K6233">
        <f t="shared" si="304"/>
        <v>1359.0361440000001</v>
      </c>
      <c r="N6233" s="7"/>
      <c r="O6233" s="7"/>
    </row>
    <row r="6234" spans="1:15" ht="15">
      <c r="A6234">
        <v>2005</v>
      </c>
      <c r="B6234">
        <v>9</v>
      </c>
      <c r="C6234">
        <v>17</v>
      </c>
      <c r="D6234">
        <v>15</v>
      </c>
      <c r="E6234">
        <v>4848</v>
      </c>
      <c r="F6234" s="1">
        <v>793</v>
      </c>
      <c r="G6234" s="1">
        <v>51.682259999999999</v>
      </c>
      <c r="H6234" s="1">
        <f t="shared" si="302"/>
        <v>4003.31774</v>
      </c>
      <c r="I6234" s="1">
        <f t="shared" si="303"/>
        <v>122667.77143376427</v>
      </c>
      <c r="J6234" s="1">
        <v>51.682259999999999</v>
      </c>
      <c r="K6234">
        <f t="shared" si="304"/>
        <v>620.18712000000005</v>
      </c>
      <c r="N6234" s="7"/>
      <c r="O6234" s="7"/>
    </row>
    <row r="6235" spans="1:15" ht="15">
      <c r="A6235">
        <v>2005</v>
      </c>
      <c r="B6235">
        <v>9</v>
      </c>
      <c r="C6235">
        <v>17</v>
      </c>
      <c r="D6235">
        <v>16</v>
      </c>
      <c r="E6235">
        <v>4964</v>
      </c>
      <c r="F6235" s="1">
        <v>712</v>
      </c>
      <c r="G6235" s="1">
        <v>86.113836000000006</v>
      </c>
      <c r="H6235" s="1">
        <f t="shared" si="302"/>
        <v>4165.8861639999996</v>
      </c>
      <c r="I6235" s="1">
        <f t="shared" si="303"/>
        <v>132463.68947241706</v>
      </c>
      <c r="J6235" s="1">
        <v>86.113836000000006</v>
      </c>
      <c r="K6235">
        <f t="shared" si="304"/>
        <v>1033.3660320000001</v>
      </c>
      <c r="N6235" s="7"/>
      <c r="O6235" s="7"/>
    </row>
    <row r="6236" spans="1:15" ht="15">
      <c r="A6236">
        <v>2005</v>
      </c>
      <c r="B6236">
        <v>9</v>
      </c>
      <c r="C6236">
        <v>17</v>
      </c>
      <c r="D6236">
        <v>17</v>
      </c>
      <c r="E6236">
        <v>5060</v>
      </c>
      <c r="F6236" s="1">
        <v>551.5</v>
      </c>
      <c r="G6236" s="1">
        <v>27.476894999999999</v>
      </c>
      <c r="H6236" s="1">
        <f t="shared" si="302"/>
        <v>4481.0231050000002</v>
      </c>
      <c r="I6236" s="1">
        <f t="shared" si="303"/>
        <v>151838.18684296103</v>
      </c>
      <c r="J6236" s="1">
        <v>27.476894999999999</v>
      </c>
      <c r="K6236">
        <f t="shared" si="304"/>
        <v>329.72273999999999</v>
      </c>
      <c r="N6236" s="7"/>
      <c r="O6236" s="7"/>
    </row>
    <row r="6237" spans="1:15" ht="15">
      <c r="A6237">
        <v>2005</v>
      </c>
      <c r="B6237">
        <v>9</v>
      </c>
      <c r="C6237">
        <v>17</v>
      </c>
      <c r="D6237">
        <v>18</v>
      </c>
      <c r="E6237">
        <v>5052</v>
      </c>
      <c r="F6237" s="1">
        <v>606.5</v>
      </c>
      <c r="G6237" s="1">
        <v>6.459241500000001</v>
      </c>
      <c r="H6237" s="1">
        <f t="shared" si="302"/>
        <v>4439.0407585000003</v>
      </c>
      <c r="I6237" s="1">
        <f t="shared" si="303"/>
        <v>149154.16195726863</v>
      </c>
      <c r="J6237" s="1">
        <v>6.459241500000001</v>
      </c>
      <c r="K6237">
        <f t="shared" si="304"/>
        <v>77.510898000000012</v>
      </c>
      <c r="N6237" s="7"/>
      <c r="O6237" s="7"/>
    </row>
    <row r="6238" spans="1:15" ht="15">
      <c r="A6238">
        <v>2005</v>
      </c>
      <c r="B6238">
        <v>9</v>
      </c>
      <c r="C6238">
        <v>17</v>
      </c>
      <c r="D6238">
        <v>19</v>
      </c>
      <c r="E6238">
        <v>4930</v>
      </c>
      <c r="F6238" s="1">
        <v>743</v>
      </c>
      <c r="G6238" s="1">
        <v>0.62939999999999996</v>
      </c>
      <c r="H6238" s="1">
        <f t="shared" si="302"/>
        <v>4186.3706000000002</v>
      </c>
      <c r="I6238" s="1">
        <f t="shared" si="303"/>
        <v>133698.02422935629</v>
      </c>
      <c r="J6238" s="1">
        <v>0.62939999999999996</v>
      </c>
      <c r="K6238">
        <f t="shared" si="304"/>
        <v>7.5527999999999995</v>
      </c>
      <c r="N6238" s="7"/>
      <c r="O6238" s="7"/>
    </row>
    <row r="6239" spans="1:15" ht="15">
      <c r="A6239">
        <v>2005</v>
      </c>
      <c r="B6239">
        <v>9</v>
      </c>
      <c r="C6239">
        <v>17</v>
      </c>
      <c r="D6239">
        <v>20</v>
      </c>
      <c r="E6239">
        <v>4979</v>
      </c>
      <c r="F6239" s="1">
        <v>708.5</v>
      </c>
      <c r="G6239" s="1">
        <v>0</v>
      </c>
      <c r="H6239" s="1">
        <f t="shared" si="302"/>
        <v>4270.5</v>
      </c>
      <c r="I6239" s="1">
        <f t="shared" si="303"/>
        <v>138767.42631103628</v>
      </c>
      <c r="J6239" s="1">
        <v>0</v>
      </c>
      <c r="K6239">
        <f t="shared" si="304"/>
        <v>0</v>
      </c>
      <c r="N6239" s="7"/>
      <c r="O6239" s="7"/>
    </row>
    <row r="6240" spans="1:15" ht="15">
      <c r="A6240">
        <v>2005</v>
      </c>
      <c r="B6240">
        <v>9</v>
      </c>
      <c r="C6240">
        <v>17</v>
      </c>
      <c r="D6240">
        <v>21</v>
      </c>
      <c r="E6240">
        <v>4893</v>
      </c>
      <c r="F6240" s="1">
        <v>688.5</v>
      </c>
      <c r="G6240" s="1">
        <v>0</v>
      </c>
      <c r="H6240" s="1">
        <f t="shared" si="302"/>
        <v>4204.5</v>
      </c>
      <c r="I6240" s="1">
        <f t="shared" si="303"/>
        <v>134790.45111103627</v>
      </c>
      <c r="J6240" s="1">
        <v>0</v>
      </c>
      <c r="K6240">
        <f t="shared" si="304"/>
        <v>0</v>
      </c>
      <c r="N6240" s="7"/>
      <c r="O6240" s="7"/>
    </row>
    <row r="6241" spans="1:15" ht="15">
      <c r="A6241">
        <v>2005</v>
      </c>
      <c r="B6241">
        <v>9</v>
      </c>
      <c r="C6241">
        <v>17</v>
      </c>
      <c r="D6241">
        <v>22</v>
      </c>
      <c r="E6241">
        <v>4598</v>
      </c>
      <c r="F6241" s="1">
        <v>633</v>
      </c>
      <c r="G6241" s="1">
        <v>0</v>
      </c>
      <c r="H6241" s="1">
        <f t="shared" si="302"/>
        <v>3965</v>
      </c>
      <c r="I6241" s="1">
        <f t="shared" si="303"/>
        <v>120358.85171103627</v>
      </c>
      <c r="J6241" s="1">
        <v>0</v>
      </c>
      <c r="K6241">
        <f t="shared" si="304"/>
        <v>0</v>
      </c>
      <c r="N6241" s="7"/>
      <c r="O6241" s="7"/>
    </row>
    <row r="6242" spans="1:15" ht="15">
      <c r="A6242">
        <v>2005</v>
      </c>
      <c r="B6242">
        <v>9</v>
      </c>
      <c r="C6242">
        <v>17</v>
      </c>
      <c r="D6242">
        <v>23</v>
      </c>
      <c r="E6242">
        <v>4174</v>
      </c>
      <c r="F6242" s="1">
        <v>667.5</v>
      </c>
      <c r="G6242" s="1">
        <v>0</v>
      </c>
      <c r="H6242" s="1">
        <f t="shared" si="302"/>
        <v>3506.5</v>
      </c>
      <c r="I6242" s="1">
        <f t="shared" si="303"/>
        <v>92774.998987117287</v>
      </c>
      <c r="J6242" s="1">
        <v>0</v>
      </c>
      <c r="K6242">
        <f t="shared" si="304"/>
        <v>0</v>
      </c>
      <c r="N6242" s="7"/>
      <c r="O6242" s="7"/>
    </row>
    <row r="6243" spans="1:15" ht="15">
      <c r="A6243">
        <v>2005</v>
      </c>
      <c r="B6243">
        <v>9</v>
      </c>
      <c r="C6243">
        <v>17</v>
      </c>
      <c r="D6243">
        <v>24</v>
      </c>
      <c r="E6243">
        <v>3786</v>
      </c>
      <c r="F6243" s="1">
        <v>591.5</v>
      </c>
      <c r="G6243" s="1">
        <v>0</v>
      </c>
      <c r="H6243" s="1">
        <f t="shared" si="302"/>
        <v>3194.5</v>
      </c>
      <c r="I6243" s="1">
        <f t="shared" si="303"/>
        <v>74037.342138948326</v>
      </c>
      <c r="J6243" s="1">
        <v>0</v>
      </c>
      <c r="K6243">
        <f t="shared" si="304"/>
        <v>0</v>
      </c>
      <c r="N6243" s="7"/>
      <c r="O6243" s="7"/>
    </row>
    <row r="6244" spans="1:15" ht="15">
      <c r="A6244">
        <v>2005</v>
      </c>
      <c r="B6244">
        <v>9</v>
      </c>
      <c r="C6244">
        <v>18</v>
      </c>
      <c r="D6244">
        <v>1</v>
      </c>
      <c r="E6244">
        <v>3518</v>
      </c>
      <c r="F6244" s="1">
        <v>568.5</v>
      </c>
      <c r="G6244" s="1">
        <v>0</v>
      </c>
      <c r="H6244" s="1">
        <f t="shared" si="302"/>
        <v>2949.5</v>
      </c>
      <c r="I6244" s="1">
        <f t="shared" si="303"/>
        <v>59777.629213003951</v>
      </c>
      <c r="J6244" s="1">
        <v>0</v>
      </c>
      <c r="K6244">
        <f t="shared" si="304"/>
        <v>0</v>
      </c>
      <c r="N6244" s="7"/>
      <c r="O6244" s="7"/>
    </row>
    <row r="6245" spans="1:15" ht="15">
      <c r="A6245">
        <v>2005</v>
      </c>
      <c r="B6245">
        <v>9</v>
      </c>
      <c r="C6245">
        <v>18</v>
      </c>
      <c r="D6245">
        <v>2</v>
      </c>
      <c r="E6245">
        <v>3349</v>
      </c>
      <c r="F6245" s="1">
        <v>565.5</v>
      </c>
      <c r="G6245" s="1">
        <v>0</v>
      </c>
      <c r="H6245" s="1">
        <f t="shared" si="302"/>
        <v>2783.5</v>
      </c>
      <c r="I6245" s="1">
        <f t="shared" si="303"/>
        <v>50292.430559391971</v>
      </c>
      <c r="J6245" s="1">
        <v>0</v>
      </c>
      <c r="K6245">
        <f t="shared" si="304"/>
        <v>0</v>
      </c>
      <c r="N6245" s="7"/>
      <c r="O6245" s="7"/>
    </row>
    <row r="6246" spans="1:15" ht="15">
      <c r="A6246">
        <v>2005</v>
      </c>
      <c r="B6246">
        <v>9</v>
      </c>
      <c r="C6246">
        <v>18</v>
      </c>
      <c r="D6246">
        <v>3</v>
      </c>
      <c r="E6246">
        <v>3254</v>
      </c>
      <c r="F6246" s="1">
        <v>520</v>
      </c>
      <c r="G6246" s="1">
        <v>0</v>
      </c>
      <c r="H6246" s="1">
        <f t="shared" si="302"/>
        <v>2734</v>
      </c>
      <c r="I6246" s="1">
        <f t="shared" si="303"/>
        <v>47464.012888585989</v>
      </c>
      <c r="J6246" s="1">
        <v>0</v>
      </c>
      <c r="K6246">
        <f t="shared" si="304"/>
        <v>0</v>
      </c>
      <c r="N6246" s="7"/>
      <c r="O6246" s="7"/>
    </row>
    <row r="6247" spans="1:15" ht="15">
      <c r="A6247">
        <v>2005</v>
      </c>
      <c r="B6247">
        <v>9</v>
      </c>
      <c r="C6247">
        <v>18</v>
      </c>
      <c r="D6247">
        <v>4</v>
      </c>
      <c r="E6247">
        <v>3193</v>
      </c>
      <c r="F6247" s="1">
        <v>495.5</v>
      </c>
      <c r="G6247" s="1">
        <v>0</v>
      </c>
      <c r="H6247" s="1">
        <f t="shared" si="302"/>
        <v>2697.5</v>
      </c>
      <c r="I6247" s="1">
        <f t="shared" si="303"/>
        <v>45378.411979809855</v>
      </c>
      <c r="J6247" s="1">
        <v>0</v>
      </c>
      <c r="K6247">
        <f t="shared" si="304"/>
        <v>0</v>
      </c>
      <c r="N6247" s="7"/>
      <c r="O6247" s="7"/>
    </row>
    <row r="6248" spans="1:15" ht="15">
      <c r="A6248">
        <v>2005</v>
      </c>
      <c r="B6248">
        <v>9</v>
      </c>
      <c r="C6248">
        <v>18</v>
      </c>
      <c r="D6248">
        <v>5</v>
      </c>
      <c r="E6248">
        <v>3178</v>
      </c>
      <c r="F6248" s="1">
        <v>477</v>
      </c>
      <c r="G6248" s="1">
        <v>0</v>
      </c>
      <c r="H6248" s="1">
        <f t="shared" si="302"/>
        <v>2701</v>
      </c>
      <c r="I6248" s="1">
        <f t="shared" si="303"/>
        <v>45578.401108048667</v>
      </c>
      <c r="J6248" s="1">
        <v>0</v>
      </c>
      <c r="K6248">
        <f t="shared" si="304"/>
        <v>0</v>
      </c>
      <c r="N6248" s="7"/>
      <c r="O6248" s="7"/>
    </row>
    <row r="6249" spans="1:15" ht="15">
      <c r="A6249">
        <v>2005</v>
      </c>
      <c r="B6249">
        <v>9</v>
      </c>
      <c r="C6249">
        <v>18</v>
      </c>
      <c r="D6249">
        <v>6</v>
      </c>
      <c r="E6249">
        <v>3234</v>
      </c>
      <c r="F6249" s="1">
        <v>429</v>
      </c>
      <c r="G6249" s="1">
        <v>0.60773338799999999</v>
      </c>
      <c r="H6249" s="1">
        <f t="shared" si="302"/>
        <v>2804.3922666120002</v>
      </c>
      <c r="I6249" s="1">
        <f t="shared" si="303"/>
        <v>51486.209469868161</v>
      </c>
      <c r="J6249" s="1">
        <v>0.60773338799999999</v>
      </c>
      <c r="K6249">
        <f t="shared" si="304"/>
        <v>7.2928006559999998</v>
      </c>
      <c r="N6249" s="7"/>
      <c r="O6249" s="7"/>
    </row>
    <row r="6250" spans="1:15" ht="15">
      <c r="A6250">
        <v>2005</v>
      </c>
      <c r="B6250">
        <v>9</v>
      </c>
      <c r="C6250">
        <v>18</v>
      </c>
      <c r="D6250">
        <v>7</v>
      </c>
      <c r="E6250">
        <v>3331</v>
      </c>
      <c r="F6250" s="1">
        <v>354</v>
      </c>
      <c r="G6250" s="1">
        <v>10.6855215</v>
      </c>
      <c r="H6250" s="1">
        <f t="shared" si="302"/>
        <v>2966.3144785</v>
      </c>
      <c r="I6250" s="1">
        <f t="shared" si="303"/>
        <v>60738.404326434</v>
      </c>
      <c r="J6250" s="1">
        <v>10.6855215</v>
      </c>
      <c r="K6250">
        <f t="shared" si="304"/>
        <v>128.226258</v>
      </c>
      <c r="N6250" s="7"/>
      <c r="O6250" s="7"/>
    </row>
    <row r="6251" spans="1:15" ht="15">
      <c r="A6251">
        <v>2005</v>
      </c>
      <c r="B6251">
        <v>9</v>
      </c>
      <c r="C6251">
        <v>18</v>
      </c>
      <c r="D6251">
        <v>8</v>
      </c>
      <c r="E6251">
        <v>3436</v>
      </c>
      <c r="F6251" s="1">
        <v>353</v>
      </c>
      <c r="G6251" s="1">
        <v>38.490029999999997</v>
      </c>
      <c r="H6251" s="1">
        <f t="shared" si="302"/>
        <v>3044.5099700000001</v>
      </c>
      <c r="I6251" s="1">
        <f t="shared" si="303"/>
        <v>65206.475234231162</v>
      </c>
      <c r="J6251" s="1">
        <v>38.490029999999997</v>
      </c>
      <c r="K6251">
        <f t="shared" si="304"/>
        <v>461.88036</v>
      </c>
      <c r="N6251" s="7"/>
      <c r="O6251" s="7"/>
    </row>
    <row r="6252" spans="1:15" ht="15">
      <c r="A6252">
        <v>2005</v>
      </c>
      <c r="B6252">
        <v>9</v>
      </c>
      <c r="C6252">
        <v>18</v>
      </c>
      <c r="D6252">
        <v>9</v>
      </c>
      <c r="E6252">
        <v>3731</v>
      </c>
      <c r="F6252" s="1">
        <v>448.5</v>
      </c>
      <c r="G6252" s="1">
        <v>49.414394999999999</v>
      </c>
      <c r="H6252" s="1">
        <f t="shared" si="302"/>
        <v>3233.0856050000002</v>
      </c>
      <c r="I6252" s="1">
        <f t="shared" si="303"/>
        <v>76354.662093336141</v>
      </c>
      <c r="J6252" s="1">
        <v>49.414394999999999</v>
      </c>
      <c r="K6252">
        <f t="shared" si="304"/>
        <v>592.97273999999993</v>
      </c>
      <c r="N6252" s="7"/>
      <c r="O6252" s="7"/>
    </row>
    <row r="6253" spans="1:15" ht="15">
      <c r="A6253">
        <v>2005</v>
      </c>
      <c r="B6253">
        <v>9</v>
      </c>
      <c r="C6253">
        <v>18</v>
      </c>
      <c r="D6253">
        <v>10</v>
      </c>
      <c r="E6253">
        <v>3995</v>
      </c>
      <c r="F6253" s="1">
        <v>532.5</v>
      </c>
      <c r="G6253" s="1">
        <v>99.908226000000013</v>
      </c>
      <c r="H6253" s="1">
        <f t="shared" si="302"/>
        <v>3362.591774</v>
      </c>
      <c r="I6253" s="1">
        <f t="shared" si="303"/>
        <v>84132.361306294391</v>
      </c>
      <c r="J6253" s="1">
        <v>99.908226000000013</v>
      </c>
      <c r="K6253">
        <f t="shared" si="304"/>
        <v>1198.8987120000002</v>
      </c>
      <c r="N6253" s="7"/>
      <c r="O6253" s="7"/>
    </row>
    <row r="6254" spans="1:15" ht="15">
      <c r="A6254">
        <v>2005</v>
      </c>
      <c r="B6254">
        <v>9</v>
      </c>
      <c r="C6254">
        <v>18</v>
      </c>
      <c r="D6254">
        <v>11</v>
      </c>
      <c r="E6254">
        <v>4191</v>
      </c>
      <c r="F6254" s="1">
        <v>540.5</v>
      </c>
      <c r="G6254" s="1">
        <v>94.764863999999989</v>
      </c>
      <c r="H6254" s="1">
        <f t="shared" si="302"/>
        <v>3555.7351360000002</v>
      </c>
      <c r="I6254" s="1">
        <f t="shared" si="303"/>
        <v>95731.893484684391</v>
      </c>
      <c r="J6254" s="1">
        <v>94.764863999999989</v>
      </c>
      <c r="K6254">
        <f t="shared" si="304"/>
        <v>1137.1783679999999</v>
      </c>
      <c r="N6254" s="7"/>
      <c r="O6254" s="7"/>
    </row>
    <row r="6255" spans="1:15" ht="15">
      <c r="A6255">
        <v>2005</v>
      </c>
      <c r="B6255">
        <v>9</v>
      </c>
      <c r="C6255">
        <v>18</v>
      </c>
      <c r="D6255">
        <v>12</v>
      </c>
      <c r="E6255">
        <v>4337</v>
      </c>
      <c r="F6255" s="1">
        <v>535.5</v>
      </c>
      <c r="G6255" s="1">
        <v>94.074191999999996</v>
      </c>
      <c r="H6255" s="1">
        <f t="shared" si="302"/>
        <v>3707.425808</v>
      </c>
      <c r="I6255" s="1">
        <f t="shared" si="303"/>
        <v>104841.91835328742</v>
      </c>
      <c r="J6255" s="1">
        <v>94.074191999999996</v>
      </c>
      <c r="K6255">
        <f t="shared" si="304"/>
        <v>1128.890304</v>
      </c>
      <c r="N6255" s="7"/>
      <c r="O6255" s="7"/>
    </row>
    <row r="6256" spans="1:15" ht="15">
      <c r="A6256">
        <v>2005</v>
      </c>
      <c r="B6256">
        <v>9</v>
      </c>
      <c r="C6256">
        <v>18</v>
      </c>
      <c r="D6256">
        <v>13</v>
      </c>
      <c r="E6256">
        <v>4435</v>
      </c>
      <c r="F6256" s="1">
        <v>611</v>
      </c>
      <c r="G6256" s="1">
        <v>57.031044000000001</v>
      </c>
      <c r="H6256" s="1">
        <f t="shared" si="302"/>
        <v>3766.9689560000002</v>
      </c>
      <c r="I6256" s="1">
        <f t="shared" si="303"/>
        <v>108426.05548651949</v>
      </c>
      <c r="J6256" s="1">
        <v>57.031044000000001</v>
      </c>
      <c r="K6256">
        <f t="shared" si="304"/>
        <v>684.37252799999999</v>
      </c>
      <c r="N6256" s="7"/>
      <c r="O6256" s="7"/>
    </row>
    <row r="6257" spans="1:15" ht="15">
      <c r="A6257">
        <v>2005</v>
      </c>
      <c r="B6257">
        <v>9</v>
      </c>
      <c r="C6257">
        <v>18</v>
      </c>
      <c r="D6257">
        <v>14</v>
      </c>
      <c r="E6257">
        <v>4521</v>
      </c>
      <c r="F6257" s="1">
        <v>477.5</v>
      </c>
      <c r="G6257" s="1">
        <v>47.07714</v>
      </c>
      <c r="H6257" s="1">
        <f t="shared" si="302"/>
        <v>3996.4228600000001</v>
      </c>
      <c r="I6257" s="1">
        <f t="shared" si="303"/>
        <v>122252.30527062828</v>
      </c>
      <c r="J6257" s="1">
        <v>47.07714</v>
      </c>
      <c r="K6257">
        <f t="shared" si="304"/>
        <v>564.92568000000006</v>
      </c>
      <c r="N6257" s="7"/>
      <c r="O6257" s="7"/>
    </row>
    <row r="6258" spans="1:15" ht="15">
      <c r="A6258">
        <v>2005</v>
      </c>
      <c r="B6258">
        <v>9</v>
      </c>
      <c r="C6258">
        <v>18</v>
      </c>
      <c r="D6258">
        <v>15</v>
      </c>
      <c r="E6258">
        <v>4626</v>
      </c>
      <c r="F6258" s="1">
        <v>431.5</v>
      </c>
      <c r="G6258" s="1">
        <v>36.043067999999998</v>
      </c>
      <c r="H6258" s="1">
        <f t="shared" si="302"/>
        <v>4158.4569320000001</v>
      </c>
      <c r="I6258" s="1">
        <f t="shared" si="303"/>
        <v>132016.02475394667</v>
      </c>
      <c r="J6258" s="1">
        <v>36.043067999999998</v>
      </c>
      <c r="K6258">
        <f t="shared" si="304"/>
        <v>432.51681599999995</v>
      </c>
      <c r="N6258" s="7"/>
      <c r="O6258" s="7"/>
    </row>
    <row r="6259" spans="1:15" ht="15">
      <c r="A6259">
        <v>2005</v>
      </c>
      <c r="B6259">
        <v>9</v>
      </c>
      <c r="C6259">
        <v>18</v>
      </c>
      <c r="D6259">
        <v>16</v>
      </c>
      <c r="E6259">
        <v>4749</v>
      </c>
      <c r="F6259" s="1">
        <v>414.5</v>
      </c>
      <c r="G6259" s="1">
        <v>35.000318999999998</v>
      </c>
      <c r="H6259" s="1">
        <f t="shared" si="302"/>
        <v>4299.4996810000002</v>
      </c>
      <c r="I6259" s="1">
        <f t="shared" si="303"/>
        <v>140514.86588898947</v>
      </c>
      <c r="J6259" s="1">
        <v>35.000318999999998</v>
      </c>
      <c r="K6259">
        <f t="shared" si="304"/>
        <v>420.003828</v>
      </c>
      <c r="N6259" s="7"/>
      <c r="O6259" s="7"/>
    </row>
    <row r="6260" spans="1:15" ht="15">
      <c r="A6260">
        <v>2005</v>
      </c>
      <c r="B6260">
        <v>9</v>
      </c>
      <c r="C6260">
        <v>18</v>
      </c>
      <c r="D6260">
        <v>17</v>
      </c>
      <c r="E6260">
        <v>4833</v>
      </c>
      <c r="F6260" s="1">
        <v>366.5</v>
      </c>
      <c r="G6260" s="1">
        <v>19.652704499999999</v>
      </c>
      <c r="H6260" s="1">
        <f t="shared" si="302"/>
        <v>4446.8472954999997</v>
      </c>
      <c r="I6260" s="1">
        <f t="shared" si="303"/>
        <v>149653.25124898026</v>
      </c>
      <c r="J6260" s="1">
        <v>19.652704499999999</v>
      </c>
      <c r="K6260">
        <f t="shared" si="304"/>
        <v>235.83245399999998</v>
      </c>
      <c r="N6260" s="7"/>
      <c r="O6260" s="7"/>
    </row>
    <row r="6261" spans="1:15" ht="15">
      <c r="A6261">
        <v>2005</v>
      </c>
      <c r="B6261">
        <v>9</v>
      </c>
      <c r="C6261">
        <v>18</v>
      </c>
      <c r="D6261">
        <v>18</v>
      </c>
      <c r="E6261">
        <v>4869</v>
      </c>
      <c r="F6261" s="1">
        <v>378</v>
      </c>
      <c r="G6261" s="1">
        <v>6.079544627999999</v>
      </c>
      <c r="H6261" s="1">
        <f t="shared" si="302"/>
        <v>4484.9204553720001</v>
      </c>
      <c r="I6261" s="1">
        <f t="shared" si="303"/>
        <v>152087.35312971706</v>
      </c>
      <c r="J6261" s="1">
        <v>6.079544627999999</v>
      </c>
      <c r="K6261">
        <f t="shared" si="304"/>
        <v>72.95453553599998</v>
      </c>
      <c r="N6261" s="7"/>
      <c r="O6261" s="7"/>
    </row>
    <row r="6262" spans="1:15" ht="15">
      <c r="A6262">
        <v>2005</v>
      </c>
      <c r="B6262">
        <v>9</v>
      </c>
      <c r="C6262">
        <v>18</v>
      </c>
      <c r="D6262">
        <v>19</v>
      </c>
      <c r="E6262">
        <v>4812</v>
      </c>
      <c r="F6262" s="1">
        <v>437</v>
      </c>
      <c r="G6262" s="1">
        <v>0.28494688800000001</v>
      </c>
      <c r="H6262" s="1">
        <f t="shared" si="302"/>
        <v>4374.7150531119996</v>
      </c>
      <c r="I6262" s="1">
        <f t="shared" si="303"/>
        <v>145047.13360941666</v>
      </c>
      <c r="J6262" s="1">
        <v>0.28494688800000001</v>
      </c>
      <c r="K6262">
        <f t="shared" si="304"/>
        <v>3.4193626560000001</v>
      </c>
      <c r="N6262" s="7"/>
      <c r="O6262" s="7"/>
    </row>
    <row r="6263" spans="1:15" ht="15">
      <c r="A6263">
        <v>2005</v>
      </c>
      <c r="B6263">
        <v>9</v>
      </c>
      <c r="C6263">
        <v>18</v>
      </c>
      <c r="D6263">
        <v>20</v>
      </c>
      <c r="E6263">
        <v>4960</v>
      </c>
      <c r="F6263" s="1">
        <v>390.5</v>
      </c>
      <c r="G6263" s="1">
        <v>0</v>
      </c>
      <c r="H6263" s="1">
        <f t="shared" si="302"/>
        <v>4569.5</v>
      </c>
      <c r="I6263" s="1">
        <f t="shared" si="303"/>
        <v>157494.71173465071</v>
      </c>
      <c r="J6263" s="1">
        <v>0</v>
      </c>
      <c r="K6263">
        <f t="shared" si="304"/>
        <v>0</v>
      </c>
      <c r="N6263" s="7"/>
      <c r="O6263" s="7"/>
    </row>
    <row r="6264" spans="1:15" ht="15">
      <c r="A6264">
        <v>2005</v>
      </c>
      <c r="B6264">
        <v>9</v>
      </c>
      <c r="C6264">
        <v>18</v>
      </c>
      <c r="D6264">
        <v>21</v>
      </c>
      <c r="E6264">
        <v>4895</v>
      </c>
      <c r="F6264" s="1">
        <v>363</v>
      </c>
      <c r="G6264" s="1">
        <v>0</v>
      </c>
      <c r="H6264" s="1">
        <f t="shared" si="302"/>
        <v>4532</v>
      </c>
      <c r="I6264" s="1">
        <f t="shared" si="303"/>
        <v>155097.25324067482</v>
      </c>
      <c r="J6264" s="1">
        <v>0</v>
      </c>
      <c r="K6264">
        <f t="shared" si="304"/>
        <v>0</v>
      </c>
      <c r="N6264" s="7"/>
      <c r="O6264" s="7"/>
    </row>
    <row r="6265" spans="1:15" ht="15">
      <c r="A6265">
        <v>2005</v>
      </c>
      <c r="B6265">
        <v>9</v>
      </c>
      <c r="C6265">
        <v>18</v>
      </c>
      <c r="D6265">
        <v>22</v>
      </c>
      <c r="E6265">
        <v>4579</v>
      </c>
      <c r="F6265" s="1">
        <v>494</v>
      </c>
      <c r="G6265" s="1">
        <v>0</v>
      </c>
      <c r="H6265" s="1">
        <f t="shared" si="302"/>
        <v>4085</v>
      </c>
      <c r="I6265" s="1">
        <f t="shared" si="303"/>
        <v>127589.71571103626</v>
      </c>
      <c r="J6265" s="1">
        <v>0</v>
      </c>
      <c r="K6265">
        <f t="shared" si="304"/>
        <v>0</v>
      </c>
      <c r="N6265" s="7"/>
      <c r="O6265" s="7"/>
    </row>
    <row r="6266" spans="1:15" ht="15">
      <c r="A6266">
        <v>2005</v>
      </c>
      <c r="B6266">
        <v>9</v>
      </c>
      <c r="C6266">
        <v>18</v>
      </c>
      <c r="D6266">
        <v>23</v>
      </c>
      <c r="E6266">
        <v>4123</v>
      </c>
      <c r="F6266" s="1">
        <v>671</v>
      </c>
      <c r="G6266" s="1">
        <v>0</v>
      </c>
      <c r="H6266" s="1">
        <f t="shared" si="302"/>
        <v>3452</v>
      </c>
      <c r="I6266" s="1">
        <f t="shared" si="303"/>
        <v>89501.914697933942</v>
      </c>
      <c r="J6266" s="1">
        <v>0</v>
      </c>
      <c r="K6266">
        <f t="shared" si="304"/>
        <v>0</v>
      </c>
      <c r="N6266" s="7"/>
      <c r="O6266" s="7"/>
    </row>
    <row r="6267" spans="1:15" ht="15">
      <c r="A6267">
        <v>2005</v>
      </c>
      <c r="B6267">
        <v>9</v>
      </c>
      <c r="C6267">
        <v>18</v>
      </c>
      <c r="D6267">
        <v>24</v>
      </c>
      <c r="E6267">
        <v>3678</v>
      </c>
      <c r="F6267" s="1">
        <v>680.5</v>
      </c>
      <c r="G6267" s="1">
        <v>0</v>
      </c>
      <c r="H6267" s="1">
        <f t="shared" si="302"/>
        <v>2997.5</v>
      </c>
      <c r="I6267" s="1">
        <f t="shared" si="303"/>
        <v>62520.337257421881</v>
      </c>
      <c r="J6267" s="1">
        <v>0</v>
      </c>
      <c r="K6267">
        <f t="shared" si="304"/>
        <v>0</v>
      </c>
      <c r="N6267" s="7"/>
      <c r="O6267" s="7"/>
    </row>
    <row r="6268" spans="1:15" ht="15">
      <c r="A6268">
        <v>2005</v>
      </c>
      <c r="B6268">
        <v>9</v>
      </c>
      <c r="C6268">
        <v>19</v>
      </c>
      <c r="D6268">
        <v>1</v>
      </c>
      <c r="E6268">
        <v>3441</v>
      </c>
      <c r="F6268" s="1">
        <v>764.5</v>
      </c>
      <c r="G6268" s="1">
        <v>0</v>
      </c>
      <c r="H6268" s="1">
        <f t="shared" si="302"/>
        <v>2676.5</v>
      </c>
      <c r="I6268" s="1">
        <f t="shared" si="303"/>
        <v>44178.477210377016</v>
      </c>
      <c r="J6268" s="1">
        <v>0</v>
      </c>
      <c r="K6268">
        <f t="shared" si="304"/>
        <v>0</v>
      </c>
      <c r="N6268" s="7"/>
      <c r="O6268" s="7"/>
    </row>
    <row r="6269" spans="1:15" ht="15">
      <c r="A6269">
        <v>2005</v>
      </c>
      <c r="B6269">
        <v>9</v>
      </c>
      <c r="C6269">
        <v>19</v>
      </c>
      <c r="D6269">
        <v>2</v>
      </c>
      <c r="E6269">
        <v>3307</v>
      </c>
      <c r="F6269" s="1">
        <v>773.5</v>
      </c>
      <c r="G6269" s="1">
        <v>0</v>
      </c>
      <c r="H6269" s="1">
        <f t="shared" si="302"/>
        <v>2533.5</v>
      </c>
      <c r="I6269" s="1">
        <f t="shared" si="303"/>
        <v>36007.49282804862</v>
      </c>
      <c r="J6269" s="1">
        <v>0</v>
      </c>
      <c r="K6269">
        <f t="shared" si="304"/>
        <v>0</v>
      </c>
      <c r="N6269" s="7"/>
      <c r="O6269" s="7"/>
    </row>
    <row r="6270" spans="1:15" ht="15">
      <c r="A6270">
        <v>2005</v>
      </c>
      <c r="B6270">
        <v>9</v>
      </c>
      <c r="C6270">
        <v>19</v>
      </c>
      <c r="D6270">
        <v>3</v>
      </c>
      <c r="E6270">
        <v>3230</v>
      </c>
      <c r="F6270" s="1">
        <v>696.5</v>
      </c>
      <c r="G6270" s="1">
        <v>0</v>
      </c>
      <c r="H6270" s="1">
        <f t="shared" si="302"/>
        <v>2533.5</v>
      </c>
      <c r="I6270" s="1">
        <f t="shared" si="303"/>
        <v>36007.49282804862</v>
      </c>
      <c r="J6270" s="1">
        <v>0</v>
      </c>
      <c r="K6270">
        <f t="shared" si="304"/>
        <v>0</v>
      </c>
      <c r="N6270" s="7"/>
      <c r="O6270" s="7"/>
    </row>
    <row r="6271" spans="1:15" ht="15">
      <c r="A6271">
        <v>2005</v>
      </c>
      <c r="B6271">
        <v>9</v>
      </c>
      <c r="C6271">
        <v>19</v>
      </c>
      <c r="D6271">
        <v>4</v>
      </c>
      <c r="E6271">
        <v>3201</v>
      </c>
      <c r="F6271" s="1">
        <v>615</v>
      </c>
      <c r="G6271" s="1">
        <v>0</v>
      </c>
      <c r="H6271" s="1">
        <f t="shared" si="302"/>
        <v>2586</v>
      </c>
      <c r="I6271" s="1">
        <f t="shared" si="303"/>
        <v>39007.329751630721</v>
      </c>
      <c r="J6271" s="1">
        <v>0</v>
      </c>
      <c r="K6271">
        <f t="shared" si="304"/>
        <v>0</v>
      </c>
      <c r="N6271" s="7"/>
      <c r="O6271" s="7"/>
    </row>
    <row r="6272" spans="1:15" ht="15">
      <c r="A6272">
        <v>2005</v>
      </c>
      <c r="B6272">
        <v>9</v>
      </c>
      <c r="C6272">
        <v>19</v>
      </c>
      <c r="D6272">
        <v>5</v>
      </c>
      <c r="E6272">
        <v>3254</v>
      </c>
      <c r="F6272" s="1">
        <v>542</v>
      </c>
      <c r="G6272" s="1">
        <v>0</v>
      </c>
      <c r="H6272" s="1">
        <f t="shared" si="302"/>
        <v>2712</v>
      </c>
      <c r="I6272" s="1">
        <f t="shared" si="303"/>
        <v>46206.938368227769</v>
      </c>
      <c r="J6272" s="1">
        <v>0</v>
      </c>
      <c r="K6272">
        <f t="shared" si="304"/>
        <v>0</v>
      </c>
      <c r="N6272" s="7"/>
      <c r="O6272" s="7"/>
    </row>
    <row r="6273" spans="1:15" ht="15">
      <c r="A6273">
        <v>2005</v>
      </c>
      <c r="B6273">
        <v>9</v>
      </c>
      <c r="C6273">
        <v>19</v>
      </c>
      <c r="D6273">
        <v>6</v>
      </c>
      <c r="E6273">
        <v>3469</v>
      </c>
      <c r="F6273" s="1">
        <v>434</v>
      </c>
      <c r="G6273" s="1">
        <v>0.43109226599999995</v>
      </c>
      <c r="H6273" s="1">
        <f t="shared" si="302"/>
        <v>3034.5689077339998</v>
      </c>
      <c r="I6273" s="1">
        <f t="shared" si="303"/>
        <v>64638.445412418281</v>
      </c>
      <c r="J6273" s="1">
        <v>0.43109226599999995</v>
      </c>
      <c r="K6273">
        <f t="shared" si="304"/>
        <v>5.1731071919999998</v>
      </c>
      <c r="N6273" s="7"/>
      <c r="O6273" s="7"/>
    </row>
    <row r="6274" spans="1:15" ht="15">
      <c r="A6274">
        <v>2005</v>
      </c>
      <c r="B6274">
        <v>9</v>
      </c>
      <c r="C6274">
        <v>19</v>
      </c>
      <c r="D6274">
        <v>7</v>
      </c>
      <c r="E6274">
        <v>3846</v>
      </c>
      <c r="F6274" s="1">
        <v>367</v>
      </c>
      <c r="G6274" s="1">
        <v>7.6389577499999994</v>
      </c>
      <c r="H6274" s="1">
        <f t="shared" si="302"/>
        <v>3471.3610422500001</v>
      </c>
      <c r="I6274" s="1">
        <f t="shared" si="303"/>
        <v>90664.672921983292</v>
      </c>
      <c r="J6274" s="1">
        <v>7.6389577499999994</v>
      </c>
      <c r="K6274">
        <f t="shared" si="304"/>
        <v>91.667492999999993</v>
      </c>
      <c r="N6274" s="7"/>
      <c r="O6274" s="7"/>
    </row>
    <row r="6275" spans="1:15" ht="15">
      <c r="A6275">
        <v>2005</v>
      </c>
      <c r="B6275">
        <v>9</v>
      </c>
      <c r="C6275">
        <v>19</v>
      </c>
      <c r="D6275">
        <v>8</v>
      </c>
      <c r="E6275">
        <v>4044</v>
      </c>
      <c r="F6275" s="1">
        <v>231</v>
      </c>
      <c r="G6275" s="1">
        <v>12.955181999999999</v>
      </c>
      <c r="H6275" s="1">
        <f t="shared" si="302"/>
        <v>3800.0448179999999</v>
      </c>
      <c r="I6275" s="1">
        <f t="shared" si="303"/>
        <v>110419.11431822587</v>
      </c>
      <c r="J6275" s="1">
        <v>12.955181999999999</v>
      </c>
      <c r="K6275">
        <f t="shared" si="304"/>
        <v>155.46218399999998</v>
      </c>
      <c r="N6275" s="7"/>
      <c r="O6275" s="7"/>
    </row>
    <row r="6276" spans="1:15" ht="15">
      <c r="A6276">
        <v>2005</v>
      </c>
      <c r="B6276">
        <v>9</v>
      </c>
      <c r="C6276">
        <v>19</v>
      </c>
      <c r="D6276">
        <v>9</v>
      </c>
      <c r="E6276">
        <v>4273</v>
      </c>
      <c r="F6276" s="1">
        <v>227</v>
      </c>
      <c r="G6276" s="1">
        <v>38.812646999999998</v>
      </c>
      <c r="H6276" s="1">
        <f t="shared" ref="H6276:H6339" si="305">E6276-SUM(F6276:G6276)</f>
        <v>4007.1873530000003</v>
      </c>
      <c r="I6276" s="1">
        <f t="shared" si="303"/>
        <v>122900.94347822788</v>
      </c>
      <c r="J6276" s="1">
        <v>38.812646999999998</v>
      </c>
      <c r="K6276">
        <f t="shared" si="304"/>
        <v>465.75176399999998</v>
      </c>
      <c r="N6276" s="7"/>
      <c r="O6276" s="7"/>
    </row>
    <row r="6277" spans="1:15" ht="15">
      <c r="A6277">
        <v>2005</v>
      </c>
      <c r="B6277">
        <v>9</v>
      </c>
      <c r="C6277">
        <v>19</v>
      </c>
      <c r="D6277">
        <v>10</v>
      </c>
      <c r="E6277">
        <v>4478</v>
      </c>
      <c r="F6277" s="1">
        <v>212</v>
      </c>
      <c r="G6277" s="1">
        <v>38.059200000000004</v>
      </c>
      <c r="H6277" s="1">
        <f t="shared" si="305"/>
        <v>4227.9408000000003</v>
      </c>
      <c r="I6277" s="1">
        <f t="shared" ref="I6277:I6340" si="306">IF(H6277&lt;$S$22,H6277*$Q$22,IF(H6277&lt;$S$23,((H6277-$S$22)*$Q$23)+$U$22,IF(H6277&lt;$S$24,((H6277-$S$23)*$Q$24)+$U$23,IF(H6277&lt;$S$25,((H6277-$S$24)*$Q$25)+$U$24,IF(H6277&lt;$S$26,((H6277-$S$25)*$Q$26)+$U$25,IF(H6277&lt;$S$27,((H6277-$S$26)*$Q$27)+$U$26,IF(H6277&lt;$S$28,((H6277-$S$27)*$Q$28)+$U$27,IF(H6277&lt;$S$29,((H6277-$S$28)*$Q$29)+$U$28,IF(H6277&lt;$S$30,((H6277-$S$29)*$Q$30)+$U$29,IF(H6277&lt;$S$31,((H6277-$S$30)*$Q$31)+$U$30,IF(H6277&lt;$S$32,((H6277-$S$31)*$Q$32)+$U$31,IF(H6277&lt;$S$33,((H6277-$S$32)*$Q$33)+$U$32,IF(H6277&lt;$S$34,((H6277-$S$33)*$Q$34)+$U$33,IF(H6277&lt;$S$35,((H6277-$S$34)*$Q$35)+$U$34,IF(H6277&gt;$S$35,(($S$34-H6277)*$Q$35)+$U$35)))))))))))))))</f>
        <v>136202.92808479629</v>
      </c>
      <c r="J6277" s="1">
        <v>38.059200000000004</v>
      </c>
      <c r="K6277">
        <f t="shared" ref="K6277:K6340" si="307">J6277*12</f>
        <v>456.71040000000005</v>
      </c>
      <c r="N6277" s="7"/>
      <c r="O6277" s="7"/>
    </row>
    <row r="6278" spans="1:15" ht="15">
      <c r="A6278">
        <v>2005</v>
      </c>
      <c r="B6278">
        <v>9</v>
      </c>
      <c r="C6278">
        <v>19</v>
      </c>
      <c r="D6278">
        <v>11</v>
      </c>
      <c r="E6278">
        <v>4668</v>
      </c>
      <c r="F6278" s="1">
        <v>207.5</v>
      </c>
      <c r="G6278" s="1">
        <v>26.401496999999999</v>
      </c>
      <c r="H6278" s="1">
        <f t="shared" si="305"/>
        <v>4434.0985030000002</v>
      </c>
      <c r="I6278" s="1">
        <f t="shared" si="306"/>
        <v>148838.19255919199</v>
      </c>
      <c r="J6278" s="1">
        <v>26.401496999999999</v>
      </c>
      <c r="K6278">
        <f t="shared" si="307"/>
        <v>316.81796399999996</v>
      </c>
      <c r="N6278" s="7"/>
      <c r="O6278" s="7"/>
    </row>
    <row r="6279" spans="1:15" ht="15">
      <c r="A6279">
        <v>2005</v>
      </c>
      <c r="B6279">
        <v>9</v>
      </c>
      <c r="C6279">
        <v>19</v>
      </c>
      <c r="D6279">
        <v>12</v>
      </c>
      <c r="E6279">
        <v>4823</v>
      </c>
      <c r="F6279" s="1">
        <v>231</v>
      </c>
      <c r="G6279" s="1">
        <v>55.204679999999996</v>
      </c>
      <c r="H6279" s="1">
        <f t="shared" si="305"/>
        <v>4536.7953200000002</v>
      </c>
      <c r="I6279" s="1">
        <f t="shared" si="306"/>
        <v>155403.8287250837</v>
      </c>
      <c r="J6279" s="1">
        <v>55.204679999999996</v>
      </c>
      <c r="K6279">
        <f t="shared" si="307"/>
        <v>662.45615999999995</v>
      </c>
      <c r="N6279" s="7"/>
      <c r="O6279" s="7"/>
    </row>
    <row r="6280" spans="1:15" ht="15">
      <c r="A6280">
        <v>2005</v>
      </c>
      <c r="B6280">
        <v>9</v>
      </c>
      <c r="C6280">
        <v>19</v>
      </c>
      <c r="D6280">
        <v>13</v>
      </c>
      <c r="E6280">
        <v>4922</v>
      </c>
      <c r="F6280" s="1">
        <v>246.5</v>
      </c>
      <c r="G6280" s="1">
        <v>73.964183999999989</v>
      </c>
      <c r="H6280" s="1">
        <f t="shared" si="305"/>
        <v>4601.5358159999996</v>
      </c>
      <c r="I6280" s="1">
        <f t="shared" si="306"/>
        <v>159542.83277946801</v>
      </c>
      <c r="J6280" s="1">
        <v>73.964183999999989</v>
      </c>
      <c r="K6280">
        <f t="shared" si="307"/>
        <v>887.57020799999987</v>
      </c>
      <c r="N6280" s="7"/>
      <c r="O6280" s="7"/>
    </row>
    <row r="6281" spans="1:15" ht="15">
      <c r="A6281">
        <v>2005</v>
      </c>
      <c r="B6281">
        <v>9</v>
      </c>
      <c r="C6281">
        <v>19</v>
      </c>
      <c r="D6281">
        <v>14</v>
      </c>
      <c r="E6281">
        <v>5031</v>
      </c>
      <c r="F6281" s="1">
        <v>216</v>
      </c>
      <c r="G6281" s="1">
        <v>107.870316</v>
      </c>
      <c r="H6281" s="1">
        <f t="shared" si="305"/>
        <v>4707.1296839999995</v>
      </c>
      <c r="I6281" s="1">
        <f t="shared" si="306"/>
        <v>166293.68386609122</v>
      </c>
      <c r="J6281" s="1">
        <v>107.870316</v>
      </c>
      <c r="K6281">
        <f t="shared" si="307"/>
        <v>1294.443792</v>
      </c>
      <c r="N6281" s="7"/>
      <c r="O6281" s="7"/>
    </row>
    <row r="6282" spans="1:15" ht="15">
      <c r="A6282">
        <v>2005</v>
      </c>
      <c r="B6282">
        <v>9</v>
      </c>
      <c r="C6282">
        <v>19</v>
      </c>
      <c r="D6282">
        <v>15</v>
      </c>
      <c r="E6282">
        <v>5134</v>
      </c>
      <c r="F6282" s="1">
        <v>282</v>
      </c>
      <c r="G6282" s="1">
        <v>58.383948000000004</v>
      </c>
      <c r="H6282" s="1">
        <f t="shared" si="305"/>
        <v>4793.6160520000003</v>
      </c>
      <c r="I6282" s="1">
        <f t="shared" si="306"/>
        <v>172033.44995438348</v>
      </c>
      <c r="J6282" s="1">
        <v>58.383948000000004</v>
      </c>
      <c r="K6282">
        <f t="shared" si="307"/>
        <v>700.60737600000004</v>
      </c>
      <c r="N6282" s="7"/>
      <c r="O6282" s="7"/>
    </row>
    <row r="6283" spans="1:15" ht="15">
      <c r="A6283">
        <v>2005</v>
      </c>
      <c r="B6283">
        <v>9</v>
      </c>
      <c r="C6283">
        <v>19</v>
      </c>
      <c r="D6283">
        <v>16</v>
      </c>
      <c r="E6283">
        <v>5229</v>
      </c>
      <c r="F6283" s="1">
        <v>373.5</v>
      </c>
      <c r="G6283" s="1">
        <v>47.870093999999995</v>
      </c>
      <c r="H6283" s="1">
        <f t="shared" si="305"/>
        <v>4807.6299060000001</v>
      </c>
      <c r="I6283" s="1">
        <f t="shared" si="306"/>
        <v>172963.92269935535</v>
      </c>
      <c r="J6283" s="1">
        <v>47.870093999999995</v>
      </c>
      <c r="K6283">
        <f t="shared" si="307"/>
        <v>574.44112799999994</v>
      </c>
      <c r="N6283" s="7"/>
      <c r="O6283" s="7"/>
    </row>
    <row r="6284" spans="1:15" ht="15">
      <c r="A6284">
        <v>2005</v>
      </c>
      <c r="B6284">
        <v>9</v>
      </c>
      <c r="C6284">
        <v>19</v>
      </c>
      <c r="D6284">
        <v>17</v>
      </c>
      <c r="E6284">
        <v>5289</v>
      </c>
      <c r="F6284" s="1">
        <v>442</v>
      </c>
      <c r="G6284" s="1">
        <v>30.097452000000001</v>
      </c>
      <c r="H6284" s="1">
        <f t="shared" si="305"/>
        <v>4816.902548</v>
      </c>
      <c r="I6284" s="1">
        <f t="shared" si="306"/>
        <v>173579.59492306208</v>
      </c>
      <c r="J6284" s="1">
        <v>30.097452000000001</v>
      </c>
      <c r="K6284">
        <f t="shared" si="307"/>
        <v>361.16942399999999</v>
      </c>
      <c r="N6284" s="7"/>
      <c r="O6284" s="7"/>
    </row>
    <row r="6285" spans="1:15" ht="15">
      <c r="A6285">
        <v>2005</v>
      </c>
      <c r="B6285">
        <v>9</v>
      </c>
      <c r="C6285">
        <v>19</v>
      </c>
      <c r="D6285">
        <v>18</v>
      </c>
      <c r="E6285">
        <v>5290</v>
      </c>
      <c r="F6285" s="1">
        <v>470</v>
      </c>
      <c r="G6285" s="1">
        <v>5.0962912500000002</v>
      </c>
      <c r="H6285" s="1">
        <f t="shared" si="305"/>
        <v>4814.9037087500001</v>
      </c>
      <c r="I6285" s="1">
        <f t="shared" si="306"/>
        <v>173446.87872352803</v>
      </c>
      <c r="J6285" s="1">
        <v>5.0962912500000002</v>
      </c>
      <c r="K6285">
        <f t="shared" si="307"/>
        <v>61.155495000000002</v>
      </c>
      <c r="N6285" s="7"/>
      <c r="O6285" s="7"/>
    </row>
    <row r="6286" spans="1:15" ht="15">
      <c r="A6286">
        <v>2005</v>
      </c>
      <c r="B6286">
        <v>9</v>
      </c>
      <c r="C6286">
        <v>19</v>
      </c>
      <c r="D6286">
        <v>19</v>
      </c>
      <c r="E6286">
        <v>5171</v>
      </c>
      <c r="F6286" s="1">
        <v>442.5</v>
      </c>
      <c r="G6286" s="1">
        <v>0.568668654</v>
      </c>
      <c r="H6286" s="1">
        <f t="shared" si="305"/>
        <v>4727.9313313459998</v>
      </c>
      <c r="I6286" s="1">
        <f t="shared" si="306"/>
        <v>167672.20555083547</v>
      </c>
      <c r="J6286" s="1">
        <v>0.568668654</v>
      </c>
      <c r="K6286">
        <f t="shared" si="307"/>
        <v>6.8240238479999995</v>
      </c>
      <c r="N6286" s="7"/>
      <c r="O6286" s="7"/>
    </row>
    <row r="6287" spans="1:15" ht="15">
      <c r="A6287">
        <v>2005</v>
      </c>
      <c r="B6287">
        <v>9</v>
      </c>
      <c r="C6287">
        <v>19</v>
      </c>
      <c r="D6287">
        <v>20</v>
      </c>
      <c r="E6287">
        <v>5289</v>
      </c>
      <c r="F6287" s="1">
        <v>386</v>
      </c>
      <c r="G6287" s="1">
        <v>0</v>
      </c>
      <c r="H6287" s="1">
        <f t="shared" si="305"/>
        <v>4903</v>
      </c>
      <c r="I6287" s="1">
        <f t="shared" si="306"/>
        <v>179296.17599330333</v>
      </c>
      <c r="J6287" s="1">
        <v>0</v>
      </c>
      <c r="K6287">
        <f t="shared" si="307"/>
        <v>0</v>
      </c>
      <c r="N6287" s="7"/>
      <c r="O6287" s="7"/>
    </row>
    <row r="6288" spans="1:15" ht="15">
      <c r="A6288">
        <v>2005</v>
      </c>
      <c r="B6288">
        <v>9</v>
      </c>
      <c r="C6288">
        <v>19</v>
      </c>
      <c r="D6288">
        <v>21</v>
      </c>
      <c r="E6288">
        <v>5171</v>
      </c>
      <c r="F6288" s="1">
        <v>296</v>
      </c>
      <c r="G6288" s="1">
        <v>0</v>
      </c>
      <c r="H6288" s="1">
        <f t="shared" si="305"/>
        <v>4875</v>
      </c>
      <c r="I6288" s="1">
        <f t="shared" si="306"/>
        <v>177437.07022131421</v>
      </c>
      <c r="J6288" s="1">
        <v>0</v>
      </c>
      <c r="K6288">
        <f t="shared" si="307"/>
        <v>0</v>
      </c>
      <c r="N6288" s="7"/>
      <c r="O6288" s="7"/>
    </row>
    <row r="6289" spans="1:15" ht="15">
      <c r="A6289">
        <v>2005</v>
      </c>
      <c r="B6289">
        <v>9</v>
      </c>
      <c r="C6289">
        <v>19</v>
      </c>
      <c r="D6289">
        <v>22</v>
      </c>
      <c r="E6289">
        <v>4793</v>
      </c>
      <c r="F6289" s="1">
        <v>305</v>
      </c>
      <c r="G6289" s="1">
        <v>0</v>
      </c>
      <c r="H6289" s="1">
        <f t="shared" si="305"/>
        <v>4488</v>
      </c>
      <c r="I6289" s="1">
        <f t="shared" si="306"/>
        <v>152284.23527440976</v>
      </c>
      <c r="J6289" s="1">
        <v>0</v>
      </c>
      <c r="K6289">
        <f t="shared" si="307"/>
        <v>0</v>
      </c>
      <c r="N6289" s="7"/>
      <c r="O6289" s="7"/>
    </row>
    <row r="6290" spans="1:15" ht="15">
      <c r="A6290">
        <v>2005</v>
      </c>
      <c r="B6290">
        <v>9</v>
      </c>
      <c r="C6290">
        <v>19</v>
      </c>
      <c r="D6290">
        <v>23</v>
      </c>
      <c r="E6290">
        <v>4245</v>
      </c>
      <c r="F6290" s="1">
        <v>351.5</v>
      </c>
      <c r="G6290" s="1">
        <v>0</v>
      </c>
      <c r="H6290" s="1">
        <f t="shared" si="305"/>
        <v>3893.5</v>
      </c>
      <c r="I6290" s="1">
        <f t="shared" si="306"/>
        <v>116050.46191103627</v>
      </c>
      <c r="J6290" s="1">
        <v>0</v>
      </c>
      <c r="K6290">
        <f t="shared" si="307"/>
        <v>0</v>
      </c>
      <c r="N6290" s="7"/>
      <c r="O6290" s="7"/>
    </row>
    <row r="6291" spans="1:15" ht="15">
      <c r="A6291">
        <v>2005</v>
      </c>
      <c r="B6291">
        <v>9</v>
      </c>
      <c r="C6291">
        <v>19</v>
      </c>
      <c r="D6291">
        <v>24</v>
      </c>
      <c r="E6291">
        <v>3780</v>
      </c>
      <c r="F6291" s="1">
        <v>366.5</v>
      </c>
      <c r="G6291" s="1">
        <v>0</v>
      </c>
      <c r="H6291" s="1">
        <f t="shared" si="305"/>
        <v>3413.5</v>
      </c>
      <c r="I6291" s="1">
        <f t="shared" si="306"/>
        <v>87189.735888143856</v>
      </c>
      <c r="J6291" s="1">
        <v>0</v>
      </c>
      <c r="K6291">
        <f t="shared" si="307"/>
        <v>0</v>
      </c>
      <c r="N6291" s="7"/>
      <c r="O6291" s="7"/>
    </row>
    <row r="6292" spans="1:15" ht="15">
      <c r="A6292">
        <v>2005</v>
      </c>
      <c r="B6292">
        <v>9</v>
      </c>
      <c r="C6292">
        <v>20</v>
      </c>
      <c r="D6292">
        <v>1</v>
      </c>
      <c r="E6292">
        <v>3517</v>
      </c>
      <c r="F6292" s="1">
        <v>437</v>
      </c>
      <c r="G6292" s="1">
        <v>0</v>
      </c>
      <c r="H6292" s="1">
        <f t="shared" si="305"/>
        <v>3080</v>
      </c>
      <c r="I6292" s="1">
        <f t="shared" si="306"/>
        <v>67234.366708765185</v>
      </c>
      <c r="J6292" s="1">
        <v>0</v>
      </c>
      <c r="K6292">
        <f t="shared" si="307"/>
        <v>0</v>
      </c>
      <c r="N6292" s="7"/>
      <c r="O6292" s="7"/>
    </row>
    <row r="6293" spans="1:15" ht="15">
      <c r="A6293">
        <v>2005</v>
      </c>
      <c r="B6293">
        <v>9</v>
      </c>
      <c r="C6293">
        <v>20</v>
      </c>
      <c r="D6293">
        <v>2</v>
      </c>
      <c r="E6293">
        <v>3372</v>
      </c>
      <c r="F6293" s="1">
        <v>492.5</v>
      </c>
      <c r="G6293" s="1">
        <v>0</v>
      </c>
      <c r="H6293" s="1">
        <f t="shared" si="305"/>
        <v>2879.5</v>
      </c>
      <c r="I6293" s="1">
        <f t="shared" si="306"/>
        <v>55777.846648227816</v>
      </c>
      <c r="J6293" s="1">
        <v>0</v>
      </c>
      <c r="K6293">
        <f t="shared" si="307"/>
        <v>0</v>
      </c>
      <c r="N6293" s="7"/>
      <c r="O6293" s="7"/>
    </row>
    <row r="6294" spans="1:15" ht="15">
      <c r="A6294">
        <v>2005</v>
      </c>
      <c r="B6294">
        <v>9</v>
      </c>
      <c r="C6294">
        <v>20</v>
      </c>
      <c r="D6294">
        <v>3</v>
      </c>
      <c r="E6294">
        <v>3293</v>
      </c>
      <c r="F6294" s="1">
        <v>442</v>
      </c>
      <c r="G6294" s="1">
        <v>0</v>
      </c>
      <c r="H6294" s="1">
        <f t="shared" si="305"/>
        <v>2851</v>
      </c>
      <c r="I6294" s="1">
        <f t="shared" si="306"/>
        <v>54149.36374685468</v>
      </c>
      <c r="J6294" s="1">
        <v>0</v>
      </c>
      <c r="K6294">
        <f t="shared" si="307"/>
        <v>0</v>
      </c>
      <c r="N6294" s="7"/>
      <c r="O6294" s="7"/>
    </row>
    <row r="6295" spans="1:15" ht="15">
      <c r="A6295">
        <v>2005</v>
      </c>
      <c r="B6295">
        <v>9</v>
      </c>
      <c r="C6295">
        <v>20</v>
      </c>
      <c r="D6295">
        <v>4</v>
      </c>
      <c r="E6295">
        <v>3257</v>
      </c>
      <c r="F6295" s="1">
        <v>412</v>
      </c>
      <c r="G6295" s="1">
        <v>0</v>
      </c>
      <c r="H6295" s="1">
        <f t="shared" si="305"/>
        <v>2845</v>
      </c>
      <c r="I6295" s="1">
        <f t="shared" si="306"/>
        <v>53806.525241302435</v>
      </c>
      <c r="J6295" s="1">
        <v>0</v>
      </c>
      <c r="K6295">
        <f t="shared" si="307"/>
        <v>0</v>
      </c>
      <c r="N6295" s="7"/>
      <c r="O6295" s="7"/>
    </row>
    <row r="6296" spans="1:15" ht="15">
      <c r="A6296">
        <v>2005</v>
      </c>
      <c r="B6296">
        <v>9</v>
      </c>
      <c r="C6296">
        <v>20</v>
      </c>
      <c r="D6296">
        <v>5</v>
      </c>
      <c r="E6296">
        <v>3340</v>
      </c>
      <c r="F6296" s="1">
        <v>381.5</v>
      </c>
      <c r="G6296" s="1">
        <v>0</v>
      </c>
      <c r="H6296" s="1">
        <f t="shared" si="305"/>
        <v>2958.5</v>
      </c>
      <c r="I6296" s="1">
        <f t="shared" si="306"/>
        <v>60291.886971332322</v>
      </c>
      <c r="J6296" s="1">
        <v>0</v>
      </c>
      <c r="K6296">
        <f t="shared" si="307"/>
        <v>0</v>
      </c>
      <c r="N6296" s="7"/>
      <c r="O6296" s="7"/>
    </row>
    <row r="6297" spans="1:15" ht="15">
      <c r="A6297">
        <v>2005</v>
      </c>
      <c r="B6297">
        <v>9</v>
      </c>
      <c r="C6297">
        <v>20</v>
      </c>
      <c r="D6297">
        <v>6</v>
      </c>
      <c r="E6297">
        <v>3600</v>
      </c>
      <c r="F6297" s="1">
        <v>403</v>
      </c>
      <c r="G6297" s="1">
        <v>0.73011304799999999</v>
      </c>
      <c r="H6297" s="1">
        <f t="shared" si="305"/>
        <v>3196.269886952</v>
      </c>
      <c r="I6297" s="1">
        <f t="shared" si="306"/>
        <v>74143.635518328549</v>
      </c>
      <c r="J6297" s="1">
        <v>0.73011304799999999</v>
      </c>
      <c r="K6297">
        <f t="shared" si="307"/>
        <v>8.7613565760000007</v>
      </c>
      <c r="N6297" s="7"/>
      <c r="O6297" s="7"/>
    </row>
    <row r="6298" spans="1:15" ht="15">
      <c r="A6298">
        <v>2005</v>
      </c>
      <c r="B6298">
        <v>9</v>
      </c>
      <c r="C6298">
        <v>20</v>
      </c>
      <c r="D6298">
        <v>7</v>
      </c>
      <c r="E6298">
        <v>4064</v>
      </c>
      <c r="F6298" s="1">
        <v>369</v>
      </c>
      <c r="G6298" s="1">
        <v>11.604047250000001</v>
      </c>
      <c r="H6298" s="1">
        <f t="shared" si="305"/>
        <v>3683.3959527500001</v>
      </c>
      <c r="I6298" s="1">
        <f t="shared" si="306"/>
        <v>103398.76712961541</v>
      </c>
      <c r="J6298" s="1">
        <v>11.604047250000001</v>
      </c>
      <c r="K6298">
        <f t="shared" si="307"/>
        <v>139.24856700000001</v>
      </c>
      <c r="N6298" s="7"/>
      <c r="O6298" s="7"/>
    </row>
    <row r="6299" spans="1:15" ht="15">
      <c r="A6299">
        <v>2005</v>
      </c>
      <c r="B6299">
        <v>9</v>
      </c>
      <c r="C6299">
        <v>20</v>
      </c>
      <c r="D6299">
        <v>8</v>
      </c>
      <c r="E6299">
        <v>4288</v>
      </c>
      <c r="F6299" s="1">
        <v>189</v>
      </c>
      <c r="G6299" s="1">
        <v>54.292014000000002</v>
      </c>
      <c r="H6299" s="1">
        <f t="shared" si="305"/>
        <v>4044.7079859999999</v>
      </c>
      <c r="I6299" s="1">
        <f t="shared" si="306"/>
        <v>125161.83176503546</v>
      </c>
      <c r="J6299" s="1">
        <v>54.292014000000002</v>
      </c>
      <c r="K6299">
        <f t="shared" si="307"/>
        <v>651.50416800000005</v>
      </c>
      <c r="N6299" s="7"/>
      <c r="O6299" s="7"/>
    </row>
    <row r="6300" spans="1:15" ht="15">
      <c r="A6300">
        <v>2005</v>
      </c>
      <c r="B6300">
        <v>9</v>
      </c>
      <c r="C6300">
        <v>20</v>
      </c>
      <c r="D6300">
        <v>9</v>
      </c>
      <c r="E6300">
        <v>4517</v>
      </c>
      <c r="F6300" s="1">
        <v>129</v>
      </c>
      <c r="G6300" s="1">
        <v>95.363405999999998</v>
      </c>
      <c r="H6300" s="1">
        <f t="shared" si="305"/>
        <v>4292.6365939999996</v>
      </c>
      <c r="I6300" s="1">
        <f t="shared" si="306"/>
        <v>140101.31548301305</v>
      </c>
      <c r="J6300" s="1">
        <v>95.363405999999998</v>
      </c>
      <c r="K6300">
        <f t="shared" si="307"/>
        <v>1144.360872</v>
      </c>
      <c r="N6300" s="7"/>
      <c r="O6300" s="7"/>
    </row>
    <row r="6301" spans="1:15" ht="15">
      <c r="A6301">
        <v>2005</v>
      </c>
      <c r="B6301">
        <v>9</v>
      </c>
      <c r="C6301">
        <v>20</v>
      </c>
      <c r="D6301">
        <v>10</v>
      </c>
      <c r="E6301">
        <v>4747</v>
      </c>
      <c r="F6301" s="1">
        <v>91.5</v>
      </c>
      <c r="G6301" s="1">
        <v>124.905936</v>
      </c>
      <c r="H6301" s="1">
        <f t="shared" si="305"/>
        <v>4530.5940639999999</v>
      </c>
      <c r="I6301" s="1">
        <f t="shared" si="306"/>
        <v>155007.36862186983</v>
      </c>
      <c r="J6301" s="1">
        <v>124.905936</v>
      </c>
      <c r="K6301">
        <f t="shared" si="307"/>
        <v>1498.871232</v>
      </c>
      <c r="N6301" s="7"/>
      <c r="O6301" s="7"/>
    </row>
    <row r="6302" spans="1:15" ht="15">
      <c r="A6302">
        <v>2005</v>
      </c>
      <c r="B6302">
        <v>9</v>
      </c>
      <c r="C6302">
        <v>20</v>
      </c>
      <c r="D6302">
        <v>11</v>
      </c>
      <c r="E6302">
        <v>4981</v>
      </c>
      <c r="F6302" s="1">
        <v>80.5</v>
      </c>
      <c r="G6302" s="1">
        <v>144.696</v>
      </c>
      <c r="H6302" s="1">
        <f t="shared" si="305"/>
        <v>4755.8040000000001</v>
      </c>
      <c r="I6302" s="1">
        <f t="shared" si="306"/>
        <v>169522.85694995659</v>
      </c>
      <c r="J6302" s="1">
        <v>144.696</v>
      </c>
      <c r="K6302">
        <f t="shared" si="307"/>
        <v>1736.3519999999999</v>
      </c>
      <c r="N6302" s="7"/>
      <c r="O6302" s="7"/>
    </row>
    <row r="6303" spans="1:15" ht="15">
      <c r="A6303">
        <v>2005</v>
      </c>
      <c r="B6303">
        <v>9</v>
      </c>
      <c r="C6303">
        <v>20</v>
      </c>
      <c r="D6303">
        <v>12</v>
      </c>
      <c r="E6303">
        <v>5152</v>
      </c>
      <c r="F6303" s="1">
        <v>95.5</v>
      </c>
      <c r="G6303" s="1">
        <v>153.822912</v>
      </c>
      <c r="H6303" s="1">
        <f t="shared" si="305"/>
        <v>4902.6770880000004</v>
      </c>
      <c r="I6303" s="1">
        <f t="shared" si="306"/>
        <v>179274.73572319461</v>
      </c>
      <c r="J6303" s="1">
        <v>153.822912</v>
      </c>
      <c r="K6303">
        <f t="shared" si="307"/>
        <v>1845.8749440000001</v>
      </c>
      <c r="N6303" s="7"/>
      <c r="O6303" s="7"/>
    </row>
    <row r="6304" spans="1:15" ht="15">
      <c r="A6304">
        <v>2005</v>
      </c>
      <c r="B6304">
        <v>9</v>
      </c>
      <c r="C6304">
        <v>20</v>
      </c>
      <c r="D6304">
        <v>13</v>
      </c>
      <c r="E6304">
        <v>5280</v>
      </c>
      <c r="F6304" s="1">
        <v>90.5</v>
      </c>
      <c r="G6304" s="1">
        <v>153.53599199999999</v>
      </c>
      <c r="H6304" s="1">
        <f t="shared" si="305"/>
        <v>5035.9640079999999</v>
      </c>
      <c r="I6304" s="1">
        <f t="shared" si="306"/>
        <v>188124.53866257495</v>
      </c>
      <c r="J6304" s="1">
        <v>153.53599199999999</v>
      </c>
      <c r="K6304">
        <f t="shared" si="307"/>
        <v>1842.431904</v>
      </c>
      <c r="N6304" s="7"/>
      <c r="O6304" s="7"/>
    </row>
    <row r="6305" spans="1:15" ht="15">
      <c r="A6305">
        <v>2005</v>
      </c>
      <c r="B6305">
        <v>9</v>
      </c>
      <c r="C6305">
        <v>20</v>
      </c>
      <c r="D6305">
        <v>14</v>
      </c>
      <c r="E6305">
        <v>5444</v>
      </c>
      <c r="F6305" s="1">
        <v>95</v>
      </c>
      <c r="G6305" s="1">
        <v>142.31136000000001</v>
      </c>
      <c r="H6305" s="1">
        <f t="shared" si="305"/>
        <v>5206.6886400000003</v>
      </c>
      <c r="I6305" s="1">
        <f t="shared" si="306"/>
        <v>199460.07969014341</v>
      </c>
      <c r="J6305" s="1">
        <v>142.31136000000001</v>
      </c>
      <c r="K6305">
        <f t="shared" si="307"/>
        <v>1707.73632</v>
      </c>
      <c r="N6305" s="7"/>
      <c r="O6305" s="7"/>
    </row>
    <row r="6306" spans="1:15" ht="15">
      <c r="A6306">
        <v>2005</v>
      </c>
      <c r="B6306">
        <v>9</v>
      </c>
      <c r="C6306">
        <v>20</v>
      </c>
      <c r="D6306">
        <v>15</v>
      </c>
      <c r="E6306">
        <v>5585</v>
      </c>
      <c r="F6306" s="1">
        <v>154.5</v>
      </c>
      <c r="G6306" s="1">
        <v>120.27303599999999</v>
      </c>
      <c r="H6306" s="1">
        <f t="shared" si="305"/>
        <v>5310.2269640000004</v>
      </c>
      <c r="I6306" s="1">
        <f t="shared" si="306"/>
        <v>206955.11731757823</v>
      </c>
      <c r="J6306" s="1">
        <v>120.27303599999999</v>
      </c>
      <c r="K6306">
        <f t="shared" si="307"/>
        <v>1443.2764319999999</v>
      </c>
      <c r="N6306" s="7"/>
      <c r="O6306" s="7"/>
    </row>
    <row r="6307" spans="1:15" ht="15">
      <c r="A6307">
        <v>2005</v>
      </c>
      <c r="B6307">
        <v>9</v>
      </c>
      <c r="C6307">
        <v>20</v>
      </c>
      <c r="D6307">
        <v>16</v>
      </c>
      <c r="E6307">
        <v>5700</v>
      </c>
      <c r="F6307" s="1">
        <v>204</v>
      </c>
      <c r="G6307" s="1">
        <v>88.476978000000003</v>
      </c>
      <c r="H6307" s="1">
        <f t="shared" si="305"/>
        <v>5407.5230220000003</v>
      </c>
      <c r="I6307" s="1">
        <f t="shared" si="306"/>
        <v>214904.78724180121</v>
      </c>
      <c r="J6307" s="1">
        <v>88.476978000000003</v>
      </c>
      <c r="K6307">
        <f t="shared" si="307"/>
        <v>1061.7237359999999</v>
      </c>
      <c r="N6307" s="7"/>
      <c r="O6307" s="7"/>
    </row>
    <row r="6308" spans="1:15" ht="15">
      <c r="A6308">
        <v>2005</v>
      </c>
      <c r="B6308">
        <v>9</v>
      </c>
      <c r="C6308">
        <v>20</v>
      </c>
      <c r="D6308">
        <v>17</v>
      </c>
      <c r="E6308">
        <v>5731</v>
      </c>
      <c r="F6308" s="1">
        <v>209</v>
      </c>
      <c r="G6308" s="1">
        <v>47.355953999999997</v>
      </c>
      <c r="H6308" s="1">
        <f t="shared" si="305"/>
        <v>5474.6440460000003</v>
      </c>
      <c r="I6308" s="1">
        <f t="shared" si="306"/>
        <v>220388.97639338896</v>
      </c>
      <c r="J6308" s="1">
        <v>47.355953999999997</v>
      </c>
      <c r="K6308">
        <f t="shared" si="307"/>
        <v>568.27144799999996</v>
      </c>
      <c r="N6308" s="7"/>
      <c r="O6308" s="7"/>
    </row>
    <row r="6309" spans="1:15" ht="15">
      <c r="A6309">
        <v>2005</v>
      </c>
      <c r="B6309">
        <v>9</v>
      </c>
      <c r="C6309">
        <v>20</v>
      </c>
      <c r="D6309">
        <v>18</v>
      </c>
      <c r="E6309">
        <v>5654</v>
      </c>
      <c r="F6309" s="1">
        <v>232.5</v>
      </c>
      <c r="G6309" s="1">
        <v>8.3931705000000001</v>
      </c>
      <c r="H6309" s="1">
        <f t="shared" si="305"/>
        <v>5413.1068295000005</v>
      </c>
      <c r="I6309" s="1">
        <f t="shared" si="306"/>
        <v>215361.01771462677</v>
      </c>
      <c r="J6309" s="1">
        <v>8.3931705000000001</v>
      </c>
      <c r="K6309">
        <f t="shared" si="307"/>
        <v>100.718046</v>
      </c>
      <c r="N6309" s="7"/>
      <c r="O6309" s="7"/>
    </row>
    <row r="6310" spans="1:15" ht="15">
      <c r="A6310">
        <v>2005</v>
      </c>
      <c r="B6310">
        <v>9</v>
      </c>
      <c r="C6310">
        <v>20</v>
      </c>
      <c r="D6310">
        <v>19</v>
      </c>
      <c r="E6310">
        <v>5465</v>
      </c>
      <c r="F6310" s="1">
        <v>346</v>
      </c>
      <c r="G6310" s="1">
        <v>0.28823932200000002</v>
      </c>
      <c r="H6310" s="1">
        <f t="shared" si="305"/>
        <v>5118.7117606780002</v>
      </c>
      <c r="I6310" s="1">
        <f t="shared" si="306"/>
        <v>193618.710970532</v>
      </c>
      <c r="J6310" s="1">
        <v>0.28823932200000002</v>
      </c>
      <c r="K6310">
        <f t="shared" si="307"/>
        <v>3.4588718640000002</v>
      </c>
      <c r="N6310" s="7"/>
      <c r="O6310" s="7"/>
    </row>
    <row r="6311" spans="1:15" ht="15">
      <c r="A6311">
        <v>2005</v>
      </c>
      <c r="B6311">
        <v>9</v>
      </c>
      <c r="C6311">
        <v>20</v>
      </c>
      <c r="D6311">
        <v>20</v>
      </c>
      <c r="E6311">
        <v>5558</v>
      </c>
      <c r="F6311" s="1">
        <v>396.5</v>
      </c>
      <c r="G6311" s="1">
        <v>0</v>
      </c>
      <c r="H6311" s="1">
        <f t="shared" si="305"/>
        <v>5161.5</v>
      </c>
      <c r="I6311" s="1">
        <f t="shared" si="306"/>
        <v>196459.70606684563</v>
      </c>
      <c r="J6311" s="1">
        <v>0</v>
      </c>
      <c r="K6311">
        <f t="shared" si="307"/>
        <v>0</v>
      </c>
      <c r="N6311" s="7"/>
      <c r="O6311" s="7"/>
    </row>
    <row r="6312" spans="1:15" ht="15">
      <c r="A6312">
        <v>2005</v>
      </c>
      <c r="B6312">
        <v>9</v>
      </c>
      <c r="C6312">
        <v>20</v>
      </c>
      <c r="D6312">
        <v>21</v>
      </c>
      <c r="E6312">
        <v>5401</v>
      </c>
      <c r="F6312" s="1">
        <v>444.5</v>
      </c>
      <c r="G6312" s="1">
        <v>0</v>
      </c>
      <c r="H6312" s="1">
        <f t="shared" si="305"/>
        <v>4956.5</v>
      </c>
      <c r="I6312" s="1">
        <f t="shared" si="306"/>
        <v>182848.39595049681</v>
      </c>
      <c r="J6312" s="1">
        <v>0</v>
      </c>
      <c r="K6312">
        <f t="shared" si="307"/>
        <v>0</v>
      </c>
      <c r="N6312" s="7"/>
      <c r="O6312" s="7"/>
    </row>
    <row r="6313" spans="1:15" ht="15">
      <c r="A6313">
        <v>2005</v>
      </c>
      <c r="B6313">
        <v>9</v>
      </c>
      <c r="C6313">
        <v>20</v>
      </c>
      <c r="D6313">
        <v>22</v>
      </c>
      <c r="E6313">
        <v>4972</v>
      </c>
      <c r="F6313" s="1">
        <v>415.5</v>
      </c>
      <c r="G6313" s="1">
        <v>0</v>
      </c>
      <c r="H6313" s="1">
        <f t="shared" si="305"/>
        <v>4556.5</v>
      </c>
      <c r="I6313" s="1">
        <f t="shared" si="306"/>
        <v>156663.59279007241</v>
      </c>
      <c r="J6313" s="1">
        <v>0</v>
      </c>
      <c r="K6313">
        <f t="shared" si="307"/>
        <v>0</v>
      </c>
      <c r="N6313" s="7"/>
      <c r="O6313" s="7"/>
    </row>
    <row r="6314" spans="1:15" ht="15">
      <c r="A6314">
        <v>2005</v>
      </c>
      <c r="B6314">
        <v>9</v>
      </c>
      <c r="C6314">
        <v>20</v>
      </c>
      <c r="D6314">
        <v>23</v>
      </c>
      <c r="E6314">
        <v>4379</v>
      </c>
      <c r="F6314" s="1">
        <v>496.5</v>
      </c>
      <c r="G6314" s="1">
        <v>0</v>
      </c>
      <c r="H6314" s="1">
        <f t="shared" si="305"/>
        <v>3882.5</v>
      </c>
      <c r="I6314" s="1">
        <f t="shared" si="306"/>
        <v>115387.63271103628</v>
      </c>
      <c r="J6314" s="1">
        <v>0</v>
      </c>
      <c r="K6314">
        <f t="shared" si="307"/>
        <v>0</v>
      </c>
      <c r="N6314" s="7"/>
      <c r="O6314" s="7"/>
    </row>
    <row r="6315" spans="1:15" ht="15">
      <c r="A6315">
        <v>2005</v>
      </c>
      <c r="B6315">
        <v>9</v>
      </c>
      <c r="C6315">
        <v>20</v>
      </c>
      <c r="D6315">
        <v>24</v>
      </c>
      <c r="E6315">
        <v>3912</v>
      </c>
      <c r="F6315" s="1">
        <v>590.5</v>
      </c>
      <c r="G6315" s="1">
        <v>0</v>
      </c>
      <c r="H6315" s="1">
        <f t="shared" si="305"/>
        <v>3321.5</v>
      </c>
      <c r="I6315" s="1">
        <f t="shared" si="306"/>
        <v>81664.529381632485</v>
      </c>
      <c r="J6315" s="1">
        <v>0</v>
      </c>
      <c r="K6315">
        <f t="shared" si="307"/>
        <v>0</v>
      </c>
      <c r="N6315" s="7"/>
      <c r="O6315" s="7"/>
    </row>
    <row r="6316" spans="1:15" ht="15">
      <c r="A6316">
        <v>2005</v>
      </c>
      <c r="B6316">
        <v>9</v>
      </c>
      <c r="C6316">
        <v>21</v>
      </c>
      <c r="D6316">
        <v>1</v>
      </c>
      <c r="E6316">
        <v>3615</v>
      </c>
      <c r="F6316" s="1">
        <v>630.5</v>
      </c>
      <c r="G6316" s="1">
        <v>0</v>
      </c>
      <c r="H6316" s="1">
        <f t="shared" si="305"/>
        <v>2984.5</v>
      </c>
      <c r="I6316" s="1">
        <f t="shared" si="306"/>
        <v>61777.520495392026</v>
      </c>
      <c r="J6316" s="1">
        <v>0</v>
      </c>
      <c r="K6316">
        <f t="shared" si="307"/>
        <v>0</v>
      </c>
      <c r="N6316" s="7"/>
      <c r="O6316" s="7"/>
    </row>
    <row r="6317" spans="1:15" ht="15">
      <c r="A6317">
        <v>2005</v>
      </c>
      <c r="B6317">
        <v>9</v>
      </c>
      <c r="C6317">
        <v>21</v>
      </c>
      <c r="D6317">
        <v>2</v>
      </c>
      <c r="E6317">
        <v>3461</v>
      </c>
      <c r="F6317" s="1">
        <v>661</v>
      </c>
      <c r="G6317" s="1">
        <v>0</v>
      </c>
      <c r="H6317" s="1">
        <f t="shared" si="305"/>
        <v>2800</v>
      </c>
      <c r="I6317" s="1">
        <f t="shared" si="306"/>
        <v>51235.236449660631</v>
      </c>
      <c r="J6317" s="1">
        <v>0</v>
      </c>
      <c r="K6317">
        <f t="shared" si="307"/>
        <v>0</v>
      </c>
      <c r="N6317" s="7"/>
      <c r="O6317" s="7"/>
    </row>
    <row r="6318" spans="1:15" ht="15">
      <c r="A6318">
        <v>2005</v>
      </c>
      <c r="B6318">
        <v>9</v>
      </c>
      <c r="C6318">
        <v>21</v>
      </c>
      <c r="D6318">
        <v>3</v>
      </c>
      <c r="E6318">
        <v>3378</v>
      </c>
      <c r="F6318" s="1">
        <v>679</v>
      </c>
      <c r="G6318" s="1">
        <v>0</v>
      </c>
      <c r="H6318" s="1">
        <f t="shared" si="305"/>
        <v>2699</v>
      </c>
      <c r="I6318" s="1">
        <f t="shared" si="306"/>
        <v>45464.121606197921</v>
      </c>
      <c r="J6318" s="1">
        <v>0</v>
      </c>
      <c r="K6318">
        <f t="shared" si="307"/>
        <v>0</v>
      </c>
      <c r="N6318" s="7"/>
      <c r="O6318" s="7"/>
    </row>
    <row r="6319" spans="1:15" ht="15">
      <c r="A6319">
        <v>2005</v>
      </c>
      <c r="B6319">
        <v>9</v>
      </c>
      <c r="C6319">
        <v>21</v>
      </c>
      <c r="D6319">
        <v>4</v>
      </c>
      <c r="E6319">
        <v>3350</v>
      </c>
      <c r="F6319" s="1">
        <v>656.5</v>
      </c>
      <c r="G6319" s="1">
        <v>0</v>
      </c>
      <c r="H6319" s="1">
        <f t="shared" si="305"/>
        <v>2693.5</v>
      </c>
      <c r="I6319" s="1">
        <f t="shared" si="306"/>
        <v>45149.852976108363</v>
      </c>
      <c r="J6319" s="1">
        <v>0</v>
      </c>
      <c r="K6319">
        <f t="shared" si="307"/>
        <v>0</v>
      </c>
      <c r="N6319" s="7"/>
      <c r="O6319" s="7"/>
    </row>
    <row r="6320" spans="1:15" ht="15">
      <c r="A6320">
        <v>2005</v>
      </c>
      <c r="B6320">
        <v>9</v>
      </c>
      <c r="C6320">
        <v>21</v>
      </c>
      <c r="D6320">
        <v>5</v>
      </c>
      <c r="E6320">
        <v>3432</v>
      </c>
      <c r="F6320" s="1">
        <v>641</v>
      </c>
      <c r="G6320" s="1">
        <v>0</v>
      </c>
      <c r="H6320" s="1">
        <f t="shared" si="305"/>
        <v>2791</v>
      </c>
      <c r="I6320" s="1">
        <f t="shared" si="306"/>
        <v>50720.978691332275</v>
      </c>
      <c r="J6320" s="1">
        <v>0</v>
      </c>
      <c r="K6320">
        <f t="shared" si="307"/>
        <v>0</v>
      </c>
      <c r="N6320" s="7"/>
      <c r="O6320" s="7"/>
    </row>
    <row r="6321" spans="1:15" ht="15">
      <c r="A6321">
        <v>2005</v>
      </c>
      <c r="B6321">
        <v>9</v>
      </c>
      <c r="C6321">
        <v>21</v>
      </c>
      <c r="D6321">
        <v>6</v>
      </c>
      <c r="E6321">
        <v>3700</v>
      </c>
      <c r="F6321" s="1">
        <v>650.5</v>
      </c>
      <c r="G6321" s="1">
        <v>0.30103080599999998</v>
      </c>
      <c r="H6321" s="1">
        <f t="shared" si="305"/>
        <v>3049.1989691939998</v>
      </c>
      <c r="I6321" s="1">
        <f t="shared" si="306"/>
        <v>65474.403480265581</v>
      </c>
      <c r="J6321" s="1">
        <v>0.30103080599999998</v>
      </c>
      <c r="K6321">
        <f t="shared" si="307"/>
        <v>3.6123696719999998</v>
      </c>
      <c r="N6321" s="7"/>
      <c r="O6321" s="7"/>
    </row>
    <row r="6322" spans="1:15" ht="15">
      <c r="A6322">
        <v>2005</v>
      </c>
      <c r="B6322">
        <v>9</v>
      </c>
      <c r="C6322">
        <v>21</v>
      </c>
      <c r="D6322">
        <v>7</v>
      </c>
      <c r="E6322">
        <v>4196</v>
      </c>
      <c r="F6322" s="1">
        <v>515.5</v>
      </c>
      <c r="G6322" s="1">
        <v>12.307627500000001</v>
      </c>
      <c r="H6322" s="1">
        <f t="shared" si="305"/>
        <v>3668.1923725000001</v>
      </c>
      <c r="I6322" s="1">
        <f t="shared" si="306"/>
        <v>102485.69190657663</v>
      </c>
      <c r="J6322" s="1">
        <v>12.307627500000001</v>
      </c>
      <c r="K6322">
        <f t="shared" si="307"/>
        <v>147.69153</v>
      </c>
      <c r="N6322" s="7"/>
      <c r="O6322" s="7"/>
    </row>
    <row r="6323" spans="1:15" ht="15">
      <c r="A6323">
        <v>2005</v>
      </c>
      <c r="B6323">
        <v>9</v>
      </c>
      <c r="C6323">
        <v>21</v>
      </c>
      <c r="D6323">
        <v>8</v>
      </c>
      <c r="E6323">
        <v>4441</v>
      </c>
      <c r="F6323" s="1">
        <v>247</v>
      </c>
      <c r="G6323" s="1">
        <v>54.4392</v>
      </c>
      <c r="H6323" s="1">
        <f t="shared" si="305"/>
        <v>4139.5608000000002</v>
      </c>
      <c r="I6323" s="1">
        <f t="shared" si="306"/>
        <v>130877.39674879628</v>
      </c>
      <c r="J6323" s="1">
        <v>54.4392</v>
      </c>
      <c r="K6323">
        <f t="shared" si="307"/>
        <v>653.2704</v>
      </c>
      <c r="N6323" s="7"/>
      <c r="O6323" s="7"/>
    </row>
    <row r="6324" spans="1:15" ht="15">
      <c r="A6324">
        <v>2005</v>
      </c>
      <c r="B6324">
        <v>9</v>
      </c>
      <c r="C6324">
        <v>21</v>
      </c>
      <c r="D6324">
        <v>9</v>
      </c>
      <c r="E6324">
        <v>4637</v>
      </c>
      <c r="F6324" s="1">
        <v>145.5</v>
      </c>
      <c r="G6324" s="1">
        <v>94.887935999999996</v>
      </c>
      <c r="H6324" s="1">
        <f t="shared" si="305"/>
        <v>4396.6120639999999</v>
      </c>
      <c r="I6324" s="1">
        <f t="shared" si="306"/>
        <v>146441.60105013972</v>
      </c>
      <c r="J6324" s="1">
        <v>94.887935999999996</v>
      </c>
      <c r="K6324">
        <f t="shared" si="307"/>
        <v>1138.6552320000001</v>
      </c>
      <c r="N6324" s="7"/>
      <c r="O6324" s="7"/>
    </row>
    <row r="6325" spans="1:15" ht="15">
      <c r="A6325">
        <v>2005</v>
      </c>
      <c r="B6325">
        <v>9</v>
      </c>
      <c r="C6325">
        <v>21</v>
      </c>
      <c r="D6325">
        <v>10</v>
      </c>
      <c r="E6325">
        <v>4878</v>
      </c>
      <c r="F6325" s="1">
        <v>109.5</v>
      </c>
      <c r="G6325" s="1">
        <v>125.13576</v>
      </c>
      <c r="H6325" s="1">
        <f t="shared" si="305"/>
        <v>4643.3642399999999</v>
      </c>
      <c r="I6325" s="1">
        <f t="shared" si="306"/>
        <v>162217.01705702604</v>
      </c>
      <c r="J6325" s="1">
        <v>125.13576</v>
      </c>
      <c r="K6325">
        <f t="shared" si="307"/>
        <v>1501.6291200000001</v>
      </c>
      <c r="N6325" s="7"/>
      <c r="O6325" s="7"/>
    </row>
    <row r="6326" spans="1:15" ht="15">
      <c r="A6326">
        <v>2005</v>
      </c>
      <c r="B6326">
        <v>9</v>
      </c>
      <c r="C6326">
        <v>21</v>
      </c>
      <c r="D6326">
        <v>11</v>
      </c>
      <c r="E6326">
        <v>5135</v>
      </c>
      <c r="F6326" s="1">
        <v>116.5</v>
      </c>
      <c r="G6326" s="1">
        <v>144.63338400000001</v>
      </c>
      <c r="H6326" s="1">
        <f t="shared" si="305"/>
        <v>4873.8666160000002</v>
      </c>
      <c r="I6326" s="1">
        <f t="shared" si="306"/>
        <v>177361.81733787566</v>
      </c>
      <c r="J6326" s="1">
        <v>144.63338400000001</v>
      </c>
      <c r="K6326">
        <f t="shared" si="307"/>
        <v>1735.6006080000002</v>
      </c>
      <c r="N6326" s="7"/>
      <c r="O6326" s="7"/>
    </row>
    <row r="6327" spans="1:15" ht="15">
      <c r="A6327">
        <v>2005</v>
      </c>
      <c r="B6327">
        <v>9</v>
      </c>
      <c r="C6327">
        <v>21</v>
      </c>
      <c r="D6327">
        <v>12</v>
      </c>
      <c r="E6327">
        <v>5248</v>
      </c>
      <c r="F6327" s="1">
        <v>154</v>
      </c>
      <c r="G6327" s="1">
        <v>153.46660800000001</v>
      </c>
      <c r="H6327" s="1">
        <f t="shared" si="305"/>
        <v>4940.5333920000003</v>
      </c>
      <c r="I6327" s="1">
        <f t="shared" si="306"/>
        <v>181788.26691150083</v>
      </c>
      <c r="J6327" s="1">
        <v>153.46660800000001</v>
      </c>
      <c r="K6327">
        <f t="shared" si="307"/>
        <v>1841.5992960000001</v>
      </c>
      <c r="N6327" s="7"/>
      <c r="O6327" s="7"/>
    </row>
    <row r="6328" spans="1:15" ht="15">
      <c r="A6328">
        <v>2005</v>
      </c>
      <c r="B6328">
        <v>9</v>
      </c>
      <c r="C6328">
        <v>21</v>
      </c>
      <c r="D6328">
        <v>13</v>
      </c>
      <c r="E6328">
        <v>5339</v>
      </c>
      <c r="F6328" s="1">
        <v>180</v>
      </c>
      <c r="G6328" s="1">
        <v>152.423472</v>
      </c>
      <c r="H6328" s="1">
        <f t="shared" si="305"/>
        <v>5006.5765279999996</v>
      </c>
      <c r="I6328" s="1">
        <f t="shared" si="306"/>
        <v>186173.308887853</v>
      </c>
      <c r="J6328" s="1">
        <v>152.423472</v>
      </c>
      <c r="K6328">
        <f t="shared" si="307"/>
        <v>1829.081664</v>
      </c>
      <c r="N6328" s="7"/>
      <c r="O6328" s="7"/>
    </row>
    <row r="6329" spans="1:15" ht="15">
      <c r="A6329">
        <v>2005</v>
      </c>
      <c r="B6329">
        <v>9</v>
      </c>
      <c r="C6329">
        <v>21</v>
      </c>
      <c r="D6329">
        <v>14</v>
      </c>
      <c r="E6329">
        <v>5418</v>
      </c>
      <c r="F6329" s="1">
        <v>220</v>
      </c>
      <c r="G6329" s="1">
        <v>140.6763</v>
      </c>
      <c r="H6329" s="1">
        <f t="shared" si="305"/>
        <v>5057.3236999999999</v>
      </c>
      <c r="I6329" s="1">
        <f t="shared" si="306"/>
        <v>189542.7503299003</v>
      </c>
      <c r="J6329" s="1">
        <v>140.6763</v>
      </c>
      <c r="K6329">
        <f t="shared" si="307"/>
        <v>1688.1156000000001</v>
      </c>
      <c r="N6329" s="7"/>
      <c r="O6329" s="7"/>
    </row>
    <row r="6330" spans="1:15" ht="15">
      <c r="A6330">
        <v>2005</v>
      </c>
      <c r="B6330">
        <v>9</v>
      </c>
      <c r="C6330">
        <v>21</v>
      </c>
      <c r="D6330">
        <v>15</v>
      </c>
      <c r="E6330">
        <v>5414</v>
      </c>
      <c r="F6330" s="1">
        <v>335</v>
      </c>
      <c r="G6330" s="1">
        <v>119.657568</v>
      </c>
      <c r="H6330" s="1">
        <f t="shared" si="305"/>
        <v>4959.3424320000004</v>
      </c>
      <c r="I6330" s="1">
        <f t="shared" si="306"/>
        <v>183037.12386969992</v>
      </c>
      <c r="J6330" s="1">
        <v>119.657568</v>
      </c>
      <c r="K6330">
        <f t="shared" si="307"/>
        <v>1435.8908160000001</v>
      </c>
      <c r="N6330" s="7"/>
      <c r="O6330" s="7"/>
    </row>
    <row r="6331" spans="1:15" ht="15">
      <c r="A6331">
        <v>2005</v>
      </c>
      <c r="B6331">
        <v>9</v>
      </c>
      <c r="C6331">
        <v>21</v>
      </c>
      <c r="D6331">
        <v>16</v>
      </c>
      <c r="E6331">
        <v>5385</v>
      </c>
      <c r="F6331" s="1">
        <v>414.5</v>
      </c>
      <c r="G6331" s="1">
        <v>87.680250000000001</v>
      </c>
      <c r="H6331" s="1">
        <f t="shared" si="305"/>
        <v>4882.8197499999997</v>
      </c>
      <c r="I6331" s="1">
        <f t="shared" si="306"/>
        <v>177956.27530561818</v>
      </c>
      <c r="J6331" s="1">
        <v>87.680250000000001</v>
      </c>
      <c r="K6331">
        <f t="shared" si="307"/>
        <v>1052.163</v>
      </c>
      <c r="N6331" s="7"/>
      <c r="O6331" s="7"/>
    </row>
    <row r="6332" spans="1:15" ht="15">
      <c r="A6332">
        <v>2005</v>
      </c>
      <c r="B6332">
        <v>9</v>
      </c>
      <c r="C6332">
        <v>21</v>
      </c>
      <c r="D6332">
        <v>17</v>
      </c>
      <c r="E6332">
        <v>5407</v>
      </c>
      <c r="F6332" s="1">
        <v>507.5</v>
      </c>
      <c r="G6332" s="1">
        <v>47.079146999999999</v>
      </c>
      <c r="H6332" s="1">
        <f t="shared" si="305"/>
        <v>4852.4208529999996</v>
      </c>
      <c r="I6332" s="1">
        <f t="shared" si="306"/>
        <v>175937.89084580383</v>
      </c>
      <c r="J6332" s="1">
        <v>47.079146999999999</v>
      </c>
      <c r="K6332">
        <f t="shared" si="307"/>
        <v>564.94976399999996</v>
      </c>
      <c r="N6332" s="7"/>
      <c r="O6332" s="7"/>
    </row>
    <row r="6333" spans="1:15" ht="15">
      <c r="A6333">
        <v>2005</v>
      </c>
      <c r="B6333">
        <v>9</v>
      </c>
      <c r="C6333">
        <v>21</v>
      </c>
      <c r="D6333">
        <v>18</v>
      </c>
      <c r="E6333">
        <v>5333</v>
      </c>
      <c r="F6333" s="1">
        <v>600.5</v>
      </c>
      <c r="G6333" s="1">
        <v>8.2845157500000006</v>
      </c>
      <c r="H6333" s="1">
        <f t="shared" si="305"/>
        <v>4724.2154842500004</v>
      </c>
      <c r="I6333" s="1">
        <f t="shared" si="306"/>
        <v>167425.48580854968</v>
      </c>
      <c r="J6333" s="1">
        <v>8.2845157500000006</v>
      </c>
      <c r="K6333">
        <f t="shared" si="307"/>
        <v>99.414189000000007</v>
      </c>
      <c r="N6333" s="7"/>
      <c r="O6333" s="7"/>
    </row>
    <row r="6334" spans="1:15" ht="15">
      <c r="A6334">
        <v>2005</v>
      </c>
      <c r="B6334">
        <v>9</v>
      </c>
      <c r="C6334">
        <v>21</v>
      </c>
      <c r="D6334">
        <v>19</v>
      </c>
      <c r="E6334">
        <v>5243</v>
      </c>
      <c r="F6334" s="1">
        <v>764.5</v>
      </c>
      <c r="G6334" s="1">
        <v>0</v>
      </c>
      <c r="H6334" s="1">
        <f t="shared" si="305"/>
        <v>4478.5</v>
      </c>
      <c r="I6334" s="1">
        <f t="shared" si="306"/>
        <v>151676.87912260252</v>
      </c>
      <c r="J6334" s="1">
        <v>0</v>
      </c>
      <c r="K6334">
        <f t="shared" si="307"/>
        <v>0</v>
      </c>
      <c r="N6334" s="7"/>
      <c r="O6334" s="7"/>
    </row>
    <row r="6335" spans="1:15" ht="15">
      <c r="A6335">
        <v>2005</v>
      </c>
      <c r="B6335">
        <v>9</v>
      </c>
      <c r="C6335">
        <v>21</v>
      </c>
      <c r="D6335">
        <v>20</v>
      </c>
      <c r="E6335">
        <v>5421</v>
      </c>
      <c r="F6335" s="1">
        <v>925</v>
      </c>
      <c r="G6335" s="1">
        <v>0</v>
      </c>
      <c r="H6335" s="1">
        <f t="shared" si="305"/>
        <v>4496</v>
      </c>
      <c r="I6335" s="1">
        <f t="shared" si="306"/>
        <v>152795.69308645796</v>
      </c>
      <c r="J6335" s="1">
        <v>0</v>
      </c>
      <c r="K6335">
        <f t="shared" si="307"/>
        <v>0</v>
      </c>
      <c r="N6335" s="7"/>
      <c r="O6335" s="7"/>
    </row>
    <row r="6336" spans="1:15" ht="15">
      <c r="A6336">
        <v>2005</v>
      </c>
      <c r="B6336">
        <v>9</v>
      </c>
      <c r="C6336">
        <v>21</v>
      </c>
      <c r="D6336">
        <v>21</v>
      </c>
      <c r="E6336">
        <v>5304</v>
      </c>
      <c r="F6336" s="1">
        <v>1083</v>
      </c>
      <c r="G6336" s="1">
        <v>0</v>
      </c>
      <c r="H6336" s="1">
        <f t="shared" si="305"/>
        <v>4221</v>
      </c>
      <c r="I6336" s="1">
        <f t="shared" si="306"/>
        <v>135784.69491103626</v>
      </c>
      <c r="J6336" s="1">
        <v>0</v>
      </c>
      <c r="K6336">
        <f t="shared" si="307"/>
        <v>0</v>
      </c>
      <c r="N6336" s="7"/>
      <c r="O6336" s="7"/>
    </row>
    <row r="6337" spans="1:15" ht="15">
      <c r="A6337">
        <v>2005</v>
      </c>
      <c r="B6337">
        <v>9</v>
      </c>
      <c r="C6337">
        <v>21</v>
      </c>
      <c r="D6337">
        <v>22</v>
      </c>
      <c r="E6337">
        <v>4916</v>
      </c>
      <c r="F6337" s="1">
        <v>1211</v>
      </c>
      <c r="G6337" s="1">
        <v>0</v>
      </c>
      <c r="H6337" s="1">
        <f t="shared" si="305"/>
        <v>3705</v>
      </c>
      <c r="I6337" s="1">
        <f t="shared" si="306"/>
        <v>104696.23259084017</v>
      </c>
      <c r="J6337" s="1">
        <v>0</v>
      </c>
      <c r="K6337">
        <f t="shared" si="307"/>
        <v>0</v>
      </c>
      <c r="N6337" s="7"/>
      <c r="O6337" s="7"/>
    </row>
    <row r="6338" spans="1:15" ht="15">
      <c r="A6338">
        <v>2005</v>
      </c>
      <c r="B6338">
        <v>9</v>
      </c>
      <c r="C6338">
        <v>21</v>
      </c>
      <c r="D6338">
        <v>23</v>
      </c>
      <c r="E6338">
        <v>4355</v>
      </c>
      <c r="F6338" s="1">
        <v>1225.5</v>
      </c>
      <c r="G6338" s="1">
        <v>0</v>
      </c>
      <c r="H6338" s="1">
        <f t="shared" si="305"/>
        <v>3129.5</v>
      </c>
      <c r="I6338" s="1">
        <f t="shared" si="306"/>
        <v>70133.663628913127</v>
      </c>
      <c r="J6338" s="1">
        <v>0</v>
      </c>
      <c r="K6338">
        <f t="shared" si="307"/>
        <v>0</v>
      </c>
      <c r="N6338" s="7"/>
      <c r="O6338" s="7"/>
    </row>
    <row r="6339" spans="1:15" ht="15">
      <c r="A6339">
        <v>2005</v>
      </c>
      <c r="B6339">
        <v>9</v>
      </c>
      <c r="C6339">
        <v>21</v>
      </c>
      <c r="D6339">
        <v>24</v>
      </c>
      <c r="E6339">
        <v>3872</v>
      </c>
      <c r="F6339" s="1">
        <v>1179</v>
      </c>
      <c r="G6339" s="1">
        <v>0</v>
      </c>
      <c r="H6339" s="1">
        <f t="shared" si="305"/>
        <v>2693</v>
      </c>
      <c r="I6339" s="1">
        <f t="shared" si="306"/>
        <v>45121.283100645676</v>
      </c>
      <c r="J6339" s="1">
        <v>0</v>
      </c>
      <c r="K6339">
        <f t="shared" si="307"/>
        <v>0</v>
      </c>
      <c r="N6339" s="7"/>
      <c r="O6339" s="7"/>
    </row>
    <row r="6340" spans="1:15" ht="15">
      <c r="A6340">
        <v>2005</v>
      </c>
      <c r="B6340">
        <v>9</v>
      </c>
      <c r="C6340">
        <v>22</v>
      </c>
      <c r="D6340">
        <v>1</v>
      </c>
      <c r="E6340">
        <v>3596</v>
      </c>
      <c r="F6340" s="1">
        <v>1231.5</v>
      </c>
      <c r="G6340" s="1">
        <v>0</v>
      </c>
      <c r="H6340" s="1">
        <f t="shared" ref="H6340:H6403" si="308">E6340-SUM(F6340:G6340)</f>
        <v>2364.5</v>
      </c>
      <c r="I6340" s="1">
        <f t="shared" si="306"/>
        <v>27437.597413961674</v>
      </c>
      <c r="J6340" s="1">
        <v>0</v>
      </c>
      <c r="K6340">
        <f t="shared" si="307"/>
        <v>0</v>
      </c>
      <c r="N6340" s="7"/>
      <c r="O6340" s="7"/>
    </row>
    <row r="6341" spans="1:15" ht="15">
      <c r="A6341">
        <v>2005</v>
      </c>
      <c r="B6341">
        <v>9</v>
      </c>
      <c r="C6341">
        <v>22</v>
      </c>
      <c r="D6341">
        <v>2</v>
      </c>
      <c r="E6341">
        <v>3461</v>
      </c>
      <c r="F6341" s="1">
        <v>1186.5</v>
      </c>
      <c r="G6341" s="1">
        <v>0</v>
      </c>
      <c r="H6341" s="1">
        <f t="shared" si="308"/>
        <v>2274.5</v>
      </c>
      <c r="I6341" s="1">
        <f t="shared" ref="I6341:I6404" si="309">IF(H6341&lt;$S$22,H6341*$Q$22,IF(H6341&lt;$S$23,((H6341-$S$22)*$Q$23)+$U$22,IF(H6341&lt;$S$24,((H6341-$S$23)*$Q$24)+$U$23,IF(H6341&lt;$S$25,((H6341-$S$24)*$Q$25)+$U$24,IF(H6341&lt;$S$26,((H6341-$S$25)*$Q$26)+$U$25,IF(H6341&lt;$S$27,((H6341-$S$26)*$Q$27)+$U$26,IF(H6341&lt;$S$28,((H6341-$S$27)*$Q$28)+$U$27,IF(H6341&lt;$S$29,((H6341-$S$28)*$Q$29)+$U$28,IF(H6341&lt;$S$30,((H6341-$S$29)*$Q$30)+$U$29,IF(H6341&lt;$S$31,((H6341-$S$30)*$Q$31)+$U$30,IF(H6341&lt;$S$32,((H6341-$S$31)*$Q$32)+$U$31,IF(H6341&lt;$S$33,((H6341-$S$32)*$Q$33)+$U$32,IF(H6341&lt;$S$34,((H6341-$S$33)*$Q$34)+$U$33,IF(H6341&lt;$S$35,((H6341-$S$34)*$Q$35)+$U$34,IF(H6341&gt;$S$35,(($S$34-H6341)*$Q$35)+$U$35)))))))))))))))</f>
        <v>26254.737413961673</v>
      </c>
      <c r="J6341" s="1">
        <v>0</v>
      </c>
      <c r="K6341">
        <f t="shared" ref="K6341:K6404" si="310">J6341*12</f>
        <v>0</v>
      </c>
      <c r="N6341" s="7"/>
      <c r="O6341" s="7"/>
    </row>
    <row r="6342" spans="1:15" ht="15">
      <c r="A6342">
        <v>2005</v>
      </c>
      <c r="B6342">
        <v>9</v>
      </c>
      <c r="C6342">
        <v>22</v>
      </c>
      <c r="D6342">
        <v>3</v>
      </c>
      <c r="E6342">
        <v>3385</v>
      </c>
      <c r="F6342" s="1">
        <v>1023</v>
      </c>
      <c r="G6342" s="1">
        <v>0</v>
      </c>
      <c r="H6342" s="1">
        <f t="shared" si="308"/>
        <v>2362</v>
      </c>
      <c r="I6342" s="1">
        <f t="shared" si="309"/>
        <v>27404.740191739449</v>
      </c>
      <c r="J6342" s="1">
        <v>0</v>
      </c>
      <c r="K6342">
        <f t="shared" si="310"/>
        <v>0</v>
      </c>
      <c r="N6342" s="7"/>
      <c r="O6342" s="7"/>
    </row>
    <row r="6343" spans="1:15" ht="15">
      <c r="A6343">
        <v>2005</v>
      </c>
      <c r="B6343">
        <v>9</v>
      </c>
      <c r="C6343">
        <v>22</v>
      </c>
      <c r="D6343">
        <v>4</v>
      </c>
      <c r="E6343">
        <v>3361</v>
      </c>
      <c r="F6343" s="1">
        <v>951</v>
      </c>
      <c r="G6343" s="1">
        <v>0</v>
      </c>
      <c r="H6343" s="1">
        <f t="shared" si="308"/>
        <v>2410</v>
      </c>
      <c r="I6343" s="1">
        <f t="shared" si="309"/>
        <v>28950.733588765004</v>
      </c>
      <c r="J6343" s="1">
        <v>0</v>
      </c>
      <c r="K6343">
        <f t="shared" si="310"/>
        <v>0</v>
      </c>
      <c r="N6343" s="7"/>
      <c r="O6343" s="7"/>
    </row>
    <row r="6344" spans="1:15" ht="15">
      <c r="A6344">
        <v>2005</v>
      </c>
      <c r="B6344">
        <v>9</v>
      </c>
      <c r="C6344">
        <v>22</v>
      </c>
      <c r="D6344">
        <v>5</v>
      </c>
      <c r="E6344">
        <v>3435</v>
      </c>
      <c r="F6344" s="1">
        <v>810.5</v>
      </c>
      <c r="G6344" s="1">
        <v>0</v>
      </c>
      <c r="H6344" s="1">
        <f t="shared" si="308"/>
        <v>2624.5</v>
      </c>
      <c r="I6344" s="1">
        <f t="shared" si="309"/>
        <v>41207.210162257601</v>
      </c>
      <c r="J6344" s="1">
        <v>0</v>
      </c>
      <c r="K6344">
        <f t="shared" si="310"/>
        <v>0</v>
      </c>
      <c r="N6344" s="7"/>
      <c r="O6344" s="7"/>
    </row>
    <row r="6345" spans="1:15" ht="15">
      <c r="A6345">
        <v>2005</v>
      </c>
      <c r="B6345">
        <v>9</v>
      </c>
      <c r="C6345">
        <v>22</v>
      </c>
      <c r="D6345">
        <v>6</v>
      </c>
      <c r="E6345">
        <v>3694</v>
      </c>
      <c r="F6345" s="1">
        <v>684.5</v>
      </c>
      <c r="G6345" s="1">
        <v>0.29457986999999997</v>
      </c>
      <c r="H6345" s="1">
        <f t="shared" si="308"/>
        <v>3009.2054201299998</v>
      </c>
      <c r="I6345" s="1">
        <f t="shared" si="309"/>
        <v>63189.182048126917</v>
      </c>
      <c r="J6345" s="1">
        <v>0.29457986999999997</v>
      </c>
      <c r="K6345">
        <f t="shared" si="310"/>
        <v>3.5349584399999996</v>
      </c>
      <c r="N6345" s="7"/>
      <c r="O6345" s="7"/>
    </row>
    <row r="6346" spans="1:15" ht="15">
      <c r="A6346">
        <v>2005</v>
      </c>
      <c r="B6346">
        <v>9</v>
      </c>
      <c r="C6346">
        <v>22</v>
      </c>
      <c r="D6346">
        <v>7</v>
      </c>
      <c r="E6346">
        <v>4203</v>
      </c>
      <c r="F6346" s="1">
        <v>552</v>
      </c>
      <c r="G6346" s="1">
        <v>11.91573825</v>
      </c>
      <c r="H6346" s="1">
        <f t="shared" si="308"/>
        <v>3639.0842617500002</v>
      </c>
      <c r="I6346" s="1">
        <f t="shared" si="309"/>
        <v>100737.55796192281</v>
      </c>
      <c r="J6346" s="1">
        <v>11.91573825</v>
      </c>
      <c r="K6346">
        <f t="shared" si="310"/>
        <v>142.98885899999999</v>
      </c>
      <c r="N6346" s="7"/>
      <c r="O6346" s="7"/>
    </row>
    <row r="6347" spans="1:15" ht="15">
      <c r="A6347">
        <v>2005</v>
      </c>
      <c r="B6347">
        <v>9</v>
      </c>
      <c r="C6347">
        <v>22</v>
      </c>
      <c r="D6347">
        <v>8</v>
      </c>
      <c r="E6347">
        <v>4439</v>
      </c>
      <c r="F6347" s="1">
        <v>228</v>
      </c>
      <c r="G6347" s="1">
        <v>53.629655999999997</v>
      </c>
      <c r="H6347" s="1">
        <f t="shared" si="308"/>
        <v>4157.3703439999999</v>
      </c>
      <c r="I6347" s="1">
        <f t="shared" si="309"/>
        <v>131950.55000351305</v>
      </c>
      <c r="J6347" s="1">
        <v>53.629655999999997</v>
      </c>
      <c r="K6347">
        <f t="shared" si="310"/>
        <v>643.55587199999991</v>
      </c>
      <c r="N6347" s="7"/>
      <c r="O6347" s="7"/>
    </row>
    <row r="6348" spans="1:15" ht="15">
      <c r="A6348">
        <v>2005</v>
      </c>
      <c r="B6348">
        <v>9</v>
      </c>
      <c r="C6348">
        <v>22</v>
      </c>
      <c r="D6348">
        <v>9</v>
      </c>
      <c r="E6348">
        <v>4601</v>
      </c>
      <c r="F6348" s="1">
        <v>130.5</v>
      </c>
      <c r="G6348" s="1">
        <v>94.035948000000005</v>
      </c>
      <c r="H6348" s="1">
        <f t="shared" si="308"/>
        <v>4376.4640520000003</v>
      </c>
      <c r="I6348" s="1">
        <f t="shared" si="309"/>
        <v>145153.49378330965</v>
      </c>
      <c r="J6348" s="1">
        <v>94.035948000000005</v>
      </c>
      <c r="K6348">
        <f t="shared" si="310"/>
        <v>1128.431376</v>
      </c>
      <c r="N6348" s="7"/>
      <c r="O6348" s="7"/>
    </row>
    <row r="6349" spans="1:15" ht="15">
      <c r="A6349">
        <v>2005</v>
      </c>
      <c r="B6349">
        <v>9</v>
      </c>
      <c r="C6349">
        <v>22</v>
      </c>
      <c r="D6349">
        <v>10</v>
      </c>
      <c r="E6349">
        <v>4772</v>
      </c>
      <c r="F6349" s="1">
        <v>126</v>
      </c>
      <c r="G6349" s="1">
        <v>123.33756000000001</v>
      </c>
      <c r="H6349" s="1">
        <f t="shared" si="308"/>
        <v>4522.6624400000001</v>
      </c>
      <c r="I6349" s="1">
        <f t="shared" si="309"/>
        <v>154500.28223974124</v>
      </c>
      <c r="J6349" s="1">
        <v>123.33756000000001</v>
      </c>
      <c r="K6349">
        <f t="shared" si="310"/>
        <v>1480.0507200000002</v>
      </c>
      <c r="N6349" s="7"/>
      <c r="O6349" s="7"/>
    </row>
    <row r="6350" spans="1:15" ht="15">
      <c r="A6350">
        <v>2005</v>
      </c>
      <c r="B6350">
        <v>9</v>
      </c>
      <c r="C6350">
        <v>22</v>
      </c>
      <c r="D6350">
        <v>11</v>
      </c>
      <c r="E6350">
        <v>4947</v>
      </c>
      <c r="F6350" s="1">
        <v>167.5</v>
      </c>
      <c r="G6350" s="1">
        <v>141.49909200000002</v>
      </c>
      <c r="H6350" s="1">
        <f t="shared" si="308"/>
        <v>4638.000908</v>
      </c>
      <c r="I6350" s="1">
        <f t="shared" si="309"/>
        <v>161874.12730077503</v>
      </c>
      <c r="J6350" s="1">
        <v>141.49909200000002</v>
      </c>
      <c r="K6350">
        <f t="shared" si="310"/>
        <v>1697.9891040000002</v>
      </c>
      <c r="N6350" s="7"/>
      <c r="O6350" s="7"/>
    </row>
    <row r="6351" spans="1:15" ht="15">
      <c r="A6351">
        <v>2005</v>
      </c>
      <c r="B6351">
        <v>9</v>
      </c>
      <c r="C6351">
        <v>22</v>
      </c>
      <c r="D6351">
        <v>12</v>
      </c>
      <c r="E6351">
        <v>5004</v>
      </c>
      <c r="F6351" s="1">
        <v>239.5</v>
      </c>
      <c r="G6351" s="1">
        <v>150.18701999999999</v>
      </c>
      <c r="H6351" s="1">
        <f t="shared" si="308"/>
        <v>4614.3129799999997</v>
      </c>
      <c r="I6351" s="1">
        <f t="shared" si="309"/>
        <v>160359.70532242063</v>
      </c>
      <c r="J6351" s="1">
        <v>150.18701999999999</v>
      </c>
      <c r="K6351">
        <f t="shared" si="310"/>
        <v>1802.24424</v>
      </c>
      <c r="N6351" s="7"/>
      <c r="O6351" s="7"/>
    </row>
    <row r="6352" spans="1:15" ht="15">
      <c r="A6352">
        <v>2005</v>
      </c>
      <c r="B6352">
        <v>9</v>
      </c>
      <c r="C6352">
        <v>22</v>
      </c>
      <c r="D6352">
        <v>13</v>
      </c>
      <c r="E6352">
        <v>5039</v>
      </c>
      <c r="F6352" s="1">
        <v>332</v>
      </c>
      <c r="G6352" s="1">
        <v>148.68811199999999</v>
      </c>
      <c r="H6352" s="1">
        <f t="shared" si="308"/>
        <v>4558.3118880000002</v>
      </c>
      <c r="I6352" s="1">
        <f t="shared" si="309"/>
        <v>156779.43082409198</v>
      </c>
      <c r="J6352" s="1">
        <v>148.68811199999999</v>
      </c>
      <c r="K6352">
        <f t="shared" si="310"/>
        <v>1784.2573439999999</v>
      </c>
      <c r="N6352" s="7"/>
      <c r="O6352" s="7"/>
    </row>
    <row r="6353" spans="1:15" ht="15">
      <c r="A6353">
        <v>2005</v>
      </c>
      <c r="B6353">
        <v>9</v>
      </c>
      <c r="C6353">
        <v>22</v>
      </c>
      <c r="D6353">
        <v>14</v>
      </c>
      <c r="E6353">
        <v>5089</v>
      </c>
      <c r="F6353" s="1">
        <v>377</v>
      </c>
      <c r="G6353" s="1">
        <v>137.421528</v>
      </c>
      <c r="H6353" s="1">
        <f t="shared" si="308"/>
        <v>4574.5784720000001</v>
      </c>
      <c r="I6353" s="1">
        <f t="shared" si="309"/>
        <v>157819.38975685922</v>
      </c>
      <c r="J6353" s="1">
        <v>137.421528</v>
      </c>
      <c r="K6353">
        <f t="shared" si="310"/>
        <v>1649.0583360000001</v>
      </c>
      <c r="N6353" s="7"/>
      <c r="O6353" s="7"/>
    </row>
    <row r="6354" spans="1:15" ht="15">
      <c r="A6354">
        <v>2005</v>
      </c>
      <c r="B6354">
        <v>9</v>
      </c>
      <c r="C6354">
        <v>22</v>
      </c>
      <c r="D6354">
        <v>15</v>
      </c>
      <c r="E6354">
        <v>5073</v>
      </c>
      <c r="F6354" s="1">
        <v>379.5</v>
      </c>
      <c r="G6354" s="1">
        <v>116.22350400000001</v>
      </c>
      <c r="H6354" s="1">
        <f t="shared" si="308"/>
        <v>4577.2764960000004</v>
      </c>
      <c r="I6354" s="1">
        <f t="shared" si="309"/>
        <v>157991.88043834595</v>
      </c>
      <c r="J6354" s="1">
        <v>116.22350400000001</v>
      </c>
      <c r="K6354">
        <f t="shared" si="310"/>
        <v>1394.6820480000001</v>
      </c>
      <c r="N6354" s="7"/>
      <c r="O6354" s="7"/>
    </row>
    <row r="6355" spans="1:15" ht="15">
      <c r="A6355">
        <v>2005</v>
      </c>
      <c r="B6355">
        <v>9</v>
      </c>
      <c r="C6355">
        <v>22</v>
      </c>
      <c r="D6355">
        <v>16</v>
      </c>
      <c r="E6355">
        <v>5035</v>
      </c>
      <c r="F6355" s="1">
        <v>407</v>
      </c>
      <c r="G6355" s="1">
        <v>84.640824000000009</v>
      </c>
      <c r="H6355" s="1">
        <f t="shared" si="308"/>
        <v>4543.3591759999999</v>
      </c>
      <c r="I6355" s="1">
        <f t="shared" si="309"/>
        <v>155823.47065362861</v>
      </c>
      <c r="J6355" s="1">
        <v>84.640824000000009</v>
      </c>
      <c r="K6355">
        <f t="shared" si="310"/>
        <v>1015.6898880000001</v>
      </c>
      <c r="N6355" s="7"/>
      <c r="O6355" s="7"/>
    </row>
    <row r="6356" spans="1:15" ht="15">
      <c r="A6356">
        <v>2005</v>
      </c>
      <c r="B6356">
        <v>9</v>
      </c>
      <c r="C6356">
        <v>22</v>
      </c>
      <c r="D6356">
        <v>17</v>
      </c>
      <c r="E6356">
        <v>5013</v>
      </c>
      <c r="F6356" s="1">
        <v>495.5</v>
      </c>
      <c r="G6356" s="1">
        <v>44.504342999999999</v>
      </c>
      <c r="H6356" s="1">
        <f t="shared" si="308"/>
        <v>4472.9956570000004</v>
      </c>
      <c r="I6356" s="1">
        <f t="shared" si="309"/>
        <v>151324.97421915972</v>
      </c>
      <c r="J6356" s="1">
        <v>44.504342999999999</v>
      </c>
      <c r="K6356">
        <f t="shared" si="310"/>
        <v>534.05211599999996</v>
      </c>
      <c r="N6356" s="7"/>
      <c r="O6356" s="7"/>
    </row>
    <row r="6357" spans="1:15" ht="15">
      <c r="A6357">
        <v>2005</v>
      </c>
      <c r="B6357">
        <v>9</v>
      </c>
      <c r="C6357">
        <v>22</v>
      </c>
      <c r="D6357">
        <v>18</v>
      </c>
      <c r="E6357">
        <v>4946</v>
      </c>
      <c r="F6357" s="1">
        <v>595.5</v>
      </c>
      <c r="G6357" s="1">
        <v>8.1801329999999997</v>
      </c>
      <c r="H6357" s="1">
        <f t="shared" si="308"/>
        <v>4342.3198670000002</v>
      </c>
      <c r="I6357" s="1">
        <f t="shared" si="309"/>
        <v>143095.09040082869</v>
      </c>
      <c r="J6357" s="1">
        <v>8.1801329999999997</v>
      </c>
      <c r="K6357">
        <f t="shared" si="310"/>
        <v>98.161596000000003</v>
      </c>
      <c r="N6357" s="7"/>
      <c r="O6357" s="7"/>
    </row>
    <row r="6358" spans="1:15" ht="15">
      <c r="A6358">
        <v>2005</v>
      </c>
      <c r="B6358">
        <v>9</v>
      </c>
      <c r="C6358">
        <v>22</v>
      </c>
      <c r="D6358">
        <v>19</v>
      </c>
      <c r="E6358">
        <v>4902</v>
      </c>
      <c r="F6358" s="1">
        <v>687</v>
      </c>
      <c r="G6358" s="1">
        <v>0</v>
      </c>
      <c r="H6358" s="1">
        <f t="shared" si="308"/>
        <v>4215</v>
      </c>
      <c r="I6358" s="1">
        <f t="shared" si="309"/>
        <v>135423.15171103628</v>
      </c>
      <c r="J6358" s="1">
        <v>0</v>
      </c>
      <c r="K6358">
        <f t="shared" si="310"/>
        <v>0</v>
      </c>
      <c r="N6358" s="7"/>
      <c r="O6358" s="7"/>
    </row>
    <row r="6359" spans="1:15" ht="15">
      <c r="A6359">
        <v>2005</v>
      </c>
      <c r="B6359">
        <v>9</v>
      </c>
      <c r="C6359">
        <v>22</v>
      </c>
      <c r="D6359">
        <v>20</v>
      </c>
      <c r="E6359">
        <v>5108</v>
      </c>
      <c r="F6359" s="1">
        <v>767</v>
      </c>
      <c r="G6359" s="1">
        <v>0</v>
      </c>
      <c r="H6359" s="1">
        <f t="shared" si="308"/>
        <v>4341</v>
      </c>
      <c r="I6359" s="1">
        <f t="shared" si="309"/>
        <v>143015.55891103626</v>
      </c>
      <c r="J6359" s="1">
        <v>0</v>
      </c>
      <c r="K6359">
        <f t="shared" si="310"/>
        <v>0</v>
      </c>
      <c r="N6359" s="7"/>
      <c r="O6359" s="7"/>
    </row>
    <row r="6360" spans="1:15" ht="15">
      <c r="A6360">
        <v>2005</v>
      </c>
      <c r="B6360">
        <v>9</v>
      </c>
      <c r="C6360">
        <v>22</v>
      </c>
      <c r="D6360">
        <v>21</v>
      </c>
      <c r="E6360">
        <v>5022</v>
      </c>
      <c r="F6360" s="1">
        <v>728</v>
      </c>
      <c r="G6360" s="1">
        <v>0</v>
      </c>
      <c r="H6360" s="1">
        <f t="shared" si="308"/>
        <v>4294</v>
      </c>
      <c r="I6360" s="1">
        <f t="shared" si="309"/>
        <v>140183.47051103628</v>
      </c>
      <c r="J6360" s="1">
        <v>0</v>
      </c>
      <c r="K6360">
        <f t="shared" si="310"/>
        <v>0</v>
      </c>
      <c r="N6360" s="7"/>
      <c r="O6360" s="7"/>
    </row>
    <row r="6361" spans="1:15" ht="15">
      <c r="A6361">
        <v>2005</v>
      </c>
      <c r="B6361">
        <v>9</v>
      </c>
      <c r="C6361">
        <v>22</v>
      </c>
      <c r="D6361">
        <v>22</v>
      </c>
      <c r="E6361">
        <v>4686</v>
      </c>
      <c r="F6361" s="1">
        <v>603</v>
      </c>
      <c r="G6361" s="1">
        <v>0</v>
      </c>
      <c r="H6361" s="1">
        <f t="shared" si="308"/>
        <v>4083</v>
      </c>
      <c r="I6361" s="1">
        <f t="shared" si="309"/>
        <v>127469.20131103628</v>
      </c>
      <c r="J6361" s="1">
        <v>0</v>
      </c>
      <c r="K6361">
        <f t="shared" si="310"/>
        <v>0</v>
      </c>
      <c r="N6361" s="7"/>
      <c r="O6361" s="7"/>
    </row>
    <row r="6362" spans="1:15" ht="15">
      <c r="A6362">
        <v>2005</v>
      </c>
      <c r="B6362">
        <v>9</v>
      </c>
      <c r="C6362">
        <v>22</v>
      </c>
      <c r="D6362">
        <v>23</v>
      </c>
      <c r="E6362">
        <v>4174</v>
      </c>
      <c r="F6362" s="1">
        <v>560</v>
      </c>
      <c r="G6362" s="1">
        <v>0</v>
      </c>
      <c r="H6362" s="1">
        <f t="shared" si="308"/>
        <v>3614</v>
      </c>
      <c r="I6362" s="1">
        <f t="shared" si="309"/>
        <v>99231.082676790887</v>
      </c>
      <c r="J6362" s="1">
        <v>0</v>
      </c>
      <c r="K6362">
        <f t="shared" si="310"/>
        <v>0</v>
      </c>
      <c r="N6362" s="7"/>
      <c r="O6362" s="7"/>
    </row>
    <row r="6363" spans="1:15" ht="15">
      <c r="A6363">
        <v>2005</v>
      </c>
      <c r="B6363">
        <v>9</v>
      </c>
      <c r="C6363">
        <v>22</v>
      </c>
      <c r="D6363">
        <v>24</v>
      </c>
      <c r="E6363">
        <v>3743</v>
      </c>
      <c r="F6363" s="1">
        <v>467</v>
      </c>
      <c r="G6363" s="1">
        <v>0</v>
      </c>
      <c r="H6363" s="1">
        <f t="shared" si="308"/>
        <v>3276</v>
      </c>
      <c r="I6363" s="1">
        <f t="shared" si="309"/>
        <v>78931.954424607859</v>
      </c>
      <c r="J6363" s="1">
        <v>0</v>
      </c>
      <c r="K6363">
        <f t="shared" si="310"/>
        <v>0</v>
      </c>
      <c r="N6363" s="7"/>
      <c r="O6363" s="7"/>
    </row>
    <row r="6364" spans="1:15" ht="15">
      <c r="A6364">
        <v>2005</v>
      </c>
      <c r="B6364">
        <v>9</v>
      </c>
      <c r="C6364">
        <v>23</v>
      </c>
      <c r="D6364">
        <v>1</v>
      </c>
      <c r="E6364">
        <v>3491</v>
      </c>
      <c r="F6364" s="1">
        <v>517</v>
      </c>
      <c r="G6364" s="1">
        <v>0</v>
      </c>
      <c r="H6364" s="1">
        <f t="shared" si="308"/>
        <v>2974</v>
      </c>
      <c r="I6364" s="1">
        <f t="shared" si="309"/>
        <v>61177.553110675603</v>
      </c>
      <c r="J6364" s="1">
        <v>0</v>
      </c>
      <c r="K6364">
        <f t="shared" si="310"/>
        <v>0</v>
      </c>
      <c r="N6364" s="7"/>
      <c r="O6364" s="7"/>
    </row>
    <row r="6365" spans="1:15" ht="15">
      <c r="A6365">
        <v>2005</v>
      </c>
      <c r="B6365">
        <v>9</v>
      </c>
      <c r="C6365">
        <v>23</v>
      </c>
      <c r="D6365">
        <v>2</v>
      </c>
      <c r="E6365">
        <v>3372</v>
      </c>
      <c r="F6365" s="1">
        <v>530.5</v>
      </c>
      <c r="G6365" s="1">
        <v>0</v>
      </c>
      <c r="H6365" s="1">
        <f t="shared" si="308"/>
        <v>2841.5</v>
      </c>
      <c r="I6365" s="1">
        <f t="shared" si="309"/>
        <v>53606.53611306363</v>
      </c>
      <c r="J6365" s="1">
        <v>0</v>
      </c>
      <c r="K6365">
        <f t="shared" si="310"/>
        <v>0</v>
      </c>
      <c r="N6365" s="7"/>
      <c r="O6365" s="7"/>
    </row>
    <row r="6366" spans="1:15" ht="15">
      <c r="A6366">
        <v>2005</v>
      </c>
      <c r="B6366">
        <v>9</v>
      </c>
      <c r="C6366">
        <v>23</v>
      </c>
      <c r="D6366">
        <v>3</v>
      </c>
      <c r="E6366">
        <v>3299</v>
      </c>
      <c r="F6366" s="1">
        <v>493.5</v>
      </c>
      <c r="G6366" s="1">
        <v>0</v>
      </c>
      <c r="H6366" s="1">
        <f t="shared" si="308"/>
        <v>2805.5</v>
      </c>
      <c r="I6366" s="1">
        <f t="shared" si="309"/>
        <v>51549.50507975019</v>
      </c>
      <c r="J6366" s="1">
        <v>0</v>
      </c>
      <c r="K6366">
        <f t="shared" si="310"/>
        <v>0</v>
      </c>
      <c r="N6366" s="7"/>
      <c r="O6366" s="7"/>
    </row>
    <row r="6367" spans="1:15" ht="15">
      <c r="A6367">
        <v>2005</v>
      </c>
      <c r="B6367">
        <v>9</v>
      </c>
      <c r="C6367">
        <v>23</v>
      </c>
      <c r="D6367">
        <v>4</v>
      </c>
      <c r="E6367">
        <v>3267</v>
      </c>
      <c r="F6367" s="1">
        <v>430</v>
      </c>
      <c r="G6367" s="1">
        <v>0</v>
      </c>
      <c r="H6367" s="1">
        <f t="shared" si="308"/>
        <v>2837</v>
      </c>
      <c r="I6367" s="1">
        <f t="shared" si="309"/>
        <v>53349.407233899445</v>
      </c>
      <c r="J6367" s="1">
        <v>0</v>
      </c>
      <c r="K6367">
        <f t="shared" si="310"/>
        <v>0</v>
      </c>
      <c r="N6367" s="7"/>
      <c r="O6367" s="7"/>
    </row>
    <row r="6368" spans="1:15" ht="15">
      <c r="A6368">
        <v>2005</v>
      </c>
      <c r="B6368">
        <v>9</v>
      </c>
      <c r="C6368">
        <v>23</v>
      </c>
      <c r="D6368">
        <v>5</v>
      </c>
      <c r="E6368">
        <v>3346</v>
      </c>
      <c r="F6368" s="1">
        <v>352</v>
      </c>
      <c r="G6368" s="1">
        <v>0</v>
      </c>
      <c r="H6368" s="1">
        <f t="shared" si="308"/>
        <v>2994</v>
      </c>
      <c r="I6368" s="1">
        <f t="shared" si="309"/>
        <v>62320.348129183076</v>
      </c>
      <c r="J6368" s="1">
        <v>0</v>
      </c>
      <c r="K6368">
        <f t="shared" si="310"/>
        <v>0</v>
      </c>
      <c r="N6368" s="7"/>
      <c r="O6368" s="7"/>
    </row>
    <row r="6369" spans="1:15" ht="15">
      <c r="A6369">
        <v>2005</v>
      </c>
      <c r="B6369">
        <v>9</v>
      </c>
      <c r="C6369">
        <v>23</v>
      </c>
      <c r="D6369">
        <v>6</v>
      </c>
      <c r="E6369">
        <v>3605</v>
      </c>
      <c r="F6369" s="1">
        <v>283.5</v>
      </c>
      <c r="G6369" s="1">
        <v>0.29787975</v>
      </c>
      <c r="H6369" s="1">
        <f t="shared" si="308"/>
        <v>3321.20212025</v>
      </c>
      <c r="I6369" s="1">
        <f t="shared" si="309"/>
        <v>81646.639738884041</v>
      </c>
      <c r="J6369" s="1">
        <v>0.29787975</v>
      </c>
      <c r="K6369">
        <f t="shared" si="310"/>
        <v>3.574557</v>
      </c>
      <c r="N6369" s="7"/>
      <c r="O6369" s="7"/>
    </row>
    <row r="6370" spans="1:15" ht="15">
      <c r="A6370">
        <v>2005</v>
      </c>
      <c r="B6370">
        <v>9</v>
      </c>
      <c r="C6370">
        <v>23</v>
      </c>
      <c r="D6370">
        <v>7</v>
      </c>
      <c r="E6370">
        <v>4076</v>
      </c>
      <c r="F6370" s="1">
        <v>239</v>
      </c>
      <c r="G6370" s="1">
        <v>12.37305675</v>
      </c>
      <c r="H6370" s="1">
        <f t="shared" si="308"/>
        <v>3824.6269432499998</v>
      </c>
      <c r="I6370" s="1">
        <f t="shared" si="309"/>
        <v>111900.36435584017</v>
      </c>
      <c r="J6370" s="1">
        <v>12.37305675</v>
      </c>
      <c r="K6370">
        <f t="shared" si="310"/>
        <v>148.47668099999999</v>
      </c>
      <c r="N6370" s="7"/>
      <c r="O6370" s="7"/>
    </row>
    <row r="6371" spans="1:15" ht="15">
      <c r="A6371">
        <v>2005</v>
      </c>
      <c r="B6371">
        <v>9</v>
      </c>
      <c r="C6371">
        <v>23</v>
      </c>
      <c r="D6371">
        <v>8</v>
      </c>
      <c r="E6371">
        <v>4283</v>
      </c>
      <c r="F6371" s="1">
        <v>129.5</v>
      </c>
      <c r="G6371" s="1">
        <v>54.755040000000001</v>
      </c>
      <c r="H6371" s="1">
        <f t="shared" si="308"/>
        <v>4098.74496</v>
      </c>
      <c r="I6371" s="1">
        <f t="shared" si="309"/>
        <v>128417.94851474828</v>
      </c>
      <c r="J6371" s="1">
        <v>54.755040000000001</v>
      </c>
      <c r="K6371">
        <f t="shared" si="310"/>
        <v>657.06047999999998</v>
      </c>
      <c r="N6371" s="7"/>
      <c r="O6371" s="7"/>
    </row>
    <row r="6372" spans="1:15" ht="15">
      <c r="A6372">
        <v>2005</v>
      </c>
      <c r="B6372">
        <v>9</v>
      </c>
      <c r="C6372">
        <v>23</v>
      </c>
      <c r="D6372">
        <v>9</v>
      </c>
      <c r="E6372">
        <v>4483</v>
      </c>
      <c r="F6372" s="1">
        <v>131.5</v>
      </c>
      <c r="G6372" s="1">
        <v>95.393585999999999</v>
      </c>
      <c r="H6372" s="1">
        <f t="shared" si="308"/>
        <v>4256.1064139999999</v>
      </c>
      <c r="I6372" s="1">
        <f t="shared" si="309"/>
        <v>137900.10912071707</v>
      </c>
      <c r="J6372" s="1">
        <v>95.393585999999999</v>
      </c>
      <c r="K6372">
        <f t="shared" si="310"/>
        <v>1144.7230319999999</v>
      </c>
      <c r="N6372" s="7"/>
      <c r="O6372" s="7"/>
    </row>
    <row r="6373" spans="1:15" ht="15">
      <c r="A6373">
        <v>2005</v>
      </c>
      <c r="B6373">
        <v>9</v>
      </c>
      <c r="C6373">
        <v>23</v>
      </c>
      <c r="D6373">
        <v>10</v>
      </c>
      <c r="E6373">
        <v>4667</v>
      </c>
      <c r="F6373" s="1">
        <v>188.5</v>
      </c>
      <c r="G6373" s="1">
        <v>125.550804</v>
      </c>
      <c r="H6373" s="1">
        <f t="shared" si="308"/>
        <v>4352.9491959999996</v>
      </c>
      <c r="I6373" s="1">
        <f t="shared" si="309"/>
        <v>143735.58400424744</v>
      </c>
      <c r="J6373" s="1">
        <v>125.550804</v>
      </c>
      <c r="K6373">
        <f t="shared" si="310"/>
        <v>1506.6096480000001</v>
      </c>
      <c r="N6373" s="7"/>
      <c r="O6373" s="7"/>
    </row>
    <row r="6374" spans="1:15" ht="15">
      <c r="A6374">
        <v>2005</v>
      </c>
      <c r="B6374">
        <v>9</v>
      </c>
      <c r="C6374">
        <v>23</v>
      </c>
      <c r="D6374">
        <v>11</v>
      </c>
      <c r="E6374">
        <v>4831</v>
      </c>
      <c r="F6374" s="1">
        <v>282.5</v>
      </c>
      <c r="G6374" s="1">
        <v>144.36296399999998</v>
      </c>
      <c r="H6374" s="1">
        <f t="shared" si="308"/>
        <v>4404.1370360000001</v>
      </c>
      <c r="I6374" s="1">
        <f t="shared" si="309"/>
        <v>146922.68926449522</v>
      </c>
      <c r="J6374" s="1">
        <v>144.36296399999998</v>
      </c>
      <c r="K6374">
        <f t="shared" si="310"/>
        <v>1732.3555679999997</v>
      </c>
      <c r="N6374" s="7"/>
      <c r="O6374" s="7"/>
    </row>
    <row r="6375" spans="1:15" ht="15">
      <c r="A6375">
        <v>2005</v>
      </c>
      <c r="B6375">
        <v>9</v>
      </c>
      <c r="C6375">
        <v>23</v>
      </c>
      <c r="D6375">
        <v>12</v>
      </c>
      <c r="E6375">
        <v>4926</v>
      </c>
      <c r="F6375" s="1">
        <v>367.5</v>
      </c>
      <c r="G6375" s="1">
        <v>155.44797600000001</v>
      </c>
      <c r="H6375" s="1">
        <f t="shared" si="308"/>
        <v>4403.0520239999996</v>
      </c>
      <c r="I6375" s="1">
        <f t="shared" si="309"/>
        <v>146853.32203154944</v>
      </c>
      <c r="J6375" s="1">
        <v>155.44797600000001</v>
      </c>
      <c r="K6375">
        <f t="shared" si="310"/>
        <v>1865.375712</v>
      </c>
      <c r="N6375" s="7"/>
      <c r="O6375" s="7"/>
    </row>
    <row r="6376" spans="1:15" ht="15">
      <c r="A6376">
        <v>2005</v>
      </c>
      <c r="B6376">
        <v>9</v>
      </c>
      <c r="C6376">
        <v>23</v>
      </c>
      <c r="D6376">
        <v>13</v>
      </c>
      <c r="E6376">
        <v>4997</v>
      </c>
      <c r="F6376" s="1">
        <v>421.5</v>
      </c>
      <c r="G6376" s="1">
        <v>156.14990399999999</v>
      </c>
      <c r="H6376" s="1">
        <f t="shared" si="308"/>
        <v>4419.3500960000001</v>
      </c>
      <c r="I6376" s="1">
        <f t="shared" si="309"/>
        <v>147895.29406226496</v>
      </c>
      <c r="J6376" s="1">
        <v>156.14990399999999</v>
      </c>
      <c r="K6376">
        <f t="shared" si="310"/>
        <v>1873.7988479999999</v>
      </c>
      <c r="N6376" s="7"/>
      <c r="O6376" s="7"/>
    </row>
    <row r="6377" spans="1:15" ht="15">
      <c r="A6377">
        <v>2005</v>
      </c>
      <c r="B6377">
        <v>9</v>
      </c>
      <c r="C6377">
        <v>23</v>
      </c>
      <c r="D6377">
        <v>14</v>
      </c>
      <c r="E6377">
        <v>5097</v>
      </c>
      <c r="F6377" s="1">
        <v>449.5</v>
      </c>
      <c r="G6377" s="1">
        <v>145.111908</v>
      </c>
      <c r="H6377" s="1">
        <f t="shared" si="308"/>
        <v>4502.3880920000001</v>
      </c>
      <c r="I6377" s="1">
        <f t="shared" si="309"/>
        <v>153204.09803114328</v>
      </c>
      <c r="J6377" s="1">
        <v>145.111908</v>
      </c>
      <c r="K6377">
        <f t="shared" si="310"/>
        <v>1741.3428960000001</v>
      </c>
      <c r="N6377" s="7"/>
      <c r="O6377" s="7"/>
    </row>
    <row r="6378" spans="1:15" ht="15">
      <c r="A6378">
        <v>2005</v>
      </c>
      <c r="B6378">
        <v>9</v>
      </c>
      <c r="C6378">
        <v>23</v>
      </c>
      <c r="D6378">
        <v>15</v>
      </c>
      <c r="E6378">
        <v>5150</v>
      </c>
      <c r="F6378" s="1">
        <v>457.5</v>
      </c>
      <c r="G6378" s="1">
        <v>122.26146</v>
      </c>
      <c r="H6378" s="1">
        <f t="shared" si="308"/>
        <v>4570.2385400000003</v>
      </c>
      <c r="I6378" s="1">
        <f t="shared" si="309"/>
        <v>157541.92824121451</v>
      </c>
      <c r="J6378" s="1">
        <v>122.26146</v>
      </c>
      <c r="K6378">
        <f t="shared" si="310"/>
        <v>1467.13752</v>
      </c>
      <c r="N6378" s="7"/>
      <c r="O6378" s="7"/>
    </row>
    <row r="6379" spans="1:15" ht="15">
      <c r="A6379">
        <v>2005</v>
      </c>
      <c r="B6379">
        <v>9</v>
      </c>
      <c r="C6379">
        <v>23</v>
      </c>
      <c r="D6379">
        <v>16</v>
      </c>
      <c r="E6379">
        <v>5172</v>
      </c>
      <c r="F6379" s="1">
        <v>411.5</v>
      </c>
      <c r="G6379" s="1">
        <v>88.904316000000009</v>
      </c>
      <c r="H6379" s="1">
        <f t="shared" si="308"/>
        <v>4671.5956839999999</v>
      </c>
      <c r="I6379" s="1">
        <f t="shared" si="309"/>
        <v>164021.91612942619</v>
      </c>
      <c r="J6379" s="1">
        <v>88.904316000000009</v>
      </c>
      <c r="K6379">
        <f t="shared" si="310"/>
        <v>1066.8517920000002</v>
      </c>
      <c r="N6379" s="7"/>
      <c r="O6379" s="7"/>
    </row>
    <row r="6380" spans="1:15" ht="15">
      <c r="A6380">
        <v>2005</v>
      </c>
      <c r="B6380">
        <v>9</v>
      </c>
      <c r="C6380">
        <v>23</v>
      </c>
      <c r="D6380">
        <v>17</v>
      </c>
      <c r="E6380">
        <v>5151</v>
      </c>
      <c r="F6380" s="1">
        <v>547.5</v>
      </c>
      <c r="G6380" s="1">
        <v>46.386747</v>
      </c>
      <c r="H6380" s="1">
        <f t="shared" si="308"/>
        <v>4557.1132529999995</v>
      </c>
      <c r="I6380" s="1">
        <f t="shared" si="309"/>
        <v>156702.79941977389</v>
      </c>
      <c r="J6380" s="1">
        <v>46.386747</v>
      </c>
      <c r="K6380">
        <f t="shared" si="310"/>
        <v>556.64096399999994</v>
      </c>
      <c r="N6380" s="7"/>
      <c r="O6380" s="7"/>
    </row>
    <row r="6381" spans="1:15" ht="15">
      <c r="A6381">
        <v>2005</v>
      </c>
      <c r="B6381">
        <v>9</v>
      </c>
      <c r="C6381">
        <v>23</v>
      </c>
      <c r="D6381">
        <v>18</v>
      </c>
      <c r="E6381">
        <v>5037</v>
      </c>
      <c r="F6381" s="1">
        <v>677</v>
      </c>
      <c r="G6381" s="1">
        <v>8.3935012499999999</v>
      </c>
      <c r="H6381" s="1">
        <f t="shared" si="308"/>
        <v>4351.6064987500004</v>
      </c>
      <c r="I6381" s="1">
        <f t="shared" si="309"/>
        <v>143654.67682751478</v>
      </c>
      <c r="J6381" s="1">
        <v>8.3935012499999999</v>
      </c>
      <c r="K6381">
        <f t="shared" si="310"/>
        <v>100.722015</v>
      </c>
      <c r="N6381" s="7"/>
      <c r="O6381" s="7"/>
    </row>
    <row r="6382" spans="1:15" ht="15">
      <c r="A6382">
        <v>2005</v>
      </c>
      <c r="B6382">
        <v>9</v>
      </c>
      <c r="C6382">
        <v>23</v>
      </c>
      <c r="D6382">
        <v>19</v>
      </c>
      <c r="E6382">
        <v>4923</v>
      </c>
      <c r="F6382" s="1">
        <v>650.5</v>
      </c>
      <c r="G6382" s="1">
        <v>0</v>
      </c>
      <c r="H6382" s="1">
        <f t="shared" si="308"/>
        <v>4272.5</v>
      </c>
      <c r="I6382" s="1">
        <f t="shared" si="309"/>
        <v>138887.94071103627</v>
      </c>
      <c r="J6382" s="1">
        <v>0</v>
      </c>
      <c r="K6382">
        <f t="shared" si="310"/>
        <v>0</v>
      </c>
      <c r="N6382" s="7"/>
      <c r="O6382" s="7"/>
    </row>
    <row r="6383" spans="1:15" ht="15">
      <c r="A6383">
        <v>2005</v>
      </c>
      <c r="B6383">
        <v>9</v>
      </c>
      <c r="C6383">
        <v>23</v>
      </c>
      <c r="D6383">
        <v>20</v>
      </c>
      <c r="E6383">
        <v>5075</v>
      </c>
      <c r="F6383" s="1">
        <v>570</v>
      </c>
      <c r="G6383" s="1">
        <v>0</v>
      </c>
      <c r="H6383" s="1">
        <f t="shared" si="308"/>
        <v>4505</v>
      </c>
      <c r="I6383" s="1">
        <f t="shared" si="309"/>
        <v>153371.08312501217</v>
      </c>
      <c r="J6383" s="1">
        <v>0</v>
      </c>
      <c r="K6383">
        <f t="shared" si="310"/>
        <v>0</v>
      </c>
      <c r="N6383" s="7"/>
      <c r="O6383" s="7"/>
    </row>
    <row r="6384" spans="1:15" ht="15">
      <c r="A6384">
        <v>2005</v>
      </c>
      <c r="B6384">
        <v>9</v>
      </c>
      <c r="C6384">
        <v>23</v>
      </c>
      <c r="D6384">
        <v>21</v>
      </c>
      <c r="E6384">
        <v>4961</v>
      </c>
      <c r="F6384" s="1">
        <v>573.5</v>
      </c>
      <c r="G6384" s="1">
        <v>0</v>
      </c>
      <c r="H6384" s="1">
        <f t="shared" si="308"/>
        <v>4387.5</v>
      </c>
      <c r="I6384" s="1">
        <f t="shared" si="309"/>
        <v>145859.04651055433</v>
      </c>
      <c r="J6384" s="1">
        <v>0</v>
      </c>
      <c r="K6384">
        <f t="shared" si="310"/>
        <v>0</v>
      </c>
      <c r="N6384" s="7"/>
      <c r="O6384" s="7"/>
    </row>
    <row r="6385" spans="1:15" ht="15">
      <c r="A6385">
        <v>2005</v>
      </c>
      <c r="B6385">
        <v>9</v>
      </c>
      <c r="C6385">
        <v>23</v>
      </c>
      <c r="D6385">
        <v>22</v>
      </c>
      <c r="E6385">
        <v>4649</v>
      </c>
      <c r="F6385" s="1">
        <v>603</v>
      </c>
      <c r="G6385" s="1">
        <v>0</v>
      </c>
      <c r="H6385" s="1">
        <f t="shared" si="308"/>
        <v>4046</v>
      </c>
      <c r="I6385" s="1">
        <f t="shared" si="309"/>
        <v>125239.68491103627</v>
      </c>
      <c r="J6385" s="1">
        <v>0</v>
      </c>
      <c r="K6385">
        <f t="shared" si="310"/>
        <v>0</v>
      </c>
      <c r="N6385" s="7"/>
      <c r="O6385" s="7"/>
    </row>
    <row r="6386" spans="1:15" ht="15">
      <c r="A6386">
        <v>2005</v>
      </c>
      <c r="B6386">
        <v>9</v>
      </c>
      <c r="C6386">
        <v>23</v>
      </c>
      <c r="D6386">
        <v>23</v>
      </c>
      <c r="E6386">
        <v>4214</v>
      </c>
      <c r="F6386" s="1">
        <v>665</v>
      </c>
      <c r="G6386" s="1">
        <v>0</v>
      </c>
      <c r="H6386" s="1">
        <f t="shared" si="308"/>
        <v>3549</v>
      </c>
      <c r="I6386" s="1">
        <f t="shared" si="309"/>
        <v>95327.404166755688</v>
      </c>
      <c r="J6386" s="1">
        <v>0</v>
      </c>
      <c r="K6386">
        <f t="shared" si="310"/>
        <v>0</v>
      </c>
      <c r="N6386" s="7"/>
      <c r="O6386" s="7"/>
    </row>
    <row r="6387" spans="1:15" ht="15">
      <c r="A6387">
        <v>2005</v>
      </c>
      <c r="B6387">
        <v>9</v>
      </c>
      <c r="C6387">
        <v>23</v>
      </c>
      <c r="D6387">
        <v>24</v>
      </c>
      <c r="E6387">
        <v>3808</v>
      </c>
      <c r="F6387" s="1">
        <v>623</v>
      </c>
      <c r="G6387" s="1">
        <v>0</v>
      </c>
      <c r="H6387" s="1">
        <f t="shared" si="308"/>
        <v>3185</v>
      </c>
      <c r="I6387" s="1">
        <f t="shared" si="309"/>
        <v>73466.804510558577</v>
      </c>
      <c r="J6387" s="1">
        <v>0</v>
      </c>
      <c r="K6387">
        <f t="shared" si="310"/>
        <v>0</v>
      </c>
      <c r="N6387" s="7"/>
      <c r="O6387" s="7"/>
    </row>
    <row r="6388" spans="1:15" ht="15">
      <c r="A6388">
        <v>2005</v>
      </c>
      <c r="B6388">
        <v>9</v>
      </c>
      <c r="C6388">
        <v>24</v>
      </c>
      <c r="D6388">
        <v>1</v>
      </c>
      <c r="E6388">
        <v>3543</v>
      </c>
      <c r="F6388" s="1">
        <v>532</v>
      </c>
      <c r="G6388" s="1">
        <v>0</v>
      </c>
      <c r="H6388" s="1">
        <f t="shared" si="308"/>
        <v>3011</v>
      </c>
      <c r="I6388" s="1">
        <f t="shared" si="309"/>
        <v>63291.723894914423</v>
      </c>
      <c r="J6388" s="1">
        <v>0</v>
      </c>
      <c r="K6388">
        <f t="shared" si="310"/>
        <v>0</v>
      </c>
      <c r="N6388" s="7"/>
      <c r="O6388" s="7"/>
    </row>
    <row r="6389" spans="1:15" ht="15">
      <c r="A6389">
        <v>2005</v>
      </c>
      <c r="B6389">
        <v>9</v>
      </c>
      <c r="C6389">
        <v>24</v>
      </c>
      <c r="D6389">
        <v>2</v>
      </c>
      <c r="E6389">
        <v>3401</v>
      </c>
      <c r="F6389" s="1">
        <v>459</v>
      </c>
      <c r="G6389" s="1">
        <v>0</v>
      </c>
      <c r="H6389" s="1">
        <f t="shared" si="308"/>
        <v>2942</v>
      </c>
      <c r="I6389" s="1">
        <f t="shared" si="309"/>
        <v>59349.081081063661</v>
      </c>
      <c r="J6389" s="1">
        <v>0</v>
      </c>
      <c r="K6389">
        <f t="shared" si="310"/>
        <v>0</v>
      </c>
      <c r="N6389" s="7"/>
      <c r="O6389" s="7"/>
    </row>
    <row r="6390" spans="1:15" ht="15">
      <c r="A6390">
        <v>2005</v>
      </c>
      <c r="B6390">
        <v>9</v>
      </c>
      <c r="C6390">
        <v>24</v>
      </c>
      <c r="D6390">
        <v>3</v>
      </c>
      <c r="E6390">
        <v>3310</v>
      </c>
      <c r="F6390" s="1">
        <v>469</v>
      </c>
      <c r="G6390" s="1">
        <v>0</v>
      </c>
      <c r="H6390" s="1">
        <f t="shared" si="308"/>
        <v>2841</v>
      </c>
      <c r="I6390" s="1">
        <f t="shared" si="309"/>
        <v>53577.966237600936</v>
      </c>
      <c r="J6390" s="1">
        <v>0</v>
      </c>
      <c r="K6390">
        <f t="shared" si="310"/>
        <v>0</v>
      </c>
      <c r="N6390" s="7"/>
      <c r="O6390" s="7"/>
    </row>
    <row r="6391" spans="1:15" ht="15">
      <c r="A6391">
        <v>2005</v>
      </c>
      <c r="B6391">
        <v>9</v>
      </c>
      <c r="C6391">
        <v>24</v>
      </c>
      <c r="D6391">
        <v>4</v>
      </c>
      <c r="E6391">
        <v>3256</v>
      </c>
      <c r="F6391" s="1">
        <v>476.5</v>
      </c>
      <c r="G6391" s="1">
        <v>0</v>
      </c>
      <c r="H6391" s="1">
        <f t="shared" si="308"/>
        <v>2779.5</v>
      </c>
      <c r="I6391" s="1">
        <f t="shared" si="309"/>
        <v>50063.871555690479</v>
      </c>
      <c r="J6391" s="1">
        <v>0</v>
      </c>
      <c r="K6391">
        <f t="shared" si="310"/>
        <v>0</v>
      </c>
      <c r="N6391" s="7"/>
      <c r="O6391" s="7"/>
    </row>
    <row r="6392" spans="1:15" ht="15">
      <c r="A6392">
        <v>2005</v>
      </c>
      <c r="B6392">
        <v>9</v>
      </c>
      <c r="C6392">
        <v>24</v>
      </c>
      <c r="D6392">
        <v>5</v>
      </c>
      <c r="E6392">
        <v>3271</v>
      </c>
      <c r="F6392" s="1">
        <v>396.5</v>
      </c>
      <c r="G6392" s="1">
        <v>0</v>
      </c>
      <c r="H6392" s="1">
        <f t="shared" si="308"/>
        <v>2874.5</v>
      </c>
      <c r="I6392" s="1">
        <f t="shared" si="309"/>
        <v>55492.147893600952</v>
      </c>
      <c r="J6392" s="1">
        <v>0</v>
      </c>
      <c r="K6392">
        <f t="shared" si="310"/>
        <v>0</v>
      </c>
      <c r="N6392" s="7"/>
      <c r="O6392" s="7"/>
    </row>
    <row r="6393" spans="1:15" ht="15">
      <c r="A6393">
        <v>2005</v>
      </c>
      <c r="B6393">
        <v>9</v>
      </c>
      <c r="C6393">
        <v>24</v>
      </c>
      <c r="D6393">
        <v>6</v>
      </c>
      <c r="E6393">
        <v>3402</v>
      </c>
      <c r="F6393" s="1">
        <v>365.5</v>
      </c>
      <c r="G6393" s="1">
        <v>0.29436302399999997</v>
      </c>
      <c r="H6393" s="1">
        <f t="shared" si="308"/>
        <v>3036.2056369759998</v>
      </c>
      <c r="I6393" s="1">
        <f t="shared" si="309"/>
        <v>64731.967713638434</v>
      </c>
      <c r="J6393" s="1">
        <v>0.29436302399999997</v>
      </c>
      <c r="K6393">
        <f t="shared" si="310"/>
        <v>3.5323562879999999</v>
      </c>
      <c r="N6393" s="7"/>
      <c r="O6393" s="7"/>
    </row>
    <row r="6394" spans="1:15" ht="15">
      <c r="A6394">
        <v>2005</v>
      </c>
      <c r="B6394">
        <v>9</v>
      </c>
      <c r="C6394">
        <v>24</v>
      </c>
      <c r="D6394">
        <v>7</v>
      </c>
      <c r="E6394">
        <v>3658</v>
      </c>
      <c r="F6394" s="1">
        <v>408.5</v>
      </c>
      <c r="G6394" s="1">
        <v>12.023788500000002</v>
      </c>
      <c r="H6394" s="1">
        <f t="shared" si="308"/>
        <v>3237.4762114999999</v>
      </c>
      <c r="I6394" s="1">
        <f t="shared" si="309"/>
        <v>76618.346958567985</v>
      </c>
      <c r="J6394" s="1">
        <v>12.023788500000002</v>
      </c>
      <c r="K6394">
        <f t="shared" si="310"/>
        <v>144.28546200000002</v>
      </c>
      <c r="N6394" s="7"/>
      <c r="O6394" s="7"/>
    </row>
    <row r="6395" spans="1:15" ht="15">
      <c r="A6395">
        <v>2005</v>
      </c>
      <c r="B6395">
        <v>9</v>
      </c>
      <c r="C6395">
        <v>24</v>
      </c>
      <c r="D6395">
        <v>8</v>
      </c>
      <c r="E6395">
        <v>3839</v>
      </c>
      <c r="F6395" s="1">
        <v>379</v>
      </c>
      <c r="G6395" s="1">
        <v>53.176014000000002</v>
      </c>
      <c r="H6395" s="1">
        <f t="shared" si="308"/>
        <v>3406.8239859999999</v>
      </c>
      <c r="I6395" s="1">
        <f t="shared" si="309"/>
        <v>86788.797236074708</v>
      </c>
      <c r="J6395" s="1">
        <v>53.176014000000002</v>
      </c>
      <c r="K6395">
        <f t="shared" si="310"/>
        <v>638.112168</v>
      </c>
      <c r="N6395" s="7"/>
      <c r="O6395" s="7"/>
    </row>
    <row r="6396" spans="1:15" ht="15">
      <c r="A6396">
        <v>2005</v>
      </c>
      <c r="B6396">
        <v>9</v>
      </c>
      <c r="C6396">
        <v>24</v>
      </c>
      <c r="D6396">
        <v>9</v>
      </c>
      <c r="E6396">
        <v>4102</v>
      </c>
      <c r="F6396" s="1">
        <v>390.5</v>
      </c>
      <c r="G6396" s="1">
        <v>93.682092000000011</v>
      </c>
      <c r="H6396" s="1">
        <f t="shared" si="308"/>
        <v>3617.817908</v>
      </c>
      <c r="I6396" s="1">
        <f t="shared" si="309"/>
        <v>99460.373221604605</v>
      </c>
      <c r="J6396" s="1">
        <v>93.682092000000011</v>
      </c>
      <c r="K6396">
        <f t="shared" si="310"/>
        <v>1124.1851040000001</v>
      </c>
      <c r="N6396" s="7"/>
      <c r="O6396" s="7"/>
    </row>
    <row r="6397" spans="1:15" ht="15">
      <c r="A6397">
        <v>2005</v>
      </c>
      <c r="B6397">
        <v>9</v>
      </c>
      <c r="C6397">
        <v>24</v>
      </c>
      <c r="D6397">
        <v>10</v>
      </c>
      <c r="E6397">
        <v>4296</v>
      </c>
      <c r="F6397" s="1">
        <v>502</v>
      </c>
      <c r="G6397" s="1">
        <v>123.47840399999998</v>
      </c>
      <c r="H6397" s="1">
        <f t="shared" si="308"/>
        <v>3670.521596</v>
      </c>
      <c r="I6397" s="1">
        <f t="shared" si="309"/>
        <v>102625.57713306922</v>
      </c>
      <c r="J6397" s="1">
        <v>123.47840399999998</v>
      </c>
      <c r="K6397">
        <f t="shared" si="310"/>
        <v>1481.7408479999999</v>
      </c>
      <c r="N6397" s="7"/>
      <c r="O6397" s="7"/>
    </row>
    <row r="6398" spans="1:15" ht="15">
      <c r="A6398">
        <v>2005</v>
      </c>
      <c r="B6398">
        <v>9</v>
      </c>
      <c r="C6398">
        <v>24</v>
      </c>
      <c r="D6398">
        <v>11</v>
      </c>
      <c r="E6398">
        <v>4427</v>
      </c>
      <c r="F6398" s="1">
        <v>466</v>
      </c>
      <c r="G6398" s="1">
        <v>141.67004400000002</v>
      </c>
      <c r="H6398" s="1">
        <f t="shared" si="308"/>
        <v>3819.329956</v>
      </c>
      <c r="I6398" s="1">
        <f t="shared" si="309"/>
        <v>111581.18273571947</v>
      </c>
      <c r="J6398" s="1">
        <v>141.67004400000002</v>
      </c>
      <c r="K6398">
        <f t="shared" si="310"/>
        <v>1700.0405280000002</v>
      </c>
      <c r="N6398" s="7"/>
      <c r="O6398" s="7"/>
    </row>
    <row r="6399" spans="1:15" ht="15">
      <c r="A6399">
        <v>2005</v>
      </c>
      <c r="B6399">
        <v>9</v>
      </c>
      <c r="C6399">
        <v>24</v>
      </c>
      <c r="D6399">
        <v>12</v>
      </c>
      <c r="E6399">
        <v>4499</v>
      </c>
      <c r="F6399" s="1">
        <v>535.5</v>
      </c>
      <c r="G6399" s="1">
        <v>142.04484000000002</v>
      </c>
      <c r="H6399" s="1">
        <f t="shared" si="308"/>
        <v>3821.45516</v>
      </c>
      <c r="I6399" s="1">
        <f t="shared" si="309"/>
        <v>111709.24157818827</v>
      </c>
      <c r="J6399" s="1">
        <v>142.04484000000002</v>
      </c>
      <c r="K6399">
        <f t="shared" si="310"/>
        <v>1704.5380800000003</v>
      </c>
      <c r="N6399" s="7"/>
      <c r="O6399" s="7"/>
    </row>
    <row r="6400" spans="1:15" ht="15">
      <c r="A6400">
        <v>2005</v>
      </c>
      <c r="B6400">
        <v>9</v>
      </c>
      <c r="C6400">
        <v>24</v>
      </c>
      <c r="D6400">
        <v>13</v>
      </c>
      <c r="E6400">
        <v>4528</v>
      </c>
      <c r="F6400" s="1">
        <v>551</v>
      </c>
      <c r="G6400" s="1">
        <v>133.65109200000001</v>
      </c>
      <c r="H6400" s="1">
        <f t="shared" si="308"/>
        <v>3843.3489079999999</v>
      </c>
      <c r="I6400" s="1">
        <f t="shared" si="309"/>
        <v>113028.49753017386</v>
      </c>
      <c r="J6400" s="1">
        <v>133.65109200000001</v>
      </c>
      <c r="K6400">
        <f t="shared" si="310"/>
        <v>1603.8131040000001</v>
      </c>
      <c r="N6400" s="7"/>
      <c r="O6400" s="7"/>
    </row>
    <row r="6401" spans="1:15" ht="15">
      <c r="A6401">
        <v>2005</v>
      </c>
      <c r="B6401">
        <v>9</v>
      </c>
      <c r="C6401">
        <v>24</v>
      </c>
      <c r="D6401">
        <v>14</v>
      </c>
      <c r="E6401">
        <v>4557</v>
      </c>
      <c r="F6401" s="1">
        <v>583.5</v>
      </c>
      <c r="G6401" s="1">
        <v>125.04148799999999</v>
      </c>
      <c r="H6401" s="1">
        <f t="shared" si="308"/>
        <v>3848.4585120000002</v>
      </c>
      <c r="I6401" s="1">
        <f t="shared" si="309"/>
        <v>113336.38796032268</v>
      </c>
      <c r="J6401" s="1">
        <v>125.04148799999999</v>
      </c>
      <c r="K6401">
        <f t="shared" si="310"/>
        <v>1500.497856</v>
      </c>
      <c r="N6401" s="7"/>
      <c r="O6401" s="7"/>
    </row>
    <row r="6402" spans="1:15" ht="15">
      <c r="A6402">
        <v>2005</v>
      </c>
      <c r="B6402">
        <v>9</v>
      </c>
      <c r="C6402">
        <v>24</v>
      </c>
      <c r="D6402">
        <v>15</v>
      </c>
      <c r="E6402">
        <v>4580</v>
      </c>
      <c r="F6402" s="1">
        <v>596</v>
      </c>
      <c r="G6402" s="1">
        <v>98.24911800000001</v>
      </c>
      <c r="H6402" s="1">
        <f t="shared" si="308"/>
        <v>3885.7508820000003</v>
      </c>
      <c r="I6402" s="1">
        <f t="shared" si="309"/>
        <v>115583.52175788669</v>
      </c>
      <c r="J6402" s="1">
        <v>98.24911800000001</v>
      </c>
      <c r="K6402">
        <f t="shared" si="310"/>
        <v>1178.9894160000001</v>
      </c>
      <c r="N6402" s="7"/>
      <c r="O6402" s="7"/>
    </row>
    <row r="6403" spans="1:15" ht="15">
      <c r="A6403">
        <v>2005</v>
      </c>
      <c r="B6403">
        <v>9</v>
      </c>
      <c r="C6403">
        <v>24</v>
      </c>
      <c r="D6403">
        <v>16</v>
      </c>
      <c r="E6403">
        <v>4592</v>
      </c>
      <c r="F6403" s="1">
        <v>686.5</v>
      </c>
      <c r="G6403" s="1">
        <v>72.730133999999993</v>
      </c>
      <c r="H6403" s="1">
        <f t="shared" si="308"/>
        <v>3832.7698660000001</v>
      </c>
      <c r="I6403" s="1">
        <f t="shared" si="309"/>
        <v>112391.03408057148</v>
      </c>
      <c r="J6403" s="1">
        <v>72.730133999999993</v>
      </c>
      <c r="K6403">
        <f t="shared" si="310"/>
        <v>872.76160799999991</v>
      </c>
      <c r="N6403" s="7"/>
      <c r="O6403" s="7"/>
    </row>
    <row r="6404" spans="1:15" ht="15">
      <c r="A6404">
        <v>2005</v>
      </c>
      <c r="B6404">
        <v>9</v>
      </c>
      <c r="C6404">
        <v>24</v>
      </c>
      <c r="D6404">
        <v>17</v>
      </c>
      <c r="E6404">
        <v>4612</v>
      </c>
      <c r="F6404" s="1">
        <v>753.5</v>
      </c>
      <c r="G6404" s="1">
        <v>39.969084000000002</v>
      </c>
      <c r="H6404" s="1">
        <f t="shared" ref="H6404:H6467" si="311">E6404-SUM(F6404:G6404)</f>
        <v>3818.5309160000002</v>
      </c>
      <c r="I6404" s="1">
        <f t="shared" si="309"/>
        <v>111533.03482263148</v>
      </c>
      <c r="J6404" s="1">
        <v>39.969084000000002</v>
      </c>
      <c r="K6404">
        <f t="shared" si="310"/>
        <v>479.629008</v>
      </c>
      <c r="N6404" s="7"/>
      <c r="O6404" s="7"/>
    </row>
    <row r="6405" spans="1:15" ht="15">
      <c r="A6405">
        <v>2005</v>
      </c>
      <c r="B6405">
        <v>9</v>
      </c>
      <c r="C6405">
        <v>24</v>
      </c>
      <c r="D6405">
        <v>18</v>
      </c>
      <c r="E6405">
        <v>4582</v>
      </c>
      <c r="F6405" s="1">
        <v>838.5</v>
      </c>
      <c r="G6405" s="1">
        <v>6.50075775</v>
      </c>
      <c r="H6405" s="1">
        <f t="shared" si="311"/>
        <v>3736.99924225</v>
      </c>
      <c r="I6405" s="1">
        <f t="shared" ref="I6405:I6468" si="312">IF(H6405&lt;$S$22,H6405*$Q$22,IF(H6405&lt;$S$23,((H6405-$S$22)*$Q$23)+$U$22,IF(H6405&lt;$S$24,((H6405-$S$23)*$Q$24)+$U$23,IF(H6405&lt;$S$25,((H6405-$S$24)*$Q$25)+$U$24,IF(H6405&lt;$S$26,((H6405-$S$25)*$Q$26)+$U$25,IF(H6405&lt;$S$27,((H6405-$S$26)*$Q$27)+$U$26,IF(H6405&lt;$S$28,((H6405-$S$27)*$Q$28)+$U$27,IF(H6405&lt;$S$29,((H6405-$S$28)*$Q$29)+$U$28,IF(H6405&lt;$S$30,((H6405-$S$29)*$Q$30)+$U$29,IF(H6405&lt;$S$31,((H6405-$S$30)*$Q$31)+$U$30,IF(H6405&lt;$S$32,((H6405-$S$31)*$Q$32)+$U$31,IF(H6405&lt;$S$33,((H6405-$S$32)*$Q$33)+$U$32,IF(H6405&lt;$S$34,((H6405-$S$33)*$Q$34)+$U$33,IF(H6405&lt;$S$35,((H6405-$S$34)*$Q$35)+$U$34,IF(H6405&gt;$S$35,(($S$34-H6405)*$Q$35)+$U$35)))))))))))))))</f>
        <v>106620.16445114296</v>
      </c>
      <c r="J6405" s="1">
        <v>6.50075775</v>
      </c>
      <c r="K6405">
        <f t="shared" ref="K6405:K6468" si="313">J6405*12</f>
        <v>78.009093000000007</v>
      </c>
      <c r="N6405" s="7"/>
      <c r="O6405" s="7"/>
    </row>
    <row r="6406" spans="1:15" ht="15">
      <c r="A6406">
        <v>2005</v>
      </c>
      <c r="B6406">
        <v>9</v>
      </c>
      <c r="C6406">
        <v>24</v>
      </c>
      <c r="D6406">
        <v>19</v>
      </c>
      <c r="E6406">
        <v>4567</v>
      </c>
      <c r="F6406" s="1">
        <v>940</v>
      </c>
      <c r="G6406" s="1">
        <v>0</v>
      </c>
      <c r="H6406" s="1">
        <f t="shared" si="311"/>
        <v>3627</v>
      </c>
      <c r="I6406" s="1">
        <f t="shared" si="312"/>
        <v>100011.81837879794</v>
      </c>
      <c r="J6406" s="1">
        <v>0</v>
      </c>
      <c r="K6406">
        <f t="shared" si="313"/>
        <v>0</v>
      </c>
      <c r="N6406" s="7"/>
      <c r="O6406" s="7"/>
    </row>
    <row r="6407" spans="1:15" ht="15">
      <c r="A6407">
        <v>2005</v>
      </c>
      <c r="B6407">
        <v>9</v>
      </c>
      <c r="C6407">
        <v>24</v>
      </c>
      <c r="D6407">
        <v>20</v>
      </c>
      <c r="E6407">
        <v>4759</v>
      </c>
      <c r="F6407" s="1">
        <v>1043</v>
      </c>
      <c r="G6407" s="1">
        <v>0</v>
      </c>
      <c r="H6407" s="1">
        <f t="shared" si="311"/>
        <v>3716</v>
      </c>
      <c r="I6407" s="1">
        <f t="shared" si="312"/>
        <v>105356.85510792305</v>
      </c>
      <c r="J6407" s="1">
        <v>0</v>
      </c>
      <c r="K6407">
        <f t="shared" si="313"/>
        <v>0</v>
      </c>
      <c r="N6407" s="7"/>
      <c r="O6407" s="7"/>
    </row>
    <row r="6408" spans="1:15" ht="15">
      <c r="A6408">
        <v>2005</v>
      </c>
      <c r="B6408">
        <v>9</v>
      </c>
      <c r="C6408">
        <v>24</v>
      </c>
      <c r="D6408">
        <v>21</v>
      </c>
      <c r="E6408">
        <v>4672</v>
      </c>
      <c r="F6408" s="1">
        <v>1158.5</v>
      </c>
      <c r="G6408" s="1">
        <v>0</v>
      </c>
      <c r="H6408" s="1">
        <f t="shared" si="311"/>
        <v>3513.5</v>
      </c>
      <c r="I6408" s="1">
        <f t="shared" si="312"/>
        <v>93195.395134351857</v>
      </c>
      <c r="J6408" s="1">
        <v>0</v>
      </c>
      <c r="K6408">
        <f t="shared" si="313"/>
        <v>0</v>
      </c>
      <c r="N6408" s="7"/>
      <c r="O6408" s="7"/>
    </row>
    <row r="6409" spans="1:15" ht="15">
      <c r="A6409">
        <v>2005</v>
      </c>
      <c r="B6409">
        <v>9</v>
      </c>
      <c r="C6409">
        <v>24</v>
      </c>
      <c r="D6409">
        <v>22</v>
      </c>
      <c r="E6409">
        <v>4430</v>
      </c>
      <c r="F6409" s="1">
        <v>1287.5</v>
      </c>
      <c r="G6409" s="1">
        <v>0</v>
      </c>
      <c r="H6409" s="1">
        <f t="shared" si="311"/>
        <v>3142.5</v>
      </c>
      <c r="I6409" s="1">
        <f t="shared" si="312"/>
        <v>70914.399330920176</v>
      </c>
      <c r="J6409" s="1">
        <v>0</v>
      </c>
      <c r="K6409">
        <f t="shared" si="313"/>
        <v>0</v>
      </c>
      <c r="N6409" s="7"/>
      <c r="O6409" s="7"/>
    </row>
    <row r="6410" spans="1:15" ht="15">
      <c r="A6410">
        <v>2005</v>
      </c>
      <c r="B6410">
        <v>9</v>
      </c>
      <c r="C6410">
        <v>24</v>
      </c>
      <c r="D6410">
        <v>23</v>
      </c>
      <c r="E6410">
        <v>4068</v>
      </c>
      <c r="F6410" s="1">
        <v>1397.5</v>
      </c>
      <c r="G6410" s="1">
        <v>0</v>
      </c>
      <c r="H6410" s="1">
        <f t="shared" si="311"/>
        <v>2670.5</v>
      </c>
      <c r="I6410" s="1">
        <f t="shared" si="312"/>
        <v>43835.638704824778</v>
      </c>
      <c r="J6410" s="1">
        <v>0</v>
      </c>
      <c r="K6410">
        <f t="shared" si="313"/>
        <v>0</v>
      </c>
      <c r="N6410" s="7"/>
      <c r="O6410" s="7"/>
    </row>
    <row r="6411" spans="1:15" ht="15">
      <c r="A6411">
        <v>2005</v>
      </c>
      <c r="B6411">
        <v>9</v>
      </c>
      <c r="C6411">
        <v>24</v>
      </c>
      <c r="D6411">
        <v>24</v>
      </c>
      <c r="E6411">
        <v>3718</v>
      </c>
      <c r="F6411" s="1">
        <v>1458.5</v>
      </c>
      <c r="G6411" s="1">
        <v>0</v>
      </c>
      <c r="H6411" s="1">
        <f t="shared" si="311"/>
        <v>2259.5</v>
      </c>
      <c r="I6411" s="1">
        <f t="shared" si="312"/>
        <v>26057.59408062834</v>
      </c>
      <c r="J6411" s="1">
        <v>0</v>
      </c>
      <c r="K6411">
        <f t="shared" si="313"/>
        <v>0</v>
      </c>
      <c r="N6411" s="7"/>
      <c r="O6411" s="7"/>
    </row>
    <row r="6412" spans="1:15" ht="15">
      <c r="A6412">
        <v>2005</v>
      </c>
      <c r="B6412">
        <v>9</v>
      </c>
      <c r="C6412">
        <v>25</v>
      </c>
      <c r="D6412">
        <v>1</v>
      </c>
      <c r="E6412">
        <v>3470</v>
      </c>
      <c r="F6412" s="1">
        <v>1365.5</v>
      </c>
      <c r="G6412" s="1">
        <v>0</v>
      </c>
      <c r="H6412" s="1">
        <f t="shared" si="311"/>
        <v>2104.5</v>
      </c>
      <c r="I6412" s="1">
        <f t="shared" si="312"/>
        <v>24145.637385769183</v>
      </c>
      <c r="J6412" s="1">
        <v>0</v>
      </c>
      <c r="K6412">
        <f t="shared" si="313"/>
        <v>0</v>
      </c>
      <c r="N6412" s="7"/>
      <c r="O6412" s="7"/>
    </row>
    <row r="6413" spans="1:15" ht="15">
      <c r="A6413">
        <v>2005</v>
      </c>
      <c r="B6413">
        <v>9</v>
      </c>
      <c r="C6413">
        <v>25</v>
      </c>
      <c r="D6413">
        <v>2</v>
      </c>
      <c r="E6413">
        <v>3330</v>
      </c>
      <c r="F6413" s="1">
        <v>1108.5</v>
      </c>
      <c r="G6413" s="1">
        <v>0</v>
      </c>
      <c r="H6413" s="1">
        <f t="shared" si="311"/>
        <v>2221.5</v>
      </c>
      <c r="I6413" s="1">
        <f t="shared" si="312"/>
        <v>25572.13779502143</v>
      </c>
      <c r="J6413" s="1">
        <v>0</v>
      </c>
      <c r="K6413">
        <f t="shared" si="313"/>
        <v>0</v>
      </c>
      <c r="N6413" s="7"/>
      <c r="O6413" s="7"/>
    </row>
    <row r="6414" spans="1:15" ht="15">
      <c r="A6414">
        <v>2005</v>
      </c>
      <c r="B6414">
        <v>9</v>
      </c>
      <c r="C6414">
        <v>25</v>
      </c>
      <c r="D6414">
        <v>3</v>
      </c>
      <c r="E6414">
        <v>3243</v>
      </c>
      <c r="F6414" s="1">
        <v>962</v>
      </c>
      <c r="G6414" s="1">
        <v>0</v>
      </c>
      <c r="H6414" s="1">
        <f t="shared" si="311"/>
        <v>2281</v>
      </c>
      <c r="I6414" s="1">
        <f t="shared" si="312"/>
        <v>26340.166191739452</v>
      </c>
      <c r="J6414" s="1">
        <v>0</v>
      </c>
      <c r="K6414">
        <f t="shared" si="313"/>
        <v>0</v>
      </c>
      <c r="N6414" s="7"/>
      <c r="O6414" s="7"/>
    </row>
    <row r="6415" spans="1:15" ht="15">
      <c r="A6415">
        <v>2005</v>
      </c>
      <c r="B6415">
        <v>9</v>
      </c>
      <c r="C6415">
        <v>25</v>
      </c>
      <c r="D6415">
        <v>4</v>
      </c>
      <c r="E6415">
        <v>3192</v>
      </c>
      <c r="F6415" s="1">
        <v>823.5</v>
      </c>
      <c r="G6415" s="1">
        <v>0</v>
      </c>
      <c r="H6415" s="1">
        <f t="shared" si="311"/>
        <v>2368.5</v>
      </c>
      <c r="I6415" s="1">
        <f t="shared" si="312"/>
        <v>27490.168969517228</v>
      </c>
      <c r="J6415" s="1">
        <v>0</v>
      </c>
      <c r="K6415">
        <f t="shared" si="313"/>
        <v>0</v>
      </c>
      <c r="N6415" s="7"/>
      <c r="O6415" s="7"/>
    </row>
    <row r="6416" spans="1:15" ht="15">
      <c r="A6416">
        <v>2005</v>
      </c>
      <c r="B6416">
        <v>9</v>
      </c>
      <c r="C6416">
        <v>25</v>
      </c>
      <c r="D6416">
        <v>5</v>
      </c>
      <c r="E6416">
        <v>3184</v>
      </c>
      <c r="F6416" s="1">
        <v>618.5</v>
      </c>
      <c r="G6416" s="1">
        <v>0</v>
      </c>
      <c r="H6416" s="1">
        <f t="shared" si="311"/>
        <v>2565.5</v>
      </c>
      <c r="I6416" s="1">
        <f t="shared" si="312"/>
        <v>37835.964857660569</v>
      </c>
      <c r="J6416" s="1">
        <v>0</v>
      </c>
      <c r="K6416">
        <f t="shared" si="313"/>
        <v>0</v>
      </c>
      <c r="N6416" s="7"/>
      <c r="O6416" s="7"/>
    </row>
    <row r="6417" spans="1:15" ht="15">
      <c r="A6417">
        <v>2005</v>
      </c>
      <c r="B6417">
        <v>9</v>
      </c>
      <c r="C6417">
        <v>25</v>
      </c>
      <c r="D6417">
        <v>6</v>
      </c>
      <c r="E6417">
        <v>3246</v>
      </c>
      <c r="F6417" s="1">
        <v>480</v>
      </c>
      <c r="G6417" s="1">
        <v>0.43299848399999996</v>
      </c>
      <c r="H6417" s="1">
        <f t="shared" si="311"/>
        <v>2765.5670015159999</v>
      </c>
      <c r="I6417" s="1">
        <f t="shared" si="312"/>
        <v>49267.743492671107</v>
      </c>
      <c r="J6417" s="1">
        <v>0.43299848399999996</v>
      </c>
      <c r="K6417">
        <f t="shared" si="313"/>
        <v>5.1959818079999991</v>
      </c>
      <c r="N6417" s="7"/>
      <c r="O6417" s="7"/>
    </row>
    <row r="6418" spans="1:15" ht="15">
      <c r="A6418">
        <v>2005</v>
      </c>
      <c r="B6418">
        <v>9</v>
      </c>
      <c r="C6418">
        <v>25</v>
      </c>
      <c r="D6418">
        <v>7</v>
      </c>
      <c r="E6418">
        <v>3392</v>
      </c>
      <c r="F6418" s="1">
        <v>421.5</v>
      </c>
      <c r="G6418" s="1">
        <v>8.0734837499999994</v>
      </c>
      <c r="H6418" s="1">
        <f t="shared" si="311"/>
        <v>2962.4265162500001</v>
      </c>
      <c r="I6418" s="1">
        <f t="shared" si="312"/>
        <v>60516.247131861754</v>
      </c>
      <c r="J6418" s="1">
        <v>8.0734837499999994</v>
      </c>
      <c r="K6418">
        <f t="shared" si="313"/>
        <v>96.881804999999986</v>
      </c>
      <c r="N6418" s="7"/>
      <c r="O6418" s="7"/>
    </row>
    <row r="6419" spans="1:15" ht="15">
      <c r="A6419">
        <v>2005</v>
      </c>
      <c r="B6419">
        <v>9</v>
      </c>
      <c r="C6419">
        <v>25</v>
      </c>
      <c r="D6419">
        <v>8</v>
      </c>
      <c r="E6419">
        <v>3529</v>
      </c>
      <c r="F6419" s="1">
        <v>358</v>
      </c>
      <c r="G6419" s="1">
        <v>21.650870999999999</v>
      </c>
      <c r="H6419" s="1">
        <f t="shared" si="311"/>
        <v>3149.3491290000002</v>
      </c>
      <c r="I6419" s="1">
        <f t="shared" si="312"/>
        <v>71325.734679993402</v>
      </c>
      <c r="J6419" s="1">
        <v>21.650870999999999</v>
      </c>
      <c r="K6419">
        <f t="shared" si="313"/>
        <v>259.810452</v>
      </c>
      <c r="N6419" s="7"/>
      <c r="O6419" s="7"/>
    </row>
    <row r="6420" spans="1:15" ht="15">
      <c r="A6420">
        <v>2005</v>
      </c>
      <c r="B6420">
        <v>9</v>
      </c>
      <c r="C6420">
        <v>25</v>
      </c>
      <c r="D6420">
        <v>9</v>
      </c>
      <c r="E6420">
        <v>3767</v>
      </c>
      <c r="F6420" s="1">
        <v>324.5</v>
      </c>
      <c r="G6420" s="1">
        <v>33.013013999999998</v>
      </c>
      <c r="H6420" s="1">
        <f t="shared" si="311"/>
        <v>3409.4869859999999</v>
      </c>
      <c r="I6420" s="1">
        <f t="shared" si="312"/>
        <v>86948.727941801219</v>
      </c>
      <c r="J6420" s="1">
        <v>33.013013999999998</v>
      </c>
      <c r="K6420">
        <f t="shared" si="313"/>
        <v>396.15616799999998</v>
      </c>
      <c r="N6420" s="7"/>
      <c r="O6420" s="7"/>
    </row>
    <row r="6421" spans="1:15" ht="15">
      <c r="A6421">
        <v>2005</v>
      </c>
      <c r="B6421">
        <v>9</v>
      </c>
      <c r="C6421">
        <v>25</v>
      </c>
      <c r="D6421">
        <v>10</v>
      </c>
      <c r="E6421">
        <v>3960</v>
      </c>
      <c r="F6421" s="1">
        <v>373.5</v>
      </c>
      <c r="G6421" s="1">
        <v>42.027929999999998</v>
      </c>
      <c r="H6421" s="1">
        <f t="shared" si="311"/>
        <v>3544.4720699999998</v>
      </c>
      <c r="I6421" s="1">
        <f t="shared" si="312"/>
        <v>95055.472120048857</v>
      </c>
      <c r="J6421" s="1">
        <v>42.027929999999998</v>
      </c>
      <c r="K6421">
        <f t="shared" si="313"/>
        <v>504.33515999999997</v>
      </c>
      <c r="N6421" s="7"/>
      <c r="O6421" s="7"/>
    </row>
    <row r="6422" spans="1:15" ht="15">
      <c r="A6422">
        <v>2005</v>
      </c>
      <c r="B6422">
        <v>9</v>
      </c>
      <c r="C6422">
        <v>25</v>
      </c>
      <c r="D6422">
        <v>11</v>
      </c>
      <c r="E6422">
        <v>4094</v>
      </c>
      <c r="F6422" s="1">
        <v>374</v>
      </c>
      <c r="G6422" s="1">
        <v>47.016168</v>
      </c>
      <c r="H6422" s="1">
        <f t="shared" si="311"/>
        <v>3672.9838319999999</v>
      </c>
      <c r="I6422" s="1">
        <f t="shared" si="312"/>
        <v>102773.45063706668</v>
      </c>
      <c r="J6422" s="1">
        <v>47.016168</v>
      </c>
      <c r="K6422">
        <f t="shared" si="313"/>
        <v>564.19401600000003</v>
      </c>
      <c r="N6422" s="7"/>
      <c r="O6422" s="7"/>
    </row>
    <row r="6423" spans="1:15" ht="15">
      <c r="A6423">
        <v>2005</v>
      </c>
      <c r="B6423">
        <v>9</v>
      </c>
      <c r="C6423">
        <v>25</v>
      </c>
      <c r="D6423">
        <v>12</v>
      </c>
      <c r="E6423">
        <v>4179</v>
      </c>
      <c r="F6423" s="1">
        <v>483</v>
      </c>
      <c r="G6423" s="1">
        <v>46.914845999999997</v>
      </c>
      <c r="H6423" s="1">
        <f t="shared" si="311"/>
        <v>3649.0851539999999</v>
      </c>
      <c r="I6423" s="1">
        <f t="shared" si="312"/>
        <v>101338.17747203819</v>
      </c>
      <c r="J6423" s="1">
        <v>46.914845999999997</v>
      </c>
      <c r="K6423">
        <f t="shared" si="313"/>
        <v>562.97815199999991</v>
      </c>
      <c r="N6423" s="7"/>
      <c r="O6423" s="7"/>
    </row>
    <row r="6424" spans="1:15" ht="15">
      <c r="A6424">
        <v>2005</v>
      </c>
      <c r="B6424">
        <v>9</v>
      </c>
      <c r="C6424">
        <v>25</v>
      </c>
      <c r="D6424">
        <v>13</v>
      </c>
      <c r="E6424">
        <v>4229</v>
      </c>
      <c r="F6424" s="1">
        <v>522</v>
      </c>
      <c r="G6424" s="1">
        <v>52.596701999999993</v>
      </c>
      <c r="H6424" s="1">
        <f t="shared" si="311"/>
        <v>3654.4032980000002</v>
      </c>
      <c r="I6424" s="1">
        <f t="shared" si="312"/>
        <v>101657.56707890087</v>
      </c>
      <c r="J6424" s="1">
        <v>52.596701999999993</v>
      </c>
      <c r="K6424">
        <f t="shared" si="313"/>
        <v>631.16042399999992</v>
      </c>
      <c r="N6424" s="7"/>
      <c r="O6424" s="7"/>
    </row>
    <row r="6425" spans="1:15" ht="15">
      <c r="A6425">
        <v>2005</v>
      </c>
      <c r="B6425">
        <v>9</v>
      </c>
      <c r="C6425">
        <v>25</v>
      </c>
      <c r="D6425">
        <v>14</v>
      </c>
      <c r="E6425">
        <v>4271</v>
      </c>
      <c r="F6425" s="1">
        <v>521.5</v>
      </c>
      <c r="G6425" s="1">
        <v>32.192225999999998</v>
      </c>
      <c r="H6425" s="1">
        <f t="shared" si="311"/>
        <v>3717.3077739999999</v>
      </c>
      <c r="I6425" s="1">
        <f t="shared" si="312"/>
        <v>105435.39555807355</v>
      </c>
      <c r="J6425" s="1">
        <v>32.192225999999998</v>
      </c>
      <c r="K6425">
        <f t="shared" si="313"/>
        <v>386.30671199999995</v>
      </c>
      <c r="N6425" s="7"/>
      <c r="O6425" s="7"/>
    </row>
    <row r="6426" spans="1:15" ht="15">
      <c r="A6426">
        <v>2005</v>
      </c>
      <c r="B6426">
        <v>9</v>
      </c>
      <c r="C6426">
        <v>25</v>
      </c>
      <c r="D6426">
        <v>15</v>
      </c>
      <c r="E6426">
        <v>4310</v>
      </c>
      <c r="F6426" s="1">
        <v>492.5</v>
      </c>
      <c r="G6426" s="1">
        <v>43.771335000000001</v>
      </c>
      <c r="H6426" s="1">
        <f t="shared" si="311"/>
        <v>3773.7286650000001</v>
      </c>
      <c r="I6426" s="1">
        <f t="shared" si="312"/>
        <v>108833.37662367428</v>
      </c>
      <c r="J6426" s="1">
        <v>43.771335000000001</v>
      </c>
      <c r="K6426">
        <f t="shared" si="313"/>
        <v>525.25602000000003</v>
      </c>
      <c r="N6426" s="7"/>
      <c r="O6426" s="7"/>
    </row>
    <row r="6427" spans="1:15" ht="15">
      <c r="A6427">
        <v>2005</v>
      </c>
      <c r="B6427">
        <v>9</v>
      </c>
      <c r="C6427">
        <v>25</v>
      </c>
      <c r="D6427">
        <v>16</v>
      </c>
      <c r="E6427">
        <v>4371</v>
      </c>
      <c r="F6427" s="1">
        <v>531</v>
      </c>
      <c r="G6427" s="1">
        <v>33.049374</v>
      </c>
      <c r="H6427" s="1">
        <f t="shared" si="311"/>
        <v>3806.9506259999998</v>
      </c>
      <c r="I6427" s="1">
        <f t="shared" si="312"/>
        <v>110835.23897204346</v>
      </c>
      <c r="J6427" s="1">
        <v>33.049374</v>
      </c>
      <c r="K6427">
        <f t="shared" si="313"/>
        <v>396.592488</v>
      </c>
      <c r="N6427" s="7"/>
      <c r="O6427" s="7"/>
    </row>
    <row r="6428" spans="1:15" ht="15">
      <c r="A6428">
        <v>2005</v>
      </c>
      <c r="B6428">
        <v>9</v>
      </c>
      <c r="C6428">
        <v>25</v>
      </c>
      <c r="D6428">
        <v>17</v>
      </c>
      <c r="E6428">
        <v>4433</v>
      </c>
      <c r="F6428" s="1">
        <v>590.5</v>
      </c>
      <c r="G6428" s="1">
        <v>20.756296500000001</v>
      </c>
      <c r="H6428" s="1">
        <f t="shared" si="311"/>
        <v>3821.7437035000003</v>
      </c>
      <c r="I6428" s="1">
        <f t="shared" si="312"/>
        <v>111726.62840157648</v>
      </c>
      <c r="J6428" s="1">
        <v>20.756296500000001</v>
      </c>
      <c r="K6428">
        <f t="shared" si="313"/>
        <v>249.075558</v>
      </c>
      <c r="N6428" s="7"/>
      <c r="O6428" s="7"/>
    </row>
    <row r="6429" spans="1:15" ht="15">
      <c r="A6429">
        <v>2005</v>
      </c>
      <c r="B6429">
        <v>9</v>
      </c>
      <c r="C6429">
        <v>25</v>
      </c>
      <c r="D6429">
        <v>18</v>
      </c>
      <c r="E6429">
        <v>4491</v>
      </c>
      <c r="F6429" s="1">
        <v>695</v>
      </c>
      <c r="G6429" s="1">
        <v>9.0605542499999991</v>
      </c>
      <c r="H6429" s="1">
        <f t="shared" si="311"/>
        <v>3786.9394457500002</v>
      </c>
      <c r="I6429" s="1">
        <f t="shared" si="312"/>
        <v>109629.42128148318</v>
      </c>
      <c r="J6429" s="1">
        <v>9.0605542499999991</v>
      </c>
      <c r="K6429">
        <f t="shared" si="313"/>
        <v>108.72665099999999</v>
      </c>
      <c r="N6429" s="7"/>
      <c r="O6429" s="7"/>
    </row>
    <row r="6430" spans="1:15" ht="15">
      <c r="A6430">
        <v>2005</v>
      </c>
      <c r="B6430">
        <v>9</v>
      </c>
      <c r="C6430">
        <v>25</v>
      </c>
      <c r="D6430">
        <v>19</v>
      </c>
      <c r="E6430">
        <v>4522</v>
      </c>
      <c r="F6430" s="1">
        <v>750</v>
      </c>
      <c r="G6430" s="1">
        <v>0</v>
      </c>
      <c r="H6430" s="1">
        <f t="shared" si="311"/>
        <v>3772</v>
      </c>
      <c r="I6430" s="1">
        <f t="shared" si="312"/>
        <v>108729.21211103626</v>
      </c>
      <c r="J6430" s="1">
        <v>0</v>
      </c>
      <c r="K6430">
        <f t="shared" si="313"/>
        <v>0</v>
      </c>
      <c r="N6430" s="7"/>
      <c r="O6430" s="7"/>
    </row>
    <row r="6431" spans="1:15" ht="15">
      <c r="A6431">
        <v>2005</v>
      </c>
      <c r="B6431">
        <v>9</v>
      </c>
      <c r="C6431">
        <v>25</v>
      </c>
      <c r="D6431">
        <v>20</v>
      </c>
      <c r="E6431">
        <v>4764</v>
      </c>
      <c r="F6431" s="1">
        <v>719.5</v>
      </c>
      <c r="G6431" s="1">
        <v>0</v>
      </c>
      <c r="H6431" s="1">
        <f t="shared" si="311"/>
        <v>4044.5</v>
      </c>
      <c r="I6431" s="1">
        <f t="shared" si="312"/>
        <v>125149.29911103626</v>
      </c>
      <c r="J6431" s="1">
        <v>0</v>
      </c>
      <c r="K6431">
        <f t="shared" si="313"/>
        <v>0</v>
      </c>
      <c r="N6431" s="7"/>
      <c r="O6431" s="7"/>
    </row>
    <row r="6432" spans="1:15" ht="15">
      <c r="A6432">
        <v>2005</v>
      </c>
      <c r="B6432">
        <v>9</v>
      </c>
      <c r="C6432">
        <v>25</v>
      </c>
      <c r="D6432">
        <v>21</v>
      </c>
      <c r="E6432">
        <v>4690</v>
      </c>
      <c r="F6432" s="1">
        <v>677</v>
      </c>
      <c r="G6432" s="1">
        <v>0</v>
      </c>
      <c r="H6432" s="1">
        <f t="shared" si="311"/>
        <v>4013</v>
      </c>
      <c r="I6432" s="1">
        <f t="shared" si="312"/>
        <v>123251.19731103627</v>
      </c>
      <c r="J6432" s="1">
        <v>0</v>
      </c>
      <c r="K6432">
        <f t="shared" si="313"/>
        <v>0</v>
      </c>
      <c r="N6432" s="7"/>
      <c r="O6432" s="7"/>
    </row>
    <row r="6433" spans="1:15" ht="15">
      <c r="A6433">
        <v>2005</v>
      </c>
      <c r="B6433">
        <v>9</v>
      </c>
      <c r="C6433">
        <v>25</v>
      </c>
      <c r="D6433">
        <v>22</v>
      </c>
      <c r="E6433">
        <v>4419</v>
      </c>
      <c r="F6433" s="1">
        <v>641</v>
      </c>
      <c r="G6433" s="1">
        <v>0</v>
      </c>
      <c r="H6433" s="1">
        <f t="shared" si="311"/>
        <v>3778</v>
      </c>
      <c r="I6433" s="1">
        <f t="shared" si="312"/>
        <v>109090.75531103626</v>
      </c>
      <c r="J6433" s="1">
        <v>0</v>
      </c>
      <c r="K6433">
        <f t="shared" si="313"/>
        <v>0</v>
      </c>
      <c r="N6433" s="7"/>
      <c r="O6433" s="7"/>
    </row>
    <row r="6434" spans="1:15" ht="15">
      <c r="A6434">
        <v>2005</v>
      </c>
      <c r="B6434">
        <v>9</v>
      </c>
      <c r="C6434">
        <v>25</v>
      </c>
      <c r="D6434">
        <v>23</v>
      </c>
      <c r="E6434">
        <v>3985</v>
      </c>
      <c r="F6434" s="1">
        <v>657.5</v>
      </c>
      <c r="G6434" s="1">
        <v>0</v>
      </c>
      <c r="H6434" s="1">
        <f t="shared" si="311"/>
        <v>3327.5</v>
      </c>
      <c r="I6434" s="1">
        <f t="shared" si="312"/>
        <v>82024.868936404979</v>
      </c>
      <c r="J6434" s="1">
        <v>0</v>
      </c>
      <c r="K6434">
        <f t="shared" si="313"/>
        <v>0</v>
      </c>
      <c r="N6434" s="7"/>
      <c r="O6434" s="7"/>
    </row>
    <row r="6435" spans="1:15" ht="15">
      <c r="A6435">
        <v>2005</v>
      </c>
      <c r="B6435">
        <v>9</v>
      </c>
      <c r="C6435">
        <v>25</v>
      </c>
      <c r="D6435">
        <v>24</v>
      </c>
      <c r="E6435">
        <v>3601</v>
      </c>
      <c r="F6435" s="1">
        <v>619</v>
      </c>
      <c r="G6435" s="1">
        <v>0</v>
      </c>
      <c r="H6435" s="1">
        <f t="shared" si="311"/>
        <v>2982</v>
      </c>
      <c r="I6435" s="1">
        <f t="shared" si="312"/>
        <v>61634.671118078593</v>
      </c>
      <c r="J6435" s="1">
        <v>0</v>
      </c>
      <c r="K6435">
        <f t="shared" si="313"/>
        <v>0</v>
      </c>
      <c r="N6435" s="7"/>
      <c r="O6435" s="7"/>
    </row>
    <row r="6436" spans="1:15" ht="15">
      <c r="A6436">
        <v>2005</v>
      </c>
      <c r="B6436">
        <v>9</v>
      </c>
      <c r="C6436">
        <v>26</v>
      </c>
      <c r="D6436">
        <v>1</v>
      </c>
      <c r="E6436">
        <v>3369</v>
      </c>
      <c r="F6436" s="1">
        <v>548.5</v>
      </c>
      <c r="G6436" s="1">
        <v>0</v>
      </c>
      <c r="H6436" s="1">
        <f t="shared" si="311"/>
        <v>2820.5</v>
      </c>
      <c r="I6436" s="1">
        <f t="shared" si="312"/>
        <v>52406.601343630784</v>
      </c>
      <c r="J6436" s="1">
        <v>0</v>
      </c>
      <c r="K6436">
        <f t="shared" si="313"/>
        <v>0</v>
      </c>
      <c r="N6436" s="7"/>
      <c r="O6436" s="7"/>
    </row>
    <row r="6437" spans="1:15" ht="15">
      <c r="A6437">
        <v>2005</v>
      </c>
      <c r="B6437">
        <v>9</v>
      </c>
      <c r="C6437">
        <v>26</v>
      </c>
      <c r="D6437">
        <v>2</v>
      </c>
      <c r="E6437">
        <v>3242</v>
      </c>
      <c r="F6437" s="1">
        <v>433.5</v>
      </c>
      <c r="G6437" s="1">
        <v>0</v>
      </c>
      <c r="H6437" s="1">
        <f t="shared" si="311"/>
        <v>2808.5</v>
      </c>
      <c r="I6437" s="1">
        <f t="shared" si="312"/>
        <v>51720.924332526309</v>
      </c>
      <c r="J6437" s="1">
        <v>0</v>
      </c>
      <c r="K6437">
        <f t="shared" si="313"/>
        <v>0</v>
      </c>
      <c r="N6437" s="7"/>
      <c r="O6437" s="7"/>
    </row>
    <row r="6438" spans="1:15" ht="15">
      <c r="A6438">
        <v>2005</v>
      </c>
      <c r="B6438">
        <v>9</v>
      </c>
      <c r="C6438">
        <v>26</v>
      </c>
      <c r="D6438">
        <v>3</v>
      </c>
      <c r="E6438">
        <v>3190</v>
      </c>
      <c r="F6438" s="1">
        <v>352.5</v>
      </c>
      <c r="G6438" s="1">
        <v>0</v>
      </c>
      <c r="H6438" s="1">
        <f t="shared" si="311"/>
        <v>2837.5</v>
      </c>
      <c r="I6438" s="1">
        <f t="shared" si="312"/>
        <v>53377.977109362138</v>
      </c>
      <c r="J6438" s="1">
        <v>0</v>
      </c>
      <c r="K6438">
        <f t="shared" si="313"/>
        <v>0</v>
      </c>
      <c r="N6438" s="7"/>
      <c r="O6438" s="7"/>
    </row>
    <row r="6439" spans="1:15" ht="15">
      <c r="A6439">
        <v>2005</v>
      </c>
      <c r="B6439">
        <v>9</v>
      </c>
      <c r="C6439">
        <v>26</v>
      </c>
      <c r="D6439">
        <v>4</v>
      </c>
      <c r="E6439">
        <v>3176</v>
      </c>
      <c r="F6439" s="1">
        <v>304</v>
      </c>
      <c r="G6439" s="1">
        <v>0</v>
      </c>
      <c r="H6439" s="1">
        <f t="shared" si="311"/>
        <v>2872</v>
      </c>
      <c r="I6439" s="1">
        <f t="shared" si="312"/>
        <v>55349.298516287512</v>
      </c>
      <c r="J6439" s="1">
        <v>0</v>
      </c>
      <c r="K6439">
        <f t="shared" si="313"/>
        <v>0</v>
      </c>
      <c r="N6439" s="7"/>
      <c r="O6439" s="7"/>
    </row>
    <row r="6440" spans="1:15" ht="15">
      <c r="A6440">
        <v>2005</v>
      </c>
      <c r="B6440">
        <v>9</v>
      </c>
      <c r="C6440">
        <v>26</v>
      </c>
      <c r="D6440">
        <v>5</v>
      </c>
      <c r="E6440">
        <v>3239</v>
      </c>
      <c r="F6440" s="1">
        <v>226.5</v>
      </c>
      <c r="G6440" s="1">
        <v>0</v>
      </c>
      <c r="H6440" s="1">
        <f t="shared" si="311"/>
        <v>3012.5</v>
      </c>
      <c r="I6440" s="1">
        <f t="shared" si="312"/>
        <v>63377.433521302482</v>
      </c>
      <c r="J6440" s="1">
        <v>0</v>
      </c>
      <c r="K6440">
        <f t="shared" si="313"/>
        <v>0</v>
      </c>
      <c r="N6440" s="7"/>
      <c r="O6440" s="7"/>
    </row>
    <row r="6441" spans="1:15" ht="15">
      <c r="A6441">
        <v>2005</v>
      </c>
      <c r="B6441">
        <v>9</v>
      </c>
      <c r="C6441">
        <v>26</v>
      </c>
      <c r="D6441">
        <v>6</v>
      </c>
      <c r="E6441">
        <v>3467</v>
      </c>
      <c r="F6441" s="1">
        <v>178.5</v>
      </c>
      <c r="G6441" s="1">
        <v>0.28845049200000006</v>
      </c>
      <c r="H6441" s="1">
        <f t="shared" si="311"/>
        <v>3288.2115495080002</v>
      </c>
      <c r="I6441" s="1">
        <f t="shared" si="312"/>
        <v>79665.338476740333</v>
      </c>
      <c r="J6441" s="1">
        <v>0.28845049200000006</v>
      </c>
      <c r="K6441">
        <f t="shared" si="313"/>
        <v>3.4614059040000007</v>
      </c>
      <c r="N6441" s="7"/>
      <c r="O6441" s="7"/>
    </row>
    <row r="6442" spans="1:15" ht="15">
      <c r="A6442">
        <v>2005</v>
      </c>
      <c r="B6442">
        <v>9</v>
      </c>
      <c r="C6442">
        <v>26</v>
      </c>
      <c r="D6442">
        <v>7</v>
      </c>
      <c r="E6442">
        <v>3887</v>
      </c>
      <c r="F6442" s="1">
        <v>146</v>
      </c>
      <c r="G6442" s="1">
        <v>7.9417567500000006</v>
      </c>
      <c r="H6442" s="1">
        <f t="shared" si="311"/>
        <v>3733.05824325</v>
      </c>
      <c r="I6442" s="1">
        <f t="shared" si="312"/>
        <v>106382.69088620017</v>
      </c>
      <c r="J6442" s="1">
        <v>7.9417567500000006</v>
      </c>
      <c r="K6442">
        <f t="shared" si="313"/>
        <v>95.301081000000011</v>
      </c>
      <c r="N6442" s="7"/>
      <c r="O6442" s="7"/>
    </row>
    <row r="6443" spans="1:15" ht="15">
      <c r="A6443">
        <v>2005</v>
      </c>
      <c r="B6443">
        <v>9</v>
      </c>
      <c r="C6443">
        <v>26</v>
      </c>
      <c r="D6443">
        <v>8</v>
      </c>
      <c r="E6443">
        <v>4102</v>
      </c>
      <c r="F6443" s="1">
        <v>110</v>
      </c>
      <c r="G6443" s="1">
        <v>17.28876</v>
      </c>
      <c r="H6443" s="1">
        <f t="shared" si="311"/>
        <v>3974.7112400000001</v>
      </c>
      <c r="I6443" s="1">
        <f t="shared" si="312"/>
        <v>120944.02384196427</v>
      </c>
      <c r="J6443" s="1">
        <v>17.28876</v>
      </c>
      <c r="K6443">
        <f t="shared" si="313"/>
        <v>207.46512000000001</v>
      </c>
      <c r="N6443" s="7"/>
      <c r="O6443" s="7"/>
    </row>
    <row r="6444" spans="1:15" ht="15">
      <c r="A6444">
        <v>2005</v>
      </c>
      <c r="B6444">
        <v>9</v>
      </c>
      <c r="C6444">
        <v>26</v>
      </c>
      <c r="D6444">
        <v>9</v>
      </c>
      <c r="E6444">
        <v>4276</v>
      </c>
      <c r="F6444" s="1">
        <v>100</v>
      </c>
      <c r="G6444" s="1">
        <v>38.093310000000002</v>
      </c>
      <c r="H6444" s="1">
        <f t="shared" si="311"/>
        <v>4137.9066899999998</v>
      </c>
      <c r="I6444" s="1">
        <f t="shared" si="312"/>
        <v>130777.72471170426</v>
      </c>
      <c r="J6444" s="1">
        <v>38.093310000000002</v>
      </c>
      <c r="K6444">
        <f t="shared" si="313"/>
        <v>457.11972000000003</v>
      </c>
      <c r="N6444" s="7"/>
      <c r="O6444" s="7"/>
    </row>
    <row r="6445" spans="1:15" ht="15">
      <c r="A6445">
        <v>2005</v>
      </c>
      <c r="B6445">
        <v>9</v>
      </c>
      <c r="C6445">
        <v>26</v>
      </c>
      <c r="D6445">
        <v>10</v>
      </c>
      <c r="E6445">
        <v>4428</v>
      </c>
      <c r="F6445" s="1">
        <v>112.5</v>
      </c>
      <c r="G6445" s="1">
        <v>29.888930999999999</v>
      </c>
      <c r="H6445" s="1">
        <f t="shared" si="311"/>
        <v>4285.6110689999996</v>
      </c>
      <c r="I6445" s="1">
        <f t="shared" si="312"/>
        <v>139677.97701798304</v>
      </c>
      <c r="J6445" s="1">
        <v>29.888930999999999</v>
      </c>
      <c r="K6445">
        <f t="shared" si="313"/>
        <v>358.66717199999999</v>
      </c>
      <c r="N6445" s="7"/>
      <c r="O6445" s="7"/>
    </row>
    <row r="6446" spans="1:15" ht="15">
      <c r="A6446">
        <v>2005</v>
      </c>
      <c r="B6446">
        <v>9</v>
      </c>
      <c r="C6446">
        <v>26</v>
      </c>
      <c r="D6446">
        <v>11</v>
      </c>
      <c r="E6446">
        <v>4587</v>
      </c>
      <c r="F6446" s="1">
        <v>135</v>
      </c>
      <c r="G6446" s="1">
        <v>58.350648000000007</v>
      </c>
      <c r="H6446" s="1">
        <f t="shared" si="311"/>
        <v>4393.6493520000004</v>
      </c>
      <c r="I6446" s="1">
        <f t="shared" si="312"/>
        <v>146252.18827548364</v>
      </c>
      <c r="J6446" s="1">
        <v>58.350648000000007</v>
      </c>
      <c r="K6446">
        <f t="shared" si="313"/>
        <v>700.20777600000008</v>
      </c>
      <c r="N6446" s="7"/>
      <c r="O6446" s="7"/>
    </row>
    <row r="6447" spans="1:15" ht="15">
      <c r="A6447">
        <v>2005</v>
      </c>
      <c r="B6447">
        <v>9</v>
      </c>
      <c r="C6447">
        <v>26</v>
      </c>
      <c r="D6447">
        <v>12</v>
      </c>
      <c r="E6447">
        <v>4688</v>
      </c>
      <c r="F6447" s="1">
        <v>175</v>
      </c>
      <c r="G6447" s="1">
        <v>99.096941999999999</v>
      </c>
      <c r="H6447" s="1">
        <f t="shared" si="311"/>
        <v>4413.9030579999999</v>
      </c>
      <c r="I6447" s="1">
        <f t="shared" si="312"/>
        <v>147547.05279506202</v>
      </c>
      <c r="J6447" s="1">
        <v>99.096941999999999</v>
      </c>
      <c r="K6447">
        <f t="shared" si="313"/>
        <v>1189.1633039999999</v>
      </c>
      <c r="N6447" s="7"/>
      <c r="O6447" s="7"/>
    </row>
    <row r="6448" spans="1:15" ht="15">
      <c r="A6448">
        <v>2005</v>
      </c>
      <c r="B6448">
        <v>9</v>
      </c>
      <c r="C6448">
        <v>26</v>
      </c>
      <c r="D6448">
        <v>13</v>
      </c>
      <c r="E6448">
        <v>4759</v>
      </c>
      <c r="F6448" s="1">
        <v>189.5</v>
      </c>
      <c r="G6448" s="1">
        <v>97.340819999999994</v>
      </c>
      <c r="H6448" s="1">
        <f t="shared" si="311"/>
        <v>4472.1591799999997</v>
      </c>
      <c r="I6448" s="1">
        <f t="shared" si="312"/>
        <v>151271.49638212859</v>
      </c>
      <c r="J6448" s="1">
        <v>97.340819999999994</v>
      </c>
      <c r="K6448">
        <f t="shared" si="313"/>
        <v>1168.0898399999999</v>
      </c>
      <c r="N6448" s="7"/>
      <c r="O6448" s="7"/>
    </row>
    <row r="6449" spans="1:15" ht="15">
      <c r="A6449">
        <v>2005</v>
      </c>
      <c r="B6449">
        <v>9</v>
      </c>
      <c r="C6449">
        <v>26</v>
      </c>
      <c r="D6449">
        <v>14</v>
      </c>
      <c r="E6449">
        <v>4846</v>
      </c>
      <c r="F6449" s="1">
        <v>197.5</v>
      </c>
      <c r="G6449" s="1">
        <v>120.03196799999999</v>
      </c>
      <c r="H6449" s="1">
        <f t="shared" si="311"/>
        <v>4528.4680319999998</v>
      </c>
      <c r="I6449" s="1">
        <f t="shared" si="312"/>
        <v>154871.44666248676</v>
      </c>
      <c r="J6449" s="1">
        <v>120.03196799999999</v>
      </c>
      <c r="K6449">
        <f t="shared" si="313"/>
        <v>1440.3836159999998</v>
      </c>
      <c r="N6449" s="7"/>
      <c r="O6449" s="7"/>
    </row>
    <row r="6450" spans="1:15" ht="15">
      <c r="A6450">
        <v>2005</v>
      </c>
      <c r="B6450">
        <v>9</v>
      </c>
      <c r="C6450">
        <v>26</v>
      </c>
      <c r="D6450">
        <v>15</v>
      </c>
      <c r="E6450">
        <v>4918</v>
      </c>
      <c r="F6450" s="1">
        <v>220</v>
      </c>
      <c r="G6450" s="1">
        <v>95.116355999999996</v>
      </c>
      <c r="H6450" s="1">
        <f t="shared" si="311"/>
        <v>4602.8836439999995</v>
      </c>
      <c r="I6450" s="1">
        <f t="shared" si="312"/>
        <v>159629.00242445516</v>
      </c>
      <c r="J6450" s="1">
        <v>95.116355999999996</v>
      </c>
      <c r="K6450">
        <f t="shared" si="313"/>
        <v>1141.396272</v>
      </c>
      <c r="N6450" s="7"/>
      <c r="O6450" s="7"/>
    </row>
    <row r="6451" spans="1:15" ht="15">
      <c r="A6451">
        <v>2005</v>
      </c>
      <c r="B6451">
        <v>9</v>
      </c>
      <c r="C6451">
        <v>26</v>
      </c>
      <c r="D6451">
        <v>16</v>
      </c>
      <c r="E6451">
        <v>4987</v>
      </c>
      <c r="F6451" s="1">
        <v>276.5</v>
      </c>
      <c r="G6451" s="1">
        <v>69.058955999999995</v>
      </c>
      <c r="H6451" s="1">
        <f t="shared" si="311"/>
        <v>4641.4410440000001</v>
      </c>
      <c r="I6451" s="1">
        <f t="shared" si="312"/>
        <v>162094.06285473859</v>
      </c>
      <c r="J6451" s="1">
        <v>69.058955999999995</v>
      </c>
      <c r="K6451">
        <f t="shared" si="313"/>
        <v>828.70747199999994</v>
      </c>
      <c r="N6451" s="7"/>
      <c r="O6451" s="7"/>
    </row>
    <row r="6452" spans="1:15" ht="15">
      <c r="A6452">
        <v>2005</v>
      </c>
      <c r="B6452">
        <v>9</v>
      </c>
      <c r="C6452">
        <v>26</v>
      </c>
      <c r="D6452">
        <v>17</v>
      </c>
      <c r="E6452">
        <v>5035</v>
      </c>
      <c r="F6452" s="1">
        <v>390.5</v>
      </c>
      <c r="G6452" s="1">
        <v>19.669738500000001</v>
      </c>
      <c r="H6452" s="1">
        <f t="shared" si="311"/>
        <v>4624.8302615000002</v>
      </c>
      <c r="I6452" s="1">
        <f t="shared" si="312"/>
        <v>161032.09854550628</v>
      </c>
      <c r="J6452" s="1">
        <v>19.669738500000001</v>
      </c>
      <c r="K6452">
        <f t="shared" si="313"/>
        <v>236.03686200000001</v>
      </c>
      <c r="N6452" s="7"/>
      <c r="O6452" s="7"/>
    </row>
    <row r="6453" spans="1:15" ht="15">
      <c r="A6453">
        <v>2005</v>
      </c>
      <c r="B6453">
        <v>9</v>
      </c>
      <c r="C6453">
        <v>26</v>
      </c>
      <c r="D6453">
        <v>18</v>
      </c>
      <c r="E6453">
        <v>5019</v>
      </c>
      <c r="F6453" s="1">
        <v>495.5</v>
      </c>
      <c r="G6453" s="1">
        <v>6.3482902499999998</v>
      </c>
      <c r="H6453" s="1">
        <f t="shared" si="311"/>
        <v>4517.15170975</v>
      </c>
      <c r="I6453" s="1">
        <f t="shared" si="312"/>
        <v>154147.96898518462</v>
      </c>
      <c r="J6453" s="1">
        <v>6.3482902499999998</v>
      </c>
      <c r="K6453">
        <f t="shared" si="313"/>
        <v>76.179483000000005</v>
      </c>
      <c r="N6453" s="7"/>
      <c r="O6453" s="7"/>
    </row>
    <row r="6454" spans="1:15" ht="15">
      <c r="A6454">
        <v>2005</v>
      </c>
      <c r="B6454">
        <v>9</v>
      </c>
      <c r="C6454">
        <v>26</v>
      </c>
      <c r="D6454">
        <v>19</v>
      </c>
      <c r="E6454">
        <v>4959</v>
      </c>
      <c r="F6454" s="1">
        <v>507</v>
      </c>
      <c r="G6454" s="1">
        <v>0</v>
      </c>
      <c r="H6454" s="1">
        <f t="shared" si="311"/>
        <v>4452</v>
      </c>
      <c r="I6454" s="1">
        <f t="shared" si="312"/>
        <v>149982.6751201929</v>
      </c>
      <c r="J6454" s="1">
        <v>0</v>
      </c>
      <c r="K6454">
        <f t="shared" si="313"/>
        <v>0</v>
      </c>
      <c r="N6454" s="7"/>
      <c r="O6454" s="7"/>
    </row>
    <row r="6455" spans="1:15" ht="15">
      <c r="A6455">
        <v>2005</v>
      </c>
      <c r="B6455">
        <v>9</v>
      </c>
      <c r="C6455">
        <v>26</v>
      </c>
      <c r="D6455">
        <v>20</v>
      </c>
      <c r="E6455">
        <v>5138</v>
      </c>
      <c r="F6455" s="1">
        <v>608.5</v>
      </c>
      <c r="G6455" s="1">
        <v>0</v>
      </c>
      <c r="H6455" s="1">
        <f t="shared" si="311"/>
        <v>4529.5</v>
      </c>
      <c r="I6455" s="1">
        <f t="shared" si="312"/>
        <v>154937.42267440975</v>
      </c>
      <c r="J6455" s="1">
        <v>0</v>
      </c>
      <c r="K6455">
        <f t="shared" si="313"/>
        <v>0</v>
      </c>
      <c r="N6455" s="7"/>
      <c r="O6455" s="7"/>
    </row>
    <row r="6456" spans="1:15" ht="15">
      <c r="A6456">
        <v>2005</v>
      </c>
      <c r="B6456">
        <v>9</v>
      </c>
      <c r="C6456">
        <v>26</v>
      </c>
      <c r="D6456">
        <v>21</v>
      </c>
      <c r="E6456">
        <v>5002</v>
      </c>
      <c r="F6456" s="1">
        <v>687</v>
      </c>
      <c r="G6456" s="1">
        <v>0</v>
      </c>
      <c r="H6456" s="1">
        <f t="shared" si="311"/>
        <v>4315</v>
      </c>
      <c r="I6456" s="1">
        <f t="shared" si="312"/>
        <v>141448.87171103628</v>
      </c>
      <c r="J6456" s="1">
        <v>0</v>
      </c>
      <c r="K6456">
        <f t="shared" si="313"/>
        <v>0</v>
      </c>
      <c r="N6456" s="7"/>
      <c r="O6456" s="7"/>
    </row>
    <row r="6457" spans="1:15" ht="15">
      <c r="A6457">
        <v>2005</v>
      </c>
      <c r="B6457">
        <v>9</v>
      </c>
      <c r="C6457">
        <v>26</v>
      </c>
      <c r="D6457">
        <v>22</v>
      </c>
      <c r="E6457">
        <v>4646</v>
      </c>
      <c r="F6457" s="1">
        <v>762</v>
      </c>
      <c r="G6457" s="1">
        <v>0</v>
      </c>
      <c r="H6457" s="1">
        <f t="shared" si="311"/>
        <v>3884</v>
      </c>
      <c r="I6457" s="1">
        <f t="shared" si="312"/>
        <v>115478.01851103627</v>
      </c>
      <c r="J6457" s="1">
        <v>0</v>
      </c>
      <c r="K6457">
        <f t="shared" si="313"/>
        <v>0</v>
      </c>
      <c r="N6457" s="7"/>
      <c r="O6457" s="7"/>
    </row>
    <row r="6458" spans="1:15" ht="15">
      <c r="A6458">
        <v>2005</v>
      </c>
      <c r="B6458">
        <v>9</v>
      </c>
      <c r="C6458">
        <v>26</v>
      </c>
      <c r="D6458">
        <v>23</v>
      </c>
      <c r="E6458">
        <v>4135</v>
      </c>
      <c r="F6458" s="1">
        <v>812.5</v>
      </c>
      <c r="G6458" s="1">
        <v>0</v>
      </c>
      <c r="H6458" s="1">
        <f t="shared" si="311"/>
        <v>3322.5</v>
      </c>
      <c r="I6458" s="1">
        <f t="shared" si="312"/>
        <v>81724.585974094574</v>
      </c>
      <c r="J6458" s="1">
        <v>0</v>
      </c>
      <c r="K6458">
        <f t="shared" si="313"/>
        <v>0</v>
      </c>
      <c r="N6458" s="7"/>
      <c r="O6458" s="7"/>
    </row>
    <row r="6459" spans="1:15" ht="15">
      <c r="A6459">
        <v>2005</v>
      </c>
      <c r="B6459">
        <v>9</v>
      </c>
      <c r="C6459">
        <v>26</v>
      </c>
      <c r="D6459">
        <v>24</v>
      </c>
      <c r="E6459">
        <v>3706</v>
      </c>
      <c r="F6459" s="1">
        <v>827.5</v>
      </c>
      <c r="G6459" s="1">
        <v>0</v>
      </c>
      <c r="H6459" s="1">
        <f t="shared" si="311"/>
        <v>2878.5</v>
      </c>
      <c r="I6459" s="1">
        <f t="shared" si="312"/>
        <v>55720.706897302443</v>
      </c>
      <c r="J6459" s="1">
        <v>0</v>
      </c>
      <c r="K6459">
        <f t="shared" si="313"/>
        <v>0</v>
      </c>
      <c r="N6459" s="7"/>
      <c r="O6459" s="7"/>
    </row>
    <row r="6460" spans="1:15" ht="15">
      <c r="A6460">
        <v>2005</v>
      </c>
      <c r="B6460">
        <v>9</v>
      </c>
      <c r="C6460">
        <v>27</v>
      </c>
      <c r="D6460">
        <v>1</v>
      </c>
      <c r="E6460">
        <v>3440</v>
      </c>
      <c r="F6460" s="1">
        <v>774.5</v>
      </c>
      <c r="G6460" s="1">
        <v>0</v>
      </c>
      <c r="H6460" s="1">
        <f t="shared" si="311"/>
        <v>2665.5</v>
      </c>
      <c r="I6460" s="1">
        <f t="shared" si="312"/>
        <v>43549.939950197906</v>
      </c>
      <c r="J6460" s="1">
        <v>0</v>
      </c>
      <c r="K6460">
        <f t="shared" si="313"/>
        <v>0</v>
      </c>
      <c r="N6460" s="7"/>
      <c r="O6460" s="7"/>
    </row>
    <row r="6461" spans="1:15" ht="15">
      <c r="A6461">
        <v>2005</v>
      </c>
      <c r="B6461">
        <v>9</v>
      </c>
      <c r="C6461">
        <v>27</v>
      </c>
      <c r="D6461">
        <v>2</v>
      </c>
      <c r="E6461">
        <v>3304</v>
      </c>
      <c r="F6461" s="1">
        <v>785</v>
      </c>
      <c r="G6461" s="1">
        <v>0</v>
      </c>
      <c r="H6461" s="1">
        <f t="shared" si="311"/>
        <v>2519</v>
      </c>
      <c r="I6461" s="1">
        <f t="shared" si="312"/>
        <v>35178.966439630705</v>
      </c>
      <c r="J6461" s="1">
        <v>0</v>
      </c>
      <c r="K6461">
        <f t="shared" si="313"/>
        <v>0</v>
      </c>
      <c r="N6461" s="7"/>
      <c r="O6461" s="7"/>
    </row>
    <row r="6462" spans="1:15" ht="15">
      <c r="A6462">
        <v>2005</v>
      </c>
      <c r="B6462">
        <v>9</v>
      </c>
      <c r="C6462">
        <v>27</v>
      </c>
      <c r="D6462">
        <v>3</v>
      </c>
      <c r="E6462">
        <v>3253</v>
      </c>
      <c r="F6462" s="1">
        <v>759.5</v>
      </c>
      <c r="G6462" s="1">
        <v>0</v>
      </c>
      <c r="H6462" s="1">
        <f t="shared" si="311"/>
        <v>2493.5</v>
      </c>
      <c r="I6462" s="1">
        <f t="shared" si="312"/>
        <v>33721.902791033681</v>
      </c>
      <c r="J6462" s="1">
        <v>0</v>
      </c>
      <c r="K6462">
        <f t="shared" si="313"/>
        <v>0</v>
      </c>
      <c r="N6462" s="7"/>
      <c r="O6462" s="7"/>
    </row>
    <row r="6463" spans="1:15" ht="15">
      <c r="A6463">
        <v>2005</v>
      </c>
      <c r="B6463">
        <v>9</v>
      </c>
      <c r="C6463">
        <v>27</v>
      </c>
      <c r="D6463">
        <v>4</v>
      </c>
      <c r="E6463">
        <v>3238</v>
      </c>
      <c r="F6463" s="1">
        <v>834.5</v>
      </c>
      <c r="G6463" s="1">
        <v>0</v>
      </c>
      <c r="H6463" s="1">
        <f t="shared" si="311"/>
        <v>2403.5</v>
      </c>
      <c r="I6463" s="1">
        <f t="shared" si="312"/>
        <v>28579.325207750077</v>
      </c>
      <c r="J6463" s="1">
        <v>0</v>
      </c>
      <c r="K6463">
        <f t="shared" si="313"/>
        <v>0</v>
      </c>
      <c r="N6463" s="7"/>
      <c r="O6463" s="7"/>
    </row>
    <row r="6464" spans="1:15" ht="15">
      <c r="A6464">
        <v>2005</v>
      </c>
      <c r="B6464">
        <v>9</v>
      </c>
      <c r="C6464">
        <v>27</v>
      </c>
      <c r="D6464">
        <v>5</v>
      </c>
      <c r="E6464">
        <v>3321</v>
      </c>
      <c r="F6464" s="1">
        <v>830.5</v>
      </c>
      <c r="G6464" s="1">
        <v>0</v>
      </c>
      <c r="H6464" s="1">
        <f t="shared" si="311"/>
        <v>2490.5</v>
      </c>
      <c r="I6464" s="1">
        <f t="shared" si="312"/>
        <v>33550.483538257562</v>
      </c>
      <c r="J6464" s="1">
        <v>0</v>
      </c>
      <c r="K6464">
        <f t="shared" si="313"/>
        <v>0</v>
      </c>
      <c r="N6464" s="7"/>
      <c r="O6464" s="7"/>
    </row>
    <row r="6465" spans="1:15" ht="15">
      <c r="A6465">
        <v>2005</v>
      </c>
      <c r="B6465">
        <v>9</v>
      </c>
      <c r="C6465">
        <v>27</v>
      </c>
      <c r="D6465">
        <v>6</v>
      </c>
      <c r="E6465">
        <v>3601</v>
      </c>
      <c r="F6465" s="1">
        <v>797</v>
      </c>
      <c r="G6465" s="1">
        <v>0</v>
      </c>
      <c r="H6465" s="1">
        <f t="shared" si="311"/>
        <v>2804</v>
      </c>
      <c r="I6465" s="1">
        <f t="shared" si="312"/>
        <v>51463.795453362123</v>
      </c>
      <c r="J6465" s="1">
        <v>0</v>
      </c>
      <c r="K6465">
        <f t="shared" si="313"/>
        <v>0</v>
      </c>
      <c r="N6465" s="7"/>
      <c r="O6465" s="7"/>
    </row>
    <row r="6466" spans="1:15" ht="15">
      <c r="A6466">
        <v>2005</v>
      </c>
      <c r="B6466">
        <v>9</v>
      </c>
      <c r="C6466">
        <v>27</v>
      </c>
      <c r="D6466">
        <v>7</v>
      </c>
      <c r="E6466">
        <v>4112</v>
      </c>
      <c r="F6466" s="1">
        <v>739</v>
      </c>
      <c r="G6466" s="1">
        <v>7.4190037499999999</v>
      </c>
      <c r="H6466" s="1">
        <f t="shared" si="311"/>
        <v>3365.5809962499998</v>
      </c>
      <c r="I6466" s="1">
        <f t="shared" si="312"/>
        <v>84311.8838087412</v>
      </c>
      <c r="J6466" s="1">
        <v>7.4190037499999999</v>
      </c>
      <c r="K6466">
        <f t="shared" si="313"/>
        <v>89.028044999999992</v>
      </c>
      <c r="N6466" s="7"/>
      <c r="O6466" s="7"/>
    </row>
    <row r="6467" spans="1:15" ht="15">
      <c r="A6467">
        <v>2005</v>
      </c>
      <c r="B6467">
        <v>9</v>
      </c>
      <c r="C6467">
        <v>27</v>
      </c>
      <c r="D6467">
        <v>8</v>
      </c>
      <c r="E6467">
        <v>4347</v>
      </c>
      <c r="F6467" s="1">
        <v>613</v>
      </c>
      <c r="G6467" s="1">
        <v>18.130745999999998</v>
      </c>
      <c r="H6467" s="1">
        <f t="shared" si="311"/>
        <v>3715.8692540000002</v>
      </c>
      <c r="I6467" s="1">
        <f t="shared" si="312"/>
        <v>105349.00294868503</v>
      </c>
      <c r="J6467" s="1">
        <v>18.130745999999998</v>
      </c>
      <c r="K6467">
        <f t="shared" si="313"/>
        <v>217.56895199999997</v>
      </c>
      <c r="N6467" s="7"/>
      <c r="O6467" s="7"/>
    </row>
    <row r="6468" spans="1:15" ht="15">
      <c r="A6468">
        <v>2005</v>
      </c>
      <c r="B6468">
        <v>9</v>
      </c>
      <c r="C6468">
        <v>27</v>
      </c>
      <c r="D6468">
        <v>9</v>
      </c>
      <c r="E6468">
        <v>4544</v>
      </c>
      <c r="F6468" s="1">
        <v>633.5</v>
      </c>
      <c r="G6468" s="1">
        <v>38.941551000000004</v>
      </c>
      <c r="H6468" s="1">
        <f t="shared" ref="H6468:H6531" si="314">E6468-SUM(F6468:G6468)</f>
        <v>3871.5584490000001</v>
      </c>
      <c r="I6468" s="1">
        <f t="shared" si="312"/>
        <v>114728.32548411908</v>
      </c>
      <c r="J6468" s="1">
        <v>38.941551000000004</v>
      </c>
      <c r="K6468">
        <f t="shared" si="313"/>
        <v>467.29861200000005</v>
      </c>
      <c r="N6468" s="7"/>
      <c r="O6468" s="7"/>
    </row>
    <row r="6469" spans="1:15" ht="15">
      <c r="A6469">
        <v>2005</v>
      </c>
      <c r="B6469">
        <v>9</v>
      </c>
      <c r="C6469">
        <v>27</v>
      </c>
      <c r="D6469">
        <v>10</v>
      </c>
      <c r="E6469">
        <v>4734</v>
      </c>
      <c r="F6469" s="1">
        <v>675</v>
      </c>
      <c r="G6469" s="1">
        <v>65.911656000000008</v>
      </c>
      <c r="H6469" s="1">
        <f t="shared" si="314"/>
        <v>3993.0883439999998</v>
      </c>
      <c r="I6469" s="1">
        <f t="shared" ref="I6469:I6532" si="315">IF(H6469&lt;$S$22,H6469*$Q$22,IF(H6469&lt;$S$23,((H6469-$S$22)*$Q$23)+$U$22,IF(H6469&lt;$S$24,((H6469-$S$23)*$Q$24)+$U$23,IF(H6469&lt;$S$25,((H6469-$S$24)*$Q$25)+$U$24,IF(H6469&lt;$S$26,((H6469-$S$25)*$Q$26)+$U$25,IF(H6469&lt;$S$27,((H6469-$S$26)*$Q$27)+$U$26,IF(H6469&lt;$S$28,((H6469-$S$27)*$Q$28)+$U$27,IF(H6469&lt;$S$29,((H6469-$S$28)*$Q$29)+$U$28,IF(H6469&lt;$S$30,((H6469-$S$29)*$Q$30)+$U$29,IF(H6469&lt;$S$31,((H6469-$S$30)*$Q$31)+$U$30,IF(H6469&lt;$S$32,((H6469-$S$31)*$Q$32)+$U$31,IF(H6469&lt;$S$33,((H6469-$S$32)*$Q$33)+$U$32,IF(H6469&lt;$S$34,((H6469-$S$33)*$Q$34)+$U$33,IF(H6469&lt;$S$35,((H6469-$S$34)*$Q$35)+$U$34,IF(H6469&gt;$S$35,(($S$34-H6469)*$Q$35)+$U$35)))))))))))))))</f>
        <v>122051.37667311306</v>
      </c>
      <c r="J6469" s="1">
        <v>65.911656000000008</v>
      </c>
      <c r="K6469">
        <f t="shared" ref="K6469:K6532" si="316">J6469*12</f>
        <v>790.93987200000015</v>
      </c>
      <c r="N6469" s="7"/>
      <c r="O6469" s="7"/>
    </row>
    <row r="6470" spans="1:15" ht="15">
      <c r="A6470">
        <v>2005</v>
      </c>
      <c r="B6470">
        <v>9</v>
      </c>
      <c r="C6470">
        <v>27</v>
      </c>
      <c r="D6470">
        <v>11</v>
      </c>
      <c r="E6470">
        <v>4915</v>
      </c>
      <c r="F6470" s="1">
        <v>690.5</v>
      </c>
      <c r="G6470" s="1">
        <v>67.646411999999998</v>
      </c>
      <c r="H6470" s="1">
        <f t="shared" si="314"/>
        <v>4156.8535879999999</v>
      </c>
      <c r="I6470" s="1">
        <f t="shared" si="315"/>
        <v>131919.41173386987</v>
      </c>
      <c r="J6470" s="1">
        <v>67.646411999999998</v>
      </c>
      <c r="K6470">
        <f t="shared" si="316"/>
        <v>811.75694399999998</v>
      </c>
      <c r="N6470" s="7"/>
      <c r="O6470" s="7"/>
    </row>
    <row r="6471" spans="1:15" ht="15">
      <c r="A6471">
        <v>2005</v>
      </c>
      <c r="B6471">
        <v>9</v>
      </c>
      <c r="C6471">
        <v>27</v>
      </c>
      <c r="D6471">
        <v>12</v>
      </c>
      <c r="E6471">
        <v>5063</v>
      </c>
      <c r="F6471" s="1">
        <v>763.5</v>
      </c>
      <c r="G6471" s="1">
        <v>164.00581199999999</v>
      </c>
      <c r="H6471" s="1">
        <f t="shared" si="314"/>
        <v>4135.4941879999997</v>
      </c>
      <c r="I6471" s="1">
        <f t="shared" si="315"/>
        <v>130632.35409618985</v>
      </c>
      <c r="J6471" s="1">
        <v>164.00581199999999</v>
      </c>
      <c r="K6471">
        <f t="shared" si="316"/>
        <v>1968.0697439999999</v>
      </c>
      <c r="N6471" s="7"/>
      <c r="O6471" s="7"/>
    </row>
    <row r="6472" spans="1:15" ht="15">
      <c r="A6472">
        <v>2005</v>
      </c>
      <c r="B6472">
        <v>9</v>
      </c>
      <c r="C6472">
        <v>27</v>
      </c>
      <c r="D6472">
        <v>13</v>
      </c>
      <c r="E6472">
        <v>5182</v>
      </c>
      <c r="F6472" s="1">
        <v>780</v>
      </c>
      <c r="G6472" s="1">
        <v>147.520152</v>
      </c>
      <c r="H6472" s="1">
        <f t="shared" si="314"/>
        <v>4254.4798479999999</v>
      </c>
      <c r="I6472" s="1">
        <f t="shared" si="315"/>
        <v>137802.09680794185</v>
      </c>
      <c r="J6472" s="1">
        <v>147.520152</v>
      </c>
      <c r="K6472">
        <f t="shared" si="316"/>
        <v>1770.241824</v>
      </c>
      <c r="N6472" s="7"/>
      <c r="O6472" s="7"/>
    </row>
    <row r="6473" spans="1:15" ht="15">
      <c r="A6473">
        <v>2005</v>
      </c>
      <c r="B6473">
        <v>9</v>
      </c>
      <c r="C6473">
        <v>27</v>
      </c>
      <c r="D6473">
        <v>14</v>
      </c>
      <c r="E6473">
        <v>5293</v>
      </c>
      <c r="F6473" s="1">
        <v>770</v>
      </c>
      <c r="G6473" s="1">
        <v>138.33075600000001</v>
      </c>
      <c r="H6473" s="1">
        <f t="shared" si="314"/>
        <v>4384.6692439999997</v>
      </c>
      <c r="I6473" s="1">
        <f t="shared" si="315"/>
        <v>145678.06997677902</v>
      </c>
      <c r="J6473" s="1">
        <v>138.33075600000001</v>
      </c>
      <c r="K6473">
        <f t="shared" si="316"/>
        <v>1659.9690720000001</v>
      </c>
      <c r="N6473" s="7"/>
      <c r="O6473" s="7"/>
    </row>
    <row r="6474" spans="1:15" ht="15">
      <c r="A6474">
        <v>2005</v>
      </c>
      <c r="B6474">
        <v>9</v>
      </c>
      <c r="C6474">
        <v>27</v>
      </c>
      <c r="D6474">
        <v>15</v>
      </c>
      <c r="E6474">
        <v>5328</v>
      </c>
      <c r="F6474" s="1">
        <v>701.5</v>
      </c>
      <c r="G6474" s="1">
        <v>109.31294400000002</v>
      </c>
      <c r="H6474" s="1">
        <f t="shared" si="314"/>
        <v>4517.1870559999998</v>
      </c>
      <c r="I6474" s="1">
        <f t="shared" si="315"/>
        <v>154150.22874964576</v>
      </c>
      <c r="J6474" s="1">
        <v>109.31294400000002</v>
      </c>
      <c r="K6474">
        <f t="shared" si="316"/>
        <v>1311.7553280000002</v>
      </c>
      <c r="N6474" s="7"/>
      <c r="O6474" s="7"/>
    </row>
    <row r="6475" spans="1:15" ht="15">
      <c r="A6475">
        <v>2005</v>
      </c>
      <c r="B6475">
        <v>9</v>
      </c>
      <c r="C6475">
        <v>27</v>
      </c>
      <c r="D6475">
        <v>16</v>
      </c>
      <c r="E6475">
        <v>5268</v>
      </c>
      <c r="F6475" s="1">
        <v>673</v>
      </c>
      <c r="G6475" s="1">
        <v>76.024194000000008</v>
      </c>
      <c r="H6475" s="1">
        <f t="shared" si="314"/>
        <v>4518.9758060000004</v>
      </c>
      <c r="I6475" s="1">
        <f t="shared" si="315"/>
        <v>154264.58751980844</v>
      </c>
      <c r="J6475" s="1">
        <v>76.024194000000008</v>
      </c>
      <c r="K6475">
        <f t="shared" si="316"/>
        <v>912.29032800000004</v>
      </c>
      <c r="N6475" s="7"/>
      <c r="O6475" s="7"/>
    </row>
    <row r="6476" spans="1:15" ht="15">
      <c r="A6476">
        <v>2005</v>
      </c>
      <c r="B6476">
        <v>9</v>
      </c>
      <c r="C6476">
        <v>27</v>
      </c>
      <c r="D6476">
        <v>17</v>
      </c>
      <c r="E6476">
        <v>5290</v>
      </c>
      <c r="F6476" s="1">
        <v>777</v>
      </c>
      <c r="G6476" s="1">
        <v>44.390433000000002</v>
      </c>
      <c r="H6476" s="1">
        <f t="shared" si="314"/>
        <v>4468.6095669999995</v>
      </c>
      <c r="I6476" s="1">
        <f t="shared" si="315"/>
        <v>151044.56171980384</v>
      </c>
      <c r="J6476" s="1">
        <v>44.390433000000002</v>
      </c>
      <c r="K6476">
        <f t="shared" si="316"/>
        <v>532.68519600000002</v>
      </c>
      <c r="N6476" s="7"/>
      <c r="O6476" s="7"/>
    </row>
    <row r="6477" spans="1:15" ht="15">
      <c r="A6477">
        <v>2005</v>
      </c>
      <c r="B6477">
        <v>9</v>
      </c>
      <c r="C6477">
        <v>27</v>
      </c>
      <c r="D6477">
        <v>18</v>
      </c>
      <c r="E6477">
        <v>5215</v>
      </c>
      <c r="F6477" s="1">
        <v>923.5</v>
      </c>
      <c r="G6477" s="1">
        <v>8.1700462500000004</v>
      </c>
      <c r="H6477" s="1">
        <f t="shared" si="314"/>
        <v>4283.3299537499997</v>
      </c>
      <c r="I6477" s="1">
        <f t="shared" si="315"/>
        <v>139540.52340014075</v>
      </c>
      <c r="J6477" s="1">
        <v>8.1700462500000004</v>
      </c>
      <c r="K6477">
        <f t="shared" si="316"/>
        <v>98.040555000000012</v>
      </c>
      <c r="N6477" s="7"/>
      <c r="O6477" s="7"/>
    </row>
    <row r="6478" spans="1:15" ht="15">
      <c r="A6478">
        <v>2005</v>
      </c>
      <c r="B6478">
        <v>9</v>
      </c>
      <c r="C6478">
        <v>27</v>
      </c>
      <c r="D6478">
        <v>19</v>
      </c>
      <c r="E6478">
        <v>5175</v>
      </c>
      <c r="F6478" s="1">
        <v>943</v>
      </c>
      <c r="G6478" s="1">
        <v>0</v>
      </c>
      <c r="H6478" s="1">
        <f t="shared" si="314"/>
        <v>4232</v>
      </c>
      <c r="I6478" s="1">
        <f t="shared" si="315"/>
        <v>136447.52411103627</v>
      </c>
      <c r="J6478" s="1">
        <v>0</v>
      </c>
      <c r="K6478">
        <f t="shared" si="316"/>
        <v>0</v>
      </c>
      <c r="N6478" s="7"/>
      <c r="O6478" s="7"/>
    </row>
    <row r="6479" spans="1:15" ht="15">
      <c r="A6479">
        <v>2005</v>
      </c>
      <c r="B6479">
        <v>9</v>
      </c>
      <c r="C6479">
        <v>27</v>
      </c>
      <c r="D6479">
        <v>20</v>
      </c>
      <c r="E6479">
        <v>5240</v>
      </c>
      <c r="F6479" s="1">
        <v>944.5</v>
      </c>
      <c r="G6479" s="1">
        <v>0</v>
      </c>
      <c r="H6479" s="1">
        <f t="shared" si="314"/>
        <v>4295.5</v>
      </c>
      <c r="I6479" s="1">
        <f t="shared" si="315"/>
        <v>140273.85631103627</v>
      </c>
      <c r="J6479" s="1">
        <v>0</v>
      </c>
      <c r="K6479">
        <f t="shared" si="316"/>
        <v>0</v>
      </c>
      <c r="N6479" s="7"/>
      <c r="O6479" s="7"/>
    </row>
    <row r="6480" spans="1:15" ht="15">
      <c r="A6480">
        <v>2005</v>
      </c>
      <c r="B6480">
        <v>9</v>
      </c>
      <c r="C6480">
        <v>27</v>
      </c>
      <c r="D6480">
        <v>21</v>
      </c>
      <c r="E6480">
        <v>5076</v>
      </c>
      <c r="F6480" s="1">
        <v>893</v>
      </c>
      <c r="G6480" s="1">
        <v>0</v>
      </c>
      <c r="H6480" s="1">
        <f t="shared" si="314"/>
        <v>4183</v>
      </c>
      <c r="I6480" s="1">
        <f t="shared" si="315"/>
        <v>133494.92131103628</v>
      </c>
      <c r="J6480" s="1">
        <v>0</v>
      </c>
      <c r="K6480">
        <f t="shared" si="316"/>
        <v>0</v>
      </c>
      <c r="N6480" s="7"/>
      <c r="O6480" s="7"/>
    </row>
    <row r="6481" spans="1:15" ht="15">
      <c r="A6481">
        <v>2005</v>
      </c>
      <c r="B6481">
        <v>9</v>
      </c>
      <c r="C6481">
        <v>27</v>
      </c>
      <c r="D6481">
        <v>22</v>
      </c>
      <c r="E6481">
        <v>4704</v>
      </c>
      <c r="F6481" s="1">
        <v>847.5</v>
      </c>
      <c r="G6481" s="1">
        <v>0</v>
      </c>
      <c r="H6481" s="1">
        <f t="shared" si="314"/>
        <v>3856.5</v>
      </c>
      <c r="I6481" s="1">
        <f t="shared" si="315"/>
        <v>113820.94551103628</v>
      </c>
      <c r="J6481" s="1">
        <v>0</v>
      </c>
      <c r="K6481">
        <f t="shared" si="316"/>
        <v>0</v>
      </c>
      <c r="N6481" s="7"/>
      <c r="O6481" s="7"/>
    </row>
    <row r="6482" spans="1:15" ht="15">
      <c r="A6482">
        <v>2005</v>
      </c>
      <c r="B6482">
        <v>9</v>
      </c>
      <c r="C6482">
        <v>27</v>
      </c>
      <c r="D6482">
        <v>23</v>
      </c>
      <c r="E6482">
        <v>4190</v>
      </c>
      <c r="F6482" s="1">
        <v>897.5</v>
      </c>
      <c r="G6482" s="1">
        <v>0</v>
      </c>
      <c r="H6482" s="1">
        <f t="shared" si="314"/>
        <v>3292.5</v>
      </c>
      <c r="I6482" s="1">
        <f t="shared" si="315"/>
        <v>79922.888200232177</v>
      </c>
      <c r="J6482" s="1">
        <v>0</v>
      </c>
      <c r="K6482">
        <f t="shared" si="316"/>
        <v>0</v>
      </c>
      <c r="N6482" s="7"/>
      <c r="O6482" s="7"/>
    </row>
    <row r="6483" spans="1:15" ht="15">
      <c r="A6483">
        <v>2005</v>
      </c>
      <c r="B6483">
        <v>9</v>
      </c>
      <c r="C6483">
        <v>27</v>
      </c>
      <c r="D6483">
        <v>24</v>
      </c>
      <c r="E6483">
        <v>3767</v>
      </c>
      <c r="F6483" s="1">
        <v>1310</v>
      </c>
      <c r="G6483" s="1">
        <v>0</v>
      </c>
      <c r="H6483" s="1">
        <f t="shared" si="314"/>
        <v>2457</v>
      </c>
      <c r="I6483" s="1">
        <f t="shared" si="315"/>
        <v>31636.301882257554</v>
      </c>
      <c r="J6483" s="1">
        <v>0</v>
      </c>
      <c r="K6483">
        <f t="shared" si="316"/>
        <v>0</v>
      </c>
      <c r="N6483" s="7"/>
      <c r="O6483" s="7"/>
    </row>
    <row r="6484" spans="1:15" ht="15">
      <c r="A6484">
        <v>2005</v>
      </c>
      <c r="B6484">
        <v>9</v>
      </c>
      <c r="C6484">
        <v>28</v>
      </c>
      <c r="D6484">
        <v>1</v>
      </c>
      <c r="E6484">
        <v>3502</v>
      </c>
      <c r="F6484" s="1">
        <v>1316.5</v>
      </c>
      <c r="G6484" s="1">
        <v>0</v>
      </c>
      <c r="H6484" s="1">
        <f t="shared" si="314"/>
        <v>2185.5</v>
      </c>
      <c r="I6484" s="1">
        <f t="shared" si="315"/>
        <v>25133.214592174583</v>
      </c>
      <c r="J6484" s="1">
        <v>0</v>
      </c>
      <c r="K6484">
        <f t="shared" si="316"/>
        <v>0</v>
      </c>
      <c r="N6484" s="7"/>
      <c r="O6484" s="7"/>
    </row>
    <row r="6485" spans="1:15" ht="15">
      <c r="A6485">
        <v>2005</v>
      </c>
      <c r="B6485">
        <v>9</v>
      </c>
      <c r="C6485">
        <v>28</v>
      </c>
      <c r="D6485">
        <v>2</v>
      </c>
      <c r="E6485">
        <v>3377</v>
      </c>
      <c r="F6485" s="1">
        <v>1411.5</v>
      </c>
      <c r="G6485" s="1">
        <v>0</v>
      </c>
      <c r="H6485" s="1">
        <f t="shared" si="314"/>
        <v>1965.5</v>
      </c>
      <c r="I6485" s="1">
        <f t="shared" si="315"/>
        <v>22450.906130332751</v>
      </c>
      <c r="J6485" s="1">
        <v>0</v>
      </c>
      <c r="K6485">
        <f t="shared" si="316"/>
        <v>0</v>
      </c>
      <c r="N6485" s="7"/>
      <c r="O6485" s="7"/>
    </row>
    <row r="6486" spans="1:15" ht="15">
      <c r="A6486">
        <v>2005</v>
      </c>
      <c r="B6486">
        <v>9</v>
      </c>
      <c r="C6486">
        <v>28</v>
      </c>
      <c r="D6486">
        <v>3</v>
      </c>
      <c r="E6486">
        <v>3305</v>
      </c>
      <c r="F6486" s="1">
        <v>1386.5</v>
      </c>
      <c r="G6486" s="1">
        <v>0</v>
      </c>
      <c r="H6486" s="1">
        <f t="shared" si="314"/>
        <v>1918.5</v>
      </c>
      <c r="I6486" s="1">
        <f t="shared" si="315"/>
        <v>21877.867504393813</v>
      </c>
      <c r="J6486" s="1">
        <v>0</v>
      </c>
      <c r="K6486">
        <f t="shared" si="316"/>
        <v>0</v>
      </c>
      <c r="N6486" s="7"/>
      <c r="O6486" s="7"/>
    </row>
    <row r="6487" spans="1:15" ht="15">
      <c r="A6487">
        <v>2005</v>
      </c>
      <c r="B6487">
        <v>9</v>
      </c>
      <c r="C6487">
        <v>28</v>
      </c>
      <c r="D6487">
        <v>4</v>
      </c>
      <c r="E6487">
        <v>3290</v>
      </c>
      <c r="F6487" s="1">
        <v>1301.5</v>
      </c>
      <c r="G6487" s="1">
        <v>0</v>
      </c>
      <c r="H6487" s="1">
        <f t="shared" si="314"/>
        <v>1988.5</v>
      </c>
      <c r="I6487" s="1">
        <f t="shared" si="315"/>
        <v>22731.329287707125</v>
      </c>
      <c r="J6487" s="1">
        <v>0</v>
      </c>
      <c r="K6487">
        <f t="shared" si="316"/>
        <v>0</v>
      </c>
      <c r="N6487" s="7"/>
      <c r="O6487" s="7"/>
    </row>
    <row r="6488" spans="1:15" ht="15">
      <c r="A6488">
        <v>2005</v>
      </c>
      <c r="B6488">
        <v>9</v>
      </c>
      <c r="C6488">
        <v>28</v>
      </c>
      <c r="D6488">
        <v>5</v>
      </c>
      <c r="E6488">
        <v>3359</v>
      </c>
      <c r="F6488" s="1">
        <v>1130.5</v>
      </c>
      <c r="G6488" s="1">
        <v>0</v>
      </c>
      <c r="H6488" s="1">
        <f t="shared" si="314"/>
        <v>2228.5</v>
      </c>
      <c r="I6488" s="1">
        <f t="shared" si="315"/>
        <v>25657.483973352762</v>
      </c>
      <c r="J6488" s="1">
        <v>0</v>
      </c>
      <c r="K6488">
        <f t="shared" si="316"/>
        <v>0</v>
      </c>
      <c r="N6488" s="7"/>
      <c r="O6488" s="7"/>
    </row>
    <row r="6489" spans="1:15" ht="15">
      <c r="A6489">
        <v>2005</v>
      </c>
      <c r="B6489">
        <v>9</v>
      </c>
      <c r="C6489">
        <v>28</v>
      </c>
      <c r="D6489">
        <v>6</v>
      </c>
      <c r="E6489">
        <v>3601</v>
      </c>
      <c r="F6489" s="1">
        <v>1086.5</v>
      </c>
      <c r="G6489" s="1">
        <v>0</v>
      </c>
      <c r="H6489" s="1">
        <f t="shared" si="314"/>
        <v>2514.5</v>
      </c>
      <c r="I6489" s="1">
        <f t="shared" si="315"/>
        <v>34921.837560466527</v>
      </c>
      <c r="J6489" s="1">
        <v>0</v>
      </c>
      <c r="K6489">
        <f t="shared" si="316"/>
        <v>0</v>
      </c>
      <c r="N6489" s="7"/>
      <c r="O6489" s="7"/>
    </row>
    <row r="6490" spans="1:15" ht="15">
      <c r="A6490">
        <v>2005</v>
      </c>
      <c r="B6490">
        <v>9</v>
      </c>
      <c r="C6490">
        <v>28</v>
      </c>
      <c r="D6490">
        <v>7</v>
      </c>
      <c r="E6490">
        <v>4103</v>
      </c>
      <c r="F6490" s="1">
        <v>1003.5</v>
      </c>
      <c r="G6490" s="1">
        <v>13.236666</v>
      </c>
      <c r="H6490" s="1">
        <f t="shared" si="314"/>
        <v>3086.2633340000002</v>
      </c>
      <c r="I6490" s="1">
        <f t="shared" si="315"/>
        <v>67592.252053487624</v>
      </c>
      <c r="J6490" s="1">
        <v>13.236666</v>
      </c>
      <c r="K6490">
        <f t="shared" si="316"/>
        <v>158.839992</v>
      </c>
      <c r="N6490" s="7"/>
      <c r="O6490" s="7"/>
    </row>
    <row r="6491" spans="1:15" ht="15">
      <c r="A6491">
        <v>2005</v>
      </c>
      <c r="B6491">
        <v>9</v>
      </c>
      <c r="C6491">
        <v>28</v>
      </c>
      <c r="D6491">
        <v>8</v>
      </c>
      <c r="E6491">
        <v>4387</v>
      </c>
      <c r="F6491" s="1">
        <v>863.5</v>
      </c>
      <c r="G6491" s="1">
        <v>56.023055999999997</v>
      </c>
      <c r="H6491" s="1">
        <f t="shared" si="314"/>
        <v>3467.476944</v>
      </c>
      <c r="I6491" s="1">
        <f t="shared" si="315"/>
        <v>90431.407216300373</v>
      </c>
      <c r="J6491" s="1">
        <v>56.023055999999997</v>
      </c>
      <c r="K6491">
        <f t="shared" si="316"/>
        <v>672.27667199999996</v>
      </c>
      <c r="N6491" s="7"/>
      <c r="O6491" s="7"/>
    </row>
    <row r="6492" spans="1:15" ht="15">
      <c r="A6492">
        <v>2005</v>
      </c>
      <c r="B6492">
        <v>9</v>
      </c>
      <c r="C6492">
        <v>28</v>
      </c>
      <c r="D6492">
        <v>9</v>
      </c>
      <c r="E6492">
        <v>4538</v>
      </c>
      <c r="F6492" s="1">
        <v>730</v>
      </c>
      <c r="G6492" s="1">
        <v>94.803767999999991</v>
      </c>
      <c r="H6492" s="1">
        <f t="shared" si="314"/>
        <v>3713.1962320000002</v>
      </c>
      <c r="I6492" s="1">
        <f t="shared" si="315"/>
        <v>105188.47035578886</v>
      </c>
      <c r="J6492" s="1">
        <v>94.803767999999991</v>
      </c>
      <c r="K6492">
        <f t="shared" si="316"/>
        <v>1137.6452159999999</v>
      </c>
      <c r="N6492" s="7"/>
      <c r="O6492" s="7"/>
    </row>
    <row r="6493" spans="1:15" ht="15">
      <c r="A6493">
        <v>2005</v>
      </c>
      <c r="B6493">
        <v>9</v>
      </c>
      <c r="C6493">
        <v>28</v>
      </c>
      <c r="D6493">
        <v>10</v>
      </c>
      <c r="E6493">
        <v>4648</v>
      </c>
      <c r="F6493" s="1">
        <v>652.5</v>
      </c>
      <c r="G6493" s="1">
        <v>120.92322000000001</v>
      </c>
      <c r="H6493" s="1">
        <f t="shared" si="314"/>
        <v>3874.5767799999999</v>
      </c>
      <c r="I6493" s="1">
        <f t="shared" si="315"/>
        <v>114910.20165885227</v>
      </c>
      <c r="J6493" s="1">
        <v>120.92322000000001</v>
      </c>
      <c r="K6493">
        <f t="shared" si="316"/>
        <v>1451.0786400000002</v>
      </c>
      <c r="N6493" s="7"/>
      <c r="O6493" s="7"/>
    </row>
    <row r="6494" spans="1:15" ht="15">
      <c r="A6494">
        <v>2005</v>
      </c>
      <c r="B6494">
        <v>9</v>
      </c>
      <c r="C6494">
        <v>28</v>
      </c>
      <c r="D6494">
        <v>11</v>
      </c>
      <c r="E6494">
        <v>4726</v>
      </c>
      <c r="F6494" s="1">
        <v>594.5</v>
      </c>
      <c r="G6494" s="1">
        <v>136.512396</v>
      </c>
      <c r="H6494" s="1">
        <f t="shared" si="314"/>
        <v>3994.9876039999999</v>
      </c>
      <c r="I6494" s="1">
        <f t="shared" si="315"/>
        <v>122165.82076278506</v>
      </c>
      <c r="J6494" s="1">
        <v>136.512396</v>
      </c>
      <c r="K6494">
        <f t="shared" si="316"/>
        <v>1638.1487520000001</v>
      </c>
      <c r="N6494" s="7"/>
      <c r="O6494" s="7"/>
    </row>
    <row r="6495" spans="1:15" ht="15">
      <c r="A6495">
        <v>2005</v>
      </c>
      <c r="B6495">
        <v>9</v>
      </c>
      <c r="C6495">
        <v>28</v>
      </c>
      <c r="D6495">
        <v>12</v>
      </c>
      <c r="E6495">
        <v>4773</v>
      </c>
      <c r="F6495" s="1">
        <v>571</v>
      </c>
      <c r="G6495" s="1">
        <v>150.222612</v>
      </c>
      <c r="H6495" s="1">
        <f t="shared" si="314"/>
        <v>4051.777388</v>
      </c>
      <c r="I6495" s="1">
        <f t="shared" si="315"/>
        <v>125587.81413522987</v>
      </c>
      <c r="J6495" s="1">
        <v>150.222612</v>
      </c>
      <c r="K6495">
        <f t="shared" si="316"/>
        <v>1802.6713439999999</v>
      </c>
      <c r="N6495" s="7"/>
      <c r="O6495" s="7"/>
    </row>
    <row r="6496" spans="1:15" ht="15">
      <c r="A6496">
        <v>2005</v>
      </c>
      <c r="B6496">
        <v>9</v>
      </c>
      <c r="C6496">
        <v>28</v>
      </c>
      <c r="D6496">
        <v>13</v>
      </c>
      <c r="E6496">
        <v>4784</v>
      </c>
      <c r="F6496" s="1">
        <v>515.5</v>
      </c>
      <c r="G6496" s="1">
        <v>151.96927199999999</v>
      </c>
      <c r="H6496" s="1">
        <f t="shared" si="314"/>
        <v>4116.5307279999997</v>
      </c>
      <c r="I6496" s="1">
        <f t="shared" si="315"/>
        <v>129489.66909427785</v>
      </c>
      <c r="J6496" s="1">
        <v>151.96927199999999</v>
      </c>
      <c r="K6496">
        <f t="shared" si="316"/>
        <v>1823.6312639999999</v>
      </c>
      <c r="N6496" s="7"/>
      <c r="O6496" s="7"/>
    </row>
    <row r="6497" spans="1:15" ht="15">
      <c r="A6497">
        <v>2005</v>
      </c>
      <c r="B6497">
        <v>9</v>
      </c>
      <c r="C6497">
        <v>28</v>
      </c>
      <c r="D6497">
        <v>14</v>
      </c>
      <c r="E6497">
        <v>4803</v>
      </c>
      <c r="F6497" s="1">
        <v>467.5</v>
      </c>
      <c r="G6497" s="1">
        <v>141.673236</v>
      </c>
      <c r="H6497" s="1">
        <f t="shared" si="314"/>
        <v>4193.8267640000004</v>
      </c>
      <c r="I6497" s="1">
        <f t="shared" si="315"/>
        <v>134147.31179473709</v>
      </c>
      <c r="J6497" s="1">
        <v>141.673236</v>
      </c>
      <c r="K6497">
        <f t="shared" si="316"/>
        <v>1700.0788320000001</v>
      </c>
      <c r="N6497" s="7"/>
      <c r="O6497" s="7"/>
    </row>
    <row r="6498" spans="1:15" ht="15">
      <c r="A6498">
        <v>2005</v>
      </c>
      <c r="B6498">
        <v>9</v>
      </c>
      <c r="C6498">
        <v>28</v>
      </c>
      <c r="D6498">
        <v>15</v>
      </c>
      <c r="E6498">
        <v>4797</v>
      </c>
      <c r="F6498" s="1">
        <v>413.5</v>
      </c>
      <c r="G6498" s="1">
        <v>119.20783200000001</v>
      </c>
      <c r="H6498" s="1">
        <f t="shared" si="314"/>
        <v>4264.2921679999999</v>
      </c>
      <c r="I6498" s="1">
        <f t="shared" si="315"/>
        <v>138393.35973664586</v>
      </c>
      <c r="J6498" s="1">
        <v>119.20783200000001</v>
      </c>
      <c r="K6498">
        <f t="shared" si="316"/>
        <v>1430.4939840000002</v>
      </c>
      <c r="N6498" s="7"/>
      <c r="O6498" s="7"/>
    </row>
    <row r="6499" spans="1:15" ht="15">
      <c r="A6499">
        <v>2005</v>
      </c>
      <c r="B6499">
        <v>9</v>
      </c>
      <c r="C6499">
        <v>28</v>
      </c>
      <c r="D6499">
        <v>16</v>
      </c>
      <c r="E6499">
        <v>4754</v>
      </c>
      <c r="F6499" s="1">
        <v>341</v>
      </c>
      <c r="G6499" s="1">
        <v>86.372814000000005</v>
      </c>
      <c r="H6499" s="1">
        <f t="shared" si="314"/>
        <v>4326.6271859999997</v>
      </c>
      <c r="I6499" s="1">
        <f t="shared" si="315"/>
        <v>142149.49338327546</v>
      </c>
      <c r="J6499" s="1">
        <v>86.372814000000005</v>
      </c>
      <c r="K6499">
        <f t="shared" si="316"/>
        <v>1036.4737680000001</v>
      </c>
      <c r="N6499" s="7"/>
      <c r="O6499" s="7"/>
    </row>
    <row r="6500" spans="1:15" ht="15">
      <c r="A6500">
        <v>2005</v>
      </c>
      <c r="B6500">
        <v>9</v>
      </c>
      <c r="C6500">
        <v>28</v>
      </c>
      <c r="D6500">
        <v>17</v>
      </c>
      <c r="E6500">
        <v>4760</v>
      </c>
      <c r="F6500" s="1">
        <v>309</v>
      </c>
      <c r="G6500" s="1">
        <v>44.694456000000002</v>
      </c>
      <c r="H6500" s="1">
        <f t="shared" si="314"/>
        <v>4406.3055439999998</v>
      </c>
      <c r="I6500" s="1">
        <f t="shared" si="315"/>
        <v>147061.32680913134</v>
      </c>
      <c r="J6500" s="1">
        <v>44.694456000000002</v>
      </c>
      <c r="K6500">
        <f t="shared" si="316"/>
        <v>536.33347200000003</v>
      </c>
      <c r="N6500" s="7"/>
      <c r="O6500" s="7"/>
    </row>
    <row r="6501" spans="1:15" ht="15">
      <c r="A6501">
        <v>2005</v>
      </c>
      <c r="B6501">
        <v>9</v>
      </c>
      <c r="C6501">
        <v>28</v>
      </c>
      <c r="D6501">
        <v>18</v>
      </c>
      <c r="E6501">
        <v>4735</v>
      </c>
      <c r="F6501" s="1">
        <v>321</v>
      </c>
      <c r="G6501" s="1">
        <v>8.0261902499999991</v>
      </c>
      <c r="H6501" s="1">
        <f t="shared" si="314"/>
        <v>4405.9738097500003</v>
      </c>
      <c r="I6501" s="1">
        <f t="shared" si="315"/>
        <v>147040.11829992055</v>
      </c>
      <c r="J6501" s="1">
        <v>8.0261902499999991</v>
      </c>
      <c r="K6501">
        <f t="shared" si="316"/>
        <v>96.314282999999989</v>
      </c>
      <c r="N6501" s="7"/>
      <c r="O6501" s="7"/>
    </row>
    <row r="6502" spans="1:15" ht="15">
      <c r="A6502">
        <v>2005</v>
      </c>
      <c r="B6502">
        <v>9</v>
      </c>
      <c r="C6502">
        <v>28</v>
      </c>
      <c r="D6502">
        <v>19</v>
      </c>
      <c r="E6502">
        <v>4771</v>
      </c>
      <c r="F6502" s="1">
        <v>325.5</v>
      </c>
      <c r="G6502" s="1">
        <v>0</v>
      </c>
      <c r="H6502" s="1">
        <f t="shared" si="314"/>
        <v>4445.5</v>
      </c>
      <c r="I6502" s="1">
        <f t="shared" si="315"/>
        <v>149567.11564790373</v>
      </c>
      <c r="J6502" s="1">
        <v>0</v>
      </c>
      <c r="K6502">
        <f t="shared" si="316"/>
        <v>0</v>
      </c>
      <c r="N6502" s="7"/>
      <c r="O6502" s="7"/>
    </row>
    <row r="6503" spans="1:15" ht="15">
      <c r="A6503">
        <v>2005</v>
      </c>
      <c r="B6503">
        <v>9</v>
      </c>
      <c r="C6503">
        <v>28</v>
      </c>
      <c r="D6503">
        <v>20</v>
      </c>
      <c r="E6503">
        <v>4958</v>
      </c>
      <c r="F6503" s="1">
        <v>304</v>
      </c>
      <c r="G6503" s="1">
        <v>0</v>
      </c>
      <c r="H6503" s="1">
        <f t="shared" si="314"/>
        <v>4654</v>
      </c>
      <c r="I6503" s="1">
        <f t="shared" si="315"/>
        <v>162896.98487440977</v>
      </c>
      <c r="J6503" s="1">
        <v>0</v>
      </c>
      <c r="K6503">
        <f t="shared" si="316"/>
        <v>0</v>
      </c>
      <c r="N6503" s="7"/>
      <c r="O6503" s="7"/>
    </row>
    <row r="6504" spans="1:15" ht="15">
      <c r="A6504">
        <v>2005</v>
      </c>
      <c r="B6504">
        <v>9</v>
      </c>
      <c r="C6504">
        <v>28</v>
      </c>
      <c r="D6504">
        <v>21</v>
      </c>
      <c r="E6504">
        <v>4836</v>
      </c>
      <c r="F6504" s="1">
        <v>277.5</v>
      </c>
      <c r="G6504" s="1">
        <v>0</v>
      </c>
      <c r="H6504" s="1">
        <f t="shared" si="314"/>
        <v>4558.5</v>
      </c>
      <c r="I6504" s="1">
        <f t="shared" si="315"/>
        <v>156791.45724308447</v>
      </c>
      <c r="J6504" s="1">
        <v>0</v>
      </c>
      <c r="K6504">
        <f t="shared" si="316"/>
        <v>0</v>
      </c>
      <c r="N6504" s="7"/>
      <c r="O6504" s="7"/>
    </row>
    <row r="6505" spans="1:15" ht="15">
      <c r="A6505">
        <v>2005</v>
      </c>
      <c r="B6505">
        <v>9</v>
      </c>
      <c r="C6505">
        <v>28</v>
      </c>
      <c r="D6505">
        <v>22</v>
      </c>
      <c r="E6505">
        <v>4519</v>
      </c>
      <c r="F6505" s="1">
        <v>258.5</v>
      </c>
      <c r="G6505" s="1">
        <v>0</v>
      </c>
      <c r="H6505" s="1">
        <f t="shared" si="314"/>
        <v>4260.5</v>
      </c>
      <c r="I6505" s="1">
        <f t="shared" si="315"/>
        <v>138164.85431103627</v>
      </c>
      <c r="J6505" s="1">
        <v>0</v>
      </c>
      <c r="K6505">
        <f t="shared" si="316"/>
        <v>0</v>
      </c>
      <c r="N6505" s="7"/>
      <c r="O6505" s="7"/>
    </row>
    <row r="6506" spans="1:15" ht="15">
      <c r="A6506">
        <v>2005</v>
      </c>
      <c r="B6506">
        <v>9</v>
      </c>
      <c r="C6506">
        <v>28</v>
      </c>
      <c r="D6506">
        <v>23</v>
      </c>
      <c r="E6506">
        <v>4029</v>
      </c>
      <c r="F6506" s="1">
        <v>300</v>
      </c>
      <c r="G6506" s="1">
        <v>0</v>
      </c>
      <c r="H6506" s="1">
        <f t="shared" si="314"/>
        <v>3729</v>
      </c>
      <c r="I6506" s="1">
        <f t="shared" si="315"/>
        <v>106138.15251103627</v>
      </c>
      <c r="J6506" s="1">
        <v>0</v>
      </c>
      <c r="K6506">
        <f t="shared" si="316"/>
        <v>0</v>
      </c>
      <c r="N6506" s="7"/>
      <c r="O6506" s="7"/>
    </row>
    <row r="6507" spans="1:15" ht="15">
      <c r="A6507">
        <v>2005</v>
      </c>
      <c r="B6507">
        <v>9</v>
      </c>
      <c r="C6507">
        <v>28</v>
      </c>
      <c r="D6507">
        <v>24</v>
      </c>
      <c r="E6507">
        <v>3629</v>
      </c>
      <c r="F6507" s="1">
        <v>500</v>
      </c>
      <c r="G6507" s="1">
        <v>0</v>
      </c>
      <c r="H6507" s="1">
        <f t="shared" si="314"/>
        <v>3129</v>
      </c>
      <c r="I6507" s="1">
        <f t="shared" si="315"/>
        <v>70103.635332682097</v>
      </c>
      <c r="J6507" s="1">
        <v>0</v>
      </c>
      <c r="K6507">
        <f t="shared" si="316"/>
        <v>0</v>
      </c>
      <c r="N6507" s="7"/>
      <c r="O6507" s="7"/>
    </row>
    <row r="6508" spans="1:15" ht="15">
      <c r="A6508">
        <v>2005</v>
      </c>
      <c r="B6508">
        <v>9</v>
      </c>
      <c r="C6508">
        <v>29</v>
      </c>
      <c r="D6508">
        <v>1</v>
      </c>
      <c r="E6508">
        <v>3391</v>
      </c>
      <c r="F6508" s="1">
        <v>580</v>
      </c>
      <c r="G6508" s="1">
        <v>0</v>
      </c>
      <c r="H6508" s="1">
        <f t="shared" si="314"/>
        <v>2811</v>
      </c>
      <c r="I6508" s="1">
        <f t="shared" si="315"/>
        <v>51863.773709839741</v>
      </c>
      <c r="J6508" s="1">
        <v>0</v>
      </c>
      <c r="K6508">
        <f t="shared" si="316"/>
        <v>0</v>
      </c>
      <c r="N6508" s="7"/>
      <c r="O6508" s="7"/>
    </row>
    <row r="6509" spans="1:15" ht="15">
      <c r="A6509">
        <v>2005</v>
      </c>
      <c r="B6509">
        <v>9</v>
      </c>
      <c r="C6509">
        <v>29</v>
      </c>
      <c r="D6509">
        <v>2</v>
      </c>
      <c r="E6509">
        <v>3277</v>
      </c>
      <c r="F6509" s="1">
        <v>673</v>
      </c>
      <c r="G6509" s="1">
        <v>0</v>
      </c>
      <c r="H6509" s="1">
        <f t="shared" si="314"/>
        <v>2604</v>
      </c>
      <c r="I6509" s="1">
        <f t="shared" si="315"/>
        <v>40035.845268287449</v>
      </c>
      <c r="J6509" s="1">
        <v>0</v>
      </c>
      <c r="K6509">
        <f t="shared" si="316"/>
        <v>0</v>
      </c>
      <c r="N6509" s="7"/>
      <c r="O6509" s="7"/>
    </row>
    <row r="6510" spans="1:15" ht="15">
      <c r="A6510">
        <v>2005</v>
      </c>
      <c r="B6510">
        <v>9</v>
      </c>
      <c r="C6510">
        <v>29</v>
      </c>
      <c r="D6510">
        <v>3</v>
      </c>
      <c r="E6510">
        <v>3211</v>
      </c>
      <c r="F6510" s="1">
        <v>719.5</v>
      </c>
      <c r="G6510" s="1">
        <v>0</v>
      </c>
      <c r="H6510" s="1">
        <f t="shared" si="314"/>
        <v>2491.5</v>
      </c>
      <c r="I6510" s="1">
        <f t="shared" si="315"/>
        <v>33607.623289182935</v>
      </c>
      <c r="J6510" s="1">
        <v>0</v>
      </c>
      <c r="K6510">
        <f t="shared" si="316"/>
        <v>0</v>
      </c>
      <c r="N6510" s="7"/>
      <c r="O6510" s="7"/>
    </row>
    <row r="6511" spans="1:15" ht="15">
      <c r="A6511">
        <v>2005</v>
      </c>
      <c r="B6511">
        <v>9</v>
      </c>
      <c r="C6511">
        <v>29</v>
      </c>
      <c r="D6511">
        <v>4</v>
      </c>
      <c r="E6511">
        <v>3199</v>
      </c>
      <c r="F6511" s="1">
        <v>755</v>
      </c>
      <c r="G6511" s="1">
        <v>0</v>
      </c>
      <c r="H6511" s="1">
        <f t="shared" si="314"/>
        <v>2444</v>
      </c>
      <c r="I6511" s="1">
        <f t="shared" si="315"/>
        <v>30893.485120227699</v>
      </c>
      <c r="J6511" s="1">
        <v>0</v>
      </c>
      <c r="K6511">
        <f t="shared" si="316"/>
        <v>0</v>
      </c>
      <c r="N6511" s="7"/>
      <c r="O6511" s="7"/>
    </row>
    <row r="6512" spans="1:15" ht="15">
      <c r="A6512">
        <v>2005</v>
      </c>
      <c r="B6512">
        <v>9</v>
      </c>
      <c r="C6512">
        <v>29</v>
      </c>
      <c r="D6512">
        <v>5</v>
      </c>
      <c r="E6512">
        <v>3284</v>
      </c>
      <c r="F6512" s="1">
        <v>769</v>
      </c>
      <c r="G6512" s="1">
        <v>0</v>
      </c>
      <c r="H6512" s="1">
        <f t="shared" si="314"/>
        <v>2515</v>
      </c>
      <c r="I6512" s="1">
        <f t="shared" si="315"/>
        <v>34950.407435929214</v>
      </c>
      <c r="J6512" s="1">
        <v>0</v>
      </c>
      <c r="K6512">
        <f t="shared" si="316"/>
        <v>0</v>
      </c>
      <c r="N6512" s="7"/>
      <c r="O6512" s="7"/>
    </row>
    <row r="6513" spans="1:15" ht="15">
      <c r="A6513">
        <v>2005</v>
      </c>
      <c r="B6513">
        <v>9</v>
      </c>
      <c r="C6513">
        <v>29</v>
      </c>
      <c r="D6513">
        <v>6</v>
      </c>
      <c r="E6513">
        <v>3572</v>
      </c>
      <c r="F6513" s="1">
        <v>768</v>
      </c>
      <c r="G6513" s="1">
        <v>0</v>
      </c>
      <c r="H6513" s="1">
        <f t="shared" si="314"/>
        <v>2804</v>
      </c>
      <c r="I6513" s="1">
        <f t="shared" si="315"/>
        <v>51463.795453362123</v>
      </c>
      <c r="J6513" s="1">
        <v>0</v>
      </c>
      <c r="K6513">
        <f t="shared" si="316"/>
        <v>0</v>
      </c>
      <c r="N6513" s="7"/>
      <c r="O6513" s="7"/>
    </row>
    <row r="6514" spans="1:15" ht="15">
      <c r="A6514">
        <v>2005</v>
      </c>
      <c r="B6514">
        <v>9</v>
      </c>
      <c r="C6514">
        <v>29</v>
      </c>
      <c r="D6514">
        <v>7</v>
      </c>
      <c r="E6514">
        <v>4100</v>
      </c>
      <c r="F6514" s="1">
        <v>711</v>
      </c>
      <c r="G6514" s="1">
        <v>12.235571999999999</v>
      </c>
      <c r="H6514" s="1">
        <f t="shared" si="314"/>
        <v>3376.764428</v>
      </c>
      <c r="I6514" s="1">
        <f t="shared" si="315"/>
        <v>84983.522611678447</v>
      </c>
      <c r="J6514" s="1">
        <v>12.235571999999999</v>
      </c>
      <c r="K6514">
        <f t="shared" si="316"/>
        <v>146.826864</v>
      </c>
      <c r="N6514" s="7"/>
      <c r="O6514" s="7"/>
    </row>
    <row r="6515" spans="1:15" ht="15">
      <c r="A6515">
        <v>2005</v>
      </c>
      <c r="B6515">
        <v>9</v>
      </c>
      <c r="C6515">
        <v>29</v>
      </c>
      <c r="D6515">
        <v>8</v>
      </c>
      <c r="E6515">
        <v>4368</v>
      </c>
      <c r="F6515" s="1">
        <v>628.5</v>
      </c>
      <c r="G6515" s="1">
        <v>52.885608000000005</v>
      </c>
      <c r="H6515" s="1">
        <f t="shared" si="314"/>
        <v>3686.614392</v>
      </c>
      <c r="I6515" s="1">
        <f t="shared" si="315"/>
        <v>103592.05562401662</v>
      </c>
      <c r="J6515" s="1">
        <v>52.885608000000005</v>
      </c>
      <c r="K6515">
        <f t="shared" si="316"/>
        <v>634.62729600000011</v>
      </c>
      <c r="N6515" s="7"/>
      <c r="O6515" s="7"/>
    </row>
    <row r="6516" spans="1:15" ht="15">
      <c r="A6516">
        <v>2005</v>
      </c>
      <c r="B6516">
        <v>9</v>
      </c>
      <c r="C6516">
        <v>29</v>
      </c>
      <c r="D6516">
        <v>9</v>
      </c>
      <c r="E6516">
        <v>4470</v>
      </c>
      <c r="F6516" s="1">
        <v>558</v>
      </c>
      <c r="G6516" s="1">
        <v>92.345820000000003</v>
      </c>
      <c r="H6516" s="1">
        <f t="shared" si="314"/>
        <v>3819.65418</v>
      </c>
      <c r="I6516" s="1">
        <f t="shared" si="315"/>
        <v>111600.71956613226</v>
      </c>
      <c r="J6516" s="1">
        <v>92.345820000000003</v>
      </c>
      <c r="K6516">
        <f t="shared" si="316"/>
        <v>1108.14984</v>
      </c>
      <c r="N6516" s="7"/>
      <c r="O6516" s="7"/>
    </row>
    <row r="6517" spans="1:15" ht="15">
      <c r="A6517">
        <v>2005</v>
      </c>
      <c r="B6517">
        <v>9</v>
      </c>
      <c r="C6517">
        <v>29</v>
      </c>
      <c r="D6517">
        <v>10</v>
      </c>
      <c r="E6517">
        <v>4538</v>
      </c>
      <c r="F6517" s="1">
        <v>526.5</v>
      </c>
      <c r="G6517" s="1">
        <v>122.003208</v>
      </c>
      <c r="H6517" s="1">
        <f t="shared" si="314"/>
        <v>3889.4967919999999</v>
      </c>
      <c r="I6517" s="1">
        <f t="shared" si="315"/>
        <v>115809.23980593866</v>
      </c>
      <c r="J6517" s="1">
        <v>122.003208</v>
      </c>
      <c r="K6517">
        <f t="shared" si="316"/>
        <v>1464.0384960000001</v>
      </c>
      <c r="N6517" s="7"/>
      <c r="O6517" s="7"/>
    </row>
    <row r="6518" spans="1:15" ht="15">
      <c r="A6518">
        <v>2005</v>
      </c>
      <c r="B6518">
        <v>9</v>
      </c>
      <c r="C6518">
        <v>29</v>
      </c>
      <c r="D6518">
        <v>11</v>
      </c>
      <c r="E6518">
        <v>4622</v>
      </c>
      <c r="F6518" s="1">
        <v>453.5</v>
      </c>
      <c r="G6518" s="1">
        <v>140.59098</v>
      </c>
      <c r="H6518" s="1">
        <f t="shared" si="314"/>
        <v>4027.9090200000001</v>
      </c>
      <c r="I6518" s="1">
        <f t="shared" si="315"/>
        <v>124149.57311098027</v>
      </c>
      <c r="J6518" s="1">
        <v>140.59098</v>
      </c>
      <c r="K6518">
        <f t="shared" si="316"/>
        <v>1687.09176</v>
      </c>
      <c r="N6518" s="7"/>
      <c r="O6518" s="7"/>
    </row>
    <row r="6519" spans="1:15" ht="15">
      <c r="A6519">
        <v>2005</v>
      </c>
      <c r="B6519">
        <v>9</v>
      </c>
      <c r="C6519">
        <v>29</v>
      </c>
      <c r="D6519">
        <v>12</v>
      </c>
      <c r="E6519">
        <v>4648</v>
      </c>
      <c r="F6519" s="1">
        <v>427.5</v>
      </c>
      <c r="G6519" s="1">
        <v>149.05371600000001</v>
      </c>
      <c r="H6519" s="1">
        <f t="shared" si="314"/>
        <v>4071.4462840000001</v>
      </c>
      <c r="I6519" s="1">
        <f t="shared" si="315"/>
        <v>126773.00673528107</v>
      </c>
      <c r="J6519" s="1">
        <v>149.05371600000001</v>
      </c>
      <c r="K6519">
        <f t="shared" si="316"/>
        <v>1788.6445920000001</v>
      </c>
      <c r="N6519" s="7"/>
      <c r="O6519" s="7"/>
    </row>
    <row r="6520" spans="1:15" ht="15">
      <c r="A6520">
        <v>2005</v>
      </c>
      <c r="B6520">
        <v>9</v>
      </c>
      <c r="C6520">
        <v>29</v>
      </c>
      <c r="D6520">
        <v>13</v>
      </c>
      <c r="E6520">
        <v>4667</v>
      </c>
      <c r="F6520" s="1">
        <v>440</v>
      </c>
      <c r="G6520" s="1">
        <v>147.46677599999998</v>
      </c>
      <c r="H6520" s="1">
        <f t="shared" si="314"/>
        <v>4079.5332239999998</v>
      </c>
      <c r="I6520" s="1">
        <f t="shared" si="315"/>
        <v>127260.30309624906</v>
      </c>
      <c r="J6520" s="1">
        <v>147.46677599999998</v>
      </c>
      <c r="K6520">
        <f t="shared" si="316"/>
        <v>1769.6013119999998</v>
      </c>
      <c r="N6520" s="7"/>
      <c r="O6520" s="7"/>
    </row>
    <row r="6521" spans="1:15" ht="15">
      <c r="A6521">
        <v>2005</v>
      </c>
      <c r="B6521">
        <v>9</v>
      </c>
      <c r="C6521">
        <v>29</v>
      </c>
      <c r="D6521">
        <v>14</v>
      </c>
      <c r="E6521">
        <v>4705</v>
      </c>
      <c r="F6521" s="1">
        <v>387</v>
      </c>
      <c r="G6521" s="1">
        <v>135.93528000000001</v>
      </c>
      <c r="H6521" s="1">
        <f t="shared" si="314"/>
        <v>4182.0647200000003</v>
      </c>
      <c r="I6521" s="1">
        <f t="shared" si="315"/>
        <v>133438.56395702029</v>
      </c>
      <c r="J6521" s="1">
        <v>135.93528000000001</v>
      </c>
      <c r="K6521">
        <f t="shared" si="316"/>
        <v>1631.22336</v>
      </c>
      <c r="N6521" s="7"/>
      <c r="O6521" s="7"/>
    </row>
    <row r="6522" spans="1:15" ht="15">
      <c r="A6522">
        <v>2005</v>
      </c>
      <c r="B6522">
        <v>9</v>
      </c>
      <c r="C6522">
        <v>29</v>
      </c>
      <c r="D6522">
        <v>15</v>
      </c>
      <c r="E6522">
        <v>4728</v>
      </c>
      <c r="F6522" s="1">
        <v>384.5</v>
      </c>
      <c r="G6522" s="1">
        <v>114.16391999999999</v>
      </c>
      <c r="H6522" s="1">
        <f t="shared" si="314"/>
        <v>4229.33608</v>
      </c>
      <c r="I6522" s="1">
        <f t="shared" si="315"/>
        <v>136287.00375081226</v>
      </c>
      <c r="J6522" s="1">
        <v>114.16391999999999</v>
      </c>
      <c r="K6522">
        <f t="shared" si="316"/>
        <v>1369.96704</v>
      </c>
      <c r="N6522" s="7"/>
      <c r="O6522" s="7"/>
    </row>
    <row r="6523" spans="1:15" ht="15">
      <c r="A6523">
        <v>2005</v>
      </c>
      <c r="B6523">
        <v>9</v>
      </c>
      <c r="C6523">
        <v>29</v>
      </c>
      <c r="D6523">
        <v>16</v>
      </c>
      <c r="E6523">
        <v>4729</v>
      </c>
      <c r="F6523" s="1">
        <v>336</v>
      </c>
      <c r="G6523" s="1">
        <v>82.118268</v>
      </c>
      <c r="H6523" s="1">
        <f t="shared" si="314"/>
        <v>4310.8817319999998</v>
      </c>
      <c r="I6523" s="1">
        <f t="shared" si="315"/>
        <v>141200.71641250665</v>
      </c>
      <c r="J6523" s="1">
        <v>82.118268</v>
      </c>
      <c r="K6523">
        <f t="shared" si="316"/>
        <v>985.41921600000001</v>
      </c>
      <c r="N6523" s="7"/>
      <c r="O6523" s="7"/>
    </row>
    <row r="6524" spans="1:15" ht="15">
      <c r="A6524">
        <v>2005</v>
      </c>
      <c r="B6524">
        <v>9</v>
      </c>
      <c r="C6524">
        <v>29</v>
      </c>
      <c r="D6524">
        <v>17</v>
      </c>
      <c r="E6524">
        <v>4709</v>
      </c>
      <c r="F6524" s="1">
        <v>308</v>
      </c>
      <c r="G6524" s="1">
        <v>41.447747999999997</v>
      </c>
      <c r="H6524" s="1">
        <f t="shared" si="314"/>
        <v>4359.5522520000004</v>
      </c>
      <c r="I6524" s="1">
        <f t="shared" si="315"/>
        <v>144133.46567025071</v>
      </c>
      <c r="J6524" s="1">
        <v>41.447747999999997</v>
      </c>
      <c r="K6524">
        <f t="shared" si="316"/>
        <v>497.37297599999999</v>
      </c>
      <c r="N6524" s="7"/>
      <c r="O6524" s="7"/>
    </row>
    <row r="6525" spans="1:15" ht="15">
      <c r="A6525">
        <v>2005</v>
      </c>
      <c r="B6525">
        <v>9</v>
      </c>
      <c r="C6525">
        <v>29</v>
      </c>
      <c r="D6525">
        <v>18</v>
      </c>
      <c r="E6525">
        <v>4660</v>
      </c>
      <c r="F6525" s="1">
        <v>282.5</v>
      </c>
      <c r="G6525" s="1">
        <v>7.5939427500000001</v>
      </c>
      <c r="H6525" s="1">
        <f t="shared" si="314"/>
        <v>4369.9060572500002</v>
      </c>
      <c r="I6525" s="1">
        <f t="shared" si="315"/>
        <v>144757.35698396098</v>
      </c>
      <c r="J6525" s="1">
        <v>7.5939427500000001</v>
      </c>
      <c r="K6525">
        <f t="shared" si="316"/>
        <v>91.127313000000001</v>
      </c>
      <c r="N6525" s="7"/>
      <c r="O6525" s="7"/>
    </row>
    <row r="6526" spans="1:15" ht="15">
      <c r="A6526">
        <v>2005</v>
      </c>
      <c r="B6526">
        <v>9</v>
      </c>
      <c r="C6526">
        <v>29</v>
      </c>
      <c r="D6526">
        <v>19</v>
      </c>
      <c r="E6526">
        <v>4700</v>
      </c>
      <c r="F6526" s="1">
        <v>252.5</v>
      </c>
      <c r="G6526" s="1">
        <v>0</v>
      </c>
      <c r="H6526" s="1">
        <f t="shared" si="314"/>
        <v>4447.5</v>
      </c>
      <c r="I6526" s="1">
        <f t="shared" si="315"/>
        <v>149694.98010091577</v>
      </c>
      <c r="J6526" s="1">
        <v>0</v>
      </c>
      <c r="K6526">
        <f t="shared" si="316"/>
        <v>0</v>
      </c>
      <c r="N6526" s="7"/>
      <c r="O6526" s="7"/>
    </row>
    <row r="6527" spans="1:15" ht="15">
      <c r="A6527">
        <v>2005</v>
      </c>
      <c r="B6527">
        <v>9</v>
      </c>
      <c r="C6527">
        <v>29</v>
      </c>
      <c r="D6527">
        <v>20</v>
      </c>
      <c r="E6527">
        <v>4935</v>
      </c>
      <c r="F6527" s="1">
        <v>245.5</v>
      </c>
      <c r="G6527" s="1">
        <v>0</v>
      </c>
      <c r="H6527" s="1">
        <f t="shared" si="314"/>
        <v>4689.5</v>
      </c>
      <c r="I6527" s="1">
        <f t="shared" si="315"/>
        <v>165166.57891537363</v>
      </c>
      <c r="J6527" s="1">
        <v>0</v>
      </c>
      <c r="K6527">
        <f t="shared" si="316"/>
        <v>0</v>
      </c>
      <c r="N6527" s="7"/>
      <c r="O6527" s="7"/>
    </row>
    <row r="6528" spans="1:15" ht="15">
      <c r="A6528">
        <v>2005</v>
      </c>
      <c r="B6528">
        <v>9</v>
      </c>
      <c r="C6528">
        <v>29</v>
      </c>
      <c r="D6528">
        <v>21</v>
      </c>
      <c r="E6528">
        <v>4814</v>
      </c>
      <c r="F6528" s="1">
        <v>239</v>
      </c>
      <c r="G6528" s="1">
        <v>0</v>
      </c>
      <c r="H6528" s="1">
        <f t="shared" si="314"/>
        <v>4575</v>
      </c>
      <c r="I6528" s="1">
        <f t="shared" si="315"/>
        <v>157846.33898043385</v>
      </c>
      <c r="J6528" s="1">
        <v>0</v>
      </c>
      <c r="K6528">
        <f t="shared" si="316"/>
        <v>0</v>
      </c>
      <c r="N6528" s="7"/>
      <c r="O6528" s="7"/>
    </row>
    <row r="6529" spans="1:15" ht="15">
      <c r="A6529">
        <v>2005</v>
      </c>
      <c r="B6529">
        <v>9</v>
      </c>
      <c r="C6529">
        <v>29</v>
      </c>
      <c r="D6529">
        <v>22</v>
      </c>
      <c r="E6529">
        <v>4495</v>
      </c>
      <c r="F6529" s="1">
        <v>321</v>
      </c>
      <c r="G6529" s="1">
        <v>0</v>
      </c>
      <c r="H6529" s="1">
        <f t="shared" si="314"/>
        <v>4174</v>
      </c>
      <c r="I6529" s="1">
        <f t="shared" si="315"/>
        <v>132952.60651103628</v>
      </c>
      <c r="J6529" s="1">
        <v>0</v>
      </c>
      <c r="K6529">
        <f t="shared" si="316"/>
        <v>0</v>
      </c>
      <c r="N6529" s="7"/>
      <c r="O6529" s="7"/>
    </row>
    <row r="6530" spans="1:15" ht="15">
      <c r="A6530">
        <v>2005</v>
      </c>
      <c r="B6530">
        <v>9</v>
      </c>
      <c r="C6530">
        <v>29</v>
      </c>
      <c r="D6530">
        <v>23</v>
      </c>
      <c r="E6530">
        <v>3998</v>
      </c>
      <c r="F6530" s="1">
        <v>354.5</v>
      </c>
      <c r="G6530" s="1">
        <v>0</v>
      </c>
      <c r="H6530" s="1">
        <f t="shared" si="314"/>
        <v>3643.5</v>
      </c>
      <c r="I6530" s="1">
        <f t="shared" si="315"/>
        <v>101002.75215442225</v>
      </c>
      <c r="J6530" s="1">
        <v>0</v>
      </c>
      <c r="K6530">
        <f t="shared" si="316"/>
        <v>0</v>
      </c>
      <c r="N6530" s="7"/>
      <c r="O6530" s="7"/>
    </row>
    <row r="6531" spans="1:15" ht="15">
      <c r="A6531">
        <v>2005</v>
      </c>
      <c r="B6531">
        <v>9</v>
      </c>
      <c r="C6531">
        <v>29</v>
      </c>
      <c r="D6531">
        <v>24</v>
      </c>
      <c r="E6531">
        <v>3595</v>
      </c>
      <c r="F6531" s="1">
        <v>372.5</v>
      </c>
      <c r="G6531" s="1">
        <v>0</v>
      </c>
      <c r="H6531" s="1">
        <f t="shared" si="314"/>
        <v>3222.5</v>
      </c>
      <c r="I6531" s="1">
        <f t="shared" si="315"/>
        <v>75718.926727886574</v>
      </c>
      <c r="J6531" s="1">
        <v>0</v>
      </c>
      <c r="K6531">
        <f t="shared" si="316"/>
        <v>0</v>
      </c>
      <c r="N6531" s="7"/>
      <c r="O6531" s="7"/>
    </row>
    <row r="6532" spans="1:15" ht="15">
      <c r="A6532">
        <v>2005</v>
      </c>
      <c r="B6532">
        <v>9</v>
      </c>
      <c r="C6532">
        <v>30</v>
      </c>
      <c r="D6532">
        <v>1</v>
      </c>
      <c r="E6532">
        <v>3358</v>
      </c>
      <c r="F6532" s="1">
        <v>480.5</v>
      </c>
      <c r="G6532" s="1">
        <v>0</v>
      </c>
      <c r="H6532" s="1">
        <f t="shared" ref="H6532:H6595" si="317">E6532-SUM(F6532:G6532)</f>
        <v>2877.5</v>
      </c>
      <c r="I6532" s="1">
        <f t="shared" si="315"/>
        <v>55663.56714637707</v>
      </c>
      <c r="J6532" s="1">
        <v>0</v>
      </c>
      <c r="K6532">
        <f t="shared" si="316"/>
        <v>0</v>
      </c>
      <c r="N6532" s="7"/>
      <c r="O6532" s="7"/>
    </row>
    <row r="6533" spans="1:15" ht="15">
      <c r="A6533">
        <v>2005</v>
      </c>
      <c r="B6533">
        <v>9</v>
      </c>
      <c r="C6533">
        <v>30</v>
      </c>
      <c r="D6533">
        <v>2</v>
      </c>
      <c r="E6533">
        <v>3246</v>
      </c>
      <c r="F6533" s="1">
        <v>544</v>
      </c>
      <c r="G6533" s="1">
        <v>0</v>
      </c>
      <c r="H6533" s="1">
        <f t="shared" si="317"/>
        <v>2702</v>
      </c>
      <c r="I6533" s="1">
        <f t="shared" ref="I6533:I6596" si="318">IF(H6533&lt;$S$22,H6533*$Q$22,IF(H6533&lt;$S$23,((H6533-$S$22)*$Q$23)+$U$22,IF(H6533&lt;$S$24,((H6533-$S$23)*$Q$24)+$U$23,IF(H6533&lt;$S$25,((H6533-$S$24)*$Q$25)+$U$24,IF(H6533&lt;$S$26,((H6533-$S$25)*$Q$26)+$U$25,IF(H6533&lt;$S$27,((H6533-$S$26)*$Q$27)+$U$26,IF(H6533&lt;$S$28,((H6533-$S$27)*$Q$28)+$U$27,IF(H6533&lt;$S$29,((H6533-$S$28)*$Q$29)+$U$28,IF(H6533&lt;$S$30,((H6533-$S$29)*$Q$30)+$U$29,IF(H6533&lt;$S$31,((H6533-$S$30)*$Q$31)+$U$30,IF(H6533&lt;$S$32,((H6533-$S$31)*$Q$32)+$U$31,IF(H6533&lt;$S$33,((H6533-$S$32)*$Q$33)+$U$32,IF(H6533&lt;$S$34,((H6533-$S$33)*$Q$34)+$U$33,IF(H6533&lt;$S$35,((H6533-$S$34)*$Q$35)+$U$34,IF(H6533&gt;$S$35,(($S$34-H6533)*$Q$35)+$U$35)))))))))))))))</f>
        <v>45635.54085897404</v>
      </c>
      <c r="J6533" s="1">
        <v>0</v>
      </c>
      <c r="K6533">
        <f t="shared" ref="K6533:K6596" si="319">J6533*12</f>
        <v>0</v>
      </c>
      <c r="N6533" s="7"/>
      <c r="O6533" s="7"/>
    </row>
    <row r="6534" spans="1:15" ht="15">
      <c r="A6534">
        <v>2005</v>
      </c>
      <c r="B6534">
        <v>9</v>
      </c>
      <c r="C6534">
        <v>30</v>
      </c>
      <c r="D6534">
        <v>3</v>
      </c>
      <c r="E6534">
        <v>3181</v>
      </c>
      <c r="F6534" s="1">
        <v>595.5</v>
      </c>
      <c r="G6534" s="1">
        <v>0</v>
      </c>
      <c r="H6534" s="1">
        <f t="shared" si="317"/>
        <v>2585.5</v>
      </c>
      <c r="I6534" s="1">
        <f t="shared" si="318"/>
        <v>38978.759876168035</v>
      </c>
      <c r="J6534" s="1">
        <v>0</v>
      </c>
      <c r="K6534">
        <f t="shared" si="319"/>
        <v>0</v>
      </c>
      <c r="N6534" s="7"/>
      <c r="O6534" s="7"/>
    </row>
    <row r="6535" spans="1:15" ht="15">
      <c r="A6535">
        <v>2005</v>
      </c>
      <c r="B6535">
        <v>9</v>
      </c>
      <c r="C6535">
        <v>30</v>
      </c>
      <c r="D6535">
        <v>4</v>
      </c>
      <c r="E6535">
        <v>3161</v>
      </c>
      <c r="F6535" s="1">
        <v>653.5</v>
      </c>
      <c r="G6535" s="1">
        <v>0</v>
      </c>
      <c r="H6535" s="1">
        <f t="shared" si="317"/>
        <v>2507.5</v>
      </c>
      <c r="I6535" s="1">
        <f t="shared" si="318"/>
        <v>34521.859303988909</v>
      </c>
      <c r="J6535" s="1">
        <v>0</v>
      </c>
      <c r="K6535">
        <f t="shared" si="319"/>
        <v>0</v>
      </c>
      <c r="N6535" s="7"/>
      <c r="O6535" s="7"/>
    </row>
    <row r="6536" spans="1:15" ht="15">
      <c r="A6536">
        <v>2005</v>
      </c>
      <c r="B6536">
        <v>9</v>
      </c>
      <c r="C6536">
        <v>30</v>
      </c>
      <c r="D6536">
        <v>5</v>
      </c>
      <c r="E6536">
        <v>3245</v>
      </c>
      <c r="F6536" s="1">
        <v>720.5</v>
      </c>
      <c r="G6536" s="1">
        <v>0</v>
      </c>
      <c r="H6536" s="1">
        <f t="shared" si="317"/>
        <v>2524.5</v>
      </c>
      <c r="I6536" s="1">
        <f t="shared" si="318"/>
        <v>35493.235069720256</v>
      </c>
      <c r="J6536" s="1">
        <v>0</v>
      </c>
      <c r="K6536">
        <f t="shared" si="319"/>
        <v>0</v>
      </c>
      <c r="N6536" s="7"/>
      <c r="O6536" s="7"/>
    </row>
    <row r="6537" spans="1:15" ht="15">
      <c r="A6537">
        <v>2005</v>
      </c>
      <c r="B6537">
        <v>9</v>
      </c>
      <c r="C6537">
        <v>30</v>
      </c>
      <c r="D6537">
        <v>6</v>
      </c>
      <c r="E6537">
        <v>3533</v>
      </c>
      <c r="F6537" s="1">
        <v>760</v>
      </c>
      <c r="G6537" s="1">
        <v>0</v>
      </c>
      <c r="H6537" s="1">
        <f t="shared" si="317"/>
        <v>2773</v>
      </c>
      <c r="I6537" s="1">
        <f t="shared" si="318"/>
        <v>49692.463174675548</v>
      </c>
      <c r="J6537" s="1">
        <v>0</v>
      </c>
      <c r="K6537">
        <f t="shared" si="319"/>
        <v>0</v>
      </c>
      <c r="N6537" s="7"/>
      <c r="O6537" s="7"/>
    </row>
    <row r="6538" spans="1:15" ht="15">
      <c r="A6538">
        <v>2005</v>
      </c>
      <c r="B6538">
        <v>9</v>
      </c>
      <c r="C6538">
        <v>30</v>
      </c>
      <c r="D6538">
        <v>7</v>
      </c>
      <c r="E6538">
        <v>4048</v>
      </c>
      <c r="F6538" s="1">
        <v>700</v>
      </c>
      <c r="G6538" s="1">
        <v>13.383861</v>
      </c>
      <c r="H6538" s="1">
        <f t="shared" si="317"/>
        <v>3334.6161389999997</v>
      </c>
      <c r="I6538" s="1">
        <f t="shared" si="318"/>
        <v>82452.239996231467</v>
      </c>
      <c r="J6538" s="1">
        <v>13.383861</v>
      </c>
      <c r="K6538">
        <f t="shared" si="319"/>
        <v>160.60633200000001</v>
      </c>
      <c r="N6538" s="7"/>
      <c r="O6538" s="7"/>
    </row>
    <row r="6539" spans="1:15" ht="15">
      <c r="A6539">
        <v>2005</v>
      </c>
      <c r="B6539">
        <v>9</v>
      </c>
      <c r="C6539">
        <v>30</v>
      </c>
      <c r="D6539">
        <v>8</v>
      </c>
      <c r="E6539">
        <v>4274</v>
      </c>
      <c r="F6539" s="1">
        <v>449</v>
      </c>
      <c r="G6539" s="1">
        <v>55.902113999999997</v>
      </c>
      <c r="H6539" s="1">
        <f t="shared" si="317"/>
        <v>3769.097886</v>
      </c>
      <c r="I6539" s="1">
        <f t="shared" si="318"/>
        <v>108554.33884731548</v>
      </c>
      <c r="J6539" s="1">
        <v>55.902113999999997</v>
      </c>
      <c r="K6539">
        <f t="shared" si="319"/>
        <v>670.82536800000003</v>
      </c>
      <c r="N6539" s="7"/>
      <c r="O6539" s="7"/>
    </row>
    <row r="6540" spans="1:15" ht="15">
      <c r="A6540">
        <v>2005</v>
      </c>
      <c r="B6540">
        <v>9</v>
      </c>
      <c r="C6540">
        <v>30</v>
      </c>
      <c r="D6540">
        <v>9</v>
      </c>
      <c r="E6540">
        <v>4413</v>
      </c>
      <c r="F6540" s="1">
        <v>384</v>
      </c>
      <c r="G6540" s="1">
        <v>94.822320000000005</v>
      </c>
      <c r="H6540" s="1">
        <f t="shared" si="317"/>
        <v>3934.1776799999998</v>
      </c>
      <c r="I6540" s="1">
        <f t="shared" si="318"/>
        <v>118501.58501033226</v>
      </c>
      <c r="J6540" s="1">
        <v>94.822320000000005</v>
      </c>
      <c r="K6540">
        <f t="shared" si="319"/>
        <v>1137.8678400000001</v>
      </c>
      <c r="N6540" s="7"/>
      <c r="O6540" s="7"/>
    </row>
    <row r="6541" spans="1:15" ht="15">
      <c r="A6541">
        <v>2005</v>
      </c>
      <c r="B6541">
        <v>9</v>
      </c>
      <c r="C6541">
        <v>30</v>
      </c>
      <c r="D6541">
        <v>10</v>
      </c>
      <c r="E6541">
        <v>4556</v>
      </c>
      <c r="F6541" s="1">
        <v>417</v>
      </c>
      <c r="G6541" s="1">
        <v>122.79930000000002</v>
      </c>
      <c r="H6541" s="1">
        <f t="shared" si="317"/>
        <v>4016.2006999999999</v>
      </c>
      <c r="I6541" s="1">
        <f t="shared" si="318"/>
        <v>123444.06253107626</v>
      </c>
      <c r="J6541" s="1">
        <v>122.79930000000002</v>
      </c>
      <c r="K6541">
        <f t="shared" si="319"/>
        <v>1473.5916000000002</v>
      </c>
      <c r="N6541" s="7"/>
      <c r="O6541" s="7"/>
    </row>
    <row r="6542" spans="1:15" ht="15">
      <c r="A6542">
        <v>2005</v>
      </c>
      <c r="B6542">
        <v>9</v>
      </c>
      <c r="C6542">
        <v>30</v>
      </c>
      <c r="D6542">
        <v>11</v>
      </c>
      <c r="E6542">
        <v>4706</v>
      </c>
      <c r="F6542" s="1">
        <v>447.5</v>
      </c>
      <c r="G6542" s="1">
        <v>140.993832</v>
      </c>
      <c r="H6542" s="1">
        <f t="shared" si="317"/>
        <v>4117.5061679999999</v>
      </c>
      <c r="I6542" s="1">
        <f t="shared" si="318"/>
        <v>129548.44637744586</v>
      </c>
      <c r="J6542" s="1">
        <v>140.993832</v>
      </c>
      <c r="K6542">
        <f t="shared" si="319"/>
        <v>1691.925984</v>
      </c>
      <c r="N6542" s="7"/>
      <c r="O6542" s="7"/>
    </row>
    <row r="6543" spans="1:15" ht="15">
      <c r="A6543">
        <v>2005</v>
      </c>
      <c r="B6543">
        <v>9</v>
      </c>
      <c r="C6543">
        <v>30</v>
      </c>
      <c r="D6543">
        <v>12</v>
      </c>
      <c r="E6543">
        <v>4792</v>
      </c>
      <c r="F6543" s="1">
        <v>474.5</v>
      </c>
      <c r="G6543" s="1">
        <v>145.73209200000002</v>
      </c>
      <c r="H6543" s="1">
        <f t="shared" si="317"/>
        <v>4171.7679079999998</v>
      </c>
      <c r="I6543" s="1">
        <f t="shared" si="318"/>
        <v>132818.10689697386</v>
      </c>
      <c r="J6543" s="1">
        <v>145.73209200000002</v>
      </c>
      <c r="K6543">
        <f t="shared" si="319"/>
        <v>1748.7851040000003</v>
      </c>
      <c r="N6543" s="7"/>
      <c r="O6543" s="7"/>
    </row>
    <row r="6544" spans="1:15" ht="15">
      <c r="A6544">
        <v>2005</v>
      </c>
      <c r="B6544">
        <v>9</v>
      </c>
      <c r="C6544">
        <v>30</v>
      </c>
      <c r="D6544">
        <v>13</v>
      </c>
      <c r="E6544">
        <v>4844</v>
      </c>
      <c r="F6544" s="1">
        <v>480</v>
      </c>
      <c r="G6544" s="1">
        <v>142.25556</v>
      </c>
      <c r="H6544" s="1">
        <f t="shared" si="317"/>
        <v>4221.7444400000004</v>
      </c>
      <c r="I6544" s="1">
        <f t="shared" si="318"/>
        <v>135829.55278100428</v>
      </c>
      <c r="J6544" s="1">
        <v>142.25556</v>
      </c>
      <c r="K6544">
        <f t="shared" si="319"/>
        <v>1707.06672</v>
      </c>
      <c r="N6544" s="7"/>
      <c r="O6544" s="7"/>
    </row>
    <row r="6545" spans="1:15" ht="15">
      <c r="A6545">
        <v>2005</v>
      </c>
      <c r="B6545">
        <v>9</v>
      </c>
      <c r="C6545">
        <v>30</v>
      </c>
      <c r="D6545">
        <v>14</v>
      </c>
      <c r="E6545">
        <v>4925</v>
      </c>
      <c r="F6545" s="1">
        <v>437.5</v>
      </c>
      <c r="G6545" s="1">
        <v>144.21286800000001</v>
      </c>
      <c r="H6545" s="1">
        <f t="shared" si="317"/>
        <v>4343.2871319999995</v>
      </c>
      <c r="I6545" s="1">
        <f t="shared" si="318"/>
        <v>143153.37508138665</v>
      </c>
      <c r="J6545" s="1">
        <v>144.21286800000001</v>
      </c>
      <c r="K6545">
        <f t="shared" si="319"/>
        <v>1730.5544160000002</v>
      </c>
      <c r="N6545" s="7"/>
      <c r="O6545" s="7"/>
    </row>
    <row r="6546" spans="1:15" ht="15">
      <c r="A6546">
        <v>2005</v>
      </c>
      <c r="B6546">
        <v>9</v>
      </c>
      <c r="C6546">
        <v>30</v>
      </c>
      <c r="D6546">
        <v>15</v>
      </c>
      <c r="E6546">
        <v>4981</v>
      </c>
      <c r="F6546" s="1">
        <v>435.5</v>
      </c>
      <c r="G6546" s="1">
        <v>107.026212</v>
      </c>
      <c r="H6546" s="1">
        <f t="shared" si="317"/>
        <v>4438.4737880000002</v>
      </c>
      <c r="I6546" s="1">
        <f t="shared" si="318"/>
        <v>149117.91427084041</v>
      </c>
      <c r="J6546" s="1">
        <v>107.026212</v>
      </c>
      <c r="K6546">
        <f t="shared" si="319"/>
        <v>1284.3145440000001</v>
      </c>
      <c r="N6546" s="7"/>
      <c r="O6546" s="7"/>
    </row>
    <row r="6547" spans="1:15" ht="15">
      <c r="A6547">
        <v>2005</v>
      </c>
      <c r="B6547">
        <v>9</v>
      </c>
      <c r="C6547">
        <v>30</v>
      </c>
      <c r="D6547">
        <v>16</v>
      </c>
      <c r="E6547">
        <v>5012</v>
      </c>
      <c r="F6547" s="1">
        <v>405.5</v>
      </c>
      <c r="G6547" s="1">
        <v>79.055112000000008</v>
      </c>
      <c r="H6547" s="1">
        <f t="shared" si="317"/>
        <v>4527.444888</v>
      </c>
      <c r="I6547" s="1">
        <f t="shared" si="318"/>
        <v>154806.03478853049</v>
      </c>
      <c r="J6547" s="1">
        <v>79.055112000000008</v>
      </c>
      <c r="K6547">
        <f t="shared" si="319"/>
        <v>948.6613440000001</v>
      </c>
      <c r="N6547" s="7"/>
      <c r="O6547" s="7"/>
    </row>
    <row r="6548" spans="1:15" ht="15">
      <c r="A6548">
        <v>2005</v>
      </c>
      <c r="B6548">
        <v>9</v>
      </c>
      <c r="C6548">
        <v>30</v>
      </c>
      <c r="D6548">
        <v>17</v>
      </c>
      <c r="E6548">
        <v>5004</v>
      </c>
      <c r="F6548" s="1">
        <v>354.5</v>
      </c>
      <c r="G6548" s="1">
        <v>37.427606999999995</v>
      </c>
      <c r="H6548" s="1">
        <f t="shared" si="317"/>
        <v>4612.0723930000004</v>
      </c>
      <c r="I6548" s="1">
        <f t="shared" si="318"/>
        <v>160216.45960683023</v>
      </c>
      <c r="J6548" s="1">
        <v>37.427606999999995</v>
      </c>
      <c r="K6548">
        <f t="shared" si="319"/>
        <v>449.13128399999994</v>
      </c>
      <c r="N6548" s="7"/>
      <c r="O6548" s="7"/>
    </row>
    <row r="6549" spans="1:15" ht="15">
      <c r="A6549">
        <v>2005</v>
      </c>
      <c r="B6549">
        <v>9</v>
      </c>
      <c r="C6549">
        <v>30</v>
      </c>
      <c r="D6549">
        <v>18</v>
      </c>
      <c r="E6549">
        <v>4933</v>
      </c>
      <c r="F6549" s="1">
        <v>263.5</v>
      </c>
      <c r="G6549" s="1">
        <v>7.5476010000000002</v>
      </c>
      <c r="H6549" s="1">
        <f t="shared" si="317"/>
        <v>4661.9523989999998</v>
      </c>
      <c r="I6549" s="1">
        <f t="shared" si="318"/>
        <v>163405.39944854402</v>
      </c>
      <c r="J6549" s="1">
        <v>7.5476010000000002</v>
      </c>
      <c r="K6549">
        <f t="shared" si="319"/>
        <v>90.571212000000003</v>
      </c>
      <c r="N6549" s="7"/>
      <c r="O6549" s="7"/>
    </row>
    <row r="6550" spans="1:15" ht="15">
      <c r="A6550">
        <v>2005</v>
      </c>
      <c r="B6550">
        <v>9</v>
      </c>
      <c r="C6550">
        <v>30</v>
      </c>
      <c r="D6550">
        <v>19</v>
      </c>
      <c r="E6550">
        <v>4853</v>
      </c>
      <c r="F6550" s="1">
        <v>254.5</v>
      </c>
      <c r="G6550" s="1">
        <v>0</v>
      </c>
      <c r="H6550" s="1">
        <f t="shared" si="317"/>
        <v>4598.5</v>
      </c>
      <c r="I6550" s="1">
        <f t="shared" si="318"/>
        <v>159348.74630332543</v>
      </c>
      <c r="J6550" s="1">
        <v>0</v>
      </c>
      <c r="K6550">
        <f t="shared" si="319"/>
        <v>0</v>
      </c>
      <c r="N6550" s="7"/>
      <c r="O6550" s="7"/>
    </row>
    <row r="6551" spans="1:15" ht="15">
      <c r="A6551">
        <v>2005</v>
      </c>
      <c r="B6551">
        <v>9</v>
      </c>
      <c r="C6551">
        <v>30</v>
      </c>
      <c r="D6551">
        <v>20</v>
      </c>
      <c r="E6551">
        <v>4995</v>
      </c>
      <c r="F6551" s="1">
        <v>225.5</v>
      </c>
      <c r="G6551" s="1">
        <v>0</v>
      </c>
      <c r="H6551" s="1">
        <f t="shared" si="317"/>
        <v>4769.5</v>
      </c>
      <c r="I6551" s="1">
        <f t="shared" si="318"/>
        <v>170432.22525899811</v>
      </c>
      <c r="J6551" s="1">
        <v>0</v>
      </c>
      <c r="K6551">
        <f t="shared" si="319"/>
        <v>0</v>
      </c>
      <c r="N6551" s="7"/>
      <c r="O6551" s="7"/>
    </row>
    <row r="6552" spans="1:15" ht="15">
      <c r="A6552">
        <v>2005</v>
      </c>
      <c r="B6552">
        <v>9</v>
      </c>
      <c r="C6552">
        <v>30</v>
      </c>
      <c r="D6552">
        <v>21</v>
      </c>
      <c r="E6552">
        <v>4835</v>
      </c>
      <c r="F6552" s="1">
        <v>202.5</v>
      </c>
      <c r="G6552" s="1">
        <v>0</v>
      </c>
      <c r="H6552" s="1">
        <f t="shared" si="317"/>
        <v>4632.5</v>
      </c>
      <c r="I6552" s="1">
        <f t="shared" si="318"/>
        <v>161522.44200453022</v>
      </c>
      <c r="J6552" s="1">
        <v>0</v>
      </c>
      <c r="K6552">
        <f t="shared" si="319"/>
        <v>0</v>
      </c>
      <c r="N6552" s="7"/>
      <c r="O6552" s="7"/>
    </row>
    <row r="6553" spans="1:15" ht="15">
      <c r="A6553">
        <v>2005</v>
      </c>
      <c r="B6553">
        <v>9</v>
      </c>
      <c r="C6553">
        <v>30</v>
      </c>
      <c r="D6553">
        <v>22</v>
      </c>
      <c r="E6553">
        <v>4528</v>
      </c>
      <c r="F6553" s="1">
        <v>189.5</v>
      </c>
      <c r="G6553" s="1">
        <v>0</v>
      </c>
      <c r="H6553" s="1">
        <f t="shared" si="317"/>
        <v>4338.5</v>
      </c>
      <c r="I6553" s="1">
        <f t="shared" si="318"/>
        <v>142864.91591103625</v>
      </c>
      <c r="J6553" s="1">
        <v>0</v>
      </c>
      <c r="K6553">
        <f t="shared" si="319"/>
        <v>0</v>
      </c>
      <c r="N6553" s="7"/>
      <c r="O6553" s="7"/>
    </row>
    <row r="6554" spans="1:15" ht="15">
      <c r="A6554">
        <v>2005</v>
      </c>
      <c r="B6554">
        <v>9</v>
      </c>
      <c r="C6554">
        <v>30</v>
      </c>
      <c r="D6554">
        <v>23</v>
      </c>
      <c r="E6554">
        <v>4097</v>
      </c>
      <c r="F6554" s="1">
        <v>148.5</v>
      </c>
      <c r="G6554" s="1">
        <v>0</v>
      </c>
      <c r="H6554" s="1">
        <f t="shared" si="317"/>
        <v>3948.5</v>
      </c>
      <c r="I6554" s="1">
        <f t="shared" si="318"/>
        <v>119364.60791103626</v>
      </c>
      <c r="J6554" s="1">
        <v>0</v>
      </c>
      <c r="K6554">
        <f t="shared" si="319"/>
        <v>0</v>
      </c>
      <c r="N6554" s="7"/>
      <c r="O6554" s="7"/>
    </row>
    <row r="6555" spans="1:15" ht="15">
      <c r="A6555">
        <v>2005</v>
      </c>
      <c r="B6555">
        <v>9</v>
      </c>
      <c r="C6555">
        <v>30</v>
      </c>
      <c r="D6555">
        <v>24</v>
      </c>
      <c r="E6555">
        <v>3706</v>
      </c>
      <c r="F6555" s="1">
        <v>142.5</v>
      </c>
      <c r="G6555" s="1">
        <v>0</v>
      </c>
      <c r="H6555" s="1">
        <f t="shared" si="317"/>
        <v>3563.5</v>
      </c>
      <c r="I6555" s="1">
        <f t="shared" si="318"/>
        <v>96198.224757455857</v>
      </c>
      <c r="J6555" s="1">
        <v>0</v>
      </c>
      <c r="K6555">
        <f t="shared" si="319"/>
        <v>0</v>
      </c>
      <c r="N6555" s="7"/>
      <c r="O6555" s="7"/>
    </row>
    <row r="6556" spans="1:15" ht="15">
      <c r="A6556">
        <v>2005</v>
      </c>
      <c r="B6556">
        <v>10</v>
      </c>
      <c r="C6556">
        <v>1</v>
      </c>
      <c r="D6556">
        <v>1</v>
      </c>
      <c r="E6556">
        <v>3450</v>
      </c>
      <c r="F6556" s="1">
        <v>167</v>
      </c>
      <c r="G6556" s="1">
        <v>0</v>
      </c>
      <c r="H6556" s="1">
        <f t="shared" si="317"/>
        <v>3283</v>
      </c>
      <c r="I6556" s="1">
        <f t="shared" si="318"/>
        <v>79352.350571842413</v>
      </c>
      <c r="J6556" s="1">
        <v>0</v>
      </c>
      <c r="K6556">
        <f t="shared" si="319"/>
        <v>0</v>
      </c>
      <c r="N6556" s="7"/>
      <c r="O6556" s="7"/>
    </row>
    <row r="6557" spans="1:15" ht="15">
      <c r="A6557">
        <v>2005</v>
      </c>
      <c r="B6557">
        <v>10</v>
      </c>
      <c r="C6557">
        <v>1</v>
      </c>
      <c r="D6557">
        <v>2</v>
      </c>
      <c r="E6557">
        <v>3300</v>
      </c>
      <c r="F6557" s="1">
        <v>177.5</v>
      </c>
      <c r="G6557" s="1">
        <v>0</v>
      </c>
      <c r="H6557" s="1">
        <f t="shared" si="317"/>
        <v>3122.5</v>
      </c>
      <c r="I6557" s="1">
        <f t="shared" si="318"/>
        <v>69713.267481678573</v>
      </c>
      <c r="J6557" s="1">
        <v>0</v>
      </c>
      <c r="K6557">
        <f t="shared" si="319"/>
        <v>0</v>
      </c>
      <c r="N6557" s="7"/>
      <c r="O6557" s="7"/>
    </row>
    <row r="6558" spans="1:15" ht="15">
      <c r="A6558">
        <v>2005</v>
      </c>
      <c r="B6558">
        <v>10</v>
      </c>
      <c r="C6558">
        <v>1</v>
      </c>
      <c r="D6558">
        <v>3</v>
      </c>
      <c r="E6558">
        <v>3214</v>
      </c>
      <c r="F6558" s="1">
        <v>183</v>
      </c>
      <c r="G6558" s="1">
        <v>0</v>
      </c>
      <c r="H6558" s="1">
        <f t="shared" si="317"/>
        <v>3031</v>
      </c>
      <c r="I6558" s="1">
        <f t="shared" si="318"/>
        <v>64434.518913421889</v>
      </c>
      <c r="J6558" s="1">
        <v>0</v>
      </c>
      <c r="K6558">
        <f t="shared" si="319"/>
        <v>0</v>
      </c>
      <c r="N6558" s="7"/>
      <c r="O6558" s="7"/>
    </row>
    <row r="6559" spans="1:15" ht="15">
      <c r="A6559">
        <v>2005</v>
      </c>
      <c r="B6559">
        <v>10</v>
      </c>
      <c r="C6559">
        <v>1</v>
      </c>
      <c r="D6559">
        <v>4</v>
      </c>
      <c r="E6559">
        <v>3176</v>
      </c>
      <c r="F6559" s="1">
        <v>189.5</v>
      </c>
      <c r="G6559" s="1">
        <v>0</v>
      </c>
      <c r="H6559" s="1">
        <f t="shared" si="317"/>
        <v>2986.5</v>
      </c>
      <c r="I6559" s="1">
        <f t="shared" si="318"/>
        <v>61891.799997242771</v>
      </c>
      <c r="J6559" s="1">
        <v>0</v>
      </c>
      <c r="K6559">
        <f t="shared" si="319"/>
        <v>0</v>
      </c>
      <c r="N6559" s="7"/>
      <c r="O6559" s="7"/>
    </row>
    <row r="6560" spans="1:15" ht="15">
      <c r="A6560">
        <v>2005</v>
      </c>
      <c r="B6560">
        <v>10</v>
      </c>
      <c r="C6560">
        <v>1</v>
      </c>
      <c r="D6560">
        <v>5</v>
      </c>
      <c r="E6560">
        <v>3198</v>
      </c>
      <c r="F6560" s="1">
        <v>202</v>
      </c>
      <c r="G6560" s="1">
        <v>0</v>
      </c>
      <c r="H6560" s="1">
        <f t="shared" si="317"/>
        <v>2996</v>
      </c>
      <c r="I6560" s="1">
        <f t="shared" si="318"/>
        <v>62434.627631033822</v>
      </c>
      <c r="J6560" s="1">
        <v>0</v>
      </c>
      <c r="K6560">
        <f t="shared" si="319"/>
        <v>0</v>
      </c>
      <c r="N6560" s="7"/>
      <c r="O6560" s="7"/>
    </row>
    <row r="6561" spans="1:15" ht="15">
      <c r="A6561">
        <v>2005</v>
      </c>
      <c r="B6561">
        <v>10</v>
      </c>
      <c r="C6561">
        <v>1</v>
      </c>
      <c r="D6561">
        <v>6</v>
      </c>
      <c r="E6561">
        <v>3349</v>
      </c>
      <c r="F6561" s="1">
        <v>214</v>
      </c>
      <c r="G6561" s="1">
        <v>0</v>
      </c>
      <c r="H6561" s="1">
        <f t="shared" si="317"/>
        <v>3135</v>
      </c>
      <c r="I6561" s="1">
        <f t="shared" si="318"/>
        <v>70463.974887454577</v>
      </c>
      <c r="J6561" s="1">
        <v>0</v>
      </c>
      <c r="K6561">
        <f t="shared" si="319"/>
        <v>0</v>
      </c>
      <c r="N6561" s="7"/>
      <c r="O6561" s="7"/>
    </row>
    <row r="6562" spans="1:15" ht="15">
      <c r="A6562">
        <v>2005</v>
      </c>
      <c r="B6562">
        <v>10</v>
      </c>
      <c r="C6562">
        <v>1</v>
      </c>
      <c r="D6562">
        <v>7</v>
      </c>
      <c r="E6562">
        <v>3603</v>
      </c>
      <c r="F6562" s="1">
        <v>198.5</v>
      </c>
      <c r="G6562" s="1">
        <v>12.6634455</v>
      </c>
      <c r="H6562" s="1">
        <f t="shared" si="317"/>
        <v>3391.8365545000001</v>
      </c>
      <c r="I6562" s="1">
        <f t="shared" si="318"/>
        <v>85888.703170425884</v>
      </c>
      <c r="J6562" s="1">
        <v>12.6634455</v>
      </c>
      <c r="K6562">
        <f t="shared" si="319"/>
        <v>151.96134599999999</v>
      </c>
      <c r="N6562" s="7"/>
      <c r="O6562" s="7"/>
    </row>
    <row r="6563" spans="1:15" ht="15">
      <c r="A6563">
        <v>2005</v>
      </c>
      <c r="B6563">
        <v>10</v>
      </c>
      <c r="C6563">
        <v>1</v>
      </c>
      <c r="D6563">
        <v>8</v>
      </c>
      <c r="E6563">
        <v>3764</v>
      </c>
      <c r="F6563" s="1">
        <v>118.5</v>
      </c>
      <c r="G6563" s="1">
        <v>54.143963999999997</v>
      </c>
      <c r="H6563" s="1">
        <f t="shared" si="317"/>
        <v>3591.3560360000001</v>
      </c>
      <c r="I6563" s="1">
        <f t="shared" si="318"/>
        <v>97871.163359116894</v>
      </c>
      <c r="J6563" s="1">
        <v>54.143963999999997</v>
      </c>
      <c r="K6563">
        <f t="shared" si="319"/>
        <v>649.72756800000002</v>
      </c>
      <c r="N6563" s="7"/>
      <c r="O6563" s="7"/>
    </row>
    <row r="6564" spans="1:15" ht="15">
      <c r="A6564">
        <v>2005</v>
      </c>
      <c r="B6564">
        <v>10</v>
      </c>
      <c r="C6564">
        <v>1</v>
      </c>
      <c r="D6564">
        <v>9</v>
      </c>
      <c r="E6564">
        <v>4036</v>
      </c>
      <c r="F6564" s="1">
        <v>94</v>
      </c>
      <c r="G6564" s="1">
        <v>94.464497999999992</v>
      </c>
      <c r="H6564" s="1">
        <f t="shared" si="317"/>
        <v>3847.5355020000002</v>
      </c>
      <c r="I6564" s="1">
        <f t="shared" si="318"/>
        <v>113280.76996215068</v>
      </c>
      <c r="J6564" s="1">
        <v>94.464497999999992</v>
      </c>
      <c r="K6564">
        <f t="shared" si="319"/>
        <v>1133.5739759999999</v>
      </c>
      <c r="N6564" s="7"/>
      <c r="O6564" s="7"/>
    </row>
    <row r="6565" spans="1:15" ht="15">
      <c r="A6565">
        <v>2005</v>
      </c>
      <c r="B6565">
        <v>10</v>
      </c>
      <c r="C6565">
        <v>1</v>
      </c>
      <c r="D6565">
        <v>10</v>
      </c>
      <c r="E6565">
        <v>4275</v>
      </c>
      <c r="F6565" s="1">
        <v>114</v>
      </c>
      <c r="G6565" s="1">
        <v>127.91736</v>
      </c>
      <c r="H6565" s="1">
        <f t="shared" si="317"/>
        <v>4033.0826400000001</v>
      </c>
      <c r="I6565" s="1">
        <f t="shared" si="318"/>
        <v>124461.32096604427</v>
      </c>
      <c r="J6565" s="1">
        <v>127.91736</v>
      </c>
      <c r="K6565">
        <f t="shared" si="319"/>
        <v>1535.0083199999999</v>
      </c>
      <c r="N6565" s="7"/>
      <c r="O6565" s="7"/>
    </row>
    <row r="6566" spans="1:15" ht="15">
      <c r="A6566">
        <v>2005</v>
      </c>
      <c r="B6566">
        <v>10</v>
      </c>
      <c r="C6566">
        <v>1</v>
      </c>
      <c r="D6566">
        <v>11</v>
      </c>
      <c r="E6566">
        <v>4459</v>
      </c>
      <c r="F6566" s="1">
        <v>138</v>
      </c>
      <c r="G6566" s="1">
        <v>146.43564000000001</v>
      </c>
      <c r="H6566" s="1">
        <f t="shared" si="317"/>
        <v>4174.5643600000003</v>
      </c>
      <c r="I6566" s="1">
        <f t="shared" si="318"/>
        <v>132986.61326442828</v>
      </c>
      <c r="J6566" s="1">
        <v>146.43564000000001</v>
      </c>
      <c r="K6566">
        <f t="shared" si="319"/>
        <v>1757.22768</v>
      </c>
      <c r="N6566" s="7"/>
      <c r="O6566" s="7"/>
    </row>
    <row r="6567" spans="1:15" ht="15">
      <c r="A6567">
        <v>2005</v>
      </c>
      <c r="B6567">
        <v>10</v>
      </c>
      <c r="C6567">
        <v>1</v>
      </c>
      <c r="D6567">
        <v>12</v>
      </c>
      <c r="E6567">
        <v>4579</v>
      </c>
      <c r="F6567" s="1">
        <v>154</v>
      </c>
      <c r="G6567" s="1">
        <v>153.25193999999999</v>
      </c>
      <c r="H6567" s="1">
        <f t="shared" si="317"/>
        <v>4271.7480599999999</v>
      </c>
      <c r="I6567" s="1">
        <f t="shared" si="318"/>
        <v>138842.63091206827</v>
      </c>
      <c r="J6567" s="1">
        <v>153.25193999999999</v>
      </c>
      <c r="K6567">
        <f t="shared" si="319"/>
        <v>1839.0232799999999</v>
      </c>
      <c r="N6567" s="7"/>
      <c r="O6567" s="7"/>
    </row>
    <row r="6568" spans="1:15" ht="15">
      <c r="A6568">
        <v>2005</v>
      </c>
      <c r="B6568">
        <v>10</v>
      </c>
      <c r="C6568">
        <v>1</v>
      </c>
      <c r="D6568">
        <v>13</v>
      </c>
      <c r="E6568">
        <v>4654</v>
      </c>
      <c r="F6568" s="1">
        <v>169</v>
      </c>
      <c r="G6568" s="1">
        <v>153.33792</v>
      </c>
      <c r="H6568" s="1">
        <f t="shared" si="317"/>
        <v>4331.6620800000001</v>
      </c>
      <c r="I6568" s="1">
        <f t="shared" si="318"/>
        <v>142452.88199801228</v>
      </c>
      <c r="J6568" s="1">
        <v>153.33792</v>
      </c>
      <c r="K6568">
        <f t="shared" si="319"/>
        <v>1840.05504</v>
      </c>
      <c r="N6568" s="7"/>
      <c r="O6568" s="7"/>
    </row>
    <row r="6569" spans="1:15" ht="15">
      <c r="A6569">
        <v>2005</v>
      </c>
      <c r="B6569">
        <v>10</v>
      </c>
      <c r="C6569">
        <v>1</v>
      </c>
      <c r="D6569">
        <v>14</v>
      </c>
      <c r="E6569">
        <v>4734</v>
      </c>
      <c r="F6569" s="1">
        <v>179</v>
      </c>
      <c r="G6569" s="1">
        <v>138.438132</v>
      </c>
      <c r="H6569" s="1">
        <f t="shared" si="317"/>
        <v>4416.5618679999998</v>
      </c>
      <c r="I6569" s="1">
        <f t="shared" si="318"/>
        <v>147717.03643821849</v>
      </c>
      <c r="J6569" s="1">
        <v>138.438132</v>
      </c>
      <c r="K6569">
        <f t="shared" si="319"/>
        <v>1661.257584</v>
      </c>
      <c r="N6569" s="7"/>
      <c r="O6569" s="7"/>
    </row>
    <row r="6570" spans="1:15" ht="15">
      <c r="A6570">
        <v>2005</v>
      </c>
      <c r="B6570">
        <v>10</v>
      </c>
      <c r="C6570">
        <v>1</v>
      </c>
      <c r="D6570">
        <v>15</v>
      </c>
      <c r="E6570">
        <v>4821</v>
      </c>
      <c r="F6570" s="1">
        <v>214.5</v>
      </c>
      <c r="G6570" s="1">
        <v>116.09037600000001</v>
      </c>
      <c r="H6570" s="1">
        <f t="shared" si="317"/>
        <v>4490.4096239999999</v>
      </c>
      <c r="I6570" s="1">
        <f t="shared" si="318"/>
        <v>152438.2879017721</v>
      </c>
      <c r="J6570" s="1">
        <v>116.09037600000001</v>
      </c>
      <c r="K6570">
        <f t="shared" si="319"/>
        <v>1393.0845120000001</v>
      </c>
      <c r="N6570" s="7"/>
      <c r="O6570" s="7"/>
    </row>
    <row r="6571" spans="1:15" ht="15">
      <c r="A6571">
        <v>2005</v>
      </c>
      <c r="B6571">
        <v>10</v>
      </c>
      <c r="C6571">
        <v>1</v>
      </c>
      <c r="D6571">
        <v>16</v>
      </c>
      <c r="E6571">
        <v>4914</v>
      </c>
      <c r="F6571" s="1">
        <v>247.5</v>
      </c>
      <c r="G6571" s="1">
        <v>84.064157999999992</v>
      </c>
      <c r="H6571" s="1">
        <f t="shared" si="317"/>
        <v>4582.4358419999999</v>
      </c>
      <c r="I6571" s="1">
        <f t="shared" si="318"/>
        <v>158321.72891544085</v>
      </c>
      <c r="J6571" s="1">
        <v>84.064157999999992</v>
      </c>
      <c r="K6571">
        <f t="shared" si="319"/>
        <v>1008.7698959999999</v>
      </c>
      <c r="N6571" s="7"/>
      <c r="O6571" s="7"/>
    </row>
    <row r="6572" spans="1:15" ht="15">
      <c r="A6572">
        <v>2005</v>
      </c>
      <c r="B6572">
        <v>10</v>
      </c>
      <c r="C6572">
        <v>1</v>
      </c>
      <c r="D6572">
        <v>17</v>
      </c>
      <c r="E6572">
        <v>4972</v>
      </c>
      <c r="F6572" s="1">
        <v>407.5</v>
      </c>
      <c r="G6572" s="1">
        <v>42.935931000000004</v>
      </c>
      <c r="H6572" s="1">
        <f t="shared" si="317"/>
        <v>4521.564069</v>
      </c>
      <c r="I6572" s="1">
        <f t="shared" si="318"/>
        <v>154430.06093618157</v>
      </c>
      <c r="J6572" s="1">
        <v>42.935931000000004</v>
      </c>
      <c r="K6572">
        <f t="shared" si="319"/>
        <v>515.23117200000002</v>
      </c>
      <c r="N6572" s="7"/>
      <c r="O6572" s="7"/>
    </row>
    <row r="6573" spans="1:15" ht="15">
      <c r="A6573">
        <v>2005</v>
      </c>
      <c r="B6573">
        <v>10</v>
      </c>
      <c r="C6573">
        <v>1</v>
      </c>
      <c r="D6573">
        <v>18</v>
      </c>
      <c r="E6573">
        <v>4940</v>
      </c>
      <c r="F6573" s="1">
        <v>636.5</v>
      </c>
      <c r="G6573" s="1">
        <v>7.6783027499999994</v>
      </c>
      <c r="H6573" s="1">
        <f t="shared" si="317"/>
        <v>4295.8216972500004</v>
      </c>
      <c r="I6573" s="1">
        <f t="shared" si="318"/>
        <v>140293.24088656899</v>
      </c>
      <c r="J6573" s="1">
        <v>7.6783027499999994</v>
      </c>
      <c r="K6573">
        <f t="shared" si="319"/>
        <v>92.139632999999989</v>
      </c>
      <c r="N6573" s="7"/>
      <c r="O6573" s="7"/>
    </row>
    <row r="6574" spans="1:15" ht="15">
      <c r="A6574">
        <v>2005</v>
      </c>
      <c r="B6574">
        <v>10</v>
      </c>
      <c r="C6574">
        <v>1</v>
      </c>
      <c r="D6574">
        <v>19</v>
      </c>
      <c r="E6574">
        <v>4856</v>
      </c>
      <c r="F6574" s="1">
        <v>749</v>
      </c>
      <c r="G6574" s="1">
        <v>0</v>
      </c>
      <c r="H6574" s="1">
        <f t="shared" si="317"/>
        <v>4107</v>
      </c>
      <c r="I6574" s="1">
        <f t="shared" si="318"/>
        <v>128915.37411103628</v>
      </c>
      <c r="J6574" s="1">
        <v>0</v>
      </c>
      <c r="K6574">
        <f t="shared" si="319"/>
        <v>0</v>
      </c>
      <c r="N6574" s="7"/>
      <c r="O6574" s="7"/>
    </row>
    <row r="6575" spans="1:15" ht="15">
      <c r="A6575">
        <v>2005</v>
      </c>
      <c r="B6575">
        <v>10</v>
      </c>
      <c r="C6575">
        <v>1</v>
      </c>
      <c r="D6575">
        <v>20</v>
      </c>
      <c r="E6575">
        <v>4977</v>
      </c>
      <c r="F6575" s="1">
        <v>746</v>
      </c>
      <c r="G6575" s="1">
        <v>0</v>
      </c>
      <c r="H6575" s="1">
        <f t="shared" si="317"/>
        <v>4231</v>
      </c>
      <c r="I6575" s="1">
        <f t="shared" si="318"/>
        <v>136387.26691103628</v>
      </c>
      <c r="J6575" s="1">
        <v>0</v>
      </c>
      <c r="K6575">
        <f t="shared" si="319"/>
        <v>0</v>
      </c>
      <c r="N6575" s="7"/>
      <c r="O6575" s="7"/>
    </row>
    <row r="6576" spans="1:15" ht="15">
      <c r="A6576">
        <v>2005</v>
      </c>
      <c r="B6576">
        <v>10</v>
      </c>
      <c r="C6576">
        <v>1</v>
      </c>
      <c r="D6576">
        <v>21</v>
      </c>
      <c r="E6576">
        <v>4815</v>
      </c>
      <c r="F6576" s="1">
        <v>708</v>
      </c>
      <c r="G6576" s="1">
        <v>0</v>
      </c>
      <c r="H6576" s="1">
        <f t="shared" si="317"/>
        <v>4107</v>
      </c>
      <c r="I6576" s="1">
        <f t="shared" si="318"/>
        <v>128915.37411103628</v>
      </c>
      <c r="J6576" s="1">
        <v>0</v>
      </c>
      <c r="K6576">
        <f t="shared" si="319"/>
        <v>0</v>
      </c>
      <c r="N6576" s="7"/>
      <c r="O6576" s="7"/>
    </row>
    <row r="6577" spans="1:15" ht="15">
      <c r="A6577">
        <v>2005</v>
      </c>
      <c r="B6577">
        <v>10</v>
      </c>
      <c r="C6577">
        <v>1</v>
      </c>
      <c r="D6577">
        <v>22</v>
      </c>
      <c r="E6577">
        <v>4546</v>
      </c>
      <c r="F6577" s="1">
        <v>690</v>
      </c>
      <c r="G6577" s="1">
        <v>0</v>
      </c>
      <c r="H6577" s="1">
        <f t="shared" si="317"/>
        <v>3856</v>
      </c>
      <c r="I6577" s="1">
        <f t="shared" si="318"/>
        <v>113790.81691103627</v>
      </c>
      <c r="J6577" s="1">
        <v>0</v>
      </c>
      <c r="K6577">
        <f t="shared" si="319"/>
        <v>0</v>
      </c>
      <c r="N6577" s="7"/>
      <c r="O6577" s="7"/>
    </row>
    <row r="6578" spans="1:15" ht="15">
      <c r="A6578">
        <v>2005</v>
      </c>
      <c r="B6578">
        <v>10</v>
      </c>
      <c r="C6578">
        <v>1</v>
      </c>
      <c r="D6578">
        <v>23</v>
      </c>
      <c r="E6578">
        <v>4146</v>
      </c>
      <c r="F6578" s="1">
        <v>653.5</v>
      </c>
      <c r="G6578" s="1">
        <v>0</v>
      </c>
      <c r="H6578" s="1">
        <f t="shared" si="317"/>
        <v>3492.5</v>
      </c>
      <c r="I6578" s="1">
        <f t="shared" si="318"/>
        <v>91934.206692648178</v>
      </c>
      <c r="J6578" s="1">
        <v>0</v>
      </c>
      <c r="K6578">
        <f t="shared" si="319"/>
        <v>0</v>
      </c>
      <c r="N6578" s="7"/>
      <c r="O6578" s="7"/>
    </row>
    <row r="6579" spans="1:15" ht="15">
      <c r="A6579">
        <v>2005</v>
      </c>
      <c r="B6579">
        <v>10</v>
      </c>
      <c r="C6579">
        <v>1</v>
      </c>
      <c r="D6579">
        <v>24</v>
      </c>
      <c r="E6579">
        <v>3761</v>
      </c>
      <c r="F6579" s="1">
        <v>615.5</v>
      </c>
      <c r="G6579" s="1">
        <v>0</v>
      </c>
      <c r="H6579" s="1">
        <f t="shared" si="317"/>
        <v>3145.5</v>
      </c>
      <c r="I6579" s="1">
        <f t="shared" si="318"/>
        <v>71094.569108306416</v>
      </c>
      <c r="J6579" s="1">
        <v>0</v>
      </c>
      <c r="K6579">
        <f t="shared" si="319"/>
        <v>0</v>
      </c>
      <c r="N6579" s="7"/>
      <c r="O6579" s="7"/>
    </row>
    <row r="6580" spans="1:15" ht="15">
      <c r="A6580">
        <v>2005</v>
      </c>
      <c r="B6580">
        <v>10</v>
      </c>
      <c r="C6580">
        <v>2</v>
      </c>
      <c r="D6580">
        <v>1</v>
      </c>
      <c r="E6580">
        <v>3501</v>
      </c>
      <c r="F6580" s="1">
        <v>559</v>
      </c>
      <c r="G6580" s="1">
        <v>0</v>
      </c>
      <c r="H6580" s="1">
        <f t="shared" si="317"/>
        <v>2942</v>
      </c>
      <c r="I6580" s="1">
        <f t="shared" si="318"/>
        <v>59349.081081063661</v>
      </c>
      <c r="J6580" s="1">
        <v>0</v>
      </c>
      <c r="K6580">
        <f t="shared" si="319"/>
        <v>0</v>
      </c>
      <c r="N6580" s="7"/>
      <c r="O6580" s="7"/>
    </row>
    <row r="6581" spans="1:15" ht="15">
      <c r="A6581">
        <v>2005</v>
      </c>
      <c r="B6581">
        <v>10</v>
      </c>
      <c r="C6581">
        <v>2</v>
      </c>
      <c r="D6581">
        <v>2</v>
      </c>
      <c r="E6581">
        <v>3341</v>
      </c>
      <c r="F6581" s="1">
        <v>482.5</v>
      </c>
      <c r="G6581" s="1">
        <v>0</v>
      </c>
      <c r="H6581" s="1">
        <f t="shared" si="317"/>
        <v>2858.5</v>
      </c>
      <c r="I6581" s="1">
        <f t="shared" si="318"/>
        <v>54577.911878794977</v>
      </c>
      <c r="J6581" s="1">
        <v>0</v>
      </c>
      <c r="K6581">
        <f t="shared" si="319"/>
        <v>0</v>
      </c>
      <c r="N6581" s="7"/>
      <c r="O6581" s="7"/>
    </row>
    <row r="6582" spans="1:15" ht="15">
      <c r="A6582">
        <v>2005</v>
      </c>
      <c r="B6582">
        <v>10</v>
      </c>
      <c r="C6582">
        <v>2</v>
      </c>
      <c r="D6582">
        <v>3</v>
      </c>
      <c r="E6582">
        <v>3241</v>
      </c>
      <c r="F6582" s="1">
        <v>409.5</v>
      </c>
      <c r="G6582" s="1">
        <v>0</v>
      </c>
      <c r="H6582" s="1">
        <f t="shared" si="317"/>
        <v>2831.5</v>
      </c>
      <c r="I6582" s="1">
        <f t="shared" si="318"/>
        <v>53035.138603809894</v>
      </c>
      <c r="J6582" s="1">
        <v>0</v>
      </c>
      <c r="K6582">
        <f t="shared" si="319"/>
        <v>0</v>
      </c>
      <c r="N6582" s="7"/>
      <c r="O6582" s="7"/>
    </row>
    <row r="6583" spans="1:15" ht="15">
      <c r="A6583">
        <v>2005</v>
      </c>
      <c r="B6583">
        <v>10</v>
      </c>
      <c r="C6583">
        <v>2</v>
      </c>
      <c r="D6583">
        <v>4</v>
      </c>
      <c r="E6583">
        <v>3183</v>
      </c>
      <c r="F6583" s="1">
        <v>407.5</v>
      </c>
      <c r="G6583" s="1">
        <v>0</v>
      </c>
      <c r="H6583" s="1">
        <f t="shared" si="317"/>
        <v>2775.5</v>
      </c>
      <c r="I6583" s="1">
        <f t="shared" si="318"/>
        <v>49835.312551988987</v>
      </c>
      <c r="J6583" s="1">
        <v>0</v>
      </c>
      <c r="K6583">
        <f t="shared" si="319"/>
        <v>0</v>
      </c>
      <c r="N6583" s="7"/>
      <c r="O6583" s="7"/>
    </row>
    <row r="6584" spans="1:15" ht="15">
      <c r="A6584">
        <v>2005</v>
      </c>
      <c r="B6584">
        <v>10</v>
      </c>
      <c r="C6584">
        <v>2</v>
      </c>
      <c r="D6584">
        <v>5</v>
      </c>
      <c r="E6584">
        <v>3179</v>
      </c>
      <c r="F6584" s="1">
        <v>404</v>
      </c>
      <c r="G6584" s="1">
        <v>0</v>
      </c>
      <c r="H6584" s="1">
        <f t="shared" si="317"/>
        <v>2775</v>
      </c>
      <c r="I6584" s="1">
        <f t="shared" si="318"/>
        <v>49806.742676526294</v>
      </c>
      <c r="J6584" s="1">
        <v>0</v>
      </c>
      <c r="K6584">
        <f t="shared" si="319"/>
        <v>0</v>
      </c>
      <c r="N6584" s="7"/>
      <c r="O6584" s="7"/>
    </row>
    <row r="6585" spans="1:15" ht="15">
      <c r="A6585">
        <v>2005</v>
      </c>
      <c r="B6585">
        <v>10</v>
      </c>
      <c r="C6585">
        <v>2</v>
      </c>
      <c r="D6585">
        <v>6</v>
      </c>
      <c r="E6585">
        <v>3248</v>
      </c>
      <c r="F6585" s="1">
        <v>363</v>
      </c>
      <c r="G6585" s="1">
        <v>0</v>
      </c>
      <c r="H6585" s="1">
        <f t="shared" si="317"/>
        <v>2885</v>
      </c>
      <c r="I6585" s="1">
        <f t="shared" si="318"/>
        <v>56092.115278317375</v>
      </c>
      <c r="J6585" s="1">
        <v>0</v>
      </c>
      <c r="K6585">
        <f t="shared" si="319"/>
        <v>0</v>
      </c>
      <c r="N6585" s="7"/>
      <c r="O6585" s="7"/>
    </row>
    <row r="6586" spans="1:15" ht="15">
      <c r="A6586">
        <v>2005</v>
      </c>
      <c r="B6586">
        <v>10</v>
      </c>
      <c r="C6586">
        <v>2</v>
      </c>
      <c r="D6586">
        <v>7</v>
      </c>
      <c r="E6586">
        <v>3372</v>
      </c>
      <c r="F6586" s="1">
        <v>292</v>
      </c>
      <c r="G6586" s="1">
        <v>14.407599000000001</v>
      </c>
      <c r="H6586" s="1">
        <f t="shared" si="317"/>
        <v>3065.5924009999999</v>
      </c>
      <c r="I6586" s="1">
        <f t="shared" si="318"/>
        <v>66411.120090472512</v>
      </c>
      <c r="J6586" s="1">
        <v>14.407599000000001</v>
      </c>
      <c r="K6586">
        <f t="shared" si="319"/>
        <v>172.891188</v>
      </c>
      <c r="N6586" s="7"/>
      <c r="O6586" s="7"/>
    </row>
    <row r="6587" spans="1:15" ht="15">
      <c r="A6587">
        <v>2005</v>
      </c>
      <c r="B6587">
        <v>10</v>
      </c>
      <c r="C6587">
        <v>2</v>
      </c>
      <c r="D6587">
        <v>8</v>
      </c>
      <c r="E6587">
        <v>3461</v>
      </c>
      <c r="F6587" s="1">
        <v>198</v>
      </c>
      <c r="G6587" s="1">
        <v>57.717402</v>
      </c>
      <c r="H6587" s="1">
        <f t="shared" si="317"/>
        <v>3205.2825979999998</v>
      </c>
      <c r="I6587" s="1">
        <f t="shared" si="318"/>
        <v>74684.908232716756</v>
      </c>
      <c r="J6587" s="1">
        <v>57.717402</v>
      </c>
      <c r="K6587">
        <f t="shared" si="319"/>
        <v>692.60882400000003</v>
      </c>
      <c r="N6587" s="7"/>
      <c r="O6587" s="7"/>
    </row>
    <row r="6588" spans="1:15" ht="15">
      <c r="A6588">
        <v>2005</v>
      </c>
      <c r="B6588">
        <v>10</v>
      </c>
      <c r="C6588">
        <v>2</v>
      </c>
      <c r="D6588">
        <v>9</v>
      </c>
      <c r="E6588">
        <v>3749</v>
      </c>
      <c r="F6588" s="1">
        <v>145.5</v>
      </c>
      <c r="G6588" s="1">
        <v>99.049212000000011</v>
      </c>
      <c r="H6588" s="1">
        <f t="shared" si="317"/>
        <v>3504.4507880000001</v>
      </c>
      <c r="I6588" s="1">
        <f t="shared" si="318"/>
        <v>92651.930297164901</v>
      </c>
      <c r="J6588" s="1">
        <v>99.049212000000011</v>
      </c>
      <c r="K6588">
        <f t="shared" si="319"/>
        <v>1188.5905440000001</v>
      </c>
      <c r="N6588" s="7"/>
      <c r="O6588" s="7"/>
    </row>
    <row r="6589" spans="1:15" ht="15">
      <c r="A6589">
        <v>2005</v>
      </c>
      <c r="B6589">
        <v>10</v>
      </c>
      <c r="C6589">
        <v>2</v>
      </c>
      <c r="D6589">
        <v>10</v>
      </c>
      <c r="E6589">
        <v>4021</v>
      </c>
      <c r="F6589" s="1">
        <v>180.5</v>
      </c>
      <c r="G6589" s="1">
        <v>133.12995599999999</v>
      </c>
      <c r="H6589" s="1">
        <f t="shared" si="317"/>
        <v>3707.3700440000002</v>
      </c>
      <c r="I6589" s="1">
        <f t="shared" si="318"/>
        <v>104838.56935746539</v>
      </c>
      <c r="J6589" s="1">
        <v>133.12995599999999</v>
      </c>
      <c r="K6589">
        <f t="shared" si="319"/>
        <v>1597.5594719999999</v>
      </c>
      <c r="N6589" s="7"/>
      <c r="O6589" s="7"/>
    </row>
    <row r="6590" spans="1:15" ht="15">
      <c r="A6590">
        <v>2005</v>
      </c>
      <c r="B6590">
        <v>10</v>
      </c>
      <c r="C6590">
        <v>2</v>
      </c>
      <c r="D6590">
        <v>11</v>
      </c>
      <c r="E6590">
        <v>4251</v>
      </c>
      <c r="F6590" s="1">
        <v>321</v>
      </c>
      <c r="G6590" s="1">
        <v>155.74814400000002</v>
      </c>
      <c r="H6590" s="1">
        <f t="shared" si="317"/>
        <v>3774.2518559999999</v>
      </c>
      <c r="I6590" s="1">
        <f t="shared" si="318"/>
        <v>108864.90264839947</v>
      </c>
      <c r="J6590" s="1">
        <v>155.74814400000002</v>
      </c>
      <c r="K6590">
        <f t="shared" si="319"/>
        <v>1868.9777280000003</v>
      </c>
      <c r="N6590" s="7"/>
      <c r="O6590" s="7"/>
    </row>
    <row r="6591" spans="1:15" ht="15">
      <c r="A6591">
        <v>2005</v>
      </c>
      <c r="B6591">
        <v>10</v>
      </c>
      <c r="C6591">
        <v>2</v>
      </c>
      <c r="D6591">
        <v>12</v>
      </c>
      <c r="E6591">
        <v>4437</v>
      </c>
      <c r="F6591" s="1">
        <v>420</v>
      </c>
      <c r="G6591" s="1">
        <v>165.76065599999998</v>
      </c>
      <c r="H6591" s="1">
        <f t="shared" si="317"/>
        <v>3851.2393440000001</v>
      </c>
      <c r="I6591" s="1">
        <f t="shared" si="318"/>
        <v>113503.95311031307</v>
      </c>
      <c r="J6591" s="1">
        <v>165.76065599999998</v>
      </c>
      <c r="K6591">
        <f t="shared" si="319"/>
        <v>1989.1278719999998</v>
      </c>
      <c r="N6591" s="7"/>
      <c r="O6591" s="7"/>
    </row>
    <row r="6592" spans="1:15" ht="15">
      <c r="A6592">
        <v>2005</v>
      </c>
      <c r="B6592">
        <v>10</v>
      </c>
      <c r="C6592">
        <v>2</v>
      </c>
      <c r="D6592">
        <v>13</v>
      </c>
      <c r="E6592">
        <v>4573</v>
      </c>
      <c r="F6592" s="1">
        <v>465.5</v>
      </c>
      <c r="G6592" s="1">
        <v>162.26594399999999</v>
      </c>
      <c r="H6592" s="1">
        <f t="shared" si="317"/>
        <v>3945.2340560000002</v>
      </c>
      <c r="I6592" s="1">
        <f t="shared" si="318"/>
        <v>119167.81127023949</v>
      </c>
      <c r="J6592" s="1">
        <v>162.26594399999999</v>
      </c>
      <c r="K6592">
        <f t="shared" si="319"/>
        <v>1947.1913279999999</v>
      </c>
      <c r="N6592" s="7"/>
      <c r="O6592" s="7"/>
    </row>
    <row r="6593" spans="1:15" ht="15">
      <c r="A6593">
        <v>2005</v>
      </c>
      <c r="B6593">
        <v>10</v>
      </c>
      <c r="C6593">
        <v>2</v>
      </c>
      <c r="D6593">
        <v>14</v>
      </c>
      <c r="E6593">
        <v>4689</v>
      </c>
      <c r="F6593" s="1">
        <v>454.5</v>
      </c>
      <c r="G6593" s="1">
        <v>150.05508</v>
      </c>
      <c r="H6593" s="1">
        <f t="shared" si="317"/>
        <v>4084.4449199999999</v>
      </c>
      <c r="I6593" s="1">
        <f t="shared" si="318"/>
        <v>127556.26814446026</v>
      </c>
      <c r="J6593" s="1">
        <v>150.05508</v>
      </c>
      <c r="K6593">
        <f t="shared" si="319"/>
        <v>1800.6609600000002</v>
      </c>
      <c r="N6593" s="7"/>
      <c r="O6593" s="7"/>
    </row>
    <row r="6594" spans="1:15" ht="15">
      <c r="A6594">
        <v>2005</v>
      </c>
      <c r="B6594">
        <v>10</v>
      </c>
      <c r="C6594">
        <v>2</v>
      </c>
      <c r="D6594">
        <v>15</v>
      </c>
      <c r="E6594">
        <v>4803</v>
      </c>
      <c r="F6594" s="1">
        <v>415.5</v>
      </c>
      <c r="G6594" s="1">
        <v>125.94040800000001</v>
      </c>
      <c r="H6594" s="1">
        <f t="shared" si="317"/>
        <v>4261.5595919999996</v>
      </c>
      <c r="I6594" s="1">
        <f t="shared" si="318"/>
        <v>138228.70235809864</v>
      </c>
      <c r="J6594" s="1">
        <v>125.94040800000001</v>
      </c>
      <c r="K6594">
        <f t="shared" si="319"/>
        <v>1511.2848960000001</v>
      </c>
      <c r="N6594" s="7"/>
      <c r="O6594" s="7"/>
    </row>
    <row r="6595" spans="1:15" ht="15">
      <c r="A6595">
        <v>2005</v>
      </c>
      <c r="B6595">
        <v>10</v>
      </c>
      <c r="C6595">
        <v>2</v>
      </c>
      <c r="D6595">
        <v>16</v>
      </c>
      <c r="E6595">
        <v>4932</v>
      </c>
      <c r="F6595" s="1">
        <v>382</v>
      </c>
      <c r="G6595" s="1">
        <v>91.130004</v>
      </c>
      <c r="H6595" s="1">
        <f t="shared" si="317"/>
        <v>4458.8699960000004</v>
      </c>
      <c r="I6595" s="1">
        <f t="shared" si="318"/>
        <v>150421.88926056039</v>
      </c>
      <c r="J6595" s="1">
        <v>91.130004</v>
      </c>
      <c r="K6595">
        <f t="shared" si="319"/>
        <v>1093.5600480000001</v>
      </c>
      <c r="N6595" s="7"/>
      <c r="O6595" s="7"/>
    </row>
    <row r="6596" spans="1:15" ht="15">
      <c r="A6596">
        <v>2005</v>
      </c>
      <c r="B6596">
        <v>10</v>
      </c>
      <c r="C6596">
        <v>2</v>
      </c>
      <c r="D6596">
        <v>17</v>
      </c>
      <c r="E6596">
        <v>5022</v>
      </c>
      <c r="F6596" s="1">
        <v>472</v>
      </c>
      <c r="G6596" s="1">
        <v>46.123845000000003</v>
      </c>
      <c r="H6596" s="1">
        <f t="shared" ref="H6596:H6659" si="320">E6596-SUM(F6596:G6596)</f>
        <v>4503.8761549999999</v>
      </c>
      <c r="I6596" s="1">
        <f t="shared" si="318"/>
        <v>153299.23321191451</v>
      </c>
      <c r="J6596" s="1">
        <v>46.123845000000003</v>
      </c>
      <c r="K6596">
        <f t="shared" si="319"/>
        <v>553.48613999999998</v>
      </c>
      <c r="N6596" s="7"/>
      <c r="O6596" s="7"/>
    </row>
    <row r="6597" spans="1:15" ht="15">
      <c r="A6597">
        <v>2005</v>
      </c>
      <c r="B6597">
        <v>10</v>
      </c>
      <c r="C6597">
        <v>2</v>
      </c>
      <c r="D6597">
        <v>18</v>
      </c>
      <c r="E6597">
        <v>5019</v>
      </c>
      <c r="F6597" s="1">
        <v>683.5</v>
      </c>
      <c r="G6597" s="1">
        <v>8.1410625000000003</v>
      </c>
      <c r="H6597" s="1">
        <f t="shared" si="320"/>
        <v>4327.3589375000001</v>
      </c>
      <c r="I6597" s="1">
        <f t="shared" ref="I6597:I6660" si="321">IF(H6597&lt;$S$22,H6597*$Q$22,IF(H6597&lt;$S$23,((H6597-$S$22)*$Q$23)+$U$22,IF(H6597&lt;$S$24,((H6597-$S$23)*$Q$24)+$U$23,IF(H6597&lt;$S$25,((H6597-$S$24)*$Q$25)+$U$24,IF(H6597&lt;$S$26,((H6597-$S$25)*$Q$26)+$U$25,IF(H6597&lt;$S$27,((H6597-$S$26)*$Q$27)+$U$26,IF(H6597&lt;$S$28,((H6597-$S$27)*$Q$28)+$U$27,IF(H6597&lt;$S$29,((H6597-$S$28)*$Q$29)+$U$28,IF(H6597&lt;$S$30,((H6597-$S$29)*$Q$30)+$U$29,IF(H6597&lt;$S$31,((H6597-$S$30)*$Q$31)+$U$30,IF(H6597&lt;$S$32,((H6597-$S$31)*$Q$32)+$U$31,IF(H6597&lt;$S$33,((H6597-$S$32)*$Q$33)+$U$32,IF(H6597&lt;$S$34,((H6597-$S$33)*$Q$34)+$U$33,IF(H6597&lt;$S$35,((H6597-$S$34)*$Q$35)+$U$34,IF(H6597&gt;$S$35,(($S$34-H6597)*$Q$35)+$U$35)))))))))))))))</f>
        <v>142193.58667976127</v>
      </c>
      <c r="J6597" s="1">
        <v>8.1410625000000003</v>
      </c>
      <c r="K6597">
        <f t="shared" ref="K6597:K6660" si="322">J6597*12</f>
        <v>97.692750000000004</v>
      </c>
      <c r="N6597" s="7"/>
      <c r="O6597" s="7"/>
    </row>
    <row r="6598" spans="1:15" ht="15">
      <c r="A6598">
        <v>2005</v>
      </c>
      <c r="B6598">
        <v>10</v>
      </c>
      <c r="C6598">
        <v>2</v>
      </c>
      <c r="D6598">
        <v>19</v>
      </c>
      <c r="E6598">
        <v>4987</v>
      </c>
      <c r="F6598" s="1">
        <v>841.5</v>
      </c>
      <c r="G6598" s="1">
        <v>0</v>
      </c>
      <c r="H6598" s="1">
        <f t="shared" si="320"/>
        <v>4145.5</v>
      </c>
      <c r="I6598" s="1">
        <f t="shared" si="321"/>
        <v>131235.27631103626</v>
      </c>
      <c r="J6598" s="1">
        <v>0</v>
      </c>
      <c r="K6598">
        <f t="shared" si="322"/>
        <v>0</v>
      </c>
      <c r="N6598" s="7"/>
      <c r="O6598" s="7"/>
    </row>
    <row r="6599" spans="1:15" ht="15">
      <c r="A6599">
        <v>2005</v>
      </c>
      <c r="B6599">
        <v>10</v>
      </c>
      <c r="C6599">
        <v>2</v>
      </c>
      <c r="D6599">
        <v>20</v>
      </c>
      <c r="E6599">
        <v>5128</v>
      </c>
      <c r="F6599" s="1">
        <v>826.5</v>
      </c>
      <c r="G6599" s="1">
        <v>0</v>
      </c>
      <c r="H6599" s="1">
        <f t="shared" si="320"/>
        <v>4301.5</v>
      </c>
      <c r="I6599" s="1">
        <f t="shared" si="321"/>
        <v>140635.39951103626</v>
      </c>
      <c r="J6599" s="1">
        <v>0</v>
      </c>
      <c r="K6599">
        <f t="shared" si="322"/>
        <v>0</v>
      </c>
      <c r="N6599" s="7"/>
      <c r="O6599" s="7"/>
    </row>
    <row r="6600" spans="1:15" ht="15">
      <c r="A6600">
        <v>2005</v>
      </c>
      <c r="B6600">
        <v>10</v>
      </c>
      <c r="C6600">
        <v>2</v>
      </c>
      <c r="D6600">
        <v>21</v>
      </c>
      <c r="E6600">
        <v>4951</v>
      </c>
      <c r="F6600" s="1">
        <v>800</v>
      </c>
      <c r="G6600" s="1">
        <v>0</v>
      </c>
      <c r="H6600" s="1">
        <f t="shared" si="320"/>
        <v>4151</v>
      </c>
      <c r="I6600" s="1">
        <f t="shared" si="321"/>
        <v>131566.69091103628</v>
      </c>
      <c r="J6600" s="1">
        <v>0</v>
      </c>
      <c r="K6600">
        <f t="shared" si="322"/>
        <v>0</v>
      </c>
      <c r="N6600" s="7"/>
      <c r="O6600" s="7"/>
    </row>
    <row r="6601" spans="1:15" ht="15">
      <c r="A6601">
        <v>2005</v>
      </c>
      <c r="B6601">
        <v>10</v>
      </c>
      <c r="C6601">
        <v>2</v>
      </c>
      <c r="D6601">
        <v>22</v>
      </c>
      <c r="E6601">
        <v>4603</v>
      </c>
      <c r="F6601" s="1">
        <v>765.5</v>
      </c>
      <c r="G6601" s="1">
        <v>0</v>
      </c>
      <c r="H6601" s="1">
        <f t="shared" si="320"/>
        <v>3837.5</v>
      </c>
      <c r="I6601" s="1">
        <f t="shared" si="321"/>
        <v>112676.05871103627</v>
      </c>
      <c r="J6601" s="1">
        <v>0</v>
      </c>
      <c r="K6601">
        <f t="shared" si="322"/>
        <v>0</v>
      </c>
      <c r="N6601" s="7"/>
      <c r="O6601" s="7"/>
    </row>
    <row r="6602" spans="1:15" ht="15">
      <c r="A6602">
        <v>2005</v>
      </c>
      <c r="B6602">
        <v>10</v>
      </c>
      <c r="C6602">
        <v>2</v>
      </c>
      <c r="D6602">
        <v>23</v>
      </c>
      <c r="E6602">
        <v>4135</v>
      </c>
      <c r="F6602" s="1">
        <v>756</v>
      </c>
      <c r="G6602" s="1">
        <v>0</v>
      </c>
      <c r="H6602" s="1">
        <f t="shared" si="320"/>
        <v>3379</v>
      </c>
      <c r="I6602" s="1">
        <f t="shared" si="321"/>
        <v>85117.783448202099</v>
      </c>
      <c r="J6602" s="1">
        <v>0</v>
      </c>
      <c r="K6602">
        <f t="shared" si="322"/>
        <v>0</v>
      </c>
      <c r="N6602" s="7"/>
      <c r="O6602" s="7"/>
    </row>
    <row r="6603" spans="1:15" ht="15">
      <c r="A6603">
        <v>2005</v>
      </c>
      <c r="B6603">
        <v>10</v>
      </c>
      <c r="C6603">
        <v>2</v>
      </c>
      <c r="D6603">
        <v>24</v>
      </c>
      <c r="E6603">
        <v>3718</v>
      </c>
      <c r="F6603" s="1">
        <v>755.5</v>
      </c>
      <c r="G6603" s="1">
        <v>0</v>
      </c>
      <c r="H6603" s="1">
        <f t="shared" si="320"/>
        <v>2962.5</v>
      </c>
      <c r="I6603" s="1">
        <f t="shared" si="321"/>
        <v>60520.445975033814</v>
      </c>
      <c r="J6603" s="1">
        <v>0</v>
      </c>
      <c r="K6603">
        <f t="shared" si="322"/>
        <v>0</v>
      </c>
      <c r="N6603" s="7"/>
      <c r="O6603" s="7"/>
    </row>
    <row r="6604" spans="1:15" ht="15">
      <c r="A6604">
        <v>2005</v>
      </c>
      <c r="B6604">
        <v>10</v>
      </c>
      <c r="C6604">
        <v>3</v>
      </c>
      <c r="D6604">
        <v>1</v>
      </c>
      <c r="E6604">
        <v>3450</v>
      </c>
      <c r="F6604" s="1">
        <v>717.5</v>
      </c>
      <c r="G6604" s="1">
        <v>0</v>
      </c>
      <c r="H6604" s="1">
        <f t="shared" si="320"/>
        <v>2732.5</v>
      </c>
      <c r="I6604" s="1">
        <f t="shared" si="321"/>
        <v>47378.303262197929</v>
      </c>
      <c r="J6604" s="1">
        <v>0</v>
      </c>
      <c r="K6604">
        <f t="shared" si="322"/>
        <v>0</v>
      </c>
      <c r="N6604" s="7"/>
      <c r="O6604" s="7"/>
    </row>
    <row r="6605" spans="1:15" ht="15">
      <c r="A6605">
        <v>2005</v>
      </c>
      <c r="B6605">
        <v>10</v>
      </c>
      <c r="C6605">
        <v>3</v>
      </c>
      <c r="D6605">
        <v>2</v>
      </c>
      <c r="E6605">
        <v>3301</v>
      </c>
      <c r="F6605" s="1">
        <v>765.5</v>
      </c>
      <c r="G6605" s="1">
        <v>0</v>
      </c>
      <c r="H6605" s="1">
        <f t="shared" si="320"/>
        <v>2535.5</v>
      </c>
      <c r="I6605" s="1">
        <f t="shared" si="321"/>
        <v>36121.772329899366</v>
      </c>
      <c r="J6605" s="1">
        <v>0</v>
      </c>
      <c r="K6605">
        <f t="shared" si="322"/>
        <v>0</v>
      </c>
      <c r="N6605" s="7"/>
      <c r="O6605" s="7"/>
    </row>
    <row r="6606" spans="1:15" ht="15">
      <c r="A6606">
        <v>2005</v>
      </c>
      <c r="B6606">
        <v>10</v>
      </c>
      <c r="C6606">
        <v>3</v>
      </c>
      <c r="D6606">
        <v>3</v>
      </c>
      <c r="E6606">
        <v>3217</v>
      </c>
      <c r="F6606" s="1">
        <v>781.5</v>
      </c>
      <c r="G6606" s="1">
        <v>0</v>
      </c>
      <c r="H6606" s="1">
        <f t="shared" si="320"/>
        <v>2435.5</v>
      </c>
      <c r="I6606" s="1">
        <f t="shared" si="321"/>
        <v>30407.797237362025</v>
      </c>
      <c r="J6606" s="1">
        <v>0</v>
      </c>
      <c r="K6606">
        <f t="shared" si="322"/>
        <v>0</v>
      </c>
      <c r="N6606" s="7"/>
      <c r="O6606" s="7"/>
    </row>
    <row r="6607" spans="1:15" ht="15">
      <c r="A6607">
        <v>2005</v>
      </c>
      <c r="B6607">
        <v>10</v>
      </c>
      <c r="C6607">
        <v>3</v>
      </c>
      <c r="D6607">
        <v>4</v>
      </c>
      <c r="E6607">
        <v>3186</v>
      </c>
      <c r="F6607" s="1">
        <v>785</v>
      </c>
      <c r="G6607" s="1">
        <v>0</v>
      </c>
      <c r="H6607" s="1">
        <f t="shared" si="320"/>
        <v>2401</v>
      </c>
      <c r="I6607" s="1">
        <f t="shared" si="321"/>
        <v>28436.475830436644</v>
      </c>
      <c r="J6607" s="1">
        <v>0</v>
      </c>
      <c r="K6607">
        <f t="shared" si="322"/>
        <v>0</v>
      </c>
      <c r="N6607" s="7"/>
      <c r="O6607" s="7"/>
    </row>
    <row r="6608" spans="1:15" ht="15">
      <c r="A6608">
        <v>2005</v>
      </c>
      <c r="B6608">
        <v>10</v>
      </c>
      <c r="C6608">
        <v>3</v>
      </c>
      <c r="D6608">
        <v>5</v>
      </c>
      <c r="E6608">
        <v>3239</v>
      </c>
      <c r="F6608" s="1">
        <v>778</v>
      </c>
      <c r="G6608" s="1">
        <v>0</v>
      </c>
      <c r="H6608" s="1">
        <f t="shared" si="320"/>
        <v>2461</v>
      </c>
      <c r="I6608" s="1">
        <f t="shared" si="321"/>
        <v>31864.860885959046</v>
      </c>
      <c r="J6608" s="1">
        <v>0</v>
      </c>
      <c r="K6608">
        <f t="shared" si="322"/>
        <v>0</v>
      </c>
      <c r="N6608" s="7"/>
      <c r="O6608" s="7"/>
    </row>
    <row r="6609" spans="1:15" ht="15">
      <c r="A6609">
        <v>2005</v>
      </c>
      <c r="B6609">
        <v>10</v>
      </c>
      <c r="C6609">
        <v>3</v>
      </c>
      <c r="D6609">
        <v>6</v>
      </c>
      <c r="E6609">
        <v>3448</v>
      </c>
      <c r="F6609" s="1">
        <v>776</v>
      </c>
      <c r="G6609" s="1">
        <v>0</v>
      </c>
      <c r="H6609" s="1">
        <f t="shared" si="320"/>
        <v>2672</v>
      </c>
      <c r="I6609" s="1">
        <f t="shared" si="321"/>
        <v>43921.348331212837</v>
      </c>
      <c r="J6609" s="1">
        <v>0</v>
      </c>
      <c r="K6609">
        <f t="shared" si="322"/>
        <v>0</v>
      </c>
      <c r="N6609" s="7"/>
      <c r="O6609" s="7"/>
    </row>
    <row r="6610" spans="1:15" ht="15">
      <c r="A6610">
        <v>2005</v>
      </c>
      <c r="B6610">
        <v>10</v>
      </c>
      <c r="C6610">
        <v>3</v>
      </c>
      <c r="D6610">
        <v>7</v>
      </c>
      <c r="E6610">
        <v>3840</v>
      </c>
      <c r="F6610" s="1">
        <v>740</v>
      </c>
      <c r="G6610" s="1">
        <v>14.205640500000001</v>
      </c>
      <c r="H6610" s="1">
        <f t="shared" si="320"/>
        <v>3085.7943595000002</v>
      </c>
      <c r="I6610" s="1">
        <f t="shared" si="321"/>
        <v>67565.454967367259</v>
      </c>
      <c r="J6610" s="1">
        <v>14.205640500000001</v>
      </c>
      <c r="K6610">
        <f t="shared" si="322"/>
        <v>170.46768600000001</v>
      </c>
      <c r="N6610" s="7"/>
      <c r="O6610" s="7"/>
    </row>
    <row r="6611" spans="1:15" ht="15">
      <c r="A6611">
        <v>2005</v>
      </c>
      <c r="B6611">
        <v>10</v>
      </c>
      <c r="C6611">
        <v>3</v>
      </c>
      <c r="D6611">
        <v>8</v>
      </c>
      <c r="E6611">
        <v>4031</v>
      </c>
      <c r="F6611" s="1">
        <v>647</v>
      </c>
      <c r="G6611" s="1">
        <v>57.307757999999993</v>
      </c>
      <c r="H6611" s="1">
        <f t="shared" si="320"/>
        <v>3326.6922420000001</v>
      </c>
      <c r="I6611" s="1">
        <f t="shared" si="321"/>
        <v>81976.357743390996</v>
      </c>
      <c r="J6611" s="1">
        <v>57.307757999999993</v>
      </c>
      <c r="K6611">
        <f t="shared" si="322"/>
        <v>687.69309599999997</v>
      </c>
      <c r="N6611" s="7"/>
      <c r="O6611" s="7"/>
    </row>
    <row r="6612" spans="1:15" ht="15">
      <c r="A6612">
        <v>2005</v>
      </c>
      <c r="B6612">
        <v>10</v>
      </c>
      <c r="C6612">
        <v>3</v>
      </c>
      <c r="D6612">
        <v>9</v>
      </c>
      <c r="E6612">
        <v>4232</v>
      </c>
      <c r="F6612" s="1">
        <v>561.5</v>
      </c>
      <c r="G6612" s="1">
        <v>93.842243999999994</v>
      </c>
      <c r="H6612" s="1">
        <f t="shared" si="320"/>
        <v>3576.6577560000001</v>
      </c>
      <c r="I6612" s="1">
        <f t="shared" si="321"/>
        <v>96988.434747263353</v>
      </c>
      <c r="J6612" s="1">
        <v>93.842243999999994</v>
      </c>
      <c r="K6612">
        <f t="shared" si="322"/>
        <v>1126.1069279999999</v>
      </c>
      <c r="N6612" s="7"/>
      <c r="O6612" s="7"/>
    </row>
    <row r="6613" spans="1:15" ht="15">
      <c r="A6613">
        <v>2005</v>
      </c>
      <c r="B6613">
        <v>10</v>
      </c>
      <c r="C6613">
        <v>3</v>
      </c>
      <c r="D6613">
        <v>10</v>
      </c>
      <c r="E6613">
        <v>4427</v>
      </c>
      <c r="F6613" s="1">
        <v>569.5</v>
      </c>
      <c r="G6613" s="1">
        <v>120.59204399999999</v>
      </c>
      <c r="H6613" s="1">
        <f t="shared" si="320"/>
        <v>3736.907956</v>
      </c>
      <c r="I6613" s="1">
        <f t="shared" si="321"/>
        <v>106614.66379731947</v>
      </c>
      <c r="J6613" s="1">
        <v>120.59204399999999</v>
      </c>
      <c r="K6613">
        <f t="shared" si="322"/>
        <v>1447.1045279999998</v>
      </c>
      <c r="N6613" s="7"/>
      <c r="O6613" s="7"/>
    </row>
    <row r="6614" spans="1:15" ht="15">
      <c r="A6614">
        <v>2005</v>
      </c>
      <c r="B6614">
        <v>10</v>
      </c>
      <c r="C6614">
        <v>3</v>
      </c>
      <c r="D6614">
        <v>11</v>
      </c>
      <c r="E6614">
        <v>4598</v>
      </c>
      <c r="F6614" s="1">
        <v>672.5</v>
      </c>
      <c r="G6614" s="1">
        <v>130.25169599999998</v>
      </c>
      <c r="H6614" s="1">
        <f t="shared" si="320"/>
        <v>3795.2483039999997</v>
      </c>
      <c r="I6614" s="1">
        <f t="shared" si="321"/>
        <v>110130.08981482506</v>
      </c>
      <c r="J6614" s="1">
        <v>130.25169599999998</v>
      </c>
      <c r="K6614">
        <f t="shared" si="322"/>
        <v>1563.0203519999998</v>
      </c>
      <c r="N6614" s="7"/>
      <c r="O6614" s="7"/>
    </row>
    <row r="6615" spans="1:15" ht="15">
      <c r="A6615">
        <v>2005</v>
      </c>
      <c r="B6615">
        <v>10</v>
      </c>
      <c r="C6615">
        <v>3</v>
      </c>
      <c r="D6615">
        <v>12</v>
      </c>
      <c r="E6615">
        <v>4767</v>
      </c>
      <c r="F6615" s="1">
        <v>793.5</v>
      </c>
      <c r="G6615" s="1">
        <v>153.32694000000001</v>
      </c>
      <c r="H6615" s="1">
        <f t="shared" si="320"/>
        <v>3820.1730600000001</v>
      </c>
      <c r="I6615" s="1">
        <f t="shared" si="321"/>
        <v>111631.98582206828</v>
      </c>
      <c r="J6615" s="1">
        <v>153.32694000000001</v>
      </c>
      <c r="K6615">
        <f t="shared" si="322"/>
        <v>1839.92328</v>
      </c>
      <c r="N6615" s="7"/>
      <c r="O6615" s="7"/>
    </row>
    <row r="6616" spans="1:15" ht="15">
      <c r="A6616">
        <v>2005</v>
      </c>
      <c r="B6616">
        <v>10</v>
      </c>
      <c r="C6616">
        <v>3</v>
      </c>
      <c r="D6616">
        <v>13</v>
      </c>
      <c r="E6616">
        <v>4908</v>
      </c>
      <c r="F6616" s="1">
        <v>848.5</v>
      </c>
      <c r="G6616" s="1">
        <v>123.728352</v>
      </c>
      <c r="H6616" s="1">
        <f t="shared" si="320"/>
        <v>3935.7716479999999</v>
      </c>
      <c r="I6616" s="1">
        <f t="shared" si="321"/>
        <v>118597.63305890186</v>
      </c>
      <c r="J6616" s="1">
        <v>123.728352</v>
      </c>
      <c r="K6616">
        <f t="shared" si="322"/>
        <v>1484.7402240000001</v>
      </c>
      <c r="N6616" s="7"/>
      <c r="O6616" s="7"/>
    </row>
    <row r="6617" spans="1:15" ht="15">
      <c r="A6617">
        <v>2005</v>
      </c>
      <c r="B6617">
        <v>10</v>
      </c>
      <c r="C6617">
        <v>3</v>
      </c>
      <c r="D6617">
        <v>14</v>
      </c>
      <c r="E6617">
        <v>5046</v>
      </c>
      <c r="F6617" s="1">
        <v>848</v>
      </c>
      <c r="G6617" s="1">
        <v>81.986225999999988</v>
      </c>
      <c r="H6617" s="1">
        <f t="shared" si="320"/>
        <v>4116.013774</v>
      </c>
      <c r="I6617" s="1">
        <f t="shared" si="321"/>
        <v>129458.51889370907</v>
      </c>
      <c r="J6617" s="1">
        <v>81.986225999999988</v>
      </c>
      <c r="K6617">
        <f t="shared" si="322"/>
        <v>983.83471199999985</v>
      </c>
      <c r="N6617" s="7"/>
      <c r="O6617" s="7"/>
    </row>
    <row r="6618" spans="1:15" ht="15">
      <c r="A6618">
        <v>2005</v>
      </c>
      <c r="B6618">
        <v>10</v>
      </c>
      <c r="C6618">
        <v>3</v>
      </c>
      <c r="D6618">
        <v>15</v>
      </c>
      <c r="E6618">
        <v>5140</v>
      </c>
      <c r="F6618" s="1">
        <v>833</v>
      </c>
      <c r="G6618" s="1">
        <v>66.036372</v>
      </c>
      <c r="H6618" s="1">
        <f t="shared" si="320"/>
        <v>4240.9636279999995</v>
      </c>
      <c r="I6618" s="1">
        <f t="shared" si="321"/>
        <v>136987.64723615785</v>
      </c>
      <c r="J6618" s="1">
        <v>66.036372</v>
      </c>
      <c r="K6618">
        <f t="shared" si="322"/>
        <v>792.436464</v>
      </c>
      <c r="N6618" s="7"/>
      <c r="O6618" s="7"/>
    </row>
    <row r="6619" spans="1:15" ht="15">
      <c r="A6619">
        <v>2005</v>
      </c>
      <c r="B6619">
        <v>10</v>
      </c>
      <c r="C6619">
        <v>3</v>
      </c>
      <c r="D6619">
        <v>16</v>
      </c>
      <c r="E6619">
        <v>5252</v>
      </c>
      <c r="F6619" s="1">
        <v>860.5</v>
      </c>
      <c r="G6619" s="1">
        <v>44.163185999999996</v>
      </c>
      <c r="H6619" s="1">
        <f t="shared" si="320"/>
        <v>4347.3368140000002</v>
      </c>
      <c r="I6619" s="1">
        <f t="shared" si="321"/>
        <v>143397.39757959708</v>
      </c>
      <c r="J6619" s="1">
        <v>44.163185999999996</v>
      </c>
      <c r="K6619">
        <f t="shared" si="322"/>
        <v>529.95823199999995</v>
      </c>
      <c r="N6619" s="7"/>
      <c r="O6619" s="7"/>
    </row>
    <row r="6620" spans="1:15" ht="15">
      <c r="A6620">
        <v>2005</v>
      </c>
      <c r="B6620">
        <v>10</v>
      </c>
      <c r="C6620">
        <v>3</v>
      </c>
      <c r="D6620">
        <v>17</v>
      </c>
      <c r="E6620">
        <v>5318</v>
      </c>
      <c r="F6620" s="1">
        <v>897.5</v>
      </c>
      <c r="G6620" s="1">
        <v>31.717674000000002</v>
      </c>
      <c r="H6620" s="1">
        <f t="shared" si="320"/>
        <v>4388.7823260000005</v>
      </c>
      <c r="I6620" s="1">
        <f t="shared" si="321"/>
        <v>145941.02846684094</v>
      </c>
      <c r="J6620" s="1">
        <v>31.717674000000002</v>
      </c>
      <c r="K6620">
        <f t="shared" si="322"/>
        <v>380.61208800000003</v>
      </c>
      <c r="N6620" s="7"/>
      <c r="O6620" s="7"/>
    </row>
    <row r="6621" spans="1:15" ht="15">
      <c r="A6621">
        <v>2005</v>
      </c>
      <c r="B6621">
        <v>10</v>
      </c>
      <c r="C6621">
        <v>3</v>
      </c>
      <c r="D6621">
        <v>18</v>
      </c>
      <c r="E6621">
        <v>5270</v>
      </c>
      <c r="F6621" s="1">
        <v>998.5</v>
      </c>
      <c r="G6621" s="1">
        <v>3.4652013779999997</v>
      </c>
      <c r="H6621" s="1">
        <f t="shared" si="320"/>
        <v>4268.0347986220004</v>
      </c>
      <c r="I6621" s="1">
        <f t="shared" si="321"/>
        <v>138618.88017856187</v>
      </c>
      <c r="J6621" s="1">
        <v>3.4652013779999997</v>
      </c>
      <c r="K6621">
        <f t="shared" si="322"/>
        <v>41.582416535999997</v>
      </c>
      <c r="N6621" s="7"/>
      <c r="O6621" s="7"/>
    </row>
    <row r="6622" spans="1:15" ht="15">
      <c r="A6622">
        <v>2005</v>
      </c>
      <c r="B6622">
        <v>10</v>
      </c>
      <c r="C6622">
        <v>3</v>
      </c>
      <c r="D6622">
        <v>19</v>
      </c>
      <c r="E6622">
        <v>5202</v>
      </c>
      <c r="F6622" s="1">
        <v>1162.5</v>
      </c>
      <c r="G6622" s="1">
        <v>0</v>
      </c>
      <c r="H6622" s="1">
        <f t="shared" si="320"/>
        <v>4039.5</v>
      </c>
      <c r="I6622" s="1">
        <f t="shared" si="321"/>
        <v>124848.01311103627</v>
      </c>
      <c r="J6622" s="1">
        <v>0</v>
      </c>
      <c r="K6622">
        <f t="shared" si="322"/>
        <v>0</v>
      </c>
      <c r="N6622" s="7"/>
      <c r="O6622" s="7"/>
    </row>
    <row r="6623" spans="1:15" ht="15">
      <c r="A6623">
        <v>2005</v>
      </c>
      <c r="B6623">
        <v>10</v>
      </c>
      <c r="C6623">
        <v>3</v>
      </c>
      <c r="D6623">
        <v>20</v>
      </c>
      <c r="E6623">
        <v>5336</v>
      </c>
      <c r="F6623" s="1">
        <v>1208.5</v>
      </c>
      <c r="G6623" s="1">
        <v>0</v>
      </c>
      <c r="H6623" s="1">
        <f t="shared" si="320"/>
        <v>4127.5</v>
      </c>
      <c r="I6623" s="1">
        <f t="shared" si="321"/>
        <v>130150.64671103627</v>
      </c>
      <c r="J6623" s="1">
        <v>0</v>
      </c>
      <c r="K6623">
        <f t="shared" si="322"/>
        <v>0</v>
      </c>
      <c r="N6623" s="7"/>
      <c r="O6623" s="7"/>
    </row>
    <row r="6624" spans="1:15" ht="15">
      <c r="A6624">
        <v>2005</v>
      </c>
      <c r="B6624">
        <v>10</v>
      </c>
      <c r="C6624">
        <v>3</v>
      </c>
      <c r="D6624">
        <v>21</v>
      </c>
      <c r="E6624">
        <v>5135</v>
      </c>
      <c r="F6624" s="1">
        <v>1227</v>
      </c>
      <c r="G6624" s="1">
        <v>0</v>
      </c>
      <c r="H6624" s="1">
        <f t="shared" si="320"/>
        <v>3908</v>
      </c>
      <c r="I6624" s="1">
        <f t="shared" si="321"/>
        <v>116924.19131103627</v>
      </c>
      <c r="J6624" s="1">
        <v>0</v>
      </c>
      <c r="K6624">
        <f t="shared" si="322"/>
        <v>0</v>
      </c>
      <c r="N6624" s="7"/>
      <c r="O6624" s="7"/>
    </row>
    <row r="6625" spans="1:15" ht="15">
      <c r="A6625">
        <v>2005</v>
      </c>
      <c r="B6625">
        <v>10</v>
      </c>
      <c r="C6625">
        <v>3</v>
      </c>
      <c r="D6625">
        <v>22</v>
      </c>
      <c r="E6625">
        <v>4736</v>
      </c>
      <c r="F6625" s="1">
        <v>1213</v>
      </c>
      <c r="G6625" s="1">
        <v>0</v>
      </c>
      <c r="H6625" s="1">
        <f t="shared" si="320"/>
        <v>3523</v>
      </c>
      <c r="I6625" s="1">
        <f t="shared" si="321"/>
        <v>93765.932762741606</v>
      </c>
      <c r="J6625" s="1">
        <v>0</v>
      </c>
      <c r="K6625">
        <f t="shared" si="322"/>
        <v>0</v>
      </c>
      <c r="N6625" s="7"/>
      <c r="O6625" s="7"/>
    </row>
    <row r="6626" spans="1:15" ht="15">
      <c r="A6626">
        <v>2005</v>
      </c>
      <c r="B6626">
        <v>10</v>
      </c>
      <c r="C6626">
        <v>3</v>
      </c>
      <c r="D6626">
        <v>23</v>
      </c>
      <c r="E6626">
        <v>4206</v>
      </c>
      <c r="F6626" s="1">
        <v>1134</v>
      </c>
      <c r="G6626" s="1">
        <v>0</v>
      </c>
      <c r="H6626" s="1">
        <f t="shared" si="320"/>
        <v>3072</v>
      </c>
      <c r="I6626" s="1">
        <f t="shared" si="321"/>
        <v>66777.248701362201</v>
      </c>
      <c r="J6626" s="1">
        <v>0</v>
      </c>
      <c r="K6626">
        <f t="shared" si="322"/>
        <v>0</v>
      </c>
      <c r="N6626" s="7"/>
      <c r="O6626" s="7"/>
    </row>
    <row r="6627" spans="1:15" ht="15">
      <c r="A6627">
        <v>2005</v>
      </c>
      <c r="B6627">
        <v>10</v>
      </c>
      <c r="C6627">
        <v>3</v>
      </c>
      <c r="D6627">
        <v>24</v>
      </c>
      <c r="E6627">
        <v>3743</v>
      </c>
      <c r="F6627" s="1">
        <v>1054</v>
      </c>
      <c r="G6627" s="1">
        <v>0</v>
      </c>
      <c r="H6627" s="1">
        <f t="shared" si="320"/>
        <v>2689</v>
      </c>
      <c r="I6627" s="1">
        <f t="shared" si="321"/>
        <v>44892.724096944185</v>
      </c>
      <c r="J6627" s="1">
        <v>0</v>
      </c>
      <c r="K6627">
        <f t="shared" si="322"/>
        <v>0</v>
      </c>
      <c r="N6627" s="7"/>
      <c r="O6627" s="7"/>
    </row>
    <row r="6628" spans="1:15" ht="15">
      <c r="A6628">
        <v>2005</v>
      </c>
      <c r="B6628">
        <v>10</v>
      </c>
      <c r="C6628">
        <v>4</v>
      </c>
      <c r="D6628">
        <v>1</v>
      </c>
      <c r="E6628">
        <v>3492</v>
      </c>
      <c r="F6628" s="1">
        <v>986.5</v>
      </c>
      <c r="G6628" s="1">
        <v>0</v>
      </c>
      <c r="H6628" s="1">
        <f t="shared" si="320"/>
        <v>2505.5</v>
      </c>
      <c r="I6628" s="1">
        <f t="shared" si="321"/>
        <v>34407.579802138163</v>
      </c>
      <c r="J6628" s="1">
        <v>0</v>
      </c>
      <c r="K6628">
        <f t="shared" si="322"/>
        <v>0</v>
      </c>
      <c r="N6628" s="7"/>
      <c r="O6628" s="7"/>
    </row>
    <row r="6629" spans="1:15" ht="15">
      <c r="A6629">
        <v>2005</v>
      </c>
      <c r="B6629">
        <v>10</v>
      </c>
      <c r="C6629">
        <v>4</v>
      </c>
      <c r="D6629">
        <v>2</v>
      </c>
      <c r="E6629">
        <v>3349</v>
      </c>
      <c r="F6629" s="1">
        <v>952.5</v>
      </c>
      <c r="G6629" s="1">
        <v>0</v>
      </c>
      <c r="H6629" s="1">
        <f t="shared" si="320"/>
        <v>2396.5</v>
      </c>
      <c r="I6629" s="1">
        <f t="shared" si="321"/>
        <v>28179.346951272462</v>
      </c>
      <c r="J6629" s="1">
        <v>0</v>
      </c>
      <c r="K6629">
        <f t="shared" si="322"/>
        <v>0</v>
      </c>
      <c r="N6629" s="7"/>
      <c r="O6629" s="7"/>
    </row>
    <row r="6630" spans="1:15" ht="15">
      <c r="A6630">
        <v>2005</v>
      </c>
      <c r="B6630">
        <v>10</v>
      </c>
      <c r="C6630">
        <v>4</v>
      </c>
      <c r="D6630">
        <v>3</v>
      </c>
      <c r="E6630">
        <v>3263</v>
      </c>
      <c r="F6630" s="1">
        <v>888</v>
      </c>
      <c r="G6630" s="1">
        <v>0</v>
      </c>
      <c r="H6630" s="1">
        <f t="shared" si="320"/>
        <v>2375</v>
      </c>
      <c r="I6630" s="1">
        <f t="shared" si="321"/>
        <v>27575.597747295007</v>
      </c>
      <c r="J6630" s="1">
        <v>0</v>
      </c>
      <c r="K6630">
        <f t="shared" si="322"/>
        <v>0</v>
      </c>
      <c r="N6630" s="7"/>
      <c r="O6630" s="7"/>
    </row>
    <row r="6631" spans="1:15" ht="15">
      <c r="A6631">
        <v>2005</v>
      </c>
      <c r="B6631">
        <v>10</v>
      </c>
      <c r="C6631">
        <v>4</v>
      </c>
      <c r="D6631">
        <v>4</v>
      </c>
      <c r="E6631">
        <v>3217</v>
      </c>
      <c r="F6631" s="1">
        <v>864.5</v>
      </c>
      <c r="G6631" s="1">
        <v>0</v>
      </c>
      <c r="H6631" s="1">
        <f t="shared" si="320"/>
        <v>2352.5</v>
      </c>
      <c r="I6631" s="1">
        <f t="shared" si="321"/>
        <v>27279.882747295007</v>
      </c>
      <c r="J6631" s="1">
        <v>0</v>
      </c>
      <c r="K6631">
        <f t="shared" si="322"/>
        <v>0</v>
      </c>
      <c r="N6631" s="7"/>
      <c r="O6631" s="7"/>
    </row>
    <row r="6632" spans="1:15" ht="15">
      <c r="A6632">
        <v>2005</v>
      </c>
      <c r="B6632">
        <v>10</v>
      </c>
      <c r="C6632">
        <v>4</v>
      </c>
      <c r="D6632">
        <v>5</v>
      </c>
      <c r="E6632">
        <v>3276</v>
      </c>
      <c r="F6632" s="1">
        <v>852</v>
      </c>
      <c r="G6632" s="1">
        <v>0</v>
      </c>
      <c r="H6632" s="1">
        <f t="shared" si="320"/>
        <v>2424</v>
      </c>
      <c r="I6632" s="1">
        <f t="shared" si="321"/>
        <v>29750.690101720233</v>
      </c>
      <c r="J6632" s="1">
        <v>0</v>
      </c>
      <c r="K6632">
        <f t="shared" si="322"/>
        <v>0</v>
      </c>
      <c r="N6632" s="7"/>
      <c r="O6632" s="7"/>
    </row>
    <row r="6633" spans="1:15" ht="15">
      <c r="A6633">
        <v>2005</v>
      </c>
      <c r="B6633">
        <v>10</v>
      </c>
      <c r="C6633">
        <v>4</v>
      </c>
      <c r="D6633">
        <v>6</v>
      </c>
      <c r="E6633">
        <v>3538</v>
      </c>
      <c r="F6633" s="1">
        <v>866.5</v>
      </c>
      <c r="G6633" s="1">
        <v>0</v>
      </c>
      <c r="H6633" s="1">
        <f t="shared" si="320"/>
        <v>2671.5</v>
      </c>
      <c r="I6633" s="1">
        <f t="shared" si="321"/>
        <v>43892.778455750151</v>
      </c>
      <c r="J6633" s="1">
        <v>0</v>
      </c>
      <c r="K6633">
        <f t="shared" si="322"/>
        <v>0</v>
      </c>
      <c r="N6633" s="7"/>
      <c r="O6633" s="7"/>
    </row>
    <row r="6634" spans="1:15" ht="15">
      <c r="A6634">
        <v>2005</v>
      </c>
      <c r="B6634">
        <v>10</v>
      </c>
      <c r="C6634">
        <v>4</v>
      </c>
      <c r="D6634">
        <v>7</v>
      </c>
      <c r="E6634">
        <v>4044</v>
      </c>
      <c r="F6634" s="1">
        <v>838.5</v>
      </c>
      <c r="G6634" s="1">
        <v>8.7172057500000015</v>
      </c>
      <c r="H6634" s="1">
        <f t="shared" si="320"/>
        <v>3196.7827942499998</v>
      </c>
      <c r="I6634" s="1">
        <f t="shared" si="321"/>
        <v>74174.438982895357</v>
      </c>
      <c r="J6634" s="1">
        <v>8.7172057500000015</v>
      </c>
      <c r="K6634">
        <f t="shared" si="322"/>
        <v>104.60646900000002</v>
      </c>
      <c r="N6634" s="7"/>
      <c r="O6634" s="7"/>
    </row>
    <row r="6635" spans="1:15" ht="15">
      <c r="A6635">
        <v>2005</v>
      </c>
      <c r="B6635">
        <v>10</v>
      </c>
      <c r="C6635">
        <v>4</v>
      </c>
      <c r="D6635">
        <v>8</v>
      </c>
      <c r="E6635">
        <v>4301</v>
      </c>
      <c r="F6635" s="1">
        <v>681</v>
      </c>
      <c r="G6635" s="1">
        <v>35.749644000000004</v>
      </c>
      <c r="H6635" s="1">
        <f t="shared" si="320"/>
        <v>3584.250356</v>
      </c>
      <c r="I6635" s="1">
        <f t="shared" si="321"/>
        <v>97444.420431190927</v>
      </c>
      <c r="J6635" s="1">
        <v>35.749644000000004</v>
      </c>
      <c r="K6635">
        <f t="shared" si="322"/>
        <v>428.99572800000004</v>
      </c>
      <c r="N6635" s="7"/>
      <c r="O6635" s="7"/>
    </row>
    <row r="6636" spans="1:15" ht="15">
      <c r="A6636">
        <v>2005</v>
      </c>
      <c r="B6636">
        <v>10</v>
      </c>
      <c r="C6636">
        <v>4</v>
      </c>
      <c r="D6636">
        <v>9</v>
      </c>
      <c r="E6636">
        <v>4440</v>
      </c>
      <c r="F6636" s="1">
        <v>684</v>
      </c>
      <c r="G6636" s="1">
        <v>70.966433999999992</v>
      </c>
      <c r="H6636" s="1">
        <f t="shared" si="320"/>
        <v>3685.0335660000001</v>
      </c>
      <c r="I6636" s="1">
        <f t="shared" si="321"/>
        <v>103497.11660118116</v>
      </c>
      <c r="J6636" s="1">
        <v>70.966433999999992</v>
      </c>
      <c r="K6636">
        <f t="shared" si="322"/>
        <v>851.59720799999991</v>
      </c>
      <c r="N6636" s="7"/>
      <c r="O6636" s="7"/>
    </row>
    <row r="6637" spans="1:15" ht="15">
      <c r="A6637">
        <v>2005</v>
      </c>
      <c r="B6637">
        <v>10</v>
      </c>
      <c r="C6637">
        <v>4</v>
      </c>
      <c r="D6637">
        <v>10</v>
      </c>
      <c r="E6637">
        <v>4548</v>
      </c>
      <c r="F6637" s="1">
        <v>764</v>
      </c>
      <c r="G6637" s="1">
        <v>55.866636</v>
      </c>
      <c r="H6637" s="1">
        <f t="shared" si="320"/>
        <v>3728.1333640000003</v>
      </c>
      <c r="I6637" s="1">
        <f t="shared" si="321"/>
        <v>106085.93145225708</v>
      </c>
      <c r="J6637" s="1">
        <v>55.866636</v>
      </c>
      <c r="K6637">
        <f t="shared" si="322"/>
        <v>670.399632</v>
      </c>
      <c r="N6637" s="7"/>
      <c r="O6637" s="7"/>
    </row>
    <row r="6638" spans="1:15" ht="15">
      <c r="A6638">
        <v>2005</v>
      </c>
      <c r="B6638">
        <v>10</v>
      </c>
      <c r="C6638">
        <v>4</v>
      </c>
      <c r="D6638">
        <v>11</v>
      </c>
      <c r="E6638">
        <v>4633</v>
      </c>
      <c r="F6638" s="1">
        <v>897</v>
      </c>
      <c r="G6638" s="1">
        <v>42.737436000000002</v>
      </c>
      <c r="H6638" s="1">
        <f t="shared" si="320"/>
        <v>3693.2625640000001</v>
      </c>
      <c r="I6638" s="1">
        <f t="shared" si="321"/>
        <v>103991.32218043844</v>
      </c>
      <c r="J6638" s="1">
        <v>42.737436000000002</v>
      </c>
      <c r="K6638">
        <f t="shared" si="322"/>
        <v>512.84923200000003</v>
      </c>
      <c r="N6638" s="7"/>
      <c r="O6638" s="7"/>
    </row>
    <row r="6639" spans="1:15" ht="15">
      <c r="A6639">
        <v>2005</v>
      </c>
      <c r="B6639">
        <v>10</v>
      </c>
      <c r="C6639">
        <v>4</v>
      </c>
      <c r="D6639">
        <v>12</v>
      </c>
      <c r="E6639">
        <v>4690</v>
      </c>
      <c r="F6639" s="1">
        <v>1033.5</v>
      </c>
      <c r="G6639" s="1">
        <v>33.990954000000002</v>
      </c>
      <c r="H6639" s="1">
        <f t="shared" si="320"/>
        <v>3622.5090460000001</v>
      </c>
      <c r="I6639" s="1">
        <f t="shared" si="321"/>
        <v>99742.10698465399</v>
      </c>
      <c r="J6639" s="1">
        <v>33.990954000000002</v>
      </c>
      <c r="K6639">
        <f t="shared" si="322"/>
        <v>407.89144800000003</v>
      </c>
      <c r="N6639" s="7"/>
      <c r="O6639" s="7"/>
    </row>
    <row r="6640" spans="1:15" ht="15">
      <c r="A6640">
        <v>2005</v>
      </c>
      <c r="B6640">
        <v>10</v>
      </c>
      <c r="C6640">
        <v>4</v>
      </c>
      <c r="D6640">
        <v>13</v>
      </c>
      <c r="E6640">
        <v>4732</v>
      </c>
      <c r="F6640" s="1">
        <v>1172.5</v>
      </c>
      <c r="G6640" s="1">
        <v>86.048057999999997</v>
      </c>
      <c r="H6640" s="1">
        <f t="shared" si="320"/>
        <v>3473.4519419999997</v>
      </c>
      <c r="I6640" s="1">
        <f t="shared" si="321"/>
        <v>90790.245236148097</v>
      </c>
      <c r="J6640" s="1">
        <v>86.048057999999997</v>
      </c>
      <c r="K6640">
        <f t="shared" si="322"/>
        <v>1032.5766960000001</v>
      </c>
      <c r="N6640" s="7"/>
      <c r="O6640" s="7"/>
    </row>
    <row r="6641" spans="1:15" ht="15">
      <c r="A6641">
        <v>2005</v>
      </c>
      <c r="B6641">
        <v>10</v>
      </c>
      <c r="C6641">
        <v>4</v>
      </c>
      <c r="D6641">
        <v>14</v>
      </c>
      <c r="E6641">
        <v>4787</v>
      </c>
      <c r="F6641" s="1">
        <v>1191.5</v>
      </c>
      <c r="G6641" s="1">
        <v>37.724927999999998</v>
      </c>
      <c r="H6641" s="1">
        <f t="shared" si="320"/>
        <v>3557.7750719999999</v>
      </c>
      <c r="I6641" s="1">
        <f t="shared" si="321"/>
        <v>95854.405089685097</v>
      </c>
      <c r="J6641" s="1">
        <v>37.724927999999998</v>
      </c>
      <c r="K6641">
        <f t="shared" si="322"/>
        <v>452.69913599999995</v>
      </c>
      <c r="N6641" s="7"/>
      <c r="O6641" s="7"/>
    </row>
    <row r="6642" spans="1:15" ht="15">
      <c r="A6642">
        <v>2005</v>
      </c>
      <c r="B6642">
        <v>10</v>
      </c>
      <c r="C6642">
        <v>4</v>
      </c>
      <c r="D6642">
        <v>15</v>
      </c>
      <c r="E6642">
        <v>4813</v>
      </c>
      <c r="F6642" s="1">
        <v>1024</v>
      </c>
      <c r="G6642" s="1">
        <v>32.027949</v>
      </c>
      <c r="H6642" s="1">
        <f t="shared" si="320"/>
        <v>3756.9720509999997</v>
      </c>
      <c r="I6642" s="1">
        <f t="shared" si="321"/>
        <v>107823.66998255346</v>
      </c>
      <c r="J6642" s="1">
        <v>32.027949</v>
      </c>
      <c r="K6642">
        <f t="shared" si="322"/>
        <v>384.33538799999997</v>
      </c>
      <c r="N6642" s="7"/>
      <c r="O6642" s="7"/>
    </row>
    <row r="6643" spans="1:15" ht="15">
      <c r="A6643">
        <v>2005</v>
      </c>
      <c r="B6643">
        <v>10</v>
      </c>
      <c r="C6643">
        <v>4</v>
      </c>
      <c r="D6643">
        <v>16</v>
      </c>
      <c r="E6643">
        <v>4839</v>
      </c>
      <c r="F6643" s="1">
        <v>998</v>
      </c>
      <c r="G6643" s="1">
        <v>26.289062999999999</v>
      </c>
      <c r="H6643" s="1">
        <f t="shared" si="320"/>
        <v>3814.7109369999998</v>
      </c>
      <c r="I6643" s="1">
        <f t="shared" si="321"/>
        <v>111302.85358403267</v>
      </c>
      <c r="J6643" s="1">
        <v>26.289062999999999</v>
      </c>
      <c r="K6643">
        <f t="shared" si="322"/>
        <v>315.46875599999998</v>
      </c>
      <c r="N6643" s="7"/>
      <c r="O6643" s="7"/>
    </row>
    <row r="6644" spans="1:15" ht="15">
      <c r="A6644">
        <v>2005</v>
      </c>
      <c r="B6644">
        <v>10</v>
      </c>
      <c r="C6644">
        <v>4</v>
      </c>
      <c r="D6644">
        <v>17</v>
      </c>
      <c r="E6644">
        <v>4859</v>
      </c>
      <c r="F6644" s="1">
        <v>1108</v>
      </c>
      <c r="G6644" s="1">
        <v>10.042305750000001</v>
      </c>
      <c r="H6644" s="1">
        <f t="shared" si="320"/>
        <v>3740.9576942499998</v>
      </c>
      <c r="I6644" s="1">
        <f t="shared" si="321"/>
        <v>106858.68968499736</v>
      </c>
      <c r="J6644" s="1">
        <v>10.042305750000001</v>
      </c>
      <c r="K6644">
        <f t="shared" si="322"/>
        <v>120.50766900000001</v>
      </c>
      <c r="N6644" s="7"/>
      <c r="O6644" s="7"/>
    </row>
    <row r="6645" spans="1:15" ht="15">
      <c r="A6645">
        <v>2005</v>
      </c>
      <c r="B6645">
        <v>10</v>
      </c>
      <c r="C6645">
        <v>4</v>
      </c>
      <c r="D6645">
        <v>18</v>
      </c>
      <c r="E6645">
        <v>4917</v>
      </c>
      <c r="F6645" s="1">
        <v>1135.5</v>
      </c>
      <c r="G6645" s="1">
        <v>2.9905179360000003</v>
      </c>
      <c r="H6645" s="1">
        <f t="shared" si="320"/>
        <v>3778.5094820639997</v>
      </c>
      <c r="I6645" s="1">
        <f t="shared" si="321"/>
        <v>109121.45527366312</v>
      </c>
      <c r="J6645" s="1">
        <v>2.9905179360000003</v>
      </c>
      <c r="K6645">
        <f t="shared" si="322"/>
        <v>35.886215232000005</v>
      </c>
      <c r="N6645" s="7"/>
      <c r="O6645" s="7"/>
    </row>
    <row r="6646" spans="1:15" ht="15">
      <c r="A6646">
        <v>2005</v>
      </c>
      <c r="B6646">
        <v>10</v>
      </c>
      <c r="C6646">
        <v>4</v>
      </c>
      <c r="D6646">
        <v>19</v>
      </c>
      <c r="E6646">
        <v>5044</v>
      </c>
      <c r="F6646" s="1">
        <v>1276</v>
      </c>
      <c r="G6646" s="1">
        <v>0</v>
      </c>
      <c r="H6646" s="1">
        <f t="shared" si="320"/>
        <v>3768</v>
      </c>
      <c r="I6646" s="1">
        <f t="shared" si="321"/>
        <v>108488.18331103626</v>
      </c>
      <c r="J6646" s="1">
        <v>0</v>
      </c>
      <c r="K6646">
        <f t="shared" si="322"/>
        <v>0</v>
      </c>
      <c r="N6646" s="7"/>
      <c r="O6646" s="7"/>
    </row>
    <row r="6647" spans="1:15" ht="15">
      <c r="A6647">
        <v>2005</v>
      </c>
      <c r="B6647">
        <v>10</v>
      </c>
      <c r="C6647">
        <v>4</v>
      </c>
      <c r="D6647">
        <v>20</v>
      </c>
      <c r="E6647">
        <v>5102</v>
      </c>
      <c r="F6647" s="1">
        <v>1351</v>
      </c>
      <c r="G6647" s="1">
        <v>0</v>
      </c>
      <c r="H6647" s="1">
        <f t="shared" si="320"/>
        <v>3751</v>
      </c>
      <c r="I6647" s="1">
        <f t="shared" si="321"/>
        <v>107463.81091103627</v>
      </c>
      <c r="J6647" s="1">
        <v>0</v>
      </c>
      <c r="K6647">
        <f t="shared" si="322"/>
        <v>0</v>
      </c>
      <c r="N6647" s="7"/>
      <c r="O6647" s="7"/>
    </row>
    <row r="6648" spans="1:15" ht="15">
      <c r="A6648">
        <v>2005</v>
      </c>
      <c r="B6648">
        <v>10</v>
      </c>
      <c r="C6648">
        <v>4</v>
      </c>
      <c r="D6648">
        <v>21</v>
      </c>
      <c r="E6648">
        <v>4924</v>
      </c>
      <c r="F6648" s="1">
        <v>1234</v>
      </c>
      <c r="G6648" s="1">
        <v>0</v>
      </c>
      <c r="H6648" s="1">
        <f t="shared" si="320"/>
        <v>3690</v>
      </c>
      <c r="I6648" s="1">
        <f t="shared" si="321"/>
        <v>103795.38370390897</v>
      </c>
      <c r="J6648" s="1">
        <v>0</v>
      </c>
      <c r="K6648">
        <f t="shared" si="322"/>
        <v>0</v>
      </c>
      <c r="N6648" s="7"/>
      <c r="O6648" s="7"/>
    </row>
    <row r="6649" spans="1:15" ht="15">
      <c r="A6649">
        <v>2005</v>
      </c>
      <c r="B6649">
        <v>10</v>
      </c>
      <c r="C6649">
        <v>4</v>
      </c>
      <c r="D6649">
        <v>22</v>
      </c>
      <c r="E6649">
        <v>4560</v>
      </c>
      <c r="F6649" s="1">
        <v>1203.5</v>
      </c>
      <c r="G6649" s="1">
        <v>0</v>
      </c>
      <c r="H6649" s="1">
        <f t="shared" si="320"/>
        <v>3356.5</v>
      </c>
      <c r="I6649" s="1">
        <f t="shared" si="321"/>
        <v>83766.510117805301</v>
      </c>
      <c r="J6649" s="1">
        <v>0</v>
      </c>
      <c r="K6649">
        <f t="shared" si="322"/>
        <v>0</v>
      </c>
      <c r="N6649" s="7"/>
      <c r="O6649" s="7"/>
    </row>
    <row r="6650" spans="1:15" ht="15">
      <c r="A6650">
        <v>2005</v>
      </c>
      <c r="B6650">
        <v>10</v>
      </c>
      <c r="C6650">
        <v>4</v>
      </c>
      <c r="D6650">
        <v>23</v>
      </c>
      <c r="E6650">
        <v>4047</v>
      </c>
      <c r="F6650" s="1">
        <v>1196</v>
      </c>
      <c r="G6650" s="1">
        <v>0</v>
      </c>
      <c r="H6650" s="1">
        <f t="shared" si="320"/>
        <v>2851</v>
      </c>
      <c r="I6650" s="1">
        <f t="shared" si="321"/>
        <v>54149.36374685468</v>
      </c>
      <c r="J6650" s="1">
        <v>0</v>
      </c>
      <c r="K6650">
        <f t="shared" si="322"/>
        <v>0</v>
      </c>
      <c r="N6650" s="7"/>
      <c r="O6650" s="7"/>
    </row>
    <row r="6651" spans="1:15" ht="15">
      <c r="A6651">
        <v>2005</v>
      </c>
      <c r="B6651">
        <v>10</v>
      </c>
      <c r="C6651">
        <v>4</v>
      </c>
      <c r="D6651">
        <v>24</v>
      </c>
      <c r="E6651">
        <v>3633</v>
      </c>
      <c r="F6651" s="1">
        <v>1219.5</v>
      </c>
      <c r="G6651" s="1">
        <v>0</v>
      </c>
      <c r="H6651" s="1">
        <f t="shared" si="320"/>
        <v>2413.5</v>
      </c>
      <c r="I6651" s="1">
        <f t="shared" si="321"/>
        <v>29150.72271700381</v>
      </c>
      <c r="J6651" s="1">
        <v>0</v>
      </c>
      <c r="K6651">
        <f t="shared" si="322"/>
        <v>0</v>
      </c>
      <c r="N6651" s="7"/>
      <c r="O6651" s="7"/>
    </row>
    <row r="6652" spans="1:15" ht="15">
      <c r="A6652">
        <v>2005</v>
      </c>
      <c r="B6652">
        <v>10</v>
      </c>
      <c r="C6652">
        <v>5</v>
      </c>
      <c r="D6652">
        <v>1</v>
      </c>
      <c r="E6652">
        <v>3397</v>
      </c>
      <c r="F6652" s="1">
        <v>1282</v>
      </c>
      <c r="G6652" s="1">
        <v>0</v>
      </c>
      <c r="H6652" s="1">
        <f t="shared" si="320"/>
        <v>2115</v>
      </c>
      <c r="I6652" s="1">
        <f t="shared" si="321"/>
        <v>24273.656653266182</v>
      </c>
      <c r="J6652" s="1">
        <v>0</v>
      </c>
      <c r="K6652">
        <f t="shared" si="322"/>
        <v>0</v>
      </c>
      <c r="N6652" s="7"/>
      <c r="O6652" s="7"/>
    </row>
    <row r="6653" spans="1:15" ht="15">
      <c r="A6653">
        <v>2005</v>
      </c>
      <c r="B6653">
        <v>10</v>
      </c>
      <c r="C6653">
        <v>5</v>
      </c>
      <c r="D6653">
        <v>2</v>
      </c>
      <c r="E6653">
        <v>3287</v>
      </c>
      <c r="F6653" s="1">
        <v>1400.5</v>
      </c>
      <c r="G6653" s="1">
        <v>0</v>
      </c>
      <c r="H6653" s="1">
        <f t="shared" si="320"/>
        <v>1886.5</v>
      </c>
      <c r="I6653" s="1">
        <f t="shared" si="321"/>
        <v>21487.713546307728</v>
      </c>
      <c r="J6653" s="1">
        <v>0</v>
      </c>
      <c r="K6653">
        <f t="shared" si="322"/>
        <v>0</v>
      </c>
      <c r="N6653" s="7"/>
      <c r="O6653" s="7"/>
    </row>
    <row r="6654" spans="1:15" ht="15">
      <c r="A6654">
        <v>2005</v>
      </c>
      <c r="B6654">
        <v>10</v>
      </c>
      <c r="C6654">
        <v>5</v>
      </c>
      <c r="D6654">
        <v>3</v>
      </c>
      <c r="E6654">
        <v>3218</v>
      </c>
      <c r="F6654" s="1">
        <v>1429</v>
      </c>
      <c r="G6654" s="1">
        <v>0</v>
      </c>
      <c r="H6654" s="1">
        <f t="shared" si="320"/>
        <v>1789</v>
      </c>
      <c r="I6654" s="1">
        <f t="shared" si="321"/>
        <v>20298.96320526419</v>
      </c>
      <c r="J6654" s="1">
        <v>0</v>
      </c>
      <c r="K6654">
        <f t="shared" si="322"/>
        <v>0</v>
      </c>
      <c r="N6654" s="7"/>
      <c r="O6654" s="7"/>
    </row>
    <row r="6655" spans="1:15" ht="15">
      <c r="A6655">
        <v>2005</v>
      </c>
      <c r="B6655">
        <v>10</v>
      </c>
      <c r="C6655">
        <v>5</v>
      </c>
      <c r="D6655">
        <v>4</v>
      </c>
      <c r="E6655">
        <v>3208</v>
      </c>
      <c r="F6655" s="1">
        <v>1471.5</v>
      </c>
      <c r="G6655" s="1">
        <v>0</v>
      </c>
      <c r="H6655" s="1">
        <f t="shared" si="320"/>
        <v>1736.5</v>
      </c>
      <c r="I6655" s="1">
        <f t="shared" si="321"/>
        <v>19658.866867779208</v>
      </c>
      <c r="J6655" s="1">
        <v>0</v>
      </c>
      <c r="K6655">
        <f t="shared" si="322"/>
        <v>0</v>
      </c>
      <c r="N6655" s="7"/>
      <c r="O6655" s="7"/>
    </row>
    <row r="6656" spans="1:15" ht="15">
      <c r="A6656">
        <v>2005</v>
      </c>
      <c r="B6656">
        <v>10</v>
      </c>
      <c r="C6656">
        <v>5</v>
      </c>
      <c r="D6656">
        <v>5</v>
      </c>
      <c r="E6656">
        <v>3293</v>
      </c>
      <c r="F6656" s="1">
        <v>1448</v>
      </c>
      <c r="G6656" s="1">
        <v>0</v>
      </c>
      <c r="H6656" s="1">
        <f t="shared" si="320"/>
        <v>1845</v>
      </c>
      <c r="I6656" s="1">
        <f t="shared" si="321"/>
        <v>20981.732631914838</v>
      </c>
      <c r="J6656" s="1">
        <v>0</v>
      </c>
      <c r="K6656">
        <f t="shared" si="322"/>
        <v>0</v>
      </c>
      <c r="N6656" s="7"/>
      <c r="O6656" s="7"/>
    </row>
    <row r="6657" spans="1:15" ht="15">
      <c r="A6657">
        <v>2005</v>
      </c>
      <c r="B6657">
        <v>10</v>
      </c>
      <c r="C6657">
        <v>5</v>
      </c>
      <c r="D6657">
        <v>6</v>
      </c>
      <c r="E6657">
        <v>3579</v>
      </c>
      <c r="F6657" s="1">
        <v>1433</v>
      </c>
      <c r="G6657" s="1">
        <v>0</v>
      </c>
      <c r="H6657" s="1">
        <f t="shared" si="320"/>
        <v>2146</v>
      </c>
      <c r="I6657" s="1">
        <f t="shared" si="321"/>
        <v>24651.618300162074</v>
      </c>
      <c r="J6657" s="1">
        <v>0</v>
      </c>
      <c r="K6657">
        <f t="shared" si="322"/>
        <v>0</v>
      </c>
      <c r="N6657" s="7"/>
      <c r="O6657" s="7"/>
    </row>
    <row r="6658" spans="1:15" ht="15">
      <c r="A6658">
        <v>2005</v>
      </c>
      <c r="B6658">
        <v>10</v>
      </c>
      <c r="C6658">
        <v>5</v>
      </c>
      <c r="D6658">
        <v>7</v>
      </c>
      <c r="E6658">
        <v>4112</v>
      </c>
      <c r="F6658" s="1">
        <v>1419.5</v>
      </c>
      <c r="G6658" s="1">
        <v>7.1638275</v>
      </c>
      <c r="H6658" s="1">
        <f t="shared" si="320"/>
        <v>2685.3361725</v>
      </c>
      <c r="I6658" s="1">
        <f t="shared" si="321"/>
        <v>44683.373906160647</v>
      </c>
      <c r="J6658" s="1">
        <v>7.1638275</v>
      </c>
      <c r="K6658">
        <f t="shared" si="322"/>
        <v>85.96593</v>
      </c>
      <c r="N6658" s="7"/>
      <c r="O6658" s="7"/>
    </row>
    <row r="6659" spans="1:15" ht="15">
      <c r="A6659">
        <v>2005</v>
      </c>
      <c r="B6659">
        <v>10</v>
      </c>
      <c r="C6659">
        <v>5</v>
      </c>
      <c r="D6659">
        <v>8</v>
      </c>
      <c r="E6659">
        <v>4349</v>
      </c>
      <c r="F6659" s="1">
        <v>1272.5</v>
      </c>
      <c r="G6659" s="1">
        <v>21.271940999999998</v>
      </c>
      <c r="H6659" s="1">
        <f t="shared" si="320"/>
        <v>3055.228059</v>
      </c>
      <c r="I6659" s="1">
        <f t="shared" si="321"/>
        <v>65818.904170087146</v>
      </c>
      <c r="J6659" s="1">
        <v>21.271940999999998</v>
      </c>
      <c r="K6659">
        <f t="shared" si="322"/>
        <v>255.26329199999998</v>
      </c>
      <c r="N6659" s="7"/>
      <c r="O6659" s="7"/>
    </row>
    <row r="6660" spans="1:15" ht="15">
      <c r="A6660">
        <v>2005</v>
      </c>
      <c r="B6660">
        <v>10</v>
      </c>
      <c r="C6660">
        <v>5</v>
      </c>
      <c r="D6660">
        <v>9</v>
      </c>
      <c r="E6660">
        <v>4442</v>
      </c>
      <c r="F6660" s="1">
        <v>1282</v>
      </c>
      <c r="G6660" s="1">
        <v>40.231521000000001</v>
      </c>
      <c r="H6660" s="1">
        <f t="shared" ref="H6660:H6723" si="323">E6660-SUM(F6660:G6660)</f>
        <v>3119.7684790000003</v>
      </c>
      <c r="I6660" s="1">
        <f t="shared" si="321"/>
        <v>69549.221638179981</v>
      </c>
      <c r="J6660" s="1">
        <v>40.231521000000001</v>
      </c>
      <c r="K6660">
        <f t="shared" si="322"/>
        <v>482.77825200000001</v>
      </c>
      <c r="N6660" s="7"/>
      <c r="O6660" s="7"/>
    </row>
    <row r="6661" spans="1:15" ht="15">
      <c r="A6661">
        <v>2005</v>
      </c>
      <c r="B6661">
        <v>10</v>
      </c>
      <c r="C6661">
        <v>5</v>
      </c>
      <c r="D6661">
        <v>10</v>
      </c>
      <c r="E6661">
        <v>4510</v>
      </c>
      <c r="F6661" s="1">
        <v>1282.5</v>
      </c>
      <c r="G6661" s="1">
        <v>61.842449999999999</v>
      </c>
      <c r="H6661" s="1">
        <f t="shared" si="323"/>
        <v>3165.6575499999999</v>
      </c>
      <c r="I6661" s="1">
        <f t="shared" ref="I6661:I6724" si="324">IF(H6661&lt;$S$22,H6661*$Q$22,IF(H6661&lt;$S$23,((H6661-$S$22)*$Q$23)+$U$22,IF(H6661&lt;$S$24,((H6661-$S$23)*$Q$24)+$U$23,IF(H6661&lt;$S$25,((H6661-$S$24)*$Q$25)+$U$24,IF(H6661&lt;$S$26,((H6661-$S$25)*$Q$26)+$U$25,IF(H6661&lt;$S$27,((H6661-$S$26)*$Q$27)+$U$26,IF(H6661&lt;$S$28,((H6661-$S$27)*$Q$28)+$U$27,IF(H6661&lt;$S$29,((H6661-$S$28)*$Q$29)+$U$28,IF(H6661&lt;$S$30,((H6661-$S$29)*$Q$30)+$U$29,IF(H6661&lt;$S$31,((H6661-$S$30)*$Q$31)+$U$30,IF(H6661&lt;$S$32,((H6661-$S$31)*$Q$32)+$U$31,IF(H6661&lt;$S$33,((H6661-$S$32)*$Q$33)+$U$32,IF(H6661&lt;$S$34,((H6661-$S$33)*$Q$34)+$U$33,IF(H6661&lt;$S$35,((H6661-$S$34)*$Q$35)+$U$34,IF(H6661&gt;$S$35,(($S$34-H6661)*$Q$35)+$U$35)))))))))))))))</f>
        <v>72305.162873690409</v>
      </c>
      <c r="J6661" s="1">
        <v>61.842449999999999</v>
      </c>
      <c r="K6661">
        <f t="shared" ref="K6661:K6724" si="325">J6661*12</f>
        <v>742.10940000000005</v>
      </c>
      <c r="N6661" s="7"/>
      <c r="O6661" s="7"/>
    </row>
    <row r="6662" spans="1:15" ht="15">
      <c r="A6662">
        <v>2005</v>
      </c>
      <c r="B6662">
        <v>10</v>
      </c>
      <c r="C6662">
        <v>5</v>
      </c>
      <c r="D6662">
        <v>11</v>
      </c>
      <c r="E6662">
        <v>4582</v>
      </c>
      <c r="F6662" s="1">
        <v>1256.5</v>
      </c>
      <c r="G6662" s="1">
        <v>77.457024000000004</v>
      </c>
      <c r="H6662" s="1">
        <f t="shared" si="323"/>
        <v>3248.0429759999997</v>
      </c>
      <c r="I6662" s="1">
        <f t="shared" si="324"/>
        <v>77252.950827787252</v>
      </c>
      <c r="J6662" s="1">
        <v>77.457024000000004</v>
      </c>
      <c r="K6662">
        <f t="shared" si="325"/>
        <v>929.48428800000011</v>
      </c>
      <c r="N6662" s="7"/>
      <c r="O6662" s="7"/>
    </row>
    <row r="6663" spans="1:15" ht="15">
      <c r="A6663">
        <v>2005</v>
      </c>
      <c r="B6663">
        <v>10</v>
      </c>
      <c r="C6663">
        <v>5</v>
      </c>
      <c r="D6663">
        <v>12</v>
      </c>
      <c r="E6663">
        <v>4588</v>
      </c>
      <c r="F6663" s="1">
        <v>1180</v>
      </c>
      <c r="G6663" s="1">
        <v>44.568891000000001</v>
      </c>
      <c r="H6663" s="1">
        <f t="shared" si="323"/>
        <v>3363.4311090000001</v>
      </c>
      <c r="I6663" s="1">
        <f t="shared" si="324"/>
        <v>84182.768906328551</v>
      </c>
      <c r="J6663" s="1">
        <v>44.568891000000001</v>
      </c>
      <c r="K6663">
        <f t="shared" si="325"/>
        <v>534.82669199999998</v>
      </c>
      <c r="N6663" s="7"/>
      <c r="O6663" s="7"/>
    </row>
    <row r="6664" spans="1:15" ht="15">
      <c r="A6664">
        <v>2005</v>
      </c>
      <c r="B6664">
        <v>10</v>
      </c>
      <c r="C6664">
        <v>5</v>
      </c>
      <c r="D6664">
        <v>13</v>
      </c>
      <c r="E6664">
        <v>4586</v>
      </c>
      <c r="F6664" s="1">
        <v>1153</v>
      </c>
      <c r="G6664" s="1">
        <v>42.176462999999998</v>
      </c>
      <c r="H6664" s="1">
        <f t="shared" si="323"/>
        <v>3390.8235370000002</v>
      </c>
      <c r="I6664" s="1">
        <f t="shared" si="324"/>
        <v>85827.864791271422</v>
      </c>
      <c r="J6664" s="1">
        <v>42.176462999999998</v>
      </c>
      <c r="K6664">
        <f t="shared" si="325"/>
        <v>506.11755599999998</v>
      </c>
      <c r="N6664" s="7"/>
      <c r="O6664" s="7"/>
    </row>
    <row r="6665" spans="1:15" ht="15">
      <c r="A6665">
        <v>2005</v>
      </c>
      <c r="B6665">
        <v>10</v>
      </c>
      <c r="C6665">
        <v>5</v>
      </c>
      <c r="D6665">
        <v>14</v>
      </c>
      <c r="E6665">
        <v>4606</v>
      </c>
      <c r="F6665" s="1">
        <v>1077</v>
      </c>
      <c r="G6665" s="1">
        <v>40.321799999999996</v>
      </c>
      <c r="H6665" s="1">
        <f t="shared" si="323"/>
        <v>3488.6782000000003</v>
      </c>
      <c r="I6665" s="1">
        <f t="shared" si="324"/>
        <v>91704.68240757662</v>
      </c>
      <c r="J6665" s="1">
        <v>40.321799999999996</v>
      </c>
      <c r="K6665">
        <f t="shared" si="325"/>
        <v>483.86159999999995</v>
      </c>
      <c r="N6665" s="7"/>
      <c r="O6665" s="7"/>
    </row>
    <row r="6666" spans="1:15" ht="15">
      <c r="A6666">
        <v>2005</v>
      </c>
      <c r="B6666">
        <v>10</v>
      </c>
      <c r="C6666">
        <v>5</v>
      </c>
      <c r="D6666">
        <v>15</v>
      </c>
      <c r="E6666">
        <v>4599</v>
      </c>
      <c r="F6666" s="1">
        <v>972.5</v>
      </c>
      <c r="G6666" s="1">
        <v>43.727483999999997</v>
      </c>
      <c r="H6666" s="1">
        <f t="shared" si="323"/>
        <v>3582.772516</v>
      </c>
      <c r="I6666" s="1">
        <f t="shared" si="324"/>
        <v>97355.666396586777</v>
      </c>
      <c r="J6666" s="1">
        <v>43.727483999999997</v>
      </c>
      <c r="K6666">
        <f t="shared" si="325"/>
        <v>524.72980799999993</v>
      </c>
      <c r="N6666" s="7"/>
      <c r="O6666" s="7"/>
    </row>
    <row r="6667" spans="1:15" ht="15">
      <c r="A6667">
        <v>2005</v>
      </c>
      <c r="B6667">
        <v>10</v>
      </c>
      <c r="C6667">
        <v>5</v>
      </c>
      <c r="D6667">
        <v>16</v>
      </c>
      <c r="E6667">
        <v>4583</v>
      </c>
      <c r="F6667" s="1">
        <v>899</v>
      </c>
      <c r="G6667" s="1">
        <v>31.539500999999998</v>
      </c>
      <c r="H6667" s="1">
        <f t="shared" si="323"/>
        <v>3652.4604989999998</v>
      </c>
      <c r="I6667" s="1">
        <f t="shared" si="324"/>
        <v>101540.88919112211</v>
      </c>
      <c r="J6667" s="1">
        <v>31.539500999999998</v>
      </c>
      <c r="K6667">
        <f t="shared" si="325"/>
        <v>378.47401199999996</v>
      </c>
      <c r="N6667" s="7"/>
      <c r="O6667" s="7"/>
    </row>
    <row r="6668" spans="1:15" ht="15">
      <c r="A6668">
        <v>2005</v>
      </c>
      <c r="B6668">
        <v>10</v>
      </c>
      <c r="C6668">
        <v>5</v>
      </c>
      <c r="D6668">
        <v>17</v>
      </c>
      <c r="E6668">
        <v>4570</v>
      </c>
      <c r="F6668" s="1">
        <v>825.5</v>
      </c>
      <c r="G6668" s="1">
        <v>15.854759999999999</v>
      </c>
      <c r="H6668" s="1">
        <f t="shared" si="323"/>
        <v>3728.6452399999998</v>
      </c>
      <c r="I6668" s="1">
        <f t="shared" si="324"/>
        <v>106116.77566676425</v>
      </c>
      <c r="J6668" s="1">
        <v>15.854759999999999</v>
      </c>
      <c r="K6668">
        <f t="shared" si="325"/>
        <v>190.25711999999999</v>
      </c>
      <c r="N6668" s="7"/>
      <c r="O6668" s="7"/>
    </row>
    <row r="6669" spans="1:15" ht="15">
      <c r="A6669">
        <v>2005</v>
      </c>
      <c r="B6669">
        <v>10</v>
      </c>
      <c r="C6669">
        <v>5</v>
      </c>
      <c r="D6669">
        <v>18</v>
      </c>
      <c r="E6669">
        <v>4597</v>
      </c>
      <c r="F6669" s="1">
        <v>777.5</v>
      </c>
      <c r="G6669" s="1">
        <v>4.8821546280000003</v>
      </c>
      <c r="H6669" s="1">
        <f t="shared" si="323"/>
        <v>3814.6178453719999</v>
      </c>
      <c r="I6669" s="1">
        <f t="shared" si="324"/>
        <v>111297.24414318595</v>
      </c>
      <c r="J6669" s="1">
        <v>4.8821546280000003</v>
      </c>
      <c r="K6669">
        <f t="shared" si="325"/>
        <v>58.585855536000004</v>
      </c>
      <c r="N6669" s="7"/>
      <c r="O6669" s="7"/>
    </row>
    <row r="6670" spans="1:15" ht="15">
      <c r="A6670">
        <v>2005</v>
      </c>
      <c r="B6670">
        <v>10</v>
      </c>
      <c r="C6670">
        <v>5</v>
      </c>
      <c r="D6670">
        <v>19</v>
      </c>
      <c r="E6670">
        <v>4758</v>
      </c>
      <c r="F6670" s="1">
        <v>751.5</v>
      </c>
      <c r="G6670" s="1">
        <v>0</v>
      </c>
      <c r="H6670" s="1">
        <f t="shared" si="323"/>
        <v>4006.5</v>
      </c>
      <c r="I6670" s="1">
        <f t="shared" si="324"/>
        <v>122859.52551103628</v>
      </c>
      <c r="J6670" s="1">
        <v>0</v>
      </c>
      <c r="K6670">
        <f t="shared" si="325"/>
        <v>0</v>
      </c>
      <c r="N6670" s="7"/>
      <c r="O6670" s="7"/>
    </row>
    <row r="6671" spans="1:15" ht="15">
      <c r="A6671">
        <v>2005</v>
      </c>
      <c r="B6671">
        <v>10</v>
      </c>
      <c r="C6671">
        <v>5</v>
      </c>
      <c r="D6671">
        <v>20</v>
      </c>
      <c r="E6671">
        <v>4934</v>
      </c>
      <c r="F6671" s="1">
        <v>640</v>
      </c>
      <c r="G6671" s="1">
        <v>0</v>
      </c>
      <c r="H6671" s="1">
        <f t="shared" si="323"/>
        <v>4294</v>
      </c>
      <c r="I6671" s="1">
        <f t="shared" si="324"/>
        <v>140183.47051103628</v>
      </c>
      <c r="J6671" s="1">
        <v>0</v>
      </c>
      <c r="K6671">
        <f t="shared" si="325"/>
        <v>0</v>
      </c>
      <c r="N6671" s="7"/>
      <c r="O6671" s="7"/>
    </row>
    <row r="6672" spans="1:15" ht="15">
      <c r="A6672">
        <v>2005</v>
      </c>
      <c r="B6672">
        <v>10</v>
      </c>
      <c r="C6672">
        <v>5</v>
      </c>
      <c r="D6672">
        <v>21</v>
      </c>
      <c r="E6672">
        <v>4802</v>
      </c>
      <c r="F6672" s="1">
        <v>488.5</v>
      </c>
      <c r="G6672" s="1">
        <v>0</v>
      </c>
      <c r="H6672" s="1">
        <f t="shared" si="323"/>
        <v>4313.5</v>
      </c>
      <c r="I6672" s="1">
        <f t="shared" si="324"/>
        <v>141358.48591103626</v>
      </c>
      <c r="J6672" s="1">
        <v>0</v>
      </c>
      <c r="K6672">
        <f t="shared" si="325"/>
        <v>0</v>
      </c>
      <c r="N6672" s="7"/>
      <c r="O6672" s="7"/>
    </row>
    <row r="6673" spans="1:15" ht="15">
      <c r="A6673">
        <v>2005</v>
      </c>
      <c r="B6673">
        <v>10</v>
      </c>
      <c r="C6673">
        <v>5</v>
      </c>
      <c r="D6673">
        <v>22</v>
      </c>
      <c r="E6673">
        <v>4487</v>
      </c>
      <c r="F6673" s="1">
        <v>466</v>
      </c>
      <c r="G6673" s="1">
        <v>0</v>
      </c>
      <c r="H6673" s="1">
        <f t="shared" si="323"/>
        <v>4021</v>
      </c>
      <c r="I6673" s="1">
        <f t="shared" si="324"/>
        <v>123733.25491103627</v>
      </c>
      <c r="J6673" s="1">
        <v>0</v>
      </c>
      <c r="K6673">
        <f t="shared" si="325"/>
        <v>0</v>
      </c>
      <c r="N6673" s="7"/>
      <c r="O6673" s="7"/>
    </row>
    <row r="6674" spans="1:15" ht="15">
      <c r="A6674">
        <v>2005</v>
      </c>
      <c r="B6674">
        <v>10</v>
      </c>
      <c r="C6674">
        <v>5</v>
      </c>
      <c r="D6674">
        <v>23</v>
      </c>
      <c r="E6674">
        <v>4007</v>
      </c>
      <c r="F6674" s="1">
        <v>440.5</v>
      </c>
      <c r="G6674" s="1">
        <v>0</v>
      </c>
      <c r="H6674" s="1">
        <f t="shared" si="323"/>
        <v>3566.5</v>
      </c>
      <c r="I6674" s="1">
        <f t="shared" si="324"/>
        <v>96378.394534842097</v>
      </c>
      <c r="J6674" s="1">
        <v>0</v>
      </c>
      <c r="K6674">
        <f t="shared" si="325"/>
        <v>0</v>
      </c>
      <c r="N6674" s="7"/>
      <c r="O6674" s="7"/>
    </row>
    <row r="6675" spans="1:15" ht="15">
      <c r="A6675">
        <v>2005</v>
      </c>
      <c r="B6675">
        <v>10</v>
      </c>
      <c r="C6675">
        <v>5</v>
      </c>
      <c r="D6675">
        <v>24</v>
      </c>
      <c r="E6675">
        <v>3605</v>
      </c>
      <c r="F6675" s="1">
        <v>420</v>
      </c>
      <c r="G6675" s="1">
        <v>0</v>
      </c>
      <c r="H6675" s="1">
        <f t="shared" si="323"/>
        <v>3185</v>
      </c>
      <c r="I6675" s="1">
        <f t="shared" si="324"/>
        <v>73466.804510558577</v>
      </c>
      <c r="J6675" s="1">
        <v>0</v>
      </c>
      <c r="K6675">
        <f t="shared" si="325"/>
        <v>0</v>
      </c>
      <c r="N6675" s="7"/>
      <c r="O6675" s="7"/>
    </row>
    <row r="6676" spans="1:15" ht="15">
      <c r="A6676">
        <v>2005</v>
      </c>
      <c r="B6676">
        <v>10</v>
      </c>
      <c r="C6676">
        <v>6</v>
      </c>
      <c r="D6676">
        <v>1</v>
      </c>
      <c r="E6676">
        <v>3381</v>
      </c>
      <c r="F6676" s="1">
        <v>467.5</v>
      </c>
      <c r="G6676" s="1">
        <v>0</v>
      </c>
      <c r="H6676" s="1">
        <f t="shared" si="323"/>
        <v>2913.5</v>
      </c>
      <c r="I6676" s="1">
        <f t="shared" si="324"/>
        <v>57720.598179690511</v>
      </c>
      <c r="J6676" s="1">
        <v>0</v>
      </c>
      <c r="K6676">
        <f t="shared" si="325"/>
        <v>0</v>
      </c>
      <c r="N6676" s="7"/>
      <c r="O6676" s="7"/>
    </row>
    <row r="6677" spans="1:15" ht="15">
      <c r="A6677">
        <v>2005</v>
      </c>
      <c r="B6677">
        <v>10</v>
      </c>
      <c r="C6677">
        <v>6</v>
      </c>
      <c r="D6677">
        <v>2</v>
      </c>
      <c r="E6677">
        <v>3284</v>
      </c>
      <c r="F6677" s="1">
        <v>505.5</v>
      </c>
      <c r="G6677" s="1">
        <v>0</v>
      </c>
      <c r="H6677" s="1">
        <f t="shared" si="323"/>
        <v>2778.5</v>
      </c>
      <c r="I6677" s="1">
        <f t="shared" si="324"/>
        <v>50006.731804765106</v>
      </c>
      <c r="J6677" s="1">
        <v>0</v>
      </c>
      <c r="K6677">
        <f t="shared" si="325"/>
        <v>0</v>
      </c>
      <c r="N6677" s="7"/>
      <c r="O6677" s="7"/>
    </row>
    <row r="6678" spans="1:15" ht="15">
      <c r="A6678">
        <v>2005</v>
      </c>
      <c r="B6678">
        <v>10</v>
      </c>
      <c r="C6678">
        <v>6</v>
      </c>
      <c r="D6678">
        <v>3</v>
      </c>
      <c r="E6678">
        <v>3222</v>
      </c>
      <c r="F6678" s="1">
        <v>507.5</v>
      </c>
      <c r="G6678" s="1">
        <v>0</v>
      </c>
      <c r="H6678" s="1">
        <f t="shared" si="323"/>
        <v>2714.5</v>
      </c>
      <c r="I6678" s="1">
        <f t="shared" si="324"/>
        <v>46349.787745541209</v>
      </c>
      <c r="J6678" s="1">
        <v>0</v>
      </c>
      <c r="K6678">
        <f t="shared" si="325"/>
        <v>0</v>
      </c>
      <c r="N6678" s="7"/>
      <c r="O6678" s="7"/>
    </row>
    <row r="6679" spans="1:15" ht="15">
      <c r="A6679">
        <v>2005</v>
      </c>
      <c r="B6679">
        <v>10</v>
      </c>
      <c r="C6679">
        <v>6</v>
      </c>
      <c r="D6679">
        <v>4</v>
      </c>
      <c r="E6679">
        <v>3229</v>
      </c>
      <c r="F6679" s="1">
        <v>517</v>
      </c>
      <c r="G6679" s="1">
        <v>0</v>
      </c>
      <c r="H6679" s="1">
        <f t="shared" si="323"/>
        <v>2712</v>
      </c>
      <c r="I6679" s="1">
        <f t="shared" si="324"/>
        <v>46206.938368227769</v>
      </c>
      <c r="J6679" s="1">
        <v>0</v>
      </c>
      <c r="K6679">
        <f t="shared" si="325"/>
        <v>0</v>
      </c>
      <c r="N6679" s="7"/>
      <c r="O6679" s="7"/>
    </row>
    <row r="6680" spans="1:15" ht="15">
      <c r="A6680">
        <v>2005</v>
      </c>
      <c r="B6680">
        <v>10</v>
      </c>
      <c r="C6680">
        <v>6</v>
      </c>
      <c r="D6680">
        <v>5</v>
      </c>
      <c r="E6680">
        <v>3323</v>
      </c>
      <c r="F6680" s="1">
        <v>502.5</v>
      </c>
      <c r="G6680" s="1">
        <v>0</v>
      </c>
      <c r="H6680" s="1">
        <f t="shared" si="323"/>
        <v>2820.5</v>
      </c>
      <c r="I6680" s="1">
        <f t="shared" si="324"/>
        <v>52406.601343630784</v>
      </c>
      <c r="J6680" s="1">
        <v>0</v>
      </c>
      <c r="K6680">
        <f t="shared" si="325"/>
        <v>0</v>
      </c>
      <c r="N6680" s="7"/>
      <c r="O6680" s="7"/>
    </row>
    <row r="6681" spans="1:15" ht="15">
      <c r="A6681">
        <v>2005</v>
      </c>
      <c r="B6681">
        <v>10</v>
      </c>
      <c r="C6681">
        <v>6</v>
      </c>
      <c r="D6681">
        <v>6</v>
      </c>
      <c r="E6681">
        <v>3632</v>
      </c>
      <c r="F6681" s="1">
        <v>509</v>
      </c>
      <c r="G6681" s="1">
        <v>0</v>
      </c>
      <c r="H6681" s="1">
        <f t="shared" si="323"/>
        <v>3123</v>
      </c>
      <c r="I6681" s="1">
        <f t="shared" si="324"/>
        <v>69743.295777909618</v>
      </c>
      <c r="J6681" s="1">
        <v>0</v>
      </c>
      <c r="K6681">
        <f t="shared" si="325"/>
        <v>0</v>
      </c>
      <c r="N6681" s="7"/>
      <c r="O6681" s="7"/>
    </row>
    <row r="6682" spans="1:15" ht="15">
      <c r="A6682">
        <v>2005</v>
      </c>
      <c r="B6682">
        <v>10</v>
      </c>
      <c r="C6682">
        <v>6</v>
      </c>
      <c r="D6682">
        <v>7</v>
      </c>
      <c r="E6682">
        <v>4171</v>
      </c>
      <c r="F6682" s="1">
        <v>533.5</v>
      </c>
      <c r="G6682" s="1">
        <v>14.9254815</v>
      </c>
      <c r="H6682" s="1">
        <f t="shared" si="323"/>
        <v>3622.5745185000001</v>
      </c>
      <c r="I6682" s="1">
        <f t="shared" si="324"/>
        <v>99746.039039903961</v>
      </c>
      <c r="J6682" s="1">
        <v>14.9254815</v>
      </c>
      <c r="K6682">
        <f t="shared" si="325"/>
        <v>179.10577799999999</v>
      </c>
      <c r="N6682" s="7"/>
      <c r="O6682" s="7"/>
    </row>
    <row r="6683" spans="1:15" ht="15">
      <c r="A6683">
        <v>2005</v>
      </c>
      <c r="B6683">
        <v>10</v>
      </c>
      <c r="C6683">
        <v>6</v>
      </c>
      <c r="D6683">
        <v>8</v>
      </c>
      <c r="E6683">
        <v>4396</v>
      </c>
      <c r="F6683" s="1">
        <v>489</v>
      </c>
      <c r="G6683" s="1">
        <v>59.150441999999998</v>
      </c>
      <c r="H6683" s="1">
        <f t="shared" si="323"/>
        <v>3847.8495579999999</v>
      </c>
      <c r="I6683" s="1">
        <f t="shared" si="324"/>
        <v>113299.69409735386</v>
      </c>
      <c r="J6683" s="1">
        <v>59.150441999999998</v>
      </c>
      <c r="K6683">
        <f t="shared" si="325"/>
        <v>709.80530399999998</v>
      </c>
      <c r="N6683" s="7"/>
      <c r="O6683" s="7"/>
    </row>
    <row r="6684" spans="1:15" ht="15">
      <c r="A6684">
        <v>2005</v>
      </c>
      <c r="B6684">
        <v>10</v>
      </c>
      <c r="C6684">
        <v>6</v>
      </c>
      <c r="D6684">
        <v>9</v>
      </c>
      <c r="E6684">
        <v>4455</v>
      </c>
      <c r="F6684" s="1">
        <v>484.5</v>
      </c>
      <c r="G6684" s="1">
        <v>100.16688600000001</v>
      </c>
      <c r="H6684" s="1">
        <f t="shared" si="323"/>
        <v>3870.333114</v>
      </c>
      <c r="I6684" s="1">
        <f t="shared" si="324"/>
        <v>114654.49022795707</v>
      </c>
      <c r="J6684" s="1">
        <v>100.16688600000001</v>
      </c>
      <c r="K6684">
        <f t="shared" si="325"/>
        <v>1202.0026320000002</v>
      </c>
      <c r="N6684" s="7"/>
      <c r="O6684" s="7"/>
    </row>
    <row r="6685" spans="1:15" ht="15">
      <c r="A6685">
        <v>2005</v>
      </c>
      <c r="B6685">
        <v>10</v>
      </c>
      <c r="C6685">
        <v>6</v>
      </c>
      <c r="D6685">
        <v>10</v>
      </c>
      <c r="E6685">
        <v>4502</v>
      </c>
      <c r="F6685" s="1">
        <v>540.5</v>
      </c>
      <c r="G6685" s="1">
        <v>128.65294799999998</v>
      </c>
      <c r="H6685" s="1">
        <f t="shared" si="323"/>
        <v>3832.8470520000001</v>
      </c>
      <c r="I6685" s="1">
        <f t="shared" si="324"/>
        <v>112395.68509281067</v>
      </c>
      <c r="J6685" s="1">
        <v>128.65294799999998</v>
      </c>
      <c r="K6685">
        <f t="shared" si="325"/>
        <v>1543.8353759999998</v>
      </c>
      <c r="N6685" s="7"/>
      <c r="O6685" s="7"/>
    </row>
    <row r="6686" spans="1:15" ht="15">
      <c r="A6686">
        <v>2005</v>
      </c>
      <c r="B6686">
        <v>10</v>
      </c>
      <c r="C6686">
        <v>6</v>
      </c>
      <c r="D6686">
        <v>11</v>
      </c>
      <c r="E6686">
        <v>4546</v>
      </c>
      <c r="F6686" s="1">
        <v>643</v>
      </c>
      <c r="G6686" s="1">
        <v>149.16284400000001</v>
      </c>
      <c r="H6686" s="1">
        <f t="shared" si="323"/>
        <v>3753.837156</v>
      </c>
      <c r="I6686" s="1">
        <f t="shared" si="324"/>
        <v>107634.76998755947</v>
      </c>
      <c r="J6686" s="1">
        <v>149.16284400000001</v>
      </c>
      <c r="K6686">
        <f t="shared" si="325"/>
        <v>1789.9541280000001</v>
      </c>
      <c r="N6686" s="7"/>
      <c r="O6686" s="7"/>
    </row>
    <row r="6687" spans="1:15" ht="15">
      <c r="A6687">
        <v>2005</v>
      </c>
      <c r="B6687">
        <v>10</v>
      </c>
      <c r="C6687">
        <v>6</v>
      </c>
      <c r="D6687">
        <v>12</v>
      </c>
      <c r="E6687">
        <v>4541</v>
      </c>
      <c r="F6687" s="1">
        <v>641.5</v>
      </c>
      <c r="G6687" s="1">
        <v>151.09640400000001</v>
      </c>
      <c r="H6687" s="1">
        <f t="shared" si="323"/>
        <v>3748.4035960000001</v>
      </c>
      <c r="I6687" s="1">
        <f t="shared" si="324"/>
        <v>107307.35887592747</v>
      </c>
      <c r="J6687" s="1">
        <v>151.09640400000001</v>
      </c>
      <c r="K6687">
        <f t="shared" si="325"/>
        <v>1813.1568480000001</v>
      </c>
      <c r="N6687" s="7"/>
      <c r="O6687" s="7"/>
    </row>
    <row r="6688" spans="1:15" ht="15">
      <c r="A6688">
        <v>2005</v>
      </c>
      <c r="B6688">
        <v>10</v>
      </c>
      <c r="C6688">
        <v>6</v>
      </c>
      <c r="D6688">
        <v>13</v>
      </c>
      <c r="E6688">
        <v>4529</v>
      </c>
      <c r="F6688" s="1">
        <v>628.5</v>
      </c>
      <c r="G6688" s="1">
        <v>150.79286400000001</v>
      </c>
      <c r="H6688" s="1">
        <f t="shared" si="323"/>
        <v>3749.707136</v>
      </c>
      <c r="I6688" s="1">
        <f t="shared" si="324"/>
        <v>107385.90654641547</v>
      </c>
      <c r="J6688" s="1">
        <v>150.79286400000001</v>
      </c>
      <c r="K6688">
        <f t="shared" si="325"/>
        <v>1809.5143680000001</v>
      </c>
      <c r="N6688" s="7"/>
      <c r="O6688" s="7"/>
    </row>
    <row r="6689" spans="1:15" ht="15">
      <c r="A6689">
        <v>2005</v>
      </c>
      <c r="B6689">
        <v>10</v>
      </c>
      <c r="C6689">
        <v>6</v>
      </c>
      <c r="D6689">
        <v>14</v>
      </c>
      <c r="E6689">
        <v>4538</v>
      </c>
      <c r="F6689" s="1">
        <v>616</v>
      </c>
      <c r="G6689" s="1">
        <v>132.38172</v>
      </c>
      <c r="H6689" s="1">
        <f t="shared" si="323"/>
        <v>3789.6182800000001</v>
      </c>
      <c r="I6689" s="1">
        <f t="shared" si="324"/>
        <v>109790.84033265228</v>
      </c>
      <c r="J6689" s="1">
        <v>132.38172</v>
      </c>
      <c r="K6689">
        <f t="shared" si="325"/>
        <v>1588.5806400000001</v>
      </c>
      <c r="N6689" s="7"/>
      <c r="O6689" s="7"/>
    </row>
    <row r="6690" spans="1:15" ht="15">
      <c r="A6690">
        <v>2005</v>
      </c>
      <c r="B6690">
        <v>10</v>
      </c>
      <c r="C6690">
        <v>6</v>
      </c>
      <c r="D6690">
        <v>15</v>
      </c>
      <c r="E6690">
        <v>4535</v>
      </c>
      <c r="F6690" s="1">
        <v>620.5</v>
      </c>
      <c r="G6690" s="1">
        <v>112.58089200000001</v>
      </c>
      <c r="H6690" s="1">
        <f t="shared" si="323"/>
        <v>3801.9191080000001</v>
      </c>
      <c r="I6690" s="1">
        <f t="shared" si="324"/>
        <v>110532.05378561387</v>
      </c>
      <c r="J6690" s="1">
        <v>112.58089200000001</v>
      </c>
      <c r="K6690">
        <f t="shared" si="325"/>
        <v>1350.9707040000001</v>
      </c>
      <c r="N6690" s="7"/>
      <c r="O6690" s="7"/>
    </row>
    <row r="6691" spans="1:15" ht="15">
      <c r="A6691">
        <v>2005</v>
      </c>
      <c r="B6691">
        <v>10</v>
      </c>
      <c r="C6691">
        <v>6</v>
      </c>
      <c r="D6691">
        <v>16</v>
      </c>
      <c r="E6691">
        <v>4518</v>
      </c>
      <c r="F6691" s="1">
        <v>531.5</v>
      </c>
      <c r="G6691" s="1">
        <v>81.977940000000004</v>
      </c>
      <c r="H6691" s="1">
        <f t="shared" si="323"/>
        <v>3904.5220600000002</v>
      </c>
      <c r="I6691" s="1">
        <f t="shared" si="324"/>
        <v>116714.62038486828</v>
      </c>
      <c r="J6691" s="1">
        <v>81.977940000000004</v>
      </c>
      <c r="K6691">
        <f t="shared" si="325"/>
        <v>983.7352800000001</v>
      </c>
      <c r="N6691" s="7"/>
      <c r="O6691" s="7"/>
    </row>
    <row r="6692" spans="1:15" ht="15">
      <c r="A6692">
        <v>2005</v>
      </c>
      <c r="B6692">
        <v>10</v>
      </c>
      <c r="C6692">
        <v>6</v>
      </c>
      <c r="D6692">
        <v>17</v>
      </c>
      <c r="E6692">
        <v>4505</v>
      </c>
      <c r="F6692" s="1">
        <v>346</v>
      </c>
      <c r="G6692" s="1">
        <v>42.773600999999999</v>
      </c>
      <c r="H6692" s="1">
        <f t="shared" si="323"/>
        <v>4116.2263990000001</v>
      </c>
      <c r="I6692" s="1">
        <f t="shared" si="324"/>
        <v>129471.33108085908</v>
      </c>
      <c r="J6692" s="1">
        <v>42.773600999999999</v>
      </c>
      <c r="K6692">
        <f t="shared" si="325"/>
        <v>513.28321200000005</v>
      </c>
      <c r="N6692" s="7"/>
      <c r="O6692" s="7"/>
    </row>
    <row r="6693" spans="1:15" ht="15">
      <c r="A6693">
        <v>2005</v>
      </c>
      <c r="B6693">
        <v>10</v>
      </c>
      <c r="C6693">
        <v>6</v>
      </c>
      <c r="D6693">
        <v>18</v>
      </c>
      <c r="E6693">
        <v>4485</v>
      </c>
      <c r="F6693" s="1">
        <v>276</v>
      </c>
      <c r="G6693" s="1">
        <v>7.2470992499999998</v>
      </c>
      <c r="H6693" s="1">
        <f t="shared" si="323"/>
        <v>4201.7529007499998</v>
      </c>
      <c r="I6693" s="1">
        <f t="shared" si="324"/>
        <v>134624.91860210916</v>
      </c>
      <c r="J6693" s="1">
        <v>7.2470992499999998</v>
      </c>
      <c r="K6693">
        <f t="shared" si="325"/>
        <v>86.965191000000004</v>
      </c>
      <c r="N6693" s="7"/>
      <c r="O6693" s="7"/>
    </row>
    <row r="6694" spans="1:15" ht="15">
      <c r="A6694">
        <v>2005</v>
      </c>
      <c r="B6694">
        <v>10</v>
      </c>
      <c r="C6694">
        <v>6</v>
      </c>
      <c r="D6694">
        <v>19</v>
      </c>
      <c r="E6694">
        <v>4631</v>
      </c>
      <c r="F6694" s="1">
        <v>275</v>
      </c>
      <c r="G6694" s="1">
        <v>0</v>
      </c>
      <c r="H6694" s="1">
        <f t="shared" si="323"/>
        <v>4356</v>
      </c>
      <c r="I6694" s="1">
        <f t="shared" si="324"/>
        <v>143919.41691103627</v>
      </c>
      <c r="J6694" s="1">
        <v>0</v>
      </c>
      <c r="K6694">
        <f t="shared" si="325"/>
        <v>0</v>
      </c>
      <c r="N6694" s="7"/>
      <c r="O6694" s="7"/>
    </row>
    <row r="6695" spans="1:15" ht="15">
      <c r="A6695">
        <v>2005</v>
      </c>
      <c r="B6695">
        <v>10</v>
      </c>
      <c r="C6695">
        <v>6</v>
      </c>
      <c r="D6695">
        <v>20</v>
      </c>
      <c r="E6695">
        <v>4893</v>
      </c>
      <c r="F6695" s="1">
        <v>267.5</v>
      </c>
      <c r="G6695" s="1">
        <v>0</v>
      </c>
      <c r="H6695" s="1">
        <f t="shared" si="323"/>
        <v>4625.5</v>
      </c>
      <c r="I6695" s="1">
        <f t="shared" si="324"/>
        <v>161074.91641898808</v>
      </c>
      <c r="J6695" s="1">
        <v>0</v>
      </c>
      <c r="K6695">
        <f t="shared" si="325"/>
        <v>0</v>
      </c>
      <c r="N6695" s="7"/>
      <c r="O6695" s="7"/>
    </row>
    <row r="6696" spans="1:15" ht="15">
      <c r="A6696">
        <v>2005</v>
      </c>
      <c r="B6696">
        <v>10</v>
      </c>
      <c r="C6696">
        <v>6</v>
      </c>
      <c r="D6696">
        <v>21</v>
      </c>
      <c r="E6696">
        <v>4779</v>
      </c>
      <c r="F6696" s="1">
        <v>255</v>
      </c>
      <c r="G6696" s="1">
        <v>0</v>
      </c>
      <c r="H6696" s="1">
        <f t="shared" si="323"/>
        <v>4524</v>
      </c>
      <c r="I6696" s="1">
        <f t="shared" si="324"/>
        <v>154585.79542862662</v>
      </c>
      <c r="J6696" s="1">
        <v>0</v>
      </c>
      <c r="K6696">
        <f t="shared" si="325"/>
        <v>0</v>
      </c>
      <c r="N6696" s="7"/>
      <c r="O6696" s="7"/>
    </row>
    <row r="6697" spans="1:15" ht="15">
      <c r="A6697">
        <v>2005</v>
      </c>
      <c r="B6697">
        <v>10</v>
      </c>
      <c r="C6697">
        <v>6</v>
      </c>
      <c r="D6697">
        <v>22</v>
      </c>
      <c r="E6697">
        <v>4473</v>
      </c>
      <c r="F6697" s="1">
        <v>276.5</v>
      </c>
      <c r="G6697" s="1">
        <v>0</v>
      </c>
      <c r="H6697" s="1">
        <f t="shared" si="323"/>
        <v>4196.5</v>
      </c>
      <c r="I6697" s="1">
        <f t="shared" si="324"/>
        <v>134308.39351103627</v>
      </c>
      <c r="J6697" s="1">
        <v>0</v>
      </c>
      <c r="K6697">
        <f t="shared" si="325"/>
        <v>0</v>
      </c>
      <c r="N6697" s="7"/>
      <c r="O6697" s="7"/>
    </row>
    <row r="6698" spans="1:15" ht="15">
      <c r="A6698">
        <v>2005</v>
      </c>
      <c r="B6698">
        <v>10</v>
      </c>
      <c r="C6698">
        <v>6</v>
      </c>
      <c r="D6698">
        <v>23</v>
      </c>
      <c r="E6698">
        <v>4004</v>
      </c>
      <c r="F6698" s="1">
        <v>319.5</v>
      </c>
      <c r="G6698" s="1">
        <v>0</v>
      </c>
      <c r="H6698" s="1">
        <f t="shared" si="323"/>
        <v>3684.5</v>
      </c>
      <c r="I6698" s="1">
        <f t="shared" si="324"/>
        <v>103465.07244536754</v>
      </c>
      <c r="J6698" s="1">
        <v>0</v>
      </c>
      <c r="K6698">
        <f t="shared" si="325"/>
        <v>0</v>
      </c>
      <c r="N6698" s="7"/>
      <c r="O6698" s="7"/>
    </row>
    <row r="6699" spans="1:15" ht="15">
      <c r="A6699">
        <v>2005</v>
      </c>
      <c r="B6699">
        <v>10</v>
      </c>
      <c r="C6699">
        <v>6</v>
      </c>
      <c r="D6699">
        <v>24</v>
      </c>
      <c r="E6699">
        <v>3609</v>
      </c>
      <c r="F6699" s="1">
        <v>361.5</v>
      </c>
      <c r="G6699" s="1">
        <v>0</v>
      </c>
      <c r="H6699" s="1">
        <f t="shared" si="323"/>
        <v>3247.5</v>
      </c>
      <c r="I6699" s="1">
        <f t="shared" si="324"/>
        <v>77220.341539438567</v>
      </c>
      <c r="J6699" s="1">
        <v>0</v>
      </c>
      <c r="K6699">
        <f t="shared" si="325"/>
        <v>0</v>
      </c>
      <c r="N6699" s="7"/>
      <c r="O6699" s="7"/>
    </row>
    <row r="6700" spans="1:15" ht="15">
      <c r="A6700">
        <v>2005</v>
      </c>
      <c r="B6700">
        <v>10</v>
      </c>
      <c r="C6700">
        <v>7</v>
      </c>
      <c r="D6700">
        <v>1</v>
      </c>
      <c r="E6700">
        <v>3396</v>
      </c>
      <c r="F6700" s="1">
        <v>332.5</v>
      </c>
      <c r="G6700" s="1">
        <v>0</v>
      </c>
      <c r="H6700" s="1">
        <f t="shared" si="323"/>
        <v>3063.5</v>
      </c>
      <c r="I6700" s="1">
        <f t="shared" si="324"/>
        <v>66291.560818496524</v>
      </c>
      <c r="J6700" s="1">
        <v>0</v>
      </c>
      <c r="K6700">
        <f t="shared" si="325"/>
        <v>0</v>
      </c>
      <c r="N6700" s="7"/>
      <c r="O6700" s="7"/>
    </row>
    <row r="6701" spans="1:15" ht="15">
      <c r="A6701">
        <v>2005</v>
      </c>
      <c r="B6701">
        <v>10</v>
      </c>
      <c r="C6701">
        <v>7</v>
      </c>
      <c r="D6701">
        <v>2</v>
      </c>
      <c r="E6701">
        <v>3297</v>
      </c>
      <c r="F6701" s="1">
        <v>322.5</v>
      </c>
      <c r="G6701" s="1">
        <v>0</v>
      </c>
      <c r="H6701" s="1">
        <f t="shared" si="323"/>
        <v>2974.5</v>
      </c>
      <c r="I6701" s="1">
        <f t="shared" si="324"/>
        <v>61206.122986138289</v>
      </c>
      <c r="J6701" s="1">
        <v>0</v>
      </c>
      <c r="K6701">
        <f t="shared" si="325"/>
        <v>0</v>
      </c>
      <c r="N6701" s="7"/>
      <c r="O6701" s="7"/>
    </row>
    <row r="6702" spans="1:15" ht="15">
      <c r="A6702">
        <v>2005</v>
      </c>
      <c r="B6702">
        <v>10</v>
      </c>
      <c r="C6702">
        <v>7</v>
      </c>
      <c r="D6702">
        <v>3</v>
      </c>
      <c r="E6702">
        <v>3246</v>
      </c>
      <c r="F6702" s="1">
        <v>330</v>
      </c>
      <c r="G6702" s="1">
        <v>0</v>
      </c>
      <c r="H6702" s="1">
        <f t="shared" si="323"/>
        <v>2916</v>
      </c>
      <c r="I6702" s="1">
        <f t="shared" si="324"/>
        <v>57863.44755700395</v>
      </c>
      <c r="J6702" s="1">
        <v>0</v>
      </c>
      <c r="K6702">
        <f t="shared" si="325"/>
        <v>0</v>
      </c>
      <c r="N6702" s="7"/>
      <c r="O6702" s="7"/>
    </row>
    <row r="6703" spans="1:15" ht="15">
      <c r="A6703">
        <v>2005</v>
      </c>
      <c r="B6703">
        <v>10</v>
      </c>
      <c r="C6703">
        <v>7</v>
      </c>
      <c r="D6703">
        <v>4</v>
      </c>
      <c r="E6703">
        <v>3239</v>
      </c>
      <c r="F6703" s="1">
        <v>330.5</v>
      </c>
      <c r="G6703" s="1">
        <v>0</v>
      </c>
      <c r="H6703" s="1">
        <f t="shared" si="323"/>
        <v>2908.5</v>
      </c>
      <c r="I6703" s="1">
        <f t="shared" si="324"/>
        <v>57434.899425063646</v>
      </c>
      <c r="J6703" s="1">
        <v>0</v>
      </c>
      <c r="K6703">
        <f t="shared" si="325"/>
        <v>0</v>
      </c>
      <c r="N6703" s="7"/>
      <c r="O6703" s="7"/>
    </row>
    <row r="6704" spans="1:15" ht="15">
      <c r="A6704">
        <v>2005</v>
      </c>
      <c r="B6704">
        <v>10</v>
      </c>
      <c r="C6704">
        <v>7</v>
      </c>
      <c r="D6704">
        <v>5</v>
      </c>
      <c r="E6704">
        <v>3340</v>
      </c>
      <c r="F6704" s="1">
        <v>384.5</v>
      </c>
      <c r="G6704" s="1">
        <v>0</v>
      </c>
      <c r="H6704" s="1">
        <f t="shared" si="323"/>
        <v>2955.5</v>
      </c>
      <c r="I6704" s="1">
        <f t="shared" si="324"/>
        <v>60120.467718556196</v>
      </c>
      <c r="J6704" s="1">
        <v>0</v>
      </c>
      <c r="K6704">
        <f t="shared" si="325"/>
        <v>0</v>
      </c>
      <c r="N6704" s="7"/>
      <c r="O6704" s="7"/>
    </row>
    <row r="6705" spans="1:15" ht="15">
      <c r="A6705">
        <v>2005</v>
      </c>
      <c r="B6705">
        <v>10</v>
      </c>
      <c r="C6705">
        <v>7</v>
      </c>
      <c r="D6705">
        <v>6</v>
      </c>
      <c r="E6705">
        <v>3650</v>
      </c>
      <c r="F6705" s="1">
        <v>423</v>
      </c>
      <c r="G6705" s="1">
        <v>0</v>
      </c>
      <c r="H6705" s="1">
        <f t="shared" si="323"/>
        <v>3227</v>
      </c>
      <c r="I6705" s="1">
        <f t="shared" si="324"/>
        <v>75989.181393965933</v>
      </c>
      <c r="J6705" s="1">
        <v>0</v>
      </c>
      <c r="K6705">
        <f t="shared" si="325"/>
        <v>0</v>
      </c>
      <c r="N6705" s="7"/>
      <c r="O6705" s="7"/>
    </row>
    <row r="6706" spans="1:15" ht="15">
      <c r="A6706">
        <v>2005</v>
      </c>
      <c r="B6706">
        <v>10</v>
      </c>
      <c r="C6706">
        <v>7</v>
      </c>
      <c r="D6706">
        <v>7</v>
      </c>
      <c r="E6706">
        <v>4181</v>
      </c>
      <c r="F6706" s="1">
        <v>452.5</v>
      </c>
      <c r="G6706" s="1">
        <v>13.598919</v>
      </c>
      <c r="H6706" s="1">
        <f t="shared" si="323"/>
        <v>3714.901081</v>
      </c>
      <c r="I6706" s="1">
        <f t="shared" si="324"/>
        <v>105290.85777739121</v>
      </c>
      <c r="J6706" s="1">
        <v>13.598919</v>
      </c>
      <c r="K6706">
        <f t="shared" si="325"/>
        <v>163.187028</v>
      </c>
      <c r="N6706" s="7"/>
      <c r="O6706" s="7"/>
    </row>
    <row r="6707" spans="1:15" ht="15">
      <c r="A6707">
        <v>2005</v>
      </c>
      <c r="B6707">
        <v>10</v>
      </c>
      <c r="C6707">
        <v>7</v>
      </c>
      <c r="D6707">
        <v>8</v>
      </c>
      <c r="E6707">
        <v>4374</v>
      </c>
      <c r="F6707" s="1">
        <v>390.5</v>
      </c>
      <c r="G6707" s="1">
        <v>56.331276000000003</v>
      </c>
      <c r="H6707" s="1">
        <f t="shared" si="323"/>
        <v>3927.1687240000001</v>
      </c>
      <c r="I6707" s="1">
        <f t="shared" si="324"/>
        <v>118079.24494684908</v>
      </c>
      <c r="J6707" s="1">
        <v>56.331276000000003</v>
      </c>
      <c r="K6707">
        <f t="shared" si="325"/>
        <v>675.97531200000003</v>
      </c>
      <c r="N6707" s="7"/>
      <c r="O6707" s="7"/>
    </row>
    <row r="6708" spans="1:15" ht="15">
      <c r="A6708">
        <v>2005</v>
      </c>
      <c r="B6708">
        <v>10</v>
      </c>
      <c r="C6708">
        <v>7</v>
      </c>
      <c r="D6708">
        <v>9</v>
      </c>
      <c r="E6708">
        <v>4459</v>
      </c>
      <c r="F6708" s="1">
        <v>434</v>
      </c>
      <c r="G6708" s="1">
        <v>93.315882000000002</v>
      </c>
      <c r="H6708" s="1">
        <f t="shared" si="323"/>
        <v>3931.6841180000001</v>
      </c>
      <c r="I6708" s="1">
        <f t="shared" si="324"/>
        <v>118351.32994618587</v>
      </c>
      <c r="J6708" s="1">
        <v>93.315882000000002</v>
      </c>
      <c r="K6708">
        <f t="shared" si="325"/>
        <v>1119.7905840000001</v>
      </c>
      <c r="N6708" s="7"/>
      <c r="O6708" s="7"/>
    </row>
    <row r="6709" spans="1:15" ht="15">
      <c r="A6709">
        <v>2005</v>
      </c>
      <c r="B6709">
        <v>10</v>
      </c>
      <c r="C6709">
        <v>7</v>
      </c>
      <c r="D6709">
        <v>10</v>
      </c>
      <c r="E6709">
        <v>4499</v>
      </c>
      <c r="F6709" s="1">
        <v>524</v>
      </c>
      <c r="G6709" s="1">
        <v>121.372512</v>
      </c>
      <c r="H6709" s="1">
        <f t="shared" si="323"/>
        <v>3853.6274880000001</v>
      </c>
      <c r="I6709" s="1">
        <f t="shared" si="324"/>
        <v>113647.85598094987</v>
      </c>
      <c r="J6709" s="1">
        <v>121.372512</v>
      </c>
      <c r="K6709">
        <f t="shared" si="325"/>
        <v>1456.4701439999999</v>
      </c>
      <c r="N6709" s="7"/>
      <c r="O6709" s="7"/>
    </row>
    <row r="6710" spans="1:15" ht="15">
      <c r="A6710">
        <v>2005</v>
      </c>
      <c r="B6710">
        <v>10</v>
      </c>
      <c r="C6710">
        <v>7</v>
      </c>
      <c r="D6710">
        <v>11</v>
      </c>
      <c r="E6710">
        <v>4559</v>
      </c>
      <c r="F6710" s="1">
        <v>640</v>
      </c>
      <c r="G6710" s="1">
        <v>133.17855599999999</v>
      </c>
      <c r="H6710" s="1">
        <f t="shared" si="323"/>
        <v>3785.8214440000002</v>
      </c>
      <c r="I6710" s="1">
        <f t="shared" si="324"/>
        <v>109562.05362643307</v>
      </c>
      <c r="J6710" s="1">
        <v>133.17855599999999</v>
      </c>
      <c r="K6710">
        <f t="shared" si="325"/>
        <v>1598.1426719999999</v>
      </c>
      <c r="N6710" s="7"/>
      <c r="O6710" s="7"/>
    </row>
    <row r="6711" spans="1:15" ht="15">
      <c r="A6711">
        <v>2005</v>
      </c>
      <c r="B6711">
        <v>10</v>
      </c>
      <c r="C6711">
        <v>7</v>
      </c>
      <c r="D6711">
        <v>12</v>
      </c>
      <c r="E6711">
        <v>4579</v>
      </c>
      <c r="F6711" s="1">
        <v>658</v>
      </c>
      <c r="G6711" s="1">
        <v>131.70020399999999</v>
      </c>
      <c r="H6711" s="1">
        <f t="shared" si="323"/>
        <v>3789.2997960000002</v>
      </c>
      <c r="I6711" s="1">
        <f t="shared" si="324"/>
        <v>109771.64937856748</v>
      </c>
      <c r="J6711" s="1">
        <v>131.70020399999999</v>
      </c>
      <c r="K6711">
        <f t="shared" si="325"/>
        <v>1580.4024479999998</v>
      </c>
      <c r="N6711" s="7"/>
      <c r="O6711" s="7"/>
    </row>
    <row r="6712" spans="1:15" ht="15">
      <c r="A6712">
        <v>2005</v>
      </c>
      <c r="B6712">
        <v>10</v>
      </c>
      <c r="C6712">
        <v>7</v>
      </c>
      <c r="D6712">
        <v>13</v>
      </c>
      <c r="E6712">
        <v>4586</v>
      </c>
      <c r="F6712" s="1">
        <v>650.5</v>
      </c>
      <c r="G6712" s="1">
        <v>99.420774000000009</v>
      </c>
      <c r="H6712" s="1">
        <f t="shared" si="323"/>
        <v>3836.0792259999998</v>
      </c>
      <c r="I6712" s="1">
        <f t="shared" si="324"/>
        <v>112590.44684796347</v>
      </c>
      <c r="J6712" s="1">
        <v>99.420774000000009</v>
      </c>
      <c r="K6712">
        <f t="shared" si="325"/>
        <v>1193.0492880000002</v>
      </c>
      <c r="N6712" s="7"/>
      <c r="O6712" s="7"/>
    </row>
    <row r="6713" spans="1:15" ht="15">
      <c r="A6713">
        <v>2005</v>
      </c>
      <c r="B6713">
        <v>10</v>
      </c>
      <c r="C6713">
        <v>7</v>
      </c>
      <c r="D6713">
        <v>14</v>
      </c>
      <c r="E6713">
        <v>4625</v>
      </c>
      <c r="F6713" s="1">
        <v>666</v>
      </c>
      <c r="G6713" s="1">
        <v>75.588342000000011</v>
      </c>
      <c r="H6713" s="1">
        <f t="shared" si="323"/>
        <v>3883.411658</v>
      </c>
      <c r="I6713" s="1">
        <f t="shared" si="324"/>
        <v>115442.56666947386</v>
      </c>
      <c r="J6713" s="1">
        <v>75.588342000000011</v>
      </c>
      <c r="K6713">
        <f t="shared" si="325"/>
        <v>907.06010400000014</v>
      </c>
      <c r="N6713" s="7"/>
      <c r="O6713" s="7"/>
    </row>
    <row r="6714" spans="1:15" ht="15">
      <c r="A6714">
        <v>2005</v>
      </c>
      <c r="B6714">
        <v>10</v>
      </c>
      <c r="C6714">
        <v>7</v>
      </c>
      <c r="D6714">
        <v>15</v>
      </c>
      <c r="E6714">
        <v>4645</v>
      </c>
      <c r="F6714" s="1">
        <v>772</v>
      </c>
      <c r="G6714" s="1">
        <v>83.173320000000004</v>
      </c>
      <c r="H6714" s="1">
        <f t="shared" si="323"/>
        <v>3789.8266800000001</v>
      </c>
      <c r="I6714" s="1">
        <f t="shared" si="324"/>
        <v>109803.39793313228</v>
      </c>
      <c r="J6714" s="1">
        <v>83.173320000000004</v>
      </c>
      <c r="K6714">
        <f t="shared" si="325"/>
        <v>998.0798400000001</v>
      </c>
      <c r="N6714" s="7"/>
      <c r="O6714" s="7"/>
    </row>
    <row r="6715" spans="1:15" ht="15">
      <c r="A6715">
        <v>2005</v>
      </c>
      <c r="B6715">
        <v>10</v>
      </c>
      <c r="C6715">
        <v>7</v>
      </c>
      <c r="D6715">
        <v>16</v>
      </c>
      <c r="E6715">
        <v>4644</v>
      </c>
      <c r="F6715" s="1">
        <v>807.5</v>
      </c>
      <c r="G6715" s="1">
        <v>75.394824</v>
      </c>
      <c r="H6715" s="1">
        <f t="shared" si="323"/>
        <v>3761.105176</v>
      </c>
      <c r="I6715" s="1">
        <f t="shared" si="324"/>
        <v>108072.72052230347</v>
      </c>
      <c r="J6715" s="1">
        <v>75.394824</v>
      </c>
      <c r="K6715">
        <f t="shared" si="325"/>
        <v>904.737888</v>
      </c>
      <c r="N6715" s="7"/>
      <c r="O6715" s="7"/>
    </row>
    <row r="6716" spans="1:15" ht="15">
      <c r="A6716">
        <v>2005</v>
      </c>
      <c r="B6716">
        <v>10</v>
      </c>
      <c r="C6716">
        <v>7</v>
      </c>
      <c r="D6716">
        <v>17</v>
      </c>
      <c r="E6716">
        <v>4610</v>
      </c>
      <c r="F6716" s="1">
        <v>831.5</v>
      </c>
      <c r="G6716" s="1">
        <v>40.422302999999999</v>
      </c>
      <c r="H6716" s="1">
        <f t="shared" si="323"/>
        <v>3738.0776969999997</v>
      </c>
      <c r="I6716" s="1">
        <f t="shared" si="324"/>
        <v>106685.14911470465</v>
      </c>
      <c r="J6716" s="1">
        <v>40.422302999999999</v>
      </c>
      <c r="K6716">
        <f t="shared" si="325"/>
        <v>485.06763599999999</v>
      </c>
      <c r="N6716" s="7"/>
      <c r="O6716" s="7"/>
    </row>
    <row r="6717" spans="1:15" ht="15">
      <c r="A6717">
        <v>2005</v>
      </c>
      <c r="B6717">
        <v>10</v>
      </c>
      <c r="C6717">
        <v>7</v>
      </c>
      <c r="D6717">
        <v>18</v>
      </c>
      <c r="E6717">
        <v>4551</v>
      </c>
      <c r="F6717" s="1">
        <v>874.5</v>
      </c>
      <c r="G6717" s="1">
        <v>6.8705024999999997</v>
      </c>
      <c r="H6717" s="1">
        <f t="shared" si="323"/>
        <v>3669.6294975000001</v>
      </c>
      <c r="I6717" s="1">
        <f t="shared" si="324"/>
        <v>102572.00073701869</v>
      </c>
      <c r="J6717" s="1">
        <v>6.8705024999999997</v>
      </c>
      <c r="K6717">
        <f t="shared" si="325"/>
        <v>82.446029999999993</v>
      </c>
      <c r="N6717" s="7"/>
      <c r="O6717" s="7"/>
    </row>
    <row r="6718" spans="1:15" ht="15">
      <c r="A6718">
        <v>2005</v>
      </c>
      <c r="B6718">
        <v>10</v>
      </c>
      <c r="C6718">
        <v>7</v>
      </c>
      <c r="D6718">
        <v>19</v>
      </c>
      <c r="E6718">
        <v>4590</v>
      </c>
      <c r="F6718" s="1">
        <v>850.5</v>
      </c>
      <c r="G6718" s="1">
        <v>0</v>
      </c>
      <c r="H6718" s="1">
        <f t="shared" si="323"/>
        <v>3739.5</v>
      </c>
      <c r="I6718" s="1">
        <f t="shared" si="324"/>
        <v>106770.85311103627</v>
      </c>
      <c r="J6718" s="1">
        <v>0</v>
      </c>
      <c r="K6718">
        <f t="shared" si="325"/>
        <v>0</v>
      </c>
      <c r="N6718" s="7"/>
      <c r="O6718" s="7"/>
    </row>
    <row r="6719" spans="1:15" ht="15">
      <c r="A6719">
        <v>2005</v>
      </c>
      <c r="B6719">
        <v>10</v>
      </c>
      <c r="C6719">
        <v>7</v>
      </c>
      <c r="D6719">
        <v>20</v>
      </c>
      <c r="E6719">
        <v>4771</v>
      </c>
      <c r="F6719" s="1">
        <v>804</v>
      </c>
      <c r="G6719" s="1">
        <v>0</v>
      </c>
      <c r="H6719" s="1">
        <f t="shared" si="323"/>
        <v>3967</v>
      </c>
      <c r="I6719" s="1">
        <f t="shared" si="324"/>
        <v>120479.36611103627</v>
      </c>
      <c r="J6719" s="1">
        <v>0</v>
      </c>
      <c r="K6719">
        <f t="shared" si="325"/>
        <v>0</v>
      </c>
      <c r="N6719" s="7"/>
      <c r="O6719" s="7"/>
    </row>
    <row r="6720" spans="1:15" ht="15">
      <c r="A6720">
        <v>2005</v>
      </c>
      <c r="B6720">
        <v>10</v>
      </c>
      <c r="C6720">
        <v>7</v>
      </c>
      <c r="D6720">
        <v>21</v>
      </c>
      <c r="E6720">
        <v>4642</v>
      </c>
      <c r="F6720" s="1">
        <v>773.5</v>
      </c>
      <c r="G6720" s="1">
        <v>0</v>
      </c>
      <c r="H6720" s="1">
        <f t="shared" si="323"/>
        <v>3868.5</v>
      </c>
      <c r="I6720" s="1">
        <f t="shared" si="324"/>
        <v>114544.03191103628</v>
      </c>
      <c r="J6720" s="1">
        <v>0</v>
      </c>
      <c r="K6720">
        <f t="shared" si="325"/>
        <v>0</v>
      </c>
      <c r="N6720" s="7"/>
      <c r="O6720" s="7"/>
    </row>
    <row r="6721" spans="1:15" ht="15">
      <c r="A6721">
        <v>2005</v>
      </c>
      <c r="B6721">
        <v>10</v>
      </c>
      <c r="C6721">
        <v>7</v>
      </c>
      <c r="D6721">
        <v>22</v>
      </c>
      <c r="E6721">
        <v>4384</v>
      </c>
      <c r="F6721" s="1">
        <v>790</v>
      </c>
      <c r="G6721" s="1">
        <v>0</v>
      </c>
      <c r="H6721" s="1">
        <f t="shared" si="323"/>
        <v>3594</v>
      </c>
      <c r="I6721" s="1">
        <f t="shared" si="324"/>
        <v>98029.950827549299</v>
      </c>
      <c r="J6721" s="1">
        <v>0</v>
      </c>
      <c r="K6721">
        <f t="shared" si="325"/>
        <v>0</v>
      </c>
      <c r="N6721" s="7"/>
      <c r="O6721" s="7"/>
    </row>
    <row r="6722" spans="1:15" ht="15">
      <c r="A6722">
        <v>2005</v>
      </c>
      <c r="B6722">
        <v>10</v>
      </c>
      <c r="C6722">
        <v>7</v>
      </c>
      <c r="D6722">
        <v>23</v>
      </c>
      <c r="E6722">
        <v>3979</v>
      </c>
      <c r="F6722" s="1">
        <v>811</v>
      </c>
      <c r="G6722" s="1">
        <v>0</v>
      </c>
      <c r="H6722" s="1">
        <f t="shared" si="323"/>
        <v>3168</v>
      </c>
      <c r="I6722" s="1">
        <f t="shared" si="324"/>
        <v>72445.842438703214</v>
      </c>
      <c r="J6722" s="1">
        <v>0</v>
      </c>
      <c r="K6722">
        <f t="shared" si="325"/>
        <v>0</v>
      </c>
      <c r="N6722" s="7"/>
      <c r="O6722" s="7"/>
    </row>
    <row r="6723" spans="1:15" ht="15">
      <c r="A6723">
        <v>2005</v>
      </c>
      <c r="B6723">
        <v>10</v>
      </c>
      <c r="C6723">
        <v>7</v>
      </c>
      <c r="D6723">
        <v>24</v>
      </c>
      <c r="E6723">
        <v>3611</v>
      </c>
      <c r="F6723" s="1">
        <v>783.5</v>
      </c>
      <c r="G6723" s="1">
        <v>0</v>
      </c>
      <c r="H6723" s="1">
        <f t="shared" si="323"/>
        <v>2827.5</v>
      </c>
      <c r="I6723" s="1">
        <f t="shared" si="324"/>
        <v>52806.579600108402</v>
      </c>
      <c r="J6723" s="1">
        <v>0</v>
      </c>
      <c r="K6723">
        <f t="shared" si="325"/>
        <v>0</v>
      </c>
      <c r="N6723" s="7"/>
      <c r="O6723" s="7"/>
    </row>
    <row r="6724" spans="1:15" ht="15">
      <c r="A6724">
        <v>2005</v>
      </c>
      <c r="B6724">
        <v>10</v>
      </c>
      <c r="C6724">
        <v>8</v>
      </c>
      <c r="D6724">
        <v>1</v>
      </c>
      <c r="E6724">
        <v>3379</v>
      </c>
      <c r="F6724" s="1">
        <v>702.5</v>
      </c>
      <c r="G6724" s="1">
        <v>0</v>
      </c>
      <c r="H6724" s="1">
        <f t="shared" ref="H6724:H6787" si="326">E6724-SUM(F6724:G6724)</f>
        <v>2676.5</v>
      </c>
      <c r="I6724" s="1">
        <f t="shared" si="324"/>
        <v>44178.477210377016</v>
      </c>
      <c r="J6724" s="1">
        <v>0</v>
      </c>
      <c r="K6724">
        <f t="shared" si="325"/>
        <v>0</v>
      </c>
      <c r="N6724" s="7"/>
      <c r="O6724" s="7"/>
    </row>
    <row r="6725" spans="1:15" ht="15">
      <c r="A6725">
        <v>2005</v>
      </c>
      <c r="B6725">
        <v>10</v>
      </c>
      <c r="C6725">
        <v>8</v>
      </c>
      <c r="D6725">
        <v>2</v>
      </c>
      <c r="E6725">
        <v>3259</v>
      </c>
      <c r="F6725" s="1">
        <v>532</v>
      </c>
      <c r="G6725" s="1">
        <v>0</v>
      </c>
      <c r="H6725" s="1">
        <f t="shared" si="326"/>
        <v>2727</v>
      </c>
      <c r="I6725" s="1">
        <f t="shared" ref="I6725:I6788" si="327">IF(H6725&lt;$S$22,H6725*$Q$22,IF(H6725&lt;$S$23,((H6725-$S$22)*$Q$23)+$U$22,IF(H6725&lt;$S$24,((H6725-$S$23)*$Q$24)+$U$23,IF(H6725&lt;$S$25,((H6725-$S$24)*$Q$25)+$U$24,IF(H6725&lt;$S$26,((H6725-$S$25)*$Q$26)+$U$25,IF(H6725&lt;$S$27,((H6725-$S$26)*$Q$27)+$U$26,IF(H6725&lt;$S$28,((H6725-$S$27)*$Q$28)+$U$27,IF(H6725&lt;$S$29,((H6725-$S$28)*$Q$29)+$U$28,IF(H6725&lt;$S$30,((H6725-$S$29)*$Q$30)+$U$29,IF(H6725&lt;$S$31,((H6725-$S$30)*$Q$31)+$U$30,IF(H6725&lt;$S$32,((H6725-$S$31)*$Q$32)+$U$31,IF(H6725&lt;$S$33,((H6725-$S$32)*$Q$33)+$U$32,IF(H6725&lt;$S$34,((H6725-$S$33)*$Q$34)+$U$33,IF(H6725&lt;$S$35,((H6725-$S$34)*$Q$35)+$U$34,IF(H6725&gt;$S$35,(($S$34-H6725)*$Q$35)+$U$35)))))))))))))))</f>
        <v>47064.034632108378</v>
      </c>
      <c r="J6725" s="1">
        <v>0</v>
      </c>
      <c r="K6725">
        <f t="shared" ref="K6725:K6788" si="328">J6725*12</f>
        <v>0</v>
      </c>
      <c r="N6725" s="7"/>
      <c r="O6725" s="7"/>
    </row>
    <row r="6726" spans="1:15" ht="15">
      <c r="A6726">
        <v>2005</v>
      </c>
      <c r="B6726">
        <v>10</v>
      </c>
      <c r="C6726">
        <v>8</v>
      </c>
      <c r="D6726">
        <v>3</v>
      </c>
      <c r="E6726">
        <v>3190</v>
      </c>
      <c r="F6726" s="1">
        <v>430</v>
      </c>
      <c r="G6726" s="1">
        <v>0</v>
      </c>
      <c r="H6726" s="1">
        <f t="shared" si="326"/>
        <v>2760</v>
      </c>
      <c r="I6726" s="1">
        <f t="shared" si="327"/>
        <v>48949.646412645699</v>
      </c>
      <c r="J6726" s="1">
        <v>0</v>
      </c>
      <c r="K6726">
        <f t="shared" si="328"/>
        <v>0</v>
      </c>
      <c r="N6726" s="7"/>
      <c r="O6726" s="7"/>
    </row>
    <row r="6727" spans="1:15" ht="15">
      <c r="A6727">
        <v>2005</v>
      </c>
      <c r="B6727">
        <v>10</v>
      </c>
      <c r="C6727">
        <v>8</v>
      </c>
      <c r="D6727">
        <v>4</v>
      </c>
      <c r="E6727">
        <v>3159</v>
      </c>
      <c r="F6727" s="1">
        <v>344</v>
      </c>
      <c r="G6727" s="1">
        <v>0</v>
      </c>
      <c r="H6727" s="1">
        <f t="shared" si="326"/>
        <v>2815</v>
      </c>
      <c r="I6727" s="1">
        <f t="shared" si="327"/>
        <v>52092.332713541233</v>
      </c>
      <c r="J6727" s="1">
        <v>0</v>
      </c>
      <c r="K6727">
        <f t="shared" si="328"/>
        <v>0</v>
      </c>
      <c r="N6727" s="7"/>
      <c r="O6727" s="7"/>
    </row>
    <row r="6728" spans="1:15" ht="15">
      <c r="A6728">
        <v>2005</v>
      </c>
      <c r="B6728">
        <v>10</v>
      </c>
      <c r="C6728">
        <v>8</v>
      </c>
      <c r="D6728">
        <v>5</v>
      </c>
      <c r="E6728">
        <v>3203</v>
      </c>
      <c r="F6728" s="1">
        <v>312.5</v>
      </c>
      <c r="G6728" s="1">
        <v>0</v>
      </c>
      <c r="H6728" s="1">
        <f t="shared" si="326"/>
        <v>2890.5</v>
      </c>
      <c r="I6728" s="1">
        <f t="shared" si="327"/>
        <v>56406.383908406926</v>
      </c>
      <c r="J6728" s="1">
        <v>0</v>
      </c>
      <c r="K6728">
        <f t="shared" si="328"/>
        <v>0</v>
      </c>
      <c r="N6728" s="7"/>
      <c r="O6728" s="7"/>
    </row>
    <row r="6729" spans="1:15" ht="15">
      <c r="A6729">
        <v>2005</v>
      </c>
      <c r="B6729">
        <v>10</v>
      </c>
      <c r="C6729">
        <v>8</v>
      </c>
      <c r="D6729">
        <v>6</v>
      </c>
      <c r="E6729">
        <v>3359</v>
      </c>
      <c r="F6729" s="1">
        <v>299.5</v>
      </c>
      <c r="G6729" s="1">
        <v>0</v>
      </c>
      <c r="H6729" s="1">
        <f t="shared" si="326"/>
        <v>3059.5</v>
      </c>
      <c r="I6729" s="1">
        <f t="shared" si="327"/>
        <v>66063.001814795032</v>
      </c>
      <c r="J6729" s="1">
        <v>0</v>
      </c>
      <c r="K6729">
        <f t="shared" si="328"/>
        <v>0</v>
      </c>
      <c r="N6729" s="7"/>
      <c r="O6729" s="7"/>
    </row>
    <row r="6730" spans="1:15" ht="15">
      <c r="A6730">
        <v>2005</v>
      </c>
      <c r="B6730">
        <v>10</v>
      </c>
      <c r="C6730">
        <v>8</v>
      </c>
      <c r="D6730">
        <v>7</v>
      </c>
      <c r="E6730">
        <v>3654</v>
      </c>
      <c r="F6730" s="1">
        <v>308</v>
      </c>
      <c r="G6730" s="1">
        <v>14.8473015</v>
      </c>
      <c r="H6730" s="1">
        <f t="shared" si="326"/>
        <v>3331.1526985</v>
      </c>
      <c r="I6730" s="1">
        <f t="shared" si="327"/>
        <v>82244.237561606322</v>
      </c>
      <c r="J6730" s="1">
        <v>14.8473015</v>
      </c>
      <c r="K6730">
        <f t="shared" si="328"/>
        <v>178.167618</v>
      </c>
      <c r="N6730" s="7"/>
      <c r="O6730" s="7"/>
    </row>
    <row r="6731" spans="1:15" ht="15">
      <c r="A6731">
        <v>2005</v>
      </c>
      <c r="B6731">
        <v>10</v>
      </c>
      <c r="C6731">
        <v>8</v>
      </c>
      <c r="D6731">
        <v>8</v>
      </c>
      <c r="E6731">
        <v>3816</v>
      </c>
      <c r="F6731" s="1">
        <v>250.5</v>
      </c>
      <c r="G6731" s="1">
        <v>56.633898000000002</v>
      </c>
      <c r="H6731" s="1">
        <f t="shared" si="326"/>
        <v>3508.866102</v>
      </c>
      <c r="I6731" s="1">
        <f t="shared" si="327"/>
        <v>92917.099010655002</v>
      </c>
      <c r="J6731" s="1">
        <v>56.633898000000002</v>
      </c>
      <c r="K6731">
        <f t="shared" si="328"/>
        <v>679.60677600000008</v>
      </c>
      <c r="N6731" s="7"/>
      <c r="O6731" s="7"/>
    </row>
    <row r="6732" spans="1:15" ht="15">
      <c r="A6732">
        <v>2005</v>
      </c>
      <c r="B6732">
        <v>10</v>
      </c>
      <c r="C6732">
        <v>8</v>
      </c>
      <c r="D6732">
        <v>9</v>
      </c>
      <c r="E6732">
        <v>4014</v>
      </c>
      <c r="F6732" s="1">
        <v>282</v>
      </c>
      <c r="G6732" s="1">
        <v>94.664417999999998</v>
      </c>
      <c r="H6732" s="1">
        <f t="shared" si="326"/>
        <v>3637.3355820000002</v>
      </c>
      <c r="I6732" s="1">
        <f t="shared" si="327"/>
        <v>100632.53821483036</v>
      </c>
      <c r="J6732" s="1">
        <v>94.664417999999998</v>
      </c>
      <c r="K6732">
        <f t="shared" si="328"/>
        <v>1135.9730159999999</v>
      </c>
      <c r="N6732" s="7"/>
      <c r="O6732" s="7"/>
    </row>
    <row r="6733" spans="1:15" ht="15">
      <c r="A6733">
        <v>2005</v>
      </c>
      <c r="B6733">
        <v>10</v>
      </c>
      <c r="C6733">
        <v>8</v>
      </c>
      <c r="D6733">
        <v>10</v>
      </c>
      <c r="E6733">
        <v>4178</v>
      </c>
      <c r="F6733" s="1">
        <v>428.5</v>
      </c>
      <c r="G6733" s="1">
        <v>128.839584</v>
      </c>
      <c r="H6733" s="1">
        <f t="shared" si="326"/>
        <v>3620.6604159999997</v>
      </c>
      <c r="I6733" s="1">
        <f t="shared" si="327"/>
        <v>99631.084566130798</v>
      </c>
      <c r="J6733" s="1">
        <v>128.839584</v>
      </c>
      <c r="K6733">
        <f t="shared" si="328"/>
        <v>1546.075008</v>
      </c>
      <c r="N6733" s="7"/>
      <c r="O6733" s="7"/>
    </row>
    <row r="6734" spans="1:15" ht="15">
      <c r="A6734">
        <v>2005</v>
      </c>
      <c r="B6734">
        <v>10</v>
      </c>
      <c r="C6734">
        <v>8</v>
      </c>
      <c r="D6734">
        <v>11</v>
      </c>
      <c r="E6734">
        <v>4276</v>
      </c>
      <c r="F6734" s="1">
        <v>481.5</v>
      </c>
      <c r="G6734" s="1">
        <v>147.57337200000001</v>
      </c>
      <c r="H6734" s="1">
        <f t="shared" si="326"/>
        <v>3646.9266280000002</v>
      </c>
      <c r="I6734" s="1">
        <f t="shared" si="327"/>
        <v>101208.54375573742</v>
      </c>
      <c r="J6734" s="1">
        <v>147.57337200000001</v>
      </c>
      <c r="K6734">
        <f t="shared" si="328"/>
        <v>1770.8804640000001</v>
      </c>
      <c r="N6734" s="7"/>
      <c r="O6734" s="7"/>
    </row>
    <row r="6735" spans="1:15" ht="15">
      <c r="A6735">
        <v>2005</v>
      </c>
      <c r="B6735">
        <v>10</v>
      </c>
      <c r="C6735">
        <v>8</v>
      </c>
      <c r="D6735">
        <v>12</v>
      </c>
      <c r="E6735">
        <v>4334</v>
      </c>
      <c r="F6735" s="1">
        <v>601</v>
      </c>
      <c r="G6735" s="1">
        <v>157.68139200000002</v>
      </c>
      <c r="H6735" s="1">
        <f t="shared" si="326"/>
        <v>3575.318608</v>
      </c>
      <c r="I6735" s="1">
        <f t="shared" si="327"/>
        <v>96908.010081580927</v>
      </c>
      <c r="J6735" s="1">
        <v>157.68139200000002</v>
      </c>
      <c r="K6735">
        <f t="shared" si="328"/>
        <v>1892.1767040000002</v>
      </c>
      <c r="N6735" s="7"/>
      <c r="O6735" s="7"/>
    </row>
    <row r="6736" spans="1:15" ht="15">
      <c r="A6736">
        <v>2005</v>
      </c>
      <c r="B6736">
        <v>10</v>
      </c>
      <c r="C6736">
        <v>8</v>
      </c>
      <c r="D6736">
        <v>13</v>
      </c>
      <c r="E6736">
        <v>4368</v>
      </c>
      <c r="F6736" s="1">
        <v>610</v>
      </c>
      <c r="G6736" s="1">
        <v>155.852136</v>
      </c>
      <c r="H6736" s="1">
        <f t="shared" si="326"/>
        <v>3602.147864</v>
      </c>
      <c r="I6736" s="1">
        <f t="shared" si="327"/>
        <v>98519.283775233751</v>
      </c>
      <c r="J6736" s="1">
        <v>155.852136</v>
      </c>
      <c r="K6736">
        <f t="shared" si="328"/>
        <v>1870.2256320000001</v>
      </c>
      <c r="N6736" s="7"/>
      <c r="O6736" s="7"/>
    </row>
    <row r="6737" spans="1:15" ht="15">
      <c r="A6737">
        <v>2005</v>
      </c>
      <c r="B6737">
        <v>10</v>
      </c>
      <c r="C6737">
        <v>8</v>
      </c>
      <c r="D6737">
        <v>14</v>
      </c>
      <c r="E6737">
        <v>4382</v>
      </c>
      <c r="F6737" s="1">
        <v>594</v>
      </c>
      <c r="G6737" s="1">
        <v>141.20383199999998</v>
      </c>
      <c r="H6737" s="1">
        <f t="shared" si="326"/>
        <v>3646.7961679999999</v>
      </c>
      <c r="I6737" s="1">
        <f t="shared" si="327"/>
        <v>101200.7087726848</v>
      </c>
      <c r="J6737" s="1">
        <v>141.20383199999998</v>
      </c>
      <c r="K6737">
        <f t="shared" si="328"/>
        <v>1694.4459839999997</v>
      </c>
      <c r="N6737" s="7"/>
      <c r="O6737" s="7"/>
    </row>
    <row r="6738" spans="1:15" ht="15">
      <c r="A6738">
        <v>2005</v>
      </c>
      <c r="B6738">
        <v>10</v>
      </c>
      <c r="C6738">
        <v>8</v>
      </c>
      <c r="D6738">
        <v>15</v>
      </c>
      <c r="E6738">
        <v>4394</v>
      </c>
      <c r="F6738" s="1">
        <v>663.5</v>
      </c>
      <c r="G6738" s="1">
        <v>118.17650399999999</v>
      </c>
      <c r="H6738" s="1">
        <f t="shared" si="326"/>
        <v>3612.323496</v>
      </c>
      <c r="I6738" s="1">
        <f t="shared" si="327"/>
        <v>99130.39755930184</v>
      </c>
      <c r="J6738" s="1">
        <v>118.17650399999999</v>
      </c>
      <c r="K6738">
        <f t="shared" si="328"/>
        <v>1418.1180479999998</v>
      </c>
      <c r="N6738" s="7"/>
      <c r="O6738" s="7"/>
    </row>
    <row r="6739" spans="1:15" ht="15">
      <c r="A6739">
        <v>2005</v>
      </c>
      <c r="B6739">
        <v>10</v>
      </c>
      <c r="C6739">
        <v>8</v>
      </c>
      <c r="D6739">
        <v>16</v>
      </c>
      <c r="E6739">
        <v>4417</v>
      </c>
      <c r="F6739" s="1">
        <v>751.5</v>
      </c>
      <c r="G6739" s="1">
        <v>83.998733999999999</v>
      </c>
      <c r="H6739" s="1">
        <f t="shared" si="326"/>
        <v>3581.5012660000002</v>
      </c>
      <c r="I6739" s="1">
        <f t="shared" si="327"/>
        <v>97279.319453419361</v>
      </c>
      <c r="J6739" s="1">
        <v>83.998733999999999</v>
      </c>
      <c r="K6739">
        <f t="shared" si="328"/>
        <v>1007.9848079999999</v>
      </c>
      <c r="N6739" s="7"/>
      <c r="O6739" s="7"/>
    </row>
    <row r="6740" spans="1:15" ht="15">
      <c r="A6740">
        <v>2005</v>
      </c>
      <c r="B6740">
        <v>10</v>
      </c>
      <c r="C6740">
        <v>8</v>
      </c>
      <c r="D6740">
        <v>17</v>
      </c>
      <c r="E6740">
        <v>4424</v>
      </c>
      <c r="F6740" s="1">
        <v>915</v>
      </c>
      <c r="G6740" s="1">
        <v>41.217531000000001</v>
      </c>
      <c r="H6740" s="1">
        <f t="shared" si="326"/>
        <v>3467.7824689999998</v>
      </c>
      <c r="I6740" s="1">
        <f t="shared" si="327"/>
        <v>90449.756006712327</v>
      </c>
      <c r="J6740" s="1">
        <v>41.217531000000001</v>
      </c>
      <c r="K6740">
        <f t="shared" si="328"/>
        <v>494.61037199999998</v>
      </c>
      <c r="N6740" s="7"/>
      <c r="O6740" s="7"/>
    </row>
    <row r="6741" spans="1:15" ht="15">
      <c r="A6741">
        <v>2005</v>
      </c>
      <c r="B6741">
        <v>10</v>
      </c>
      <c r="C6741">
        <v>8</v>
      </c>
      <c r="D6741">
        <v>18</v>
      </c>
      <c r="E6741">
        <v>4412</v>
      </c>
      <c r="F6741" s="1">
        <v>1023</v>
      </c>
      <c r="G6741" s="1">
        <v>6.4144522500000001</v>
      </c>
      <c r="H6741" s="1">
        <f t="shared" si="326"/>
        <v>3382.5855477499999</v>
      </c>
      <c r="I6741" s="1">
        <f t="shared" si="327"/>
        <v>85333.119228177165</v>
      </c>
      <c r="J6741" s="1">
        <v>6.4144522500000001</v>
      </c>
      <c r="K6741">
        <f t="shared" si="328"/>
        <v>76.973427000000001</v>
      </c>
      <c r="N6741" s="7"/>
      <c r="O6741" s="7"/>
    </row>
    <row r="6742" spans="1:15" ht="15">
      <c r="A6742">
        <v>2005</v>
      </c>
      <c r="B6742">
        <v>10</v>
      </c>
      <c r="C6742">
        <v>8</v>
      </c>
      <c r="D6742">
        <v>19</v>
      </c>
      <c r="E6742">
        <v>4489</v>
      </c>
      <c r="F6742" s="1">
        <v>1063</v>
      </c>
      <c r="G6742" s="1">
        <v>0</v>
      </c>
      <c r="H6742" s="1">
        <f t="shared" si="326"/>
        <v>3426</v>
      </c>
      <c r="I6742" s="1">
        <f t="shared" si="327"/>
        <v>87940.443293919845</v>
      </c>
      <c r="J6742" s="1">
        <v>0</v>
      </c>
      <c r="K6742">
        <f t="shared" si="328"/>
        <v>0</v>
      </c>
      <c r="N6742" s="7"/>
      <c r="O6742" s="7"/>
    </row>
    <row r="6743" spans="1:15" ht="15">
      <c r="A6743">
        <v>2005</v>
      </c>
      <c r="B6743">
        <v>10</v>
      </c>
      <c r="C6743">
        <v>8</v>
      </c>
      <c r="D6743">
        <v>20</v>
      </c>
      <c r="E6743">
        <v>4633</v>
      </c>
      <c r="F6743" s="1">
        <v>1105</v>
      </c>
      <c r="G6743" s="1">
        <v>0</v>
      </c>
      <c r="H6743" s="1">
        <f t="shared" si="326"/>
        <v>3528</v>
      </c>
      <c r="I6743" s="1">
        <f t="shared" si="327"/>
        <v>94066.21572505201</v>
      </c>
      <c r="J6743" s="1">
        <v>0</v>
      </c>
      <c r="K6743">
        <f t="shared" si="328"/>
        <v>0</v>
      </c>
      <c r="N6743" s="7"/>
      <c r="O6743" s="7"/>
    </row>
    <row r="6744" spans="1:15" ht="15">
      <c r="A6744">
        <v>2005</v>
      </c>
      <c r="B6744">
        <v>10</v>
      </c>
      <c r="C6744">
        <v>8</v>
      </c>
      <c r="D6744">
        <v>21</v>
      </c>
      <c r="E6744">
        <v>4506</v>
      </c>
      <c r="F6744" s="1">
        <v>1136.5</v>
      </c>
      <c r="G6744" s="1">
        <v>0</v>
      </c>
      <c r="H6744" s="1">
        <f t="shared" si="326"/>
        <v>3369.5</v>
      </c>
      <c r="I6744" s="1">
        <f t="shared" si="327"/>
        <v>84547.245819812335</v>
      </c>
      <c r="J6744" s="1">
        <v>0</v>
      </c>
      <c r="K6744">
        <f t="shared" si="328"/>
        <v>0</v>
      </c>
      <c r="N6744" s="7"/>
      <c r="O6744" s="7"/>
    </row>
    <row r="6745" spans="1:15" ht="15">
      <c r="A6745">
        <v>2005</v>
      </c>
      <c r="B6745">
        <v>10</v>
      </c>
      <c r="C6745">
        <v>8</v>
      </c>
      <c r="D6745">
        <v>22</v>
      </c>
      <c r="E6745">
        <v>4270</v>
      </c>
      <c r="F6745" s="1">
        <v>1124</v>
      </c>
      <c r="G6745" s="1">
        <v>0</v>
      </c>
      <c r="H6745" s="1">
        <f t="shared" si="326"/>
        <v>3146</v>
      </c>
      <c r="I6745" s="1">
        <f t="shared" si="327"/>
        <v>71124.597404537446</v>
      </c>
      <c r="J6745" s="1">
        <v>0</v>
      </c>
      <c r="K6745">
        <f t="shared" si="328"/>
        <v>0</v>
      </c>
      <c r="N6745" s="7"/>
      <c r="O6745" s="7"/>
    </row>
    <row r="6746" spans="1:15" ht="15">
      <c r="A6746">
        <v>2005</v>
      </c>
      <c r="B6746">
        <v>10</v>
      </c>
      <c r="C6746">
        <v>8</v>
      </c>
      <c r="D6746">
        <v>23</v>
      </c>
      <c r="E6746">
        <v>3920</v>
      </c>
      <c r="F6746" s="1">
        <v>1030.5</v>
      </c>
      <c r="G6746" s="1">
        <v>0</v>
      </c>
      <c r="H6746" s="1">
        <f t="shared" si="326"/>
        <v>2889.5</v>
      </c>
      <c r="I6746" s="1">
        <f t="shared" si="327"/>
        <v>56349.244157481553</v>
      </c>
      <c r="J6746" s="1">
        <v>0</v>
      </c>
      <c r="K6746">
        <f t="shared" si="328"/>
        <v>0</v>
      </c>
      <c r="N6746" s="7"/>
      <c r="O6746" s="7"/>
    </row>
    <row r="6747" spans="1:15" ht="15">
      <c r="A6747">
        <v>2005</v>
      </c>
      <c r="B6747">
        <v>10</v>
      </c>
      <c r="C6747">
        <v>8</v>
      </c>
      <c r="D6747">
        <v>24</v>
      </c>
      <c r="E6747">
        <v>3582</v>
      </c>
      <c r="F6747" s="1">
        <v>1005.5</v>
      </c>
      <c r="G6747" s="1">
        <v>0</v>
      </c>
      <c r="H6747" s="1">
        <f t="shared" si="326"/>
        <v>2576.5</v>
      </c>
      <c r="I6747" s="1">
        <f t="shared" si="327"/>
        <v>38464.502117839678</v>
      </c>
      <c r="J6747" s="1">
        <v>0</v>
      </c>
      <c r="K6747">
        <f t="shared" si="328"/>
        <v>0</v>
      </c>
      <c r="N6747" s="7"/>
      <c r="O6747" s="7"/>
    </row>
    <row r="6748" spans="1:15" ht="15">
      <c r="A6748">
        <v>2005</v>
      </c>
      <c r="B6748">
        <v>10</v>
      </c>
      <c r="C6748">
        <v>9</v>
      </c>
      <c r="D6748">
        <v>1</v>
      </c>
      <c r="E6748">
        <v>3345</v>
      </c>
      <c r="F6748" s="1">
        <v>985</v>
      </c>
      <c r="G6748" s="1">
        <v>0</v>
      </c>
      <c r="H6748" s="1">
        <f t="shared" si="326"/>
        <v>2360</v>
      </c>
      <c r="I6748" s="1">
        <f t="shared" si="327"/>
        <v>27378.454413961674</v>
      </c>
      <c r="J6748" s="1">
        <v>0</v>
      </c>
      <c r="K6748">
        <f t="shared" si="328"/>
        <v>0</v>
      </c>
      <c r="N6748" s="7"/>
      <c r="O6748" s="7"/>
    </row>
    <row r="6749" spans="1:15" ht="15">
      <c r="A6749">
        <v>2005</v>
      </c>
      <c r="B6749">
        <v>10</v>
      </c>
      <c r="C6749">
        <v>9</v>
      </c>
      <c r="D6749">
        <v>2</v>
      </c>
      <c r="E6749">
        <v>3220</v>
      </c>
      <c r="F6749" s="1">
        <v>788.5</v>
      </c>
      <c r="G6749" s="1">
        <v>0</v>
      </c>
      <c r="H6749" s="1">
        <f t="shared" si="326"/>
        <v>2431.5</v>
      </c>
      <c r="I6749" s="1">
        <f t="shared" si="327"/>
        <v>30179.238233660533</v>
      </c>
      <c r="J6749" s="1">
        <v>0</v>
      </c>
      <c r="K6749">
        <f t="shared" si="328"/>
        <v>0</v>
      </c>
      <c r="N6749" s="7"/>
      <c r="O6749" s="7"/>
    </row>
    <row r="6750" spans="1:15" ht="15">
      <c r="A6750">
        <v>2005</v>
      </c>
      <c r="B6750">
        <v>10</v>
      </c>
      <c r="C6750">
        <v>9</v>
      </c>
      <c r="D6750">
        <v>3</v>
      </c>
      <c r="E6750">
        <v>3143</v>
      </c>
      <c r="F6750" s="1">
        <v>688.5</v>
      </c>
      <c r="G6750" s="1">
        <v>0</v>
      </c>
      <c r="H6750" s="1">
        <f t="shared" si="326"/>
        <v>2454.5</v>
      </c>
      <c r="I6750" s="1">
        <f t="shared" si="327"/>
        <v>31493.452504944122</v>
      </c>
      <c r="J6750" s="1">
        <v>0</v>
      </c>
      <c r="K6750">
        <f t="shared" si="328"/>
        <v>0</v>
      </c>
      <c r="N6750" s="7"/>
      <c r="O6750" s="7"/>
    </row>
    <row r="6751" spans="1:15" ht="15">
      <c r="A6751">
        <v>2005</v>
      </c>
      <c r="B6751">
        <v>10</v>
      </c>
      <c r="C6751">
        <v>9</v>
      </c>
      <c r="D6751">
        <v>4</v>
      </c>
      <c r="E6751">
        <v>3098</v>
      </c>
      <c r="F6751" s="1">
        <v>570.5</v>
      </c>
      <c r="G6751" s="1">
        <v>0</v>
      </c>
      <c r="H6751" s="1">
        <f t="shared" si="326"/>
        <v>2527.5</v>
      </c>
      <c r="I6751" s="1">
        <f t="shared" si="327"/>
        <v>35664.654322496383</v>
      </c>
      <c r="J6751" s="1">
        <v>0</v>
      </c>
      <c r="K6751">
        <f t="shared" si="328"/>
        <v>0</v>
      </c>
      <c r="N6751" s="7"/>
      <c r="O6751" s="7"/>
    </row>
    <row r="6752" spans="1:15" ht="15">
      <c r="A6752">
        <v>2005</v>
      </c>
      <c r="B6752">
        <v>10</v>
      </c>
      <c r="C6752">
        <v>9</v>
      </c>
      <c r="D6752">
        <v>5</v>
      </c>
      <c r="E6752">
        <v>3092</v>
      </c>
      <c r="F6752" s="1">
        <v>443</v>
      </c>
      <c r="G6752" s="1">
        <v>0</v>
      </c>
      <c r="H6752" s="1">
        <f t="shared" si="326"/>
        <v>2649</v>
      </c>
      <c r="I6752" s="1">
        <f t="shared" si="327"/>
        <v>42607.134059929245</v>
      </c>
      <c r="J6752" s="1">
        <v>0</v>
      </c>
      <c r="K6752">
        <f t="shared" si="328"/>
        <v>0</v>
      </c>
      <c r="N6752" s="7"/>
      <c r="O6752" s="7"/>
    </row>
    <row r="6753" spans="1:15" ht="15">
      <c r="A6753">
        <v>2005</v>
      </c>
      <c r="B6753">
        <v>10</v>
      </c>
      <c r="C6753">
        <v>9</v>
      </c>
      <c r="D6753">
        <v>6</v>
      </c>
      <c r="E6753">
        <v>3156</v>
      </c>
      <c r="F6753" s="1">
        <v>358.5</v>
      </c>
      <c r="G6753" s="1">
        <v>0</v>
      </c>
      <c r="H6753" s="1">
        <f t="shared" si="326"/>
        <v>2797.5</v>
      </c>
      <c r="I6753" s="1">
        <f t="shared" si="327"/>
        <v>51092.387072347199</v>
      </c>
      <c r="J6753" s="1">
        <v>0</v>
      </c>
      <c r="K6753">
        <f t="shared" si="328"/>
        <v>0</v>
      </c>
      <c r="N6753" s="7"/>
      <c r="O6753" s="7"/>
    </row>
    <row r="6754" spans="1:15" ht="15">
      <c r="A6754">
        <v>2005</v>
      </c>
      <c r="B6754">
        <v>10</v>
      </c>
      <c r="C6754">
        <v>9</v>
      </c>
      <c r="D6754">
        <v>7</v>
      </c>
      <c r="E6754">
        <v>3306</v>
      </c>
      <c r="F6754" s="1">
        <v>368.5</v>
      </c>
      <c r="G6754" s="1">
        <v>12.799992</v>
      </c>
      <c r="H6754" s="1">
        <f t="shared" si="326"/>
        <v>2924.7000079999998</v>
      </c>
      <c r="I6754" s="1">
        <f t="shared" si="327"/>
        <v>58360.563847172692</v>
      </c>
      <c r="J6754" s="1">
        <v>12.799992</v>
      </c>
      <c r="K6754">
        <f t="shared" si="328"/>
        <v>153.59990399999998</v>
      </c>
      <c r="N6754" s="7"/>
      <c r="O6754" s="7"/>
    </row>
    <row r="6755" spans="1:15" ht="15">
      <c r="A6755">
        <v>2005</v>
      </c>
      <c r="B6755">
        <v>10</v>
      </c>
      <c r="C6755">
        <v>9</v>
      </c>
      <c r="D6755">
        <v>8</v>
      </c>
      <c r="E6755">
        <v>3419</v>
      </c>
      <c r="F6755" s="1">
        <v>277</v>
      </c>
      <c r="G6755" s="1">
        <v>54.690060000000003</v>
      </c>
      <c r="H6755" s="1">
        <f t="shared" si="326"/>
        <v>3087.3099400000001</v>
      </c>
      <c r="I6755" s="1">
        <f t="shared" si="327"/>
        <v>67652.054859644617</v>
      </c>
      <c r="J6755" s="1">
        <v>54.690060000000003</v>
      </c>
      <c r="K6755">
        <f t="shared" si="328"/>
        <v>656.28071999999997</v>
      </c>
      <c r="N6755" s="7"/>
      <c r="O6755" s="7"/>
    </row>
    <row r="6756" spans="1:15" ht="15">
      <c r="A6756">
        <v>2005</v>
      </c>
      <c r="B6756">
        <v>10</v>
      </c>
      <c r="C6756">
        <v>9</v>
      </c>
      <c r="D6756">
        <v>9</v>
      </c>
      <c r="E6756">
        <v>3673</v>
      </c>
      <c r="F6756" s="1">
        <v>404.5</v>
      </c>
      <c r="G6756" s="1">
        <v>88.566552000000001</v>
      </c>
      <c r="H6756" s="1">
        <f t="shared" si="326"/>
        <v>3179.9334479999998</v>
      </c>
      <c r="I6756" s="1">
        <f t="shared" si="327"/>
        <v>73162.524661906617</v>
      </c>
      <c r="J6756" s="1">
        <v>88.566552000000001</v>
      </c>
      <c r="K6756">
        <f t="shared" si="328"/>
        <v>1062.798624</v>
      </c>
      <c r="N6756" s="7"/>
      <c r="O6756" s="7"/>
    </row>
    <row r="6757" spans="1:15" ht="15">
      <c r="A6757">
        <v>2005</v>
      </c>
      <c r="B6757">
        <v>10</v>
      </c>
      <c r="C6757">
        <v>9</v>
      </c>
      <c r="D6757">
        <v>10</v>
      </c>
      <c r="E6757">
        <v>3911</v>
      </c>
      <c r="F6757" s="1">
        <v>553</v>
      </c>
      <c r="G6757" s="1">
        <v>116.63419200000001</v>
      </c>
      <c r="H6757" s="1">
        <f t="shared" si="326"/>
        <v>3241.365808</v>
      </c>
      <c r="I6757" s="1">
        <f t="shared" si="327"/>
        <v>76851.942870410421</v>
      </c>
      <c r="J6757" s="1">
        <v>116.63419200000001</v>
      </c>
      <c r="K6757">
        <f t="shared" si="328"/>
        <v>1399.6103040000003</v>
      </c>
      <c r="N6757" s="7"/>
      <c r="O6757" s="7"/>
    </row>
    <row r="6758" spans="1:15" ht="15">
      <c r="A6758">
        <v>2005</v>
      </c>
      <c r="B6758">
        <v>10</v>
      </c>
      <c r="C6758">
        <v>9</v>
      </c>
      <c r="D6758">
        <v>11</v>
      </c>
      <c r="E6758">
        <v>4067</v>
      </c>
      <c r="F6758" s="1">
        <v>606.5</v>
      </c>
      <c r="G6758" s="1">
        <v>149.08971600000001</v>
      </c>
      <c r="H6758" s="1">
        <f t="shared" si="326"/>
        <v>3311.410284</v>
      </c>
      <c r="I6758" s="1">
        <f t="shared" si="327"/>
        <v>81058.575419762376</v>
      </c>
      <c r="J6758" s="1">
        <v>149.08971600000001</v>
      </c>
      <c r="K6758">
        <f t="shared" si="328"/>
        <v>1789.0765920000001</v>
      </c>
      <c r="N6758" s="7"/>
      <c r="O6758" s="7"/>
    </row>
    <row r="6759" spans="1:15" ht="15">
      <c r="A6759">
        <v>2005</v>
      </c>
      <c r="B6759">
        <v>10</v>
      </c>
      <c r="C6759">
        <v>9</v>
      </c>
      <c r="D6759">
        <v>12</v>
      </c>
      <c r="E6759">
        <v>4153</v>
      </c>
      <c r="F6759" s="1">
        <v>687</v>
      </c>
      <c r="G6759" s="1">
        <v>154.87896000000001</v>
      </c>
      <c r="H6759" s="1">
        <f t="shared" si="326"/>
        <v>3311.12104</v>
      </c>
      <c r="I6759" s="1">
        <f t="shared" si="327"/>
        <v>81041.204410732258</v>
      </c>
      <c r="J6759" s="1">
        <v>154.87896000000001</v>
      </c>
      <c r="K6759">
        <f t="shared" si="328"/>
        <v>1858.5475200000001</v>
      </c>
      <c r="N6759" s="7"/>
      <c r="O6759" s="7"/>
    </row>
    <row r="6760" spans="1:15" ht="15">
      <c r="A6760">
        <v>2005</v>
      </c>
      <c r="B6760">
        <v>10</v>
      </c>
      <c r="C6760">
        <v>9</v>
      </c>
      <c r="D6760">
        <v>13</v>
      </c>
      <c r="E6760">
        <v>4197</v>
      </c>
      <c r="F6760" s="1">
        <v>693.5</v>
      </c>
      <c r="G6760" s="1">
        <v>147.44695200000001</v>
      </c>
      <c r="H6760" s="1">
        <f t="shared" si="326"/>
        <v>3356.0530479999998</v>
      </c>
      <c r="I6760" s="1">
        <f t="shared" si="327"/>
        <v>83739.667703691171</v>
      </c>
      <c r="J6760" s="1">
        <v>147.44695200000001</v>
      </c>
      <c r="K6760">
        <f t="shared" si="328"/>
        <v>1769.3634240000001</v>
      </c>
      <c r="N6760" s="7"/>
      <c r="O6760" s="7"/>
    </row>
    <row r="6761" spans="1:15" ht="15">
      <c r="A6761">
        <v>2005</v>
      </c>
      <c r="B6761">
        <v>10</v>
      </c>
      <c r="C6761">
        <v>9</v>
      </c>
      <c r="D6761">
        <v>14</v>
      </c>
      <c r="E6761">
        <v>4221</v>
      </c>
      <c r="F6761" s="1">
        <v>820</v>
      </c>
      <c r="G6761" s="1">
        <v>134.426616</v>
      </c>
      <c r="H6761" s="1">
        <f t="shared" si="326"/>
        <v>3266.5733840000003</v>
      </c>
      <c r="I6761" s="1">
        <f t="shared" si="327"/>
        <v>78365.823989199343</v>
      </c>
      <c r="J6761" s="1">
        <v>134.426616</v>
      </c>
      <c r="K6761">
        <f t="shared" si="328"/>
        <v>1613.1193920000001</v>
      </c>
      <c r="N6761" s="7"/>
      <c r="O6761" s="7"/>
    </row>
    <row r="6762" spans="1:15" ht="15">
      <c r="A6762">
        <v>2005</v>
      </c>
      <c r="B6762">
        <v>10</v>
      </c>
      <c r="C6762">
        <v>9</v>
      </c>
      <c r="D6762">
        <v>15</v>
      </c>
      <c r="E6762">
        <v>4230</v>
      </c>
      <c r="F6762" s="1">
        <v>913.5</v>
      </c>
      <c r="G6762" s="1">
        <v>112.26715200000001</v>
      </c>
      <c r="H6762" s="1">
        <f t="shared" si="326"/>
        <v>3204.2328480000001</v>
      </c>
      <c r="I6762" s="1">
        <f t="shared" si="327"/>
        <v>74621.863824779706</v>
      </c>
      <c r="J6762" s="1">
        <v>112.26715200000001</v>
      </c>
      <c r="K6762">
        <f t="shared" si="328"/>
        <v>1347.2058240000001</v>
      </c>
      <c r="N6762" s="7"/>
      <c r="O6762" s="7"/>
    </row>
    <row r="6763" spans="1:15" ht="15">
      <c r="A6763">
        <v>2005</v>
      </c>
      <c r="B6763">
        <v>10</v>
      </c>
      <c r="C6763">
        <v>9</v>
      </c>
      <c r="D6763">
        <v>16</v>
      </c>
      <c r="E6763">
        <v>4268</v>
      </c>
      <c r="F6763" s="1">
        <v>886.5</v>
      </c>
      <c r="G6763" s="1">
        <v>83.738106000000002</v>
      </c>
      <c r="H6763" s="1">
        <f t="shared" si="326"/>
        <v>3297.7618940000002</v>
      </c>
      <c r="I6763" s="1">
        <f t="shared" si="327"/>
        <v>80238.899623768855</v>
      </c>
      <c r="J6763" s="1">
        <v>83.738106000000002</v>
      </c>
      <c r="K6763">
        <f t="shared" si="328"/>
        <v>1004.857272</v>
      </c>
      <c r="N6763" s="7"/>
      <c r="O6763" s="7"/>
    </row>
    <row r="6764" spans="1:15" ht="15">
      <c r="A6764">
        <v>2005</v>
      </c>
      <c r="B6764">
        <v>10</v>
      </c>
      <c r="C6764">
        <v>9</v>
      </c>
      <c r="D6764">
        <v>17</v>
      </c>
      <c r="E6764">
        <v>4343</v>
      </c>
      <c r="F6764" s="1">
        <v>920.5</v>
      </c>
      <c r="G6764" s="1">
        <v>37.422378000000002</v>
      </c>
      <c r="H6764" s="1">
        <f t="shared" si="326"/>
        <v>3385.0776219999998</v>
      </c>
      <c r="I6764" s="1">
        <f t="shared" si="327"/>
        <v>85482.784715794653</v>
      </c>
      <c r="J6764" s="1">
        <v>37.422378000000002</v>
      </c>
      <c r="K6764">
        <f t="shared" si="328"/>
        <v>449.06853599999999</v>
      </c>
      <c r="N6764" s="7"/>
      <c r="O6764" s="7"/>
    </row>
    <row r="6765" spans="1:15" ht="15">
      <c r="A6765">
        <v>2005</v>
      </c>
      <c r="B6765">
        <v>10</v>
      </c>
      <c r="C6765">
        <v>9</v>
      </c>
      <c r="D6765">
        <v>18</v>
      </c>
      <c r="E6765">
        <v>4440</v>
      </c>
      <c r="F6765" s="1">
        <v>985.5</v>
      </c>
      <c r="G6765" s="1">
        <v>6.73800825</v>
      </c>
      <c r="H6765" s="1">
        <f t="shared" si="326"/>
        <v>3447.7619917500001</v>
      </c>
      <c r="I6765" s="1">
        <f t="shared" si="327"/>
        <v>89247.394363612751</v>
      </c>
      <c r="J6765" s="1">
        <v>6.73800825</v>
      </c>
      <c r="K6765">
        <f t="shared" si="328"/>
        <v>80.856099</v>
      </c>
      <c r="N6765" s="7"/>
      <c r="O6765" s="7"/>
    </row>
    <row r="6766" spans="1:15" ht="15">
      <c r="A6766">
        <v>2005</v>
      </c>
      <c r="B6766">
        <v>10</v>
      </c>
      <c r="C6766">
        <v>9</v>
      </c>
      <c r="D6766">
        <v>19</v>
      </c>
      <c r="E6766">
        <v>4651</v>
      </c>
      <c r="F6766" s="1">
        <v>1070.5</v>
      </c>
      <c r="G6766" s="1">
        <v>0</v>
      </c>
      <c r="H6766" s="1">
        <f t="shared" si="326"/>
        <v>3580.5</v>
      </c>
      <c r="I6766" s="1">
        <f t="shared" si="327"/>
        <v>97219.18682931122</v>
      </c>
      <c r="J6766" s="1">
        <v>0</v>
      </c>
      <c r="K6766">
        <f t="shared" si="328"/>
        <v>0</v>
      </c>
      <c r="N6766" s="7"/>
      <c r="O6766" s="7"/>
    </row>
    <row r="6767" spans="1:15" ht="15">
      <c r="A6767">
        <v>2005</v>
      </c>
      <c r="B6767">
        <v>10</v>
      </c>
      <c r="C6767">
        <v>9</v>
      </c>
      <c r="D6767">
        <v>20</v>
      </c>
      <c r="E6767">
        <v>4708</v>
      </c>
      <c r="F6767" s="1">
        <v>1164</v>
      </c>
      <c r="G6767" s="1">
        <v>0</v>
      </c>
      <c r="H6767" s="1">
        <f t="shared" si="326"/>
        <v>3544</v>
      </c>
      <c r="I6767" s="1">
        <f t="shared" si="327"/>
        <v>95027.121204445299</v>
      </c>
      <c r="J6767" s="1">
        <v>0</v>
      </c>
      <c r="K6767">
        <f t="shared" si="328"/>
        <v>0</v>
      </c>
      <c r="N6767" s="7"/>
      <c r="O6767" s="7"/>
    </row>
    <row r="6768" spans="1:15" ht="15">
      <c r="A6768">
        <v>2005</v>
      </c>
      <c r="B6768">
        <v>10</v>
      </c>
      <c r="C6768">
        <v>9</v>
      </c>
      <c r="D6768">
        <v>21</v>
      </c>
      <c r="E6768">
        <v>4574</v>
      </c>
      <c r="F6768" s="1">
        <v>1241</v>
      </c>
      <c r="G6768" s="1">
        <v>0</v>
      </c>
      <c r="H6768" s="1">
        <f t="shared" si="326"/>
        <v>3333</v>
      </c>
      <c r="I6768" s="1">
        <f t="shared" si="327"/>
        <v>82355.180194946413</v>
      </c>
      <c r="J6768" s="1">
        <v>0</v>
      </c>
      <c r="K6768">
        <f t="shared" si="328"/>
        <v>0</v>
      </c>
      <c r="N6768" s="7"/>
      <c r="O6768" s="7"/>
    </row>
    <row r="6769" spans="1:15" ht="15">
      <c r="A6769">
        <v>2005</v>
      </c>
      <c r="B6769">
        <v>10</v>
      </c>
      <c r="C6769">
        <v>9</v>
      </c>
      <c r="D6769">
        <v>22</v>
      </c>
      <c r="E6769">
        <v>4301</v>
      </c>
      <c r="F6769" s="1">
        <v>1233.5</v>
      </c>
      <c r="G6769" s="1">
        <v>0</v>
      </c>
      <c r="H6769" s="1">
        <f t="shared" si="326"/>
        <v>3067.5</v>
      </c>
      <c r="I6769" s="1">
        <f t="shared" si="327"/>
        <v>66520.119822198016</v>
      </c>
      <c r="J6769" s="1">
        <v>0</v>
      </c>
      <c r="K6769">
        <f t="shared" si="328"/>
        <v>0</v>
      </c>
      <c r="N6769" s="7"/>
      <c r="O6769" s="7"/>
    </row>
    <row r="6770" spans="1:15" ht="15">
      <c r="A6770">
        <v>2005</v>
      </c>
      <c r="B6770">
        <v>10</v>
      </c>
      <c r="C6770">
        <v>9</v>
      </c>
      <c r="D6770">
        <v>23</v>
      </c>
      <c r="E6770">
        <v>3923</v>
      </c>
      <c r="F6770" s="1">
        <v>1139.5</v>
      </c>
      <c r="G6770" s="1">
        <v>0</v>
      </c>
      <c r="H6770" s="1">
        <f t="shared" si="326"/>
        <v>2783.5</v>
      </c>
      <c r="I6770" s="1">
        <f t="shared" si="327"/>
        <v>50292.430559391971</v>
      </c>
      <c r="J6770" s="1">
        <v>0</v>
      </c>
      <c r="K6770">
        <f t="shared" si="328"/>
        <v>0</v>
      </c>
      <c r="N6770" s="7"/>
      <c r="O6770" s="7"/>
    </row>
    <row r="6771" spans="1:15" ht="15">
      <c r="A6771">
        <v>2005</v>
      </c>
      <c r="B6771">
        <v>10</v>
      </c>
      <c r="C6771">
        <v>9</v>
      </c>
      <c r="D6771">
        <v>24</v>
      </c>
      <c r="E6771">
        <v>3584</v>
      </c>
      <c r="F6771" s="1">
        <v>1044</v>
      </c>
      <c r="G6771" s="1">
        <v>0</v>
      </c>
      <c r="H6771" s="1">
        <f t="shared" si="326"/>
        <v>2540</v>
      </c>
      <c r="I6771" s="1">
        <f t="shared" si="327"/>
        <v>36378.901209063544</v>
      </c>
      <c r="J6771" s="1">
        <v>0</v>
      </c>
      <c r="K6771">
        <f t="shared" si="328"/>
        <v>0</v>
      </c>
      <c r="N6771" s="7"/>
      <c r="O6771" s="7"/>
    </row>
    <row r="6772" spans="1:15" ht="15">
      <c r="A6772">
        <v>2005</v>
      </c>
      <c r="B6772">
        <v>10</v>
      </c>
      <c r="C6772">
        <v>10</v>
      </c>
      <c r="D6772">
        <v>1</v>
      </c>
      <c r="E6772">
        <v>3384</v>
      </c>
      <c r="F6772" s="1">
        <v>992</v>
      </c>
      <c r="G6772" s="1">
        <v>0</v>
      </c>
      <c r="H6772" s="1">
        <f t="shared" si="326"/>
        <v>2392</v>
      </c>
      <c r="I6772" s="1">
        <f t="shared" si="327"/>
        <v>27922.218072108284</v>
      </c>
      <c r="J6772" s="1">
        <v>0</v>
      </c>
      <c r="K6772">
        <f t="shared" si="328"/>
        <v>0</v>
      </c>
      <c r="N6772" s="7"/>
      <c r="O6772" s="7"/>
    </row>
    <row r="6773" spans="1:15" ht="15">
      <c r="A6773">
        <v>2005</v>
      </c>
      <c r="B6773">
        <v>10</v>
      </c>
      <c r="C6773">
        <v>10</v>
      </c>
      <c r="D6773">
        <v>2</v>
      </c>
      <c r="E6773">
        <v>3282</v>
      </c>
      <c r="F6773" s="1">
        <v>1060</v>
      </c>
      <c r="G6773" s="1">
        <v>0</v>
      </c>
      <c r="H6773" s="1">
        <f t="shared" si="326"/>
        <v>2222</v>
      </c>
      <c r="I6773" s="1">
        <f t="shared" si="327"/>
        <v>25578.233950616526</v>
      </c>
      <c r="J6773" s="1">
        <v>0</v>
      </c>
      <c r="K6773">
        <f t="shared" si="328"/>
        <v>0</v>
      </c>
      <c r="N6773" s="7"/>
      <c r="O6773" s="7"/>
    </row>
    <row r="6774" spans="1:15" ht="15">
      <c r="A6774">
        <v>2005</v>
      </c>
      <c r="B6774">
        <v>10</v>
      </c>
      <c r="C6774">
        <v>10</v>
      </c>
      <c r="D6774">
        <v>3</v>
      </c>
      <c r="E6774">
        <v>3237</v>
      </c>
      <c r="F6774" s="1">
        <v>1104</v>
      </c>
      <c r="G6774" s="1">
        <v>0</v>
      </c>
      <c r="H6774" s="1">
        <f t="shared" si="326"/>
        <v>2133</v>
      </c>
      <c r="I6774" s="1">
        <f t="shared" si="327"/>
        <v>24493.118254689602</v>
      </c>
      <c r="J6774" s="1">
        <v>0</v>
      </c>
      <c r="K6774">
        <f t="shared" si="328"/>
        <v>0</v>
      </c>
      <c r="N6774" s="7"/>
      <c r="O6774" s="7"/>
    </row>
    <row r="6775" spans="1:15" ht="15">
      <c r="A6775">
        <v>2005</v>
      </c>
      <c r="B6775">
        <v>10</v>
      </c>
      <c r="C6775">
        <v>10</v>
      </c>
      <c r="D6775">
        <v>4</v>
      </c>
      <c r="E6775">
        <v>3238</v>
      </c>
      <c r="F6775" s="1">
        <v>963</v>
      </c>
      <c r="G6775" s="1">
        <v>0</v>
      </c>
      <c r="H6775" s="1">
        <f t="shared" si="326"/>
        <v>2275</v>
      </c>
      <c r="I6775" s="1">
        <f t="shared" si="327"/>
        <v>26261.308858406119</v>
      </c>
      <c r="J6775" s="1">
        <v>0</v>
      </c>
      <c r="K6775">
        <f t="shared" si="328"/>
        <v>0</v>
      </c>
      <c r="N6775" s="7"/>
      <c r="O6775" s="7"/>
    </row>
    <row r="6776" spans="1:15" ht="15">
      <c r="A6776">
        <v>2005</v>
      </c>
      <c r="B6776">
        <v>10</v>
      </c>
      <c r="C6776">
        <v>10</v>
      </c>
      <c r="D6776">
        <v>5</v>
      </c>
      <c r="E6776">
        <v>3311</v>
      </c>
      <c r="F6776" s="1">
        <v>917.5</v>
      </c>
      <c r="G6776" s="1">
        <v>0</v>
      </c>
      <c r="H6776" s="1">
        <f t="shared" si="326"/>
        <v>2393.5</v>
      </c>
      <c r="I6776" s="1">
        <f t="shared" si="327"/>
        <v>28007.927698496344</v>
      </c>
      <c r="J6776" s="1">
        <v>0</v>
      </c>
      <c r="K6776">
        <f t="shared" si="328"/>
        <v>0</v>
      </c>
      <c r="N6776" s="7"/>
      <c r="O6776" s="7"/>
    </row>
    <row r="6777" spans="1:15" ht="15">
      <c r="A6777">
        <v>2005</v>
      </c>
      <c r="B6777">
        <v>10</v>
      </c>
      <c r="C6777">
        <v>10</v>
      </c>
      <c r="D6777">
        <v>6</v>
      </c>
      <c r="E6777">
        <v>3546</v>
      </c>
      <c r="F6777" s="1">
        <v>873</v>
      </c>
      <c r="G6777" s="1">
        <v>0</v>
      </c>
      <c r="H6777" s="1">
        <f t="shared" si="326"/>
        <v>2673</v>
      </c>
      <c r="I6777" s="1">
        <f t="shared" si="327"/>
        <v>43978.48808213821</v>
      </c>
      <c r="J6777" s="1">
        <v>0</v>
      </c>
      <c r="K6777">
        <f t="shared" si="328"/>
        <v>0</v>
      </c>
      <c r="N6777" s="7"/>
      <c r="O6777" s="7"/>
    </row>
    <row r="6778" spans="1:15" ht="15">
      <c r="A6778">
        <v>2005</v>
      </c>
      <c r="B6778">
        <v>10</v>
      </c>
      <c r="C6778">
        <v>10</v>
      </c>
      <c r="D6778">
        <v>7</v>
      </c>
      <c r="E6778">
        <v>3973</v>
      </c>
      <c r="F6778" s="1">
        <v>779.5</v>
      </c>
      <c r="G6778" s="1">
        <v>14.4807045</v>
      </c>
      <c r="H6778" s="1">
        <f t="shared" si="326"/>
        <v>3179.0192955000002</v>
      </c>
      <c r="I6778" s="1">
        <f t="shared" si="327"/>
        <v>73107.623777765955</v>
      </c>
      <c r="J6778" s="1">
        <v>14.4807045</v>
      </c>
      <c r="K6778">
        <f t="shared" si="328"/>
        <v>173.76845399999999</v>
      </c>
      <c r="N6778" s="7"/>
      <c r="O6778" s="7"/>
    </row>
    <row r="6779" spans="1:15" ht="15">
      <c r="A6779">
        <v>2005</v>
      </c>
      <c r="B6779">
        <v>10</v>
      </c>
      <c r="C6779">
        <v>10</v>
      </c>
      <c r="D6779">
        <v>8</v>
      </c>
      <c r="E6779">
        <v>4237</v>
      </c>
      <c r="F6779" s="1">
        <v>644.5</v>
      </c>
      <c r="G6779" s="1">
        <v>56.284734</v>
      </c>
      <c r="H6779" s="1">
        <f t="shared" si="326"/>
        <v>3536.2152660000002</v>
      </c>
      <c r="I6779" s="1">
        <f t="shared" si="327"/>
        <v>94559.596607181607</v>
      </c>
      <c r="J6779" s="1">
        <v>56.284734</v>
      </c>
      <c r="K6779">
        <f t="shared" si="328"/>
        <v>675.41680799999995</v>
      </c>
      <c r="N6779" s="7"/>
      <c r="O6779" s="7"/>
    </row>
    <row r="6780" spans="1:15" ht="15">
      <c r="A6780">
        <v>2005</v>
      </c>
      <c r="B6780">
        <v>10</v>
      </c>
      <c r="C6780">
        <v>10</v>
      </c>
      <c r="D6780">
        <v>9</v>
      </c>
      <c r="E6780">
        <v>4406</v>
      </c>
      <c r="F6780" s="1">
        <v>546.5</v>
      </c>
      <c r="G6780" s="1">
        <v>97.887642</v>
      </c>
      <c r="H6780" s="1">
        <f t="shared" si="326"/>
        <v>3761.6123579999999</v>
      </c>
      <c r="I6780" s="1">
        <f t="shared" si="327"/>
        <v>108103.28188951386</v>
      </c>
      <c r="J6780" s="1">
        <v>97.887642</v>
      </c>
      <c r="K6780">
        <f t="shared" si="328"/>
        <v>1174.6517039999999</v>
      </c>
      <c r="N6780" s="7"/>
      <c r="O6780" s="7"/>
    </row>
    <row r="6781" spans="1:15" ht="15">
      <c r="A6781">
        <v>2005</v>
      </c>
      <c r="B6781">
        <v>10</v>
      </c>
      <c r="C6781">
        <v>10</v>
      </c>
      <c r="D6781">
        <v>10</v>
      </c>
      <c r="E6781">
        <v>4558</v>
      </c>
      <c r="F6781" s="1">
        <v>681</v>
      </c>
      <c r="G6781" s="1">
        <v>127.15074000000001</v>
      </c>
      <c r="H6781" s="1">
        <f t="shared" si="326"/>
        <v>3749.84926</v>
      </c>
      <c r="I6781" s="1">
        <f t="shared" si="327"/>
        <v>107394.47054070827</v>
      </c>
      <c r="J6781" s="1">
        <v>127.15074000000001</v>
      </c>
      <c r="K6781">
        <f t="shared" si="328"/>
        <v>1525.80888</v>
      </c>
      <c r="N6781" s="7"/>
      <c r="O6781" s="7"/>
    </row>
    <row r="6782" spans="1:15" ht="15">
      <c r="A6782">
        <v>2005</v>
      </c>
      <c r="B6782">
        <v>10</v>
      </c>
      <c r="C6782">
        <v>10</v>
      </c>
      <c r="D6782">
        <v>11</v>
      </c>
      <c r="E6782">
        <v>4666</v>
      </c>
      <c r="F6782" s="1">
        <v>654</v>
      </c>
      <c r="G6782" s="1">
        <v>145.09201200000001</v>
      </c>
      <c r="H6782" s="1">
        <f t="shared" si="326"/>
        <v>3866.9079879999999</v>
      </c>
      <c r="I6782" s="1">
        <f t="shared" si="327"/>
        <v>114448.10172554987</v>
      </c>
      <c r="J6782" s="1">
        <v>145.09201200000001</v>
      </c>
      <c r="K6782">
        <f t="shared" si="328"/>
        <v>1741.1041440000001</v>
      </c>
      <c r="N6782" s="7"/>
      <c r="O6782" s="7"/>
    </row>
    <row r="6783" spans="1:15" ht="15">
      <c r="A6783">
        <v>2005</v>
      </c>
      <c r="B6783">
        <v>10</v>
      </c>
      <c r="C6783">
        <v>10</v>
      </c>
      <c r="D6783">
        <v>12</v>
      </c>
      <c r="E6783">
        <v>4705</v>
      </c>
      <c r="F6783" s="1">
        <v>525.5</v>
      </c>
      <c r="G6783" s="1">
        <v>141.166752</v>
      </c>
      <c r="H6783" s="1">
        <f t="shared" si="326"/>
        <v>4038.3332479999999</v>
      </c>
      <c r="I6783" s="1">
        <f t="shared" si="327"/>
        <v>124777.70790242187</v>
      </c>
      <c r="J6783" s="1">
        <v>141.166752</v>
      </c>
      <c r="K6783">
        <f t="shared" si="328"/>
        <v>1694.0010240000001</v>
      </c>
      <c r="N6783" s="7"/>
      <c r="O6783" s="7"/>
    </row>
    <row r="6784" spans="1:15" ht="15">
      <c r="A6784">
        <v>2005</v>
      </c>
      <c r="B6784">
        <v>10</v>
      </c>
      <c r="C6784">
        <v>10</v>
      </c>
      <c r="D6784">
        <v>13</v>
      </c>
      <c r="E6784">
        <v>4690</v>
      </c>
      <c r="F6784" s="1">
        <v>468</v>
      </c>
      <c r="G6784" s="1">
        <v>149.03783999999999</v>
      </c>
      <c r="H6784" s="1">
        <f t="shared" si="326"/>
        <v>4072.96216</v>
      </c>
      <c r="I6784" s="1">
        <f t="shared" si="327"/>
        <v>126864.34917858828</v>
      </c>
      <c r="J6784" s="1">
        <v>149.03783999999999</v>
      </c>
      <c r="K6784">
        <f t="shared" si="328"/>
        <v>1788.45408</v>
      </c>
      <c r="N6784" s="7"/>
      <c r="O6784" s="7"/>
    </row>
    <row r="6785" spans="1:15" ht="15">
      <c r="A6785">
        <v>2005</v>
      </c>
      <c r="B6785">
        <v>10</v>
      </c>
      <c r="C6785">
        <v>10</v>
      </c>
      <c r="D6785">
        <v>14</v>
      </c>
      <c r="E6785">
        <v>4676</v>
      </c>
      <c r="F6785" s="1">
        <v>515</v>
      </c>
      <c r="G6785" s="1">
        <v>138.748548</v>
      </c>
      <c r="H6785" s="1">
        <f t="shared" si="326"/>
        <v>4022.251452</v>
      </c>
      <c r="I6785" s="1">
        <f t="shared" si="327"/>
        <v>123808.66390449066</v>
      </c>
      <c r="J6785" s="1">
        <v>138.748548</v>
      </c>
      <c r="K6785">
        <f t="shared" si="328"/>
        <v>1664.9825759999999</v>
      </c>
      <c r="N6785" s="7"/>
      <c r="O6785" s="7"/>
    </row>
    <row r="6786" spans="1:15" ht="15">
      <c r="A6786">
        <v>2005</v>
      </c>
      <c r="B6786">
        <v>10</v>
      </c>
      <c r="C6786">
        <v>10</v>
      </c>
      <c r="D6786">
        <v>15</v>
      </c>
      <c r="E6786">
        <v>4656</v>
      </c>
      <c r="F6786" s="1">
        <v>505.5</v>
      </c>
      <c r="G6786" s="1">
        <v>115.00599600000001</v>
      </c>
      <c r="H6786" s="1">
        <f t="shared" si="326"/>
        <v>4035.4940040000001</v>
      </c>
      <c r="I6786" s="1">
        <f t="shared" si="327"/>
        <v>124606.62300886508</v>
      </c>
      <c r="J6786" s="1">
        <v>115.00599600000001</v>
      </c>
      <c r="K6786">
        <f t="shared" si="328"/>
        <v>1380.0719520000002</v>
      </c>
      <c r="N6786" s="7"/>
      <c r="O6786" s="7"/>
    </row>
    <row r="6787" spans="1:15" ht="15">
      <c r="A6787">
        <v>2005</v>
      </c>
      <c r="B6787">
        <v>10</v>
      </c>
      <c r="C6787">
        <v>10</v>
      </c>
      <c r="D6787">
        <v>16</v>
      </c>
      <c r="E6787">
        <v>4648</v>
      </c>
      <c r="F6787" s="1">
        <v>510</v>
      </c>
      <c r="G6787" s="1">
        <v>81.918258000000009</v>
      </c>
      <c r="H6787" s="1">
        <f t="shared" si="326"/>
        <v>4056.0817419999998</v>
      </c>
      <c r="I6787" s="1">
        <f t="shared" si="327"/>
        <v>125847.18245507866</v>
      </c>
      <c r="J6787" s="1">
        <v>81.918258000000009</v>
      </c>
      <c r="K6787">
        <f t="shared" si="328"/>
        <v>983.0190960000001</v>
      </c>
      <c r="N6787" s="7"/>
      <c r="O6787" s="7"/>
    </row>
    <row r="6788" spans="1:15" ht="15">
      <c r="A6788">
        <v>2005</v>
      </c>
      <c r="B6788">
        <v>10</v>
      </c>
      <c r="C6788">
        <v>10</v>
      </c>
      <c r="D6788">
        <v>17</v>
      </c>
      <c r="E6788">
        <v>4706</v>
      </c>
      <c r="F6788" s="1">
        <v>466</v>
      </c>
      <c r="G6788" s="1">
        <v>39.629817000000003</v>
      </c>
      <c r="H6788" s="1">
        <f t="shared" ref="H6788:H6851" si="329">E6788-SUM(F6788:G6788)</f>
        <v>4200.370183</v>
      </c>
      <c r="I6788" s="1">
        <f t="shared" si="327"/>
        <v>134541.59990210386</v>
      </c>
      <c r="J6788" s="1">
        <v>39.629817000000003</v>
      </c>
      <c r="K6788">
        <f t="shared" si="328"/>
        <v>475.55780400000003</v>
      </c>
      <c r="N6788" s="7"/>
      <c r="O6788" s="7"/>
    </row>
    <row r="6789" spans="1:15" ht="15">
      <c r="A6789">
        <v>2005</v>
      </c>
      <c r="B6789">
        <v>10</v>
      </c>
      <c r="C6789">
        <v>10</v>
      </c>
      <c r="D6789">
        <v>18</v>
      </c>
      <c r="E6789">
        <v>4810</v>
      </c>
      <c r="F6789" s="1">
        <v>444.5</v>
      </c>
      <c r="G6789" s="1">
        <v>6.0353789999999998</v>
      </c>
      <c r="H6789" s="1">
        <f t="shared" si="329"/>
        <v>4359.4646210000001</v>
      </c>
      <c r="I6789" s="1">
        <f t="shared" ref="I6789:I6852" si="330">IF(H6789&lt;$S$22,H6789*$Q$22,IF(H6789&lt;$S$23,((H6789-$S$22)*$Q$23)+$U$22,IF(H6789&lt;$S$24,((H6789-$S$23)*$Q$24)+$U$23,IF(H6789&lt;$S$25,((H6789-$S$24)*$Q$25)+$U$24,IF(H6789&lt;$S$26,((H6789-$S$25)*$Q$26)+$U$25,IF(H6789&lt;$S$27,((H6789-$S$26)*$Q$27)+$U$26,IF(H6789&lt;$S$28,((H6789-$S$27)*$Q$28)+$U$27,IF(H6789&lt;$S$29,((H6789-$S$28)*$Q$29)+$U$28,IF(H6789&lt;$S$30,((H6789-$S$29)*$Q$30)+$U$29,IF(H6789&lt;$S$31,((H6789-$S$30)*$Q$31)+$U$30,IF(H6789&lt;$S$32,((H6789-$S$31)*$Q$32)+$U$31,IF(H6789&lt;$S$33,((H6789-$S$32)*$Q$33)+$U$32,IF(H6789&lt;$S$34,((H6789-$S$33)*$Q$34)+$U$33,IF(H6789&lt;$S$35,((H6789-$S$34)*$Q$35)+$U$34,IF(H6789&gt;$S$35,(($S$34-H6789)*$Q$35)+$U$35)))))))))))))))</f>
        <v>144128.18527155748</v>
      </c>
      <c r="J6789" s="1">
        <v>6.0353789999999998</v>
      </c>
      <c r="K6789">
        <f t="shared" ref="K6789:K6852" si="331">J6789*12</f>
        <v>72.424548000000001</v>
      </c>
      <c r="N6789" s="7"/>
      <c r="O6789" s="7"/>
    </row>
    <row r="6790" spans="1:15" ht="15">
      <c r="A6790">
        <v>2005</v>
      </c>
      <c r="B6790">
        <v>10</v>
      </c>
      <c r="C6790">
        <v>10</v>
      </c>
      <c r="D6790">
        <v>19</v>
      </c>
      <c r="E6790">
        <v>5034</v>
      </c>
      <c r="F6790" s="1">
        <v>424</v>
      </c>
      <c r="G6790" s="1">
        <v>0</v>
      </c>
      <c r="H6790" s="1">
        <f t="shared" si="329"/>
        <v>4610</v>
      </c>
      <c r="I6790" s="1">
        <f t="shared" si="330"/>
        <v>160083.96690814471</v>
      </c>
      <c r="J6790" s="1">
        <v>0</v>
      </c>
      <c r="K6790">
        <f t="shared" si="331"/>
        <v>0</v>
      </c>
      <c r="N6790" s="7"/>
      <c r="O6790" s="7"/>
    </row>
    <row r="6791" spans="1:15" ht="15">
      <c r="A6791">
        <v>2005</v>
      </c>
      <c r="B6791">
        <v>10</v>
      </c>
      <c r="C6791">
        <v>10</v>
      </c>
      <c r="D6791">
        <v>20</v>
      </c>
      <c r="E6791">
        <v>5095</v>
      </c>
      <c r="F6791" s="1">
        <v>414.5</v>
      </c>
      <c r="G6791" s="1">
        <v>0</v>
      </c>
      <c r="H6791" s="1">
        <f t="shared" si="329"/>
        <v>4680.5</v>
      </c>
      <c r="I6791" s="1">
        <f t="shared" si="330"/>
        <v>164591.18887681939</v>
      </c>
      <c r="J6791" s="1">
        <v>0</v>
      </c>
      <c r="K6791">
        <f t="shared" si="331"/>
        <v>0</v>
      </c>
      <c r="N6791" s="7"/>
      <c r="O6791" s="7"/>
    </row>
    <row r="6792" spans="1:15" ht="15">
      <c r="A6792">
        <v>2005</v>
      </c>
      <c r="B6792">
        <v>10</v>
      </c>
      <c r="C6792">
        <v>10</v>
      </c>
      <c r="D6792">
        <v>21</v>
      </c>
      <c r="E6792">
        <v>4935</v>
      </c>
      <c r="F6792" s="1">
        <v>438.5</v>
      </c>
      <c r="G6792" s="1">
        <v>0</v>
      </c>
      <c r="H6792" s="1">
        <f t="shared" si="329"/>
        <v>4496.5</v>
      </c>
      <c r="I6792" s="1">
        <f t="shared" si="330"/>
        <v>152827.65919971096</v>
      </c>
      <c r="J6792" s="1">
        <v>0</v>
      </c>
      <c r="K6792">
        <f t="shared" si="331"/>
        <v>0</v>
      </c>
      <c r="N6792" s="7"/>
      <c r="O6792" s="7"/>
    </row>
    <row r="6793" spans="1:15" ht="15">
      <c r="A6793">
        <v>2005</v>
      </c>
      <c r="B6793">
        <v>10</v>
      </c>
      <c r="C6793">
        <v>10</v>
      </c>
      <c r="D6793">
        <v>22</v>
      </c>
      <c r="E6793">
        <v>4590</v>
      </c>
      <c r="F6793" s="1">
        <v>440</v>
      </c>
      <c r="G6793" s="1">
        <v>0</v>
      </c>
      <c r="H6793" s="1">
        <f t="shared" si="329"/>
        <v>4150</v>
      </c>
      <c r="I6793" s="1">
        <f t="shared" si="330"/>
        <v>131506.43371103628</v>
      </c>
      <c r="J6793" s="1">
        <v>0</v>
      </c>
      <c r="K6793">
        <f t="shared" si="331"/>
        <v>0</v>
      </c>
      <c r="N6793" s="7"/>
      <c r="O6793" s="7"/>
    </row>
    <row r="6794" spans="1:15" ht="15">
      <c r="A6794">
        <v>2005</v>
      </c>
      <c r="B6794">
        <v>10</v>
      </c>
      <c r="C6794">
        <v>10</v>
      </c>
      <c r="D6794">
        <v>23</v>
      </c>
      <c r="E6794">
        <v>4121</v>
      </c>
      <c r="F6794" s="1">
        <v>436.5</v>
      </c>
      <c r="G6794" s="1">
        <v>0</v>
      </c>
      <c r="H6794" s="1">
        <f t="shared" si="329"/>
        <v>3684.5</v>
      </c>
      <c r="I6794" s="1">
        <f t="shared" si="330"/>
        <v>103465.07244536754</v>
      </c>
      <c r="J6794" s="1">
        <v>0</v>
      </c>
      <c r="K6794">
        <f t="shared" si="331"/>
        <v>0</v>
      </c>
      <c r="N6794" s="7"/>
      <c r="O6794" s="7"/>
    </row>
    <row r="6795" spans="1:15" ht="15">
      <c r="A6795">
        <v>2005</v>
      </c>
      <c r="B6795">
        <v>10</v>
      </c>
      <c r="C6795">
        <v>10</v>
      </c>
      <c r="D6795">
        <v>24</v>
      </c>
      <c r="E6795">
        <v>3710</v>
      </c>
      <c r="F6795" s="1">
        <v>422</v>
      </c>
      <c r="G6795" s="1">
        <v>0</v>
      </c>
      <c r="H6795" s="1">
        <f t="shared" si="329"/>
        <v>3288</v>
      </c>
      <c r="I6795" s="1">
        <f t="shared" si="330"/>
        <v>79652.633534152817</v>
      </c>
      <c r="J6795" s="1">
        <v>0</v>
      </c>
      <c r="K6795">
        <f t="shared" si="331"/>
        <v>0</v>
      </c>
      <c r="N6795" s="7"/>
      <c r="O6795" s="7"/>
    </row>
    <row r="6796" spans="1:15" ht="15">
      <c r="A6796">
        <v>2005</v>
      </c>
      <c r="B6796">
        <v>10</v>
      </c>
      <c r="C6796">
        <v>11</v>
      </c>
      <c r="D6796">
        <v>1</v>
      </c>
      <c r="E6796">
        <v>3507</v>
      </c>
      <c r="F6796" s="1">
        <v>421.5</v>
      </c>
      <c r="G6796" s="1">
        <v>0</v>
      </c>
      <c r="H6796" s="1">
        <f t="shared" si="329"/>
        <v>3085.5</v>
      </c>
      <c r="I6796" s="1">
        <f t="shared" si="330"/>
        <v>67548.635338854743</v>
      </c>
      <c r="J6796" s="1">
        <v>0</v>
      </c>
      <c r="K6796">
        <f t="shared" si="331"/>
        <v>0</v>
      </c>
      <c r="N6796" s="7"/>
      <c r="O6796" s="7"/>
    </row>
    <row r="6797" spans="1:15" ht="15">
      <c r="A6797">
        <v>2005</v>
      </c>
      <c r="B6797">
        <v>10</v>
      </c>
      <c r="C6797">
        <v>11</v>
      </c>
      <c r="D6797">
        <v>2</v>
      </c>
      <c r="E6797">
        <v>3409</v>
      </c>
      <c r="F6797" s="1">
        <v>438</v>
      </c>
      <c r="G6797" s="1">
        <v>0</v>
      </c>
      <c r="H6797" s="1">
        <f t="shared" si="329"/>
        <v>2971</v>
      </c>
      <c r="I6797" s="1">
        <f t="shared" si="330"/>
        <v>61006.133857899484</v>
      </c>
      <c r="J6797" s="1">
        <v>0</v>
      </c>
      <c r="K6797">
        <f t="shared" si="331"/>
        <v>0</v>
      </c>
      <c r="N6797" s="7"/>
      <c r="O6797" s="7"/>
    </row>
    <row r="6798" spans="1:15" ht="15">
      <c r="A6798">
        <v>2005</v>
      </c>
      <c r="B6798">
        <v>10</v>
      </c>
      <c r="C6798">
        <v>11</v>
      </c>
      <c r="D6798">
        <v>3</v>
      </c>
      <c r="E6798">
        <v>3368</v>
      </c>
      <c r="F6798" s="1">
        <v>456.5</v>
      </c>
      <c r="G6798" s="1">
        <v>0</v>
      </c>
      <c r="H6798" s="1">
        <f t="shared" si="329"/>
        <v>2911.5</v>
      </c>
      <c r="I6798" s="1">
        <f t="shared" si="330"/>
        <v>57606.318677839765</v>
      </c>
      <c r="J6798" s="1">
        <v>0</v>
      </c>
      <c r="K6798">
        <f t="shared" si="331"/>
        <v>0</v>
      </c>
      <c r="N6798" s="7"/>
      <c r="O6798" s="7"/>
    </row>
    <row r="6799" spans="1:15" ht="15">
      <c r="A6799">
        <v>2005</v>
      </c>
      <c r="B6799">
        <v>10</v>
      </c>
      <c r="C6799">
        <v>11</v>
      </c>
      <c r="D6799">
        <v>4</v>
      </c>
      <c r="E6799">
        <v>3363</v>
      </c>
      <c r="F6799" s="1">
        <v>434</v>
      </c>
      <c r="G6799" s="1">
        <v>0</v>
      </c>
      <c r="H6799" s="1">
        <f t="shared" si="329"/>
        <v>2929</v>
      </c>
      <c r="I6799" s="1">
        <f t="shared" si="330"/>
        <v>58606.264319033799</v>
      </c>
      <c r="J6799" s="1">
        <v>0</v>
      </c>
      <c r="K6799">
        <f t="shared" si="331"/>
        <v>0</v>
      </c>
      <c r="N6799" s="7"/>
      <c r="O6799" s="7"/>
    </row>
    <row r="6800" spans="1:15" ht="15">
      <c r="A6800">
        <v>2005</v>
      </c>
      <c r="B6800">
        <v>10</v>
      </c>
      <c r="C6800">
        <v>11</v>
      </c>
      <c r="D6800">
        <v>5</v>
      </c>
      <c r="E6800">
        <v>3456</v>
      </c>
      <c r="F6800" s="1">
        <v>422</v>
      </c>
      <c r="G6800" s="1">
        <v>0</v>
      </c>
      <c r="H6800" s="1">
        <f t="shared" si="329"/>
        <v>3034</v>
      </c>
      <c r="I6800" s="1">
        <f t="shared" si="330"/>
        <v>64605.938166198008</v>
      </c>
      <c r="J6800" s="1">
        <v>0</v>
      </c>
      <c r="K6800">
        <f t="shared" si="331"/>
        <v>0</v>
      </c>
      <c r="N6800" s="7"/>
      <c r="O6800" s="7"/>
    </row>
    <row r="6801" spans="1:15" ht="15">
      <c r="A6801">
        <v>2005</v>
      </c>
      <c r="B6801">
        <v>10</v>
      </c>
      <c r="C6801">
        <v>11</v>
      </c>
      <c r="D6801">
        <v>6</v>
      </c>
      <c r="E6801">
        <v>3758</v>
      </c>
      <c r="F6801" s="1">
        <v>446.5</v>
      </c>
      <c r="G6801" s="1">
        <v>0</v>
      </c>
      <c r="H6801" s="1">
        <f t="shared" si="329"/>
        <v>3311.5</v>
      </c>
      <c r="I6801" s="1">
        <f t="shared" si="330"/>
        <v>81063.96345701169</v>
      </c>
      <c r="J6801" s="1">
        <v>0</v>
      </c>
      <c r="K6801">
        <f t="shared" si="331"/>
        <v>0</v>
      </c>
      <c r="N6801" s="7"/>
      <c r="O6801" s="7"/>
    </row>
    <row r="6802" spans="1:15" ht="15">
      <c r="A6802">
        <v>2005</v>
      </c>
      <c r="B6802">
        <v>10</v>
      </c>
      <c r="C6802">
        <v>11</v>
      </c>
      <c r="D6802">
        <v>7</v>
      </c>
      <c r="E6802">
        <v>4303</v>
      </c>
      <c r="F6802" s="1">
        <v>390</v>
      </c>
      <c r="G6802" s="1">
        <v>12.9320565</v>
      </c>
      <c r="H6802" s="1">
        <f t="shared" si="329"/>
        <v>3900.0679435000002</v>
      </c>
      <c r="I6802" s="1">
        <f t="shared" si="330"/>
        <v>116446.22779610447</v>
      </c>
      <c r="J6802" s="1">
        <v>12.9320565</v>
      </c>
      <c r="K6802">
        <f t="shared" si="331"/>
        <v>155.18467799999999</v>
      </c>
      <c r="N6802" s="7"/>
      <c r="O6802" s="7"/>
    </row>
    <row r="6803" spans="1:15" ht="15">
      <c r="A6803">
        <v>2005</v>
      </c>
      <c r="B6803">
        <v>10</v>
      </c>
      <c r="C6803">
        <v>11</v>
      </c>
      <c r="D6803">
        <v>8</v>
      </c>
      <c r="E6803">
        <v>4583</v>
      </c>
      <c r="F6803" s="1">
        <v>313</v>
      </c>
      <c r="G6803" s="1">
        <v>55.101947999999993</v>
      </c>
      <c r="H6803" s="1">
        <f t="shared" si="329"/>
        <v>4214.8980520000005</v>
      </c>
      <c r="I6803" s="1">
        <f t="shared" si="330"/>
        <v>135417.0086100107</v>
      </c>
      <c r="J6803" s="1">
        <v>55.101947999999993</v>
      </c>
      <c r="K6803">
        <f t="shared" si="331"/>
        <v>661.22337599999992</v>
      </c>
      <c r="N6803" s="7"/>
      <c r="O6803" s="7"/>
    </row>
    <row r="6804" spans="1:15" ht="15">
      <c r="A6804">
        <v>2005</v>
      </c>
      <c r="B6804">
        <v>10</v>
      </c>
      <c r="C6804">
        <v>11</v>
      </c>
      <c r="D6804">
        <v>9</v>
      </c>
      <c r="E6804">
        <v>4644</v>
      </c>
      <c r="F6804" s="1">
        <v>275.5</v>
      </c>
      <c r="G6804" s="1">
        <v>94.686713999999995</v>
      </c>
      <c r="H6804" s="1">
        <f t="shared" si="329"/>
        <v>4273.8132859999996</v>
      </c>
      <c r="I6804" s="1">
        <f t="shared" si="330"/>
        <v>138967.07564819546</v>
      </c>
      <c r="J6804" s="1">
        <v>94.686713999999995</v>
      </c>
      <c r="K6804">
        <f t="shared" si="331"/>
        <v>1136.2405679999999</v>
      </c>
      <c r="N6804" s="7"/>
      <c r="O6804" s="7"/>
    </row>
    <row r="6805" spans="1:15" ht="15">
      <c r="A6805">
        <v>2005</v>
      </c>
      <c r="B6805">
        <v>10</v>
      </c>
      <c r="C6805">
        <v>11</v>
      </c>
      <c r="D6805">
        <v>10</v>
      </c>
      <c r="E6805">
        <v>4700</v>
      </c>
      <c r="F6805" s="1">
        <v>292</v>
      </c>
      <c r="G6805" s="1">
        <v>122.98559999999999</v>
      </c>
      <c r="H6805" s="1">
        <f t="shared" si="329"/>
        <v>4285.0144</v>
      </c>
      <c r="I6805" s="1">
        <f t="shared" si="330"/>
        <v>139642.02341471627</v>
      </c>
      <c r="J6805" s="1">
        <v>122.98559999999999</v>
      </c>
      <c r="K6805">
        <f t="shared" si="331"/>
        <v>1475.8271999999999</v>
      </c>
      <c r="N6805" s="7"/>
      <c r="O6805" s="7"/>
    </row>
    <row r="6806" spans="1:15" ht="15">
      <c r="A6806">
        <v>2005</v>
      </c>
      <c r="B6806">
        <v>10</v>
      </c>
      <c r="C6806">
        <v>11</v>
      </c>
      <c r="D6806">
        <v>11</v>
      </c>
      <c r="E6806">
        <v>4742</v>
      </c>
      <c r="F6806" s="1">
        <v>263</v>
      </c>
      <c r="G6806" s="1">
        <v>147.77192400000001</v>
      </c>
      <c r="H6806" s="1">
        <f t="shared" si="329"/>
        <v>4331.2280760000003</v>
      </c>
      <c r="I6806" s="1">
        <f t="shared" si="330"/>
        <v>142426.7301321835</v>
      </c>
      <c r="J6806" s="1">
        <v>147.77192400000001</v>
      </c>
      <c r="K6806">
        <f t="shared" si="331"/>
        <v>1773.2630880000002</v>
      </c>
      <c r="N6806" s="7"/>
      <c r="O6806" s="7"/>
    </row>
    <row r="6807" spans="1:15" ht="15">
      <c r="A6807">
        <v>2005</v>
      </c>
      <c r="B6807">
        <v>10</v>
      </c>
      <c r="C6807">
        <v>11</v>
      </c>
      <c r="D6807">
        <v>12</v>
      </c>
      <c r="E6807">
        <v>4737</v>
      </c>
      <c r="F6807" s="1">
        <v>208</v>
      </c>
      <c r="G6807" s="1">
        <v>151.43731199999999</v>
      </c>
      <c r="H6807" s="1">
        <f t="shared" si="329"/>
        <v>4377.562688</v>
      </c>
      <c r="I6807" s="1">
        <f t="shared" si="330"/>
        <v>145223.73202890929</v>
      </c>
      <c r="J6807" s="1">
        <v>151.43731199999999</v>
      </c>
      <c r="K6807">
        <f t="shared" si="331"/>
        <v>1817.2477439999998</v>
      </c>
      <c r="N6807" s="7"/>
      <c r="O6807" s="7"/>
    </row>
    <row r="6808" spans="1:15" ht="15">
      <c r="A6808">
        <v>2005</v>
      </c>
      <c r="B6808">
        <v>10</v>
      </c>
      <c r="C6808">
        <v>11</v>
      </c>
      <c r="D6808">
        <v>13</v>
      </c>
      <c r="E6808">
        <v>4696</v>
      </c>
      <c r="F6808" s="1">
        <v>181.5</v>
      </c>
      <c r="G6808" s="1">
        <v>153.50509199999999</v>
      </c>
      <c r="H6808" s="1">
        <f t="shared" si="329"/>
        <v>4360.9949079999997</v>
      </c>
      <c r="I6808" s="1">
        <f t="shared" si="330"/>
        <v>144220.39608137385</v>
      </c>
      <c r="J6808" s="1">
        <v>153.50509199999999</v>
      </c>
      <c r="K6808">
        <f t="shared" si="331"/>
        <v>1842.0611039999999</v>
      </c>
      <c r="N6808" s="7"/>
      <c r="O6808" s="7"/>
    </row>
    <row r="6809" spans="1:15" ht="15">
      <c r="A6809">
        <v>2005</v>
      </c>
      <c r="B6809">
        <v>10</v>
      </c>
      <c r="C6809">
        <v>11</v>
      </c>
      <c r="D6809">
        <v>14</v>
      </c>
      <c r="E6809">
        <v>4679</v>
      </c>
      <c r="F6809" s="1">
        <v>200</v>
      </c>
      <c r="G6809" s="1">
        <v>142.91329199999998</v>
      </c>
      <c r="H6809" s="1">
        <f t="shared" si="329"/>
        <v>4336.0867079999998</v>
      </c>
      <c r="I6809" s="1">
        <f t="shared" si="330"/>
        <v>142719.49769233385</v>
      </c>
      <c r="J6809" s="1">
        <v>142.91329199999998</v>
      </c>
      <c r="K6809">
        <f t="shared" si="331"/>
        <v>1714.9595039999999</v>
      </c>
      <c r="N6809" s="7"/>
      <c r="O6809" s="7"/>
    </row>
    <row r="6810" spans="1:15" ht="15">
      <c r="A6810">
        <v>2005</v>
      </c>
      <c r="B6810">
        <v>10</v>
      </c>
      <c r="C6810">
        <v>11</v>
      </c>
      <c r="D6810">
        <v>15</v>
      </c>
      <c r="E6810">
        <v>4639</v>
      </c>
      <c r="F6810" s="1">
        <v>184.5</v>
      </c>
      <c r="G6810" s="1">
        <v>119.75643600000001</v>
      </c>
      <c r="H6810" s="1">
        <f t="shared" si="329"/>
        <v>4334.7435640000003</v>
      </c>
      <c r="I6810" s="1">
        <f t="shared" si="330"/>
        <v>142638.56359569708</v>
      </c>
      <c r="J6810" s="1">
        <v>119.75643600000001</v>
      </c>
      <c r="K6810">
        <f t="shared" si="331"/>
        <v>1437.0772320000001</v>
      </c>
      <c r="N6810" s="7"/>
      <c r="O6810" s="7"/>
    </row>
    <row r="6811" spans="1:15" ht="15">
      <c r="A6811">
        <v>2005</v>
      </c>
      <c r="B6811">
        <v>10</v>
      </c>
      <c r="C6811">
        <v>11</v>
      </c>
      <c r="D6811">
        <v>16</v>
      </c>
      <c r="E6811">
        <v>4615</v>
      </c>
      <c r="F6811" s="1">
        <v>197.5</v>
      </c>
      <c r="G6811" s="1">
        <v>84.041117999999997</v>
      </c>
      <c r="H6811" s="1">
        <f t="shared" si="329"/>
        <v>4333.4588819999999</v>
      </c>
      <c r="I6811" s="1">
        <f t="shared" si="330"/>
        <v>142561.15225548667</v>
      </c>
      <c r="J6811" s="1">
        <v>84.041117999999997</v>
      </c>
      <c r="K6811">
        <f t="shared" si="331"/>
        <v>1008.493416</v>
      </c>
      <c r="N6811" s="7"/>
      <c r="O6811" s="7"/>
    </row>
    <row r="6812" spans="1:15" ht="15">
      <c r="A6812">
        <v>2005</v>
      </c>
      <c r="B6812">
        <v>10</v>
      </c>
      <c r="C6812">
        <v>11</v>
      </c>
      <c r="D6812">
        <v>17</v>
      </c>
      <c r="E6812">
        <v>4637</v>
      </c>
      <c r="F6812" s="1">
        <v>138</v>
      </c>
      <c r="G6812" s="1">
        <v>40.619994000000005</v>
      </c>
      <c r="H6812" s="1">
        <f t="shared" si="329"/>
        <v>4458.3800060000003</v>
      </c>
      <c r="I6812" s="1">
        <f t="shared" si="330"/>
        <v>150390.56310889471</v>
      </c>
      <c r="J6812" s="1">
        <v>40.619994000000005</v>
      </c>
      <c r="K6812">
        <f t="shared" si="331"/>
        <v>487.43992800000007</v>
      </c>
      <c r="N6812" s="7"/>
      <c r="O6812" s="7"/>
    </row>
    <row r="6813" spans="1:15" ht="15">
      <c r="A6813">
        <v>2005</v>
      </c>
      <c r="B6813">
        <v>10</v>
      </c>
      <c r="C6813">
        <v>11</v>
      </c>
      <c r="D6813">
        <v>18</v>
      </c>
      <c r="E6813">
        <v>4703</v>
      </c>
      <c r="F6813" s="1">
        <v>138.5</v>
      </c>
      <c r="G6813" s="1">
        <v>5.6773001279999997</v>
      </c>
      <c r="H6813" s="1">
        <f t="shared" si="329"/>
        <v>4558.8226998720002</v>
      </c>
      <c r="I6813" s="1">
        <f t="shared" si="330"/>
        <v>156812.08816439463</v>
      </c>
      <c r="J6813" s="1">
        <v>5.6773001279999997</v>
      </c>
      <c r="K6813">
        <f t="shared" si="331"/>
        <v>68.127601536</v>
      </c>
      <c r="N6813" s="7"/>
      <c r="O6813" s="7"/>
    </row>
    <row r="6814" spans="1:15" ht="15">
      <c r="A6814">
        <v>2005</v>
      </c>
      <c r="B6814">
        <v>10</v>
      </c>
      <c r="C6814">
        <v>11</v>
      </c>
      <c r="D6814">
        <v>19</v>
      </c>
      <c r="E6814">
        <v>4964</v>
      </c>
      <c r="F6814" s="1">
        <v>121</v>
      </c>
      <c r="G6814" s="1">
        <v>0</v>
      </c>
      <c r="H6814" s="1">
        <f t="shared" si="329"/>
        <v>4843</v>
      </c>
      <c r="I6814" s="1">
        <f t="shared" si="330"/>
        <v>175312.37791046954</v>
      </c>
      <c r="J6814" s="1">
        <v>0</v>
      </c>
      <c r="K6814">
        <f t="shared" si="331"/>
        <v>0</v>
      </c>
      <c r="N6814" s="7"/>
      <c r="O6814" s="7"/>
    </row>
    <row r="6815" spans="1:15" ht="15">
      <c r="A6815">
        <v>2005</v>
      </c>
      <c r="B6815">
        <v>10</v>
      </c>
      <c r="C6815">
        <v>11</v>
      </c>
      <c r="D6815">
        <v>20</v>
      </c>
      <c r="E6815">
        <v>5088</v>
      </c>
      <c r="F6815" s="1">
        <v>89.5</v>
      </c>
      <c r="G6815" s="1">
        <v>0</v>
      </c>
      <c r="H6815" s="1">
        <f t="shared" si="329"/>
        <v>4998.5</v>
      </c>
      <c r="I6815" s="1">
        <f t="shared" si="330"/>
        <v>185637.05460848045</v>
      </c>
      <c r="J6815" s="1">
        <v>0</v>
      </c>
      <c r="K6815">
        <f t="shared" si="331"/>
        <v>0</v>
      </c>
      <c r="N6815" s="7"/>
      <c r="O6815" s="7"/>
    </row>
    <row r="6816" spans="1:15" ht="15">
      <c r="A6816">
        <v>2005</v>
      </c>
      <c r="B6816">
        <v>10</v>
      </c>
      <c r="C6816">
        <v>11</v>
      </c>
      <c r="D6816">
        <v>21</v>
      </c>
      <c r="E6816">
        <v>4941</v>
      </c>
      <c r="F6816" s="1">
        <v>79.5</v>
      </c>
      <c r="G6816" s="1">
        <v>0</v>
      </c>
      <c r="H6816" s="1">
        <f t="shared" si="329"/>
        <v>4861.5</v>
      </c>
      <c r="I6816" s="1">
        <f t="shared" si="330"/>
        <v>176540.71565267662</v>
      </c>
      <c r="J6816" s="1">
        <v>0</v>
      </c>
      <c r="K6816">
        <f t="shared" si="331"/>
        <v>0</v>
      </c>
      <c r="N6816" s="7"/>
      <c r="O6816" s="7"/>
    </row>
    <row r="6817" spans="1:15" ht="15">
      <c r="A6817">
        <v>2005</v>
      </c>
      <c r="B6817">
        <v>10</v>
      </c>
      <c r="C6817">
        <v>11</v>
      </c>
      <c r="D6817">
        <v>22</v>
      </c>
      <c r="E6817">
        <v>4608</v>
      </c>
      <c r="F6817" s="1">
        <v>90.5</v>
      </c>
      <c r="G6817" s="1">
        <v>0</v>
      </c>
      <c r="H6817" s="1">
        <f t="shared" si="329"/>
        <v>4517.5</v>
      </c>
      <c r="I6817" s="1">
        <f t="shared" si="330"/>
        <v>154170.23595633748</v>
      </c>
      <c r="J6817" s="1">
        <v>0</v>
      </c>
      <c r="K6817">
        <f t="shared" si="331"/>
        <v>0</v>
      </c>
      <c r="N6817" s="7"/>
      <c r="O6817" s="7"/>
    </row>
    <row r="6818" spans="1:15" ht="15">
      <c r="A6818">
        <v>2005</v>
      </c>
      <c r="B6818">
        <v>10</v>
      </c>
      <c r="C6818">
        <v>11</v>
      </c>
      <c r="D6818">
        <v>23</v>
      </c>
      <c r="E6818">
        <v>4123</v>
      </c>
      <c r="F6818" s="1">
        <v>105.5</v>
      </c>
      <c r="G6818" s="1">
        <v>0</v>
      </c>
      <c r="H6818" s="1">
        <f t="shared" si="329"/>
        <v>4017.5</v>
      </c>
      <c r="I6818" s="1">
        <f t="shared" si="330"/>
        <v>123522.35471103627</v>
      </c>
      <c r="J6818" s="1">
        <v>0</v>
      </c>
      <c r="K6818">
        <f t="shared" si="331"/>
        <v>0</v>
      </c>
      <c r="N6818" s="7"/>
      <c r="O6818" s="7"/>
    </row>
    <row r="6819" spans="1:15" ht="15">
      <c r="A6819">
        <v>2005</v>
      </c>
      <c r="B6819">
        <v>10</v>
      </c>
      <c r="C6819">
        <v>11</v>
      </c>
      <c r="D6819">
        <v>24</v>
      </c>
      <c r="E6819">
        <v>3715</v>
      </c>
      <c r="F6819" s="1">
        <v>133.5</v>
      </c>
      <c r="G6819" s="1">
        <v>0</v>
      </c>
      <c r="H6819" s="1">
        <f t="shared" si="329"/>
        <v>3581.5</v>
      </c>
      <c r="I6819" s="1">
        <f t="shared" si="330"/>
        <v>97279.243421773295</v>
      </c>
      <c r="J6819" s="1">
        <v>0</v>
      </c>
      <c r="K6819">
        <f t="shared" si="331"/>
        <v>0</v>
      </c>
      <c r="N6819" s="7"/>
      <c r="O6819" s="7"/>
    </row>
    <row r="6820" spans="1:15" ht="15">
      <c r="A6820">
        <v>2005</v>
      </c>
      <c r="B6820">
        <v>10</v>
      </c>
      <c r="C6820">
        <v>12</v>
      </c>
      <c r="D6820">
        <v>1</v>
      </c>
      <c r="E6820">
        <v>3505</v>
      </c>
      <c r="F6820" s="1">
        <v>158.5</v>
      </c>
      <c r="G6820" s="1">
        <v>0</v>
      </c>
      <c r="H6820" s="1">
        <f t="shared" si="329"/>
        <v>3346.5</v>
      </c>
      <c r="I6820" s="1">
        <f t="shared" si="330"/>
        <v>83165.944193184492</v>
      </c>
      <c r="J6820" s="1">
        <v>0</v>
      </c>
      <c r="K6820">
        <f t="shared" si="331"/>
        <v>0</v>
      </c>
      <c r="N6820" s="7"/>
      <c r="O6820" s="7"/>
    </row>
    <row r="6821" spans="1:15" ht="15">
      <c r="A6821">
        <v>2005</v>
      </c>
      <c r="B6821">
        <v>10</v>
      </c>
      <c r="C6821">
        <v>12</v>
      </c>
      <c r="D6821">
        <v>2</v>
      </c>
      <c r="E6821">
        <v>3407</v>
      </c>
      <c r="F6821" s="1">
        <v>153.5</v>
      </c>
      <c r="G6821" s="1">
        <v>0</v>
      </c>
      <c r="H6821" s="1">
        <f t="shared" si="329"/>
        <v>3253.5</v>
      </c>
      <c r="I6821" s="1">
        <f t="shared" si="330"/>
        <v>77580.681094211061</v>
      </c>
      <c r="J6821" s="1">
        <v>0</v>
      </c>
      <c r="K6821">
        <f t="shared" si="331"/>
        <v>0</v>
      </c>
      <c r="N6821" s="7"/>
      <c r="O6821" s="7"/>
    </row>
    <row r="6822" spans="1:15" ht="15">
      <c r="A6822">
        <v>2005</v>
      </c>
      <c r="B6822">
        <v>10</v>
      </c>
      <c r="C6822">
        <v>12</v>
      </c>
      <c r="D6822">
        <v>3</v>
      </c>
      <c r="E6822">
        <v>3362</v>
      </c>
      <c r="F6822" s="1">
        <v>179</v>
      </c>
      <c r="G6822" s="1">
        <v>0</v>
      </c>
      <c r="H6822" s="1">
        <f t="shared" si="329"/>
        <v>3183</v>
      </c>
      <c r="I6822" s="1">
        <f t="shared" si="330"/>
        <v>73346.691325634412</v>
      </c>
      <c r="J6822" s="1">
        <v>0</v>
      </c>
      <c r="K6822">
        <f t="shared" si="331"/>
        <v>0</v>
      </c>
      <c r="N6822" s="7"/>
      <c r="O6822" s="7"/>
    </row>
    <row r="6823" spans="1:15" ht="15">
      <c r="A6823">
        <v>2005</v>
      </c>
      <c r="B6823">
        <v>10</v>
      </c>
      <c r="C6823">
        <v>12</v>
      </c>
      <c r="D6823">
        <v>4</v>
      </c>
      <c r="E6823">
        <v>3353</v>
      </c>
      <c r="F6823" s="1">
        <v>219</v>
      </c>
      <c r="G6823" s="1">
        <v>0</v>
      </c>
      <c r="H6823" s="1">
        <f t="shared" si="329"/>
        <v>3134</v>
      </c>
      <c r="I6823" s="1">
        <f t="shared" si="330"/>
        <v>70403.918294992487</v>
      </c>
      <c r="J6823" s="1">
        <v>0</v>
      </c>
      <c r="K6823">
        <f t="shared" si="331"/>
        <v>0</v>
      </c>
      <c r="N6823" s="7"/>
      <c r="O6823" s="7"/>
    </row>
    <row r="6824" spans="1:15" ht="15">
      <c r="A6824">
        <v>2005</v>
      </c>
      <c r="B6824">
        <v>10</v>
      </c>
      <c r="C6824">
        <v>12</v>
      </c>
      <c r="D6824">
        <v>5</v>
      </c>
      <c r="E6824">
        <v>3449</v>
      </c>
      <c r="F6824" s="1">
        <v>265</v>
      </c>
      <c r="G6824" s="1">
        <v>0</v>
      </c>
      <c r="H6824" s="1">
        <f t="shared" si="329"/>
        <v>3184</v>
      </c>
      <c r="I6824" s="1">
        <f t="shared" si="330"/>
        <v>73406.747918096487</v>
      </c>
      <c r="J6824" s="1">
        <v>0</v>
      </c>
      <c r="K6824">
        <f t="shared" si="331"/>
        <v>0</v>
      </c>
      <c r="N6824" s="7"/>
      <c r="O6824" s="7"/>
    </row>
    <row r="6825" spans="1:15" ht="15">
      <c r="A6825">
        <v>2005</v>
      </c>
      <c r="B6825">
        <v>10</v>
      </c>
      <c r="C6825">
        <v>12</v>
      </c>
      <c r="D6825">
        <v>6</v>
      </c>
      <c r="E6825">
        <v>3756</v>
      </c>
      <c r="F6825" s="1">
        <v>327.5</v>
      </c>
      <c r="G6825" s="1">
        <v>0</v>
      </c>
      <c r="H6825" s="1">
        <f t="shared" si="329"/>
        <v>3428.5</v>
      </c>
      <c r="I6825" s="1">
        <f t="shared" si="330"/>
        <v>88090.584775075054</v>
      </c>
      <c r="J6825" s="1">
        <v>0</v>
      </c>
      <c r="K6825">
        <f t="shared" si="331"/>
        <v>0</v>
      </c>
      <c r="N6825" s="7"/>
      <c r="O6825" s="7"/>
    </row>
    <row r="6826" spans="1:15" ht="15">
      <c r="A6826">
        <v>2005</v>
      </c>
      <c r="B6826">
        <v>10</v>
      </c>
      <c r="C6826">
        <v>12</v>
      </c>
      <c r="D6826">
        <v>7</v>
      </c>
      <c r="E6826">
        <v>4291</v>
      </c>
      <c r="F6826" s="1">
        <v>315.5</v>
      </c>
      <c r="G6826" s="1">
        <v>15.0807795</v>
      </c>
      <c r="H6826" s="1">
        <f t="shared" si="329"/>
        <v>3960.4192204999999</v>
      </c>
      <c r="I6826" s="1">
        <f t="shared" si="330"/>
        <v>120082.82676454887</v>
      </c>
      <c r="J6826" s="1">
        <v>15.0807795</v>
      </c>
      <c r="K6826">
        <f t="shared" si="331"/>
        <v>180.96935400000001</v>
      </c>
      <c r="N6826" s="7"/>
      <c r="O6826" s="7"/>
    </row>
    <row r="6827" spans="1:15" ht="15">
      <c r="A6827">
        <v>2005</v>
      </c>
      <c r="B6827">
        <v>10</v>
      </c>
      <c r="C6827">
        <v>12</v>
      </c>
      <c r="D6827">
        <v>8</v>
      </c>
      <c r="E6827">
        <v>4536</v>
      </c>
      <c r="F6827" s="1">
        <v>219</v>
      </c>
      <c r="G6827" s="1">
        <v>58.197612000000007</v>
      </c>
      <c r="H6827" s="1">
        <f t="shared" si="329"/>
        <v>4258.8023880000001</v>
      </c>
      <c r="I6827" s="1">
        <f t="shared" si="330"/>
        <v>138062.56096522987</v>
      </c>
      <c r="J6827" s="1">
        <v>58.197612000000007</v>
      </c>
      <c r="K6827">
        <f t="shared" si="331"/>
        <v>698.37134400000014</v>
      </c>
      <c r="N6827" s="7"/>
      <c r="O6827" s="7"/>
    </row>
    <row r="6828" spans="1:15" ht="15">
      <c r="A6828">
        <v>2005</v>
      </c>
      <c r="B6828">
        <v>10</v>
      </c>
      <c r="C6828">
        <v>12</v>
      </c>
      <c r="D6828">
        <v>9</v>
      </c>
      <c r="E6828">
        <v>4584</v>
      </c>
      <c r="F6828" s="1">
        <v>196</v>
      </c>
      <c r="G6828" s="1">
        <v>96.306065999999987</v>
      </c>
      <c r="H6828" s="1">
        <f t="shared" si="329"/>
        <v>4291.6939339999999</v>
      </c>
      <c r="I6828" s="1">
        <f t="shared" si="330"/>
        <v>140044.51343086106</v>
      </c>
      <c r="J6828" s="1">
        <v>96.306065999999987</v>
      </c>
      <c r="K6828">
        <f t="shared" si="331"/>
        <v>1155.6727919999998</v>
      </c>
      <c r="N6828" s="7"/>
      <c r="O6828" s="7"/>
    </row>
    <row r="6829" spans="1:15" ht="15">
      <c r="A6829">
        <v>2005</v>
      </c>
      <c r="B6829">
        <v>10</v>
      </c>
      <c r="C6829">
        <v>12</v>
      </c>
      <c r="D6829">
        <v>10</v>
      </c>
      <c r="E6829">
        <v>4608</v>
      </c>
      <c r="F6829" s="1">
        <v>136</v>
      </c>
      <c r="G6829" s="1">
        <v>121.656312</v>
      </c>
      <c r="H6829" s="1">
        <f t="shared" si="329"/>
        <v>4350.3436879999999</v>
      </c>
      <c r="I6829" s="1">
        <f t="shared" si="330"/>
        <v>143578.58338758987</v>
      </c>
      <c r="J6829" s="1">
        <v>121.656312</v>
      </c>
      <c r="K6829">
        <f t="shared" si="331"/>
        <v>1459.8757439999999</v>
      </c>
      <c r="N6829" s="7"/>
      <c r="O6829" s="7"/>
    </row>
    <row r="6830" spans="1:15" ht="15">
      <c r="A6830">
        <v>2005</v>
      </c>
      <c r="B6830">
        <v>10</v>
      </c>
      <c r="C6830">
        <v>12</v>
      </c>
      <c r="D6830">
        <v>11</v>
      </c>
      <c r="E6830">
        <v>4635</v>
      </c>
      <c r="F6830" s="1">
        <v>111.5</v>
      </c>
      <c r="G6830" s="1">
        <v>146.13369600000001</v>
      </c>
      <c r="H6830" s="1">
        <f t="shared" si="329"/>
        <v>4377.3663040000001</v>
      </c>
      <c r="I6830" s="1">
        <f t="shared" si="330"/>
        <v>145211.17676253917</v>
      </c>
      <c r="J6830" s="1">
        <v>146.13369600000001</v>
      </c>
      <c r="K6830">
        <f t="shared" si="331"/>
        <v>1753.6043520000003</v>
      </c>
      <c r="N6830" s="7"/>
      <c r="O6830" s="7"/>
    </row>
    <row r="6831" spans="1:15" ht="15">
      <c r="A6831">
        <v>2005</v>
      </c>
      <c r="B6831">
        <v>10</v>
      </c>
      <c r="C6831">
        <v>12</v>
      </c>
      <c r="D6831">
        <v>12</v>
      </c>
      <c r="E6831">
        <v>4624</v>
      </c>
      <c r="F6831" s="1">
        <v>104</v>
      </c>
      <c r="G6831" s="1">
        <v>152.22708</v>
      </c>
      <c r="H6831" s="1">
        <f t="shared" si="329"/>
        <v>4367.7729200000003</v>
      </c>
      <c r="I6831" s="1">
        <f t="shared" si="330"/>
        <v>144628.8201060603</v>
      </c>
      <c r="J6831" s="1">
        <v>152.22708</v>
      </c>
      <c r="K6831">
        <f t="shared" si="331"/>
        <v>1826.72496</v>
      </c>
      <c r="N6831" s="7"/>
      <c r="O6831" s="7"/>
    </row>
    <row r="6832" spans="1:15" ht="15">
      <c r="A6832">
        <v>2005</v>
      </c>
      <c r="B6832">
        <v>10</v>
      </c>
      <c r="C6832">
        <v>12</v>
      </c>
      <c r="D6832">
        <v>13</v>
      </c>
      <c r="E6832">
        <v>4599</v>
      </c>
      <c r="F6832" s="1">
        <v>100.5</v>
      </c>
      <c r="G6832" s="1">
        <v>151.359948</v>
      </c>
      <c r="H6832" s="1">
        <f t="shared" si="329"/>
        <v>4347.1400519999997</v>
      </c>
      <c r="I6832" s="1">
        <f t="shared" si="330"/>
        <v>143385.54125241065</v>
      </c>
      <c r="J6832" s="1">
        <v>151.359948</v>
      </c>
      <c r="K6832">
        <f t="shared" si="331"/>
        <v>1816.3193759999999</v>
      </c>
      <c r="N6832" s="7"/>
      <c r="O6832" s="7"/>
    </row>
    <row r="6833" spans="1:15" ht="15">
      <c r="A6833">
        <v>2005</v>
      </c>
      <c r="B6833">
        <v>10</v>
      </c>
      <c r="C6833">
        <v>12</v>
      </c>
      <c r="D6833">
        <v>14</v>
      </c>
      <c r="E6833">
        <v>4598</v>
      </c>
      <c r="F6833" s="1">
        <v>110</v>
      </c>
      <c r="G6833" s="1">
        <v>140.844672</v>
      </c>
      <c r="H6833" s="1">
        <f t="shared" si="329"/>
        <v>4347.1553279999998</v>
      </c>
      <c r="I6833" s="1">
        <f t="shared" si="330"/>
        <v>143386.46174139786</v>
      </c>
      <c r="J6833" s="1">
        <v>140.844672</v>
      </c>
      <c r="K6833">
        <f t="shared" si="331"/>
        <v>1690.136064</v>
      </c>
      <c r="N6833" s="7"/>
      <c r="O6833" s="7"/>
    </row>
    <row r="6834" spans="1:15" ht="15">
      <c r="A6834">
        <v>2005</v>
      </c>
      <c r="B6834">
        <v>10</v>
      </c>
      <c r="C6834">
        <v>12</v>
      </c>
      <c r="D6834">
        <v>15</v>
      </c>
      <c r="E6834">
        <v>4570</v>
      </c>
      <c r="F6834" s="1">
        <v>110.5</v>
      </c>
      <c r="G6834" s="1">
        <v>116.38409999999999</v>
      </c>
      <c r="H6834" s="1">
        <f t="shared" si="329"/>
        <v>4343.1158999999998</v>
      </c>
      <c r="I6834" s="1">
        <f t="shared" si="330"/>
        <v>143143.05712051626</v>
      </c>
      <c r="J6834" s="1">
        <v>116.38409999999999</v>
      </c>
      <c r="K6834">
        <f t="shared" si="331"/>
        <v>1396.6091999999999</v>
      </c>
      <c r="N6834" s="7"/>
      <c r="O6834" s="7"/>
    </row>
    <row r="6835" spans="1:15" ht="15">
      <c r="A6835">
        <v>2005</v>
      </c>
      <c r="B6835">
        <v>10</v>
      </c>
      <c r="C6835">
        <v>12</v>
      </c>
      <c r="D6835">
        <v>16</v>
      </c>
      <c r="E6835">
        <v>4543</v>
      </c>
      <c r="F6835" s="1">
        <v>121</v>
      </c>
      <c r="G6835" s="1">
        <v>82.055976000000001</v>
      </c>
      <c r="H6835" s="1">
        <f t="shared" si="329"/>
        <v>4339.9440240000004</v>
      </c>
      <c r="I6835" s="1">
        <f t="shared" si="330"/>
        <v>142951.92875400907</v>
      </c>
      <c r="J6835" s="1">
        <v>82.055976000000001</v>
      </c>
      <c r="K6835">
        <f t="shared" si="331"/>
        <v>984.67171200000007</v>
      </c>
      <c r="N6835" s="7"/>
      <c r="O6835" s="7"/>
    </row>
    <row r="6836" spans="1:15" ht="15">
      <c r="A6836">
        <v>2005</v>
      </c>
      <c r="B6836">
        <v>10</v>
      </c>
      <c r="C6836">
        <v>12</v>
      </c>
      <c r="D6836">
        <v>17</v>
      </c>
      <c r="E6836">
        <v>4542</v>
      </c>
      <c r="F6836" s="1">
        <v>118.5</v>
      </c>
      <c r="G6836" s="1">
        <v>39.344234999999998</v>
      </c>
      <c r="H6836" s="1">
        <f t="shared" si="329"/>
        <v>4384.1557650000004</v>
      </c>
      <c r="I6836" s="1">
        <f t="shared" si="330"/>
        <v>145645.24212104498</v>
      </c>
      <c r="J6836" s="1">
        <v>39.344234999999998</v>
      </c>
      <c r="K6836">
        <f t="shared" si="331"/>
        <v>472.13081999999997</v>
      </c>
      <c r="N6836" s="7"/>
      <c r="O6836" s="7"/>
    </row>
    <row r="6837" spans="1:15" ht="15">
      <c r="A6837">
        <v>2005</v>
      </c>
      <c r="B6837">
        <v>10</v>
      </c>
      <c r="C6837">
        <v>12</v>
      </c>
      <c r="D6837">
        <v>18</v>
      </c>
      <c r="E6837">
        <v>4590</v>
      </c>
      <c r="F6837" s="1">
        <v>118</v>
      </c>
      <c r="G6837" s="1">
        <v>5.7387003779999999</v>
      </c>
      <c r="H6837" s="1">
        <f t="shared" si="329"/>
        <v>4466.2612996219996</v>
      </c>
      <c r="I6837" s="1">
        <f t="shared" si="330"/>
        <v>150894.43175789685</v>
      </c>
      <c r="J6837" s="1">
        <v>5.7387003779999999</v>
      </c>
      <c r="K6837">
        <f t="shared" si="331"/>
        <v>68.864404535999995</v>
      </c>
      <c r="N6837" s="7"/>
      <c r="O6837" s="7"/>
    </row>
    <row r="6838" spans="1:15" ht="15">
      <c r="A6838">
        <v>2005</v>
      </c>
      <c r="B6838">
        <v>10</v>
      </c>
      <c r="C6838">
        <v>12</v>
      </c>
      <c r="D6838">
        <v>19</v>
      </c>
      <c r="E6838">
        <v>4850</v>
      </c>
      <c r="F6838" s="1">
        <v>119.5</v>
      </c>
      <c r="G6838" s="1">
        <v>0</v>
      </c>
      <c r="H6838" s="1">
        <f t="shared" si="329"/>
        <v>4730.5</v>
      </c>
      <c r="I6838" s="1">
        <f t="shared" si="330"/>
        <v>167842.75650515614</v>
      </c>
      <c r="J6838" s="1">
        <v>0</v>
      </c>
      <c r="K6838">
        <f t="shared" si="331"/>
        <v>0</v>
      </c>
      <c r="N6838" s="7"/>
      <c r="O6838" s="7"/>
    </row>
    <row r="6839" spans="1:15" ht="15">
      <c r="A6839">
        <v>2005</v>
      </c>
      <c r="B6839">
        <v>10</v>
      </c>
      <c r="C6839">
        <v>12</v>
      </c>
      <c r="D6839">
        <v>20</v>
      </c>
      <c r="E6839">
        <v>4976</v>
      </c>
      <c r="F6839" s="1">
        <v>143.5</v>
      </c>
      <c r="G6839" s="1">
        <v>0</v>
      </c>
      <c r="H6839" s="1">
        <f t="shared" si="329"/>
        <v>4832.5</v>
      </c>
      <c r="I6839" s="1">
        <f t="shared" si="330"/>
        <v>174615.2132459736</v>
      </c>
      <c r="J6839" s="1">
        <v>0</v>
      </c>
      <c r="K6839">
        <f t="shared" si="331"/>
        <v>0</v>
      </c>
      <c r="N6839" s="7"/>
      <c r="O6839" s="7"/>
    </row>
    <row r="6840" spans="1:15" ht="15">
      <c r="A6840">
        <v>2005</v>
      </c>
      <c r="B6840">
        <v>10</v>
      </c>
      <c r="C6840">
        <v>12</v>
      </c>
      <c r="D6840">
        <v>21</v>
      </c>
      <c r="E6840">
        <v>4838</v>
      </c>
      <c r="F6840" s="1">
        <v>177</v>
      </c>
      <c r="G6840" s="1">
        <v>0</v>
      </c>
      <c r="H6840" s="1">
        <f t="shared" si="329"/>
        <v>4661</v>
      </c>
      <c r="I6840" s="1">
        <f t="shared" si="330"/>
        <v>163344.51045995194</v>
      </c>
      <c r="J6840" s="1">
        <v>0</v>
      </c>
      <c r="K6840">
        <f t="shared" si="331"/>
        <v>0</v>
      </c>
      <c r="N6840" s="7"/>
      <c r="O6840" s="7"/>
    </row>
    <row r="6841" spans="1:15" ht="15">
      <c r="A6841">
        <v>2005</v>
      </c>
      <c r="B6841">
        <v>10</v>
      </c>
      <c r="C6841">
        <v>12</v>
      </c>
      <c r="D6841">
        <v>22</v>
      </c>
      <c r="E6841">
        <v>4542</v>
      </c>
      <c r="F6841" s="1">
        <v>167.5</v>
      </c>
      <c r="G6841" s="1">
        <v>0</v>
      </c>
      <c r="H6841" s="1">
        <f t="shared" si="329"/>
        <v>4374.5</v>
      </c>
      <c r="I6841" s="1">
        <f t="shared" si="330"/>
        <v>145034.17511103628</v>
      </c>
      <c r="J6841" s="1">
        <v>0</v>
      </c>
      <c r="K6841">
        <f t="shared" si="331"/>
        <v>0</v>
      </c>
      <c r="N6841" s="7"/>
      <c r="O6841" s="7"/>
    </row>
    <row r="6842" spans="1:15" ht="15">
      <c r="A6842">
        <v>2005</v>
      </c>
      <c r="B6842">
        <v>10</v>
      </c>
      <c r="C6842">
        <v>12</v>
      </c>
      <c r="D6842">
        <v>23</v>
      </c>
      <c r="E6842">
        <v>4052</v>
      </c>
      <c r="F6842" s="1">
        <v>157</v>
      </c>
      <c r="G6842" s="1">
        <v>0</v>
      </c>
      <c r="H6842" s="1">
        <f t="shared" si="329"/>
        <v>3895</v>
      </c>
      <c r="I6842" s="1">
        <f t="shared" si="330"/>
        <v>116140.84771103627</v>
      </c>
      <c r="J6842" s="1">
        <v>0</v>
      </c>
      <c r="K6842">
        <f t="shared" si="331"/>
        <v>0</v>
      </c>
      <c r="N6842" s="7"/>
      <c r="O6842" s="7"/>
    </row>
    <row r="6843" spans="1:15" ht="15">
      <c r="A6843">
        <v>2005</v>
      </c>
      <c r="B6843">
        <v>10</v>
      </c>
      <c r="C6843">
        <v>12</v>
      </c>
      <c r="D6843">
        <v>24</v>
      </c>
      <c r="E6843">
        <v>3668</v>
      </c>
      <c r="F6843" s="1">
        <v>141</v>
      </c>
      <c r="G6843" s="1">
        <v>0</v>
      </c>
      <c r="H6843" s="1">
        <f t="shared" si="329"/>
        <v>3527</v>
      </c>
      <c r="I6843" s="1">
        <f t="shared" si="330"/>
        <v>94006.159132589935</v>
      </c>
      <c r="J6843" s="1">
        <v>0</v>
      </c>
      <c r="K6843">
        <f t="shared" si="331"/>
        <v>0</v>
      </c>
      <c r="N6843" s="7"/>
      <c r="O6843" s="7"/>
    </row>
    <row r="6844" spans="1:15" ht="15">
      <c r="A6844">
        <v>2005</v>
      </c>
      <c r="B6844">
        <v>10</v>
      </c>
      <c r="C6844">
        <v>13</v>
      </c>
      <c r="D6844">
        <v>1</v>
      </c>
      <c r="E6844">
        <v>3458</v>
      </c>
      <c r="F6844" s="1">
        <v>93</v>
      </c>
      <c r="G6844" s="1">
        <v>0</v>
      </c>
      <c r="H6844" s="1">
        <f t="shared" si="329"/>
        <v>3365</v>
      </c>
      <c r="I6844" s="1">
        <f t="shared" si="330"/>
        <v>84276.991153732975</v>
      </c>
      <c r="J6844" s="1">
        <v>0</v>
      </c>
      <c r="K6844">
        <f t="shared" si="331"/>
        <v>0</v>
      </c>
      <c r="N6844" s="7"/>
      <c r="O6844" s="7"/>
    </row>
    <row r="6845" spans="1:15" ht="15">
      <c r="A6845">
        <v>2005</v>
      </c>
      <c r="B6845">
        <v>10</v>
      </c>
      <c r="C6845">
        <v>13</v>
      </c>
      <c r="D6845">
        <v>2</v>
      </c>
      <c r="E6845">
        <v>3361</v>
      </c>
      <c r="F6845" s="1">
        <v>93</v>
      </c>
      <c r="G6845" s="1">
        <v>0</v>
      </c>
      <c r="H6845" s="1">
        <f t="shared" si="329"/>
        <v>3268</v>
      </c>
      <c r="I6845" s="1">
        <f t="shared" si="330"/>
        <v>78451.501684911214</v>
      </c>
      <c r="J6845" s="1">
        <v>0</v>
      </c>
      <c r="K6845">
        <f t="shared" si="331"/>
        <v>0</v>
      </c>
      <c r="N6845" s="7"/>
      <c r="O6845" s="7"/>
    </row>
    <row r="6846" spans="1:15" ht="15">
      <c r="A6846">
        <v>2005</v>
      </c>
      <c r="B6846">
        <v>10</v>
      </c>
      <c r="C6846">
        <v>13</v>
      </c>
      <c r="D6846">
        <v>3</v>
      </c>
      <c r="E6846">
        <v>3313</v>
      </c>
      <c r="F6846" s="1">
        <v>107</v>
      </c>
      <c r="G6846" s="1">
        <v>0</v>
      </c>
      <c r="H6846" s="1">
        <f t="shared" si="329"/>
        <v>3206</v>
      </c>
      <c r="I6846" s="1">
        <f t="shared" si="330"/>
        <v>74727.992952262255</v>
      </c>
      <c r="J6846" s="1">
        <v>0</v>
      </c>
      <c r="K6846">
        <f t="shared" si="331"/>
        <v>0</v>
      </c>
      <c r="N6846" s="7"/>
      <c r="O6846" s="7"/>
    </row>
    <row r="6847" spans="1:15" ht="15">
      <c r="A6847">
        <v>2005</v>
      </c>
      <c r="B6847">
        <v>10</v>
      </c>
      <c r="C6847">
        <v>13</v>
      </c>
      <c r="D6847">
        <v>4</v>
      </c>
      <c r="E6847">
        <v>3317</v>
      </c>
      <c r="F6847" s="1">
        <v>116</v>
      </c>
      <c r="G6847" s="1">
        <v>0</v>
      </c>
      <c r="H6847" s="1">
        <f t="shared" si="329"/>
        <v>3201</v>
      </c>
      <c r="I6847" s="1">
        <f t="shared" si="330"/>
        <v>74427.709989951851</v>
      </c>
      <c r="J6847" s="1">
        <v>0</v>
      </c>
      <c r="K6847">
        <f t="shared" si="331"/>
        <v>0</v>
      </c>
      <c r="N6847" s="7"/>
      <c r="O6847" s="7"/>
    </row>
    <row r="6848" spans="1:15" ht="15">
      <c r="A6848">
        <v>2005</v>
      </c>
      <c r="B6848">
        <v>10</v>
      </c>
      <c r="C6848">
        <v>13</v>
      </c>
      <c r="D6848">
        <v>5</v>
      </c>
      <c r="E6848">
        <v>3417</v>
      </c>
      <c r="F6848" s="1">
        <v>133</v>
      </c>
      <c r="G6848" s="1">
        <v>0</v>
      </c>
      <c r="H6848" s="1">
        <f t="shared" si="329"/>
        <v>3284</v>
      </c>
      <c r="I6848" s="1">
        <f t="shared" si="330"/>
        <v>79412.407164304488</v>
      </c>
      <c r="J6848" s="1">
        <v>0</v>
      </c>
      <c r="K6848">
        <f t="shared" si="331"/>
        <v>0</v>
      </c>
      <c r="N6848" s="7"/>
      <c r="O6848" s="7"/>
    </row>
    <row r="6849" spans="1:15" ht="15">
      <c r="A6849">
        <v>2005</v>
      </c>
      <c r="B6849">
        <v>10</v>
      </c>
      <c r="C6849">
        <v>13</v>
      </c>
      <c r="D6849">
        <v>6</v>
      </c>
      <c r="E6849">
        <v>3738</v>
      </c>
      <c r="F6849" s="1">
        <v>151</v>
      </c>
      <c r="G6849" s="1">
        <v>0</v>
      </c>
      <c r="H6849" s="1">
        <f t="shared" si="329"/>
        <v>3587</v>
      </c>
      <c r="I6849" s="1">
        <f t="shared" si="330"/>
        <v>97609.55468031473</v>
      </c>
      <c r="J6849" s="1">
        <v>0</v>
      </c>
      <c r="K6849">
        <f t="shared" si="331"/>
        <v>0</v>
      </c>
      <c r="N6849" s="7"/>
      <c r="O6849" s="7"/>
    </row>
    <row r="6850" spans="1:15" ht="15">
      <c r="A6850">
        <v>2005</v>
      </c>
      <c r="B6850">
        <v>10</v>
      </c>
      <c r="C6850">
        <v>13</v>
      </c>
      <c r="D6850">
        <v>7</v>
      </c>
      <c r="E6850">
        <v>4291</v>
      </c>
      <c r="F6850" s="1">
        <v>162</v>
      </c>
      <c r="G6850" s="1">
        <v>15.439456499999999</v>
      </c>
      <c r="H6850" s="1">
        <f t="shared" si="329"/>
        <v>4113.5605434999998</v>
      </c>
      <c r="I6850" s="1">
        <f t="shared" si="330"/>
        <v>129310.69409282446</v>
      </c>
      <c r="J6850" s="1">
        <v>15.439456499999999</v>
      </c>
      <c r="K6850">
        <f t="shared" si="331"/>
        <v>185.27347799999998</v>
      </c>
      <c r="N6850" s="7"/>
      <c r="O6850" s="7"/>
    </row>
    <row r="6851" spans="1:15" ht="15">
      <c r="A6851">
        <v>2005</v>
      </c>
      <c r="B6851">
        <v>10</v>
      </c>
      <c r="C6851">
        <v>13</v>
      </c>
      <c r="D6851">
        <v>8</v>
      </c>
      <c r="E6851">
        <v>4509</v>
      </c>
      <c r="F6851" s="1">
        <v>131</v>
      </c>
      <c r="G6851" s="1">
        <v>59.729646000000002</v>
      </c>
      <c r="H6851" s="1">
        <f t="shared" si="329"/>
        <v>4318.2703540000002</v>
      </c>
      <c r="I6851" s="1">
        <f t="shared" si="330"/>
        <v>141645.93408608506</v>
      </c>
      <c r="J6851" s="1">
        <v>59.729646000000002</v>
      </c>
      <c r="K6851">
        <f t="shared" si="331"/>
        <v>716.75575200000003</v>
      </c>
      <c r="N6851" s="7"/>
      <c r="O6851" s="7"/>
    </row>
    <row r="6852" spans="1:15" ht="15">
      <c r="A6852">
        <v>2005</v>
      </c>
      <c r="B6852">
        <v>10</v>
      </c>
      <c r="C6852">
        <v>13</v>
      </c>
      <c r="D6852">
        <v>9</v>
      </c>
      <c r="E6852">
        <v>4536</v>
      </c>
      <c r="F6852" s="1">
        <v>116.5</v>
      </c>
      <c r="G6852" s="1">
        <v>100.76074800000001</v>
      </c>
      <c r="H6852" s="1">
        <f t="shared" ref="H6852:H6915" si="332">E6852-SUM(F6852:G6852)</f>
        <v>4318.7392520000003</v>
      </c>
      <c r="I6852" s="1">
        <f t="shared" si="330"/>
        <v>141674.18856665067</v>
      </c>
      <c r="J6852" s="1">
        <v>100.76074800000001</v>
      </c>
      <c r="K6852">
        <f t="shared" si="331"/>
        <v>1209.128976</v>
      </c>
      <c r="N6852" s="7"/>
      <c r="O6852" s="7"/>
    </row>
    <row r="6853" spans="1:15" ht="15">
      <c r="A6853">
        <v>2005</v>
      </c>
      <c r="B6853">
        <v>10</v>
      </c>
      <c r="C6853">
        <v>13</v>
      </c>
      <c r="D6853">
        <v>10</v>
      </c>
      <c r="E6853">
        <v>4580</v>
      </c>
      <c r="F6853" s="1">
        <v>80</v>
      </c>
      <c r="G6853" s="1">
        <v>129.07196400000001</v>
      </c>
      <c r="H6853" s="1">
        <f t="shared" si="332"/>
        <v>4370.9280360000002</v>
      </c>
      <c r="I6853" s="1">
        <f t="shared" ref="I6853:I6916" si="333">IF(H6853&lt;$S$22,H6853*$Q$22,IF(H6853&lt;$S$23,((H6853-$S$22)*$Q$23)+$U$22,IF(H6853&lt;$S$24,((H6853-$S$23)*$Q$24)+$U$23,IF(H6853&lt;$S$25,((H6853-$S$24)*$Q$25)+$U$24,IF(H6853&lt;$S$26,((H6853-$S$25)*$Q$26)+$U$25,IF(H6853&lt;$S$27,((H6853-$S$26)*$Q$27)+$U$26,IF(H6853&lt;$S$28,((H6853-$S$27)*$Q$28)+$U$27,IF(H6853&lt;$S$29,((H6853-$S$28)*$Q$29)+$U$28,IF(H6853&lt;$S$30,((H6853-$S$29)*$Q$30)+$U$29,IF(H6853&lt;$S$31,((H6853-$S$30)*$Q$31)+$U$30,IF(H6853&lt;$S$32,((H6853-$S$31)*$Q$32)+$U$31,IF(H6853&lt;$S$33,((H6853-$S$32)*$Q$33)+$U$32,IF(H6853&lt;$S$34,((H6853-$S$33)*$Q$34)+$U$33,IF(H6853&lt;$S$35,((H6853-$S$34)*$Q$35)+$U$34,IF(H6853&gt;$S$35,(($S$34-H6853)*$Q$35)+$U$35)))))))))))))))</f>
        <v>144818.93856189548</v>
      </c>
      <c r="J6853" s="1">
        <v>129.07196400000001</v>
      </c>
      <c r="K6853">
        <f t="shared" ref="K6853:K6916" si="334">J6853*12</f>
        <v>1548.8635680000002</v>
      </c>
      <c r="N6853" s="7"/>
      <c r="O6853" s="7"/>
    </row>
    <row r="6854" spans="1:15" ht="15">
      <c r="A6854">
        <v>2005</v>
      </c>
      <c r="B6854">
        <v>10</v>
      </c>
      <c r="C6854">
        <v>13</v>
      </c>
      <c r="D6854">
        <v>11</v>
      </c>
      <c r="E6854">
        <v>4630</v>
      </c>
      <c r="F6854" s="1">
        <v>67.5</v>
      </c>
      <c r="G6854" s="1">
        <v>127.019136</v>
      </c>
      <c r="H6854" s="1">
        <f t="shared" si="332"/>
        <v>4435.4808640000001</v>
      </c>
      <c r="I6854" s="1">
        <f t="shared" si="333"/>
        <v>148926.56997575707</v>
      </c>
      <c r="J6854" s="1">
        <v>127.019136</v>
      </c>
      <c r="K6854">
        <f t="shared" si="334"/>
        <v>1524.229632</v>
      </c>
      <c r="N6854" s="7"/>
      <c r="O6854" s="7"/>
    </row>
    <row r="6855" spans="1:15" ht="15">
      <c r="A6855">
        <v>2005</v>
      </c>
      <c r="B6855">
        <v>10</v>
      </c>
      <c r="C6855">
        <v>13</v>
      </c>
      <c r="D6855">
        <v>12</v>
      </c>
      <c r="E6855">
        <v>4651</v>
      </c>
      <c r="F6855" s="1">
        <v>74.5</v>
      </c>
      <c r="G6855" s="1">
        <v>138.20544000000001</v>
      </c>
      <c r="H6855" s="1">
        <f t="shared" si="332"/>
        <v>4438.2945600000003</v>
      </c>
      <c r="I6855" s="1">
        <f t="shared" si="333"/>
        <v>149106.45582574818</v>
      </c>
      <c r="J6855" s="1">
        <v>138.20544000000001</v>
      </c>
      <c r="K6855">
        <f t="shared" si="334"/>
        <v>1658.4652800000001</v>
      </c>
      <c r="N6855" s="7"/>
      <c r="O6855" s="7"/>
    </row>
    <row r="6856" spans="1:15" ht="15">
      <c r="A6856">
        <v>2005</v>
      </c>
      <c r="B6856">
        <v>10</v>
      </c>
      <c r="C6856">
        <v>13</v>
      </c>
      <c r="D6856">
        <v>13</v>
      </c>
      <c r="E6856">
        <v>4660</v>
      </c>
      <c r="F6856" s="1">
        <v>75</v>
      </c>
      <c r="G6856" s="1">
        <v>97.813739999999996</v>
      </c>
      <c r="H6856" s="1">
        <f t="shared" si="332"/>
        <v>4487.1862600000004</v>
      </c>
      <c r="I6856" s="1">
        <f t="shared" si="333"/>
        <v>152232.21106441278</v>
      </c>
      <c r="J6856" s="1">
        <v>97.813739999999996</v>
      </c>
      <c r="K6856">
        <f t="shared" si="334"/>
        <v>1173.7648799999999</v>
      </c>
      <c r="N6856" s="7"/>
      <c r="O6856" s="7"/>
    </row>
    <row r="6857" spans="1:15" ht="15">
      <c r="A6857">
        <v>2005</v>
      </c>
      <c r="B6857">
        <v>10</v>
      </c>
      <c r="C6857">
        <v>13</v>
      </c>
      <c r="D6857">
        <v>14</v>
      </c>
      <c r="E6857">
        <v>4678</v>
      </c>
      <c r="F6857" s="1">
        <v>80</v>
      </c>
      <c r="G6857" s="1">
        <v>134.495544</v>
      </c>
      <c r="H6857" s="1">
        <f t="shared" si="332"/>
        <v>4463.5044559999997</v>
      </c>
      <c r="I6857" s="1">
        <f t="shared" si="333"/>
        <v>150718.18060701346</v>
      </c>
      <c r="J6857" s="1">
        <v>134.495544</v>
      </c>
      <c r="K6857">
        <f t="shared" si="334"/>
        <v>1613.9465279999999</v>
      </c>
      <c r="N6857" s="7"/>
      <c r="O6857" s="7"/>
    </row>
    <row r="6858" spans="1:15" ht="15">
      <c r="A6858">
        <v>2005</v>
      </c>
      <c r="B6858">
        <v>10</v>
      </c>
      <c r="C6858">
        <v>13</v>
      </c>
      <c r="D6858">
        <v>15</v>
      </c>
      <c r="E6858">
        <v>4677</v>
      </c>
      <c r="F6858" s="1">
        <v>92</v>
      </c>
      <c r="G6858" s="1">
        <v>69.431988000000004</v>
      </c>
      <c r="H6858" s="1">
        <f t="shared" si="332"/>
        <v>4515.5680119999997</v>
      </c>
      <c r="I6858" s="1">
        <f t="shared" si="333"/>
        <v>154046.71966191454</v>
      </c>
      <c r="J6858" s="1">
        <v>69.431988000000004</v>
      </c>
      <c r="K6858">
        <f t="shared" si="334"/>
        <v>833.18385600000011</v>
      </c>
      <c r="N6858" s="7"/>
      <c r="O6858" s="7"/>
    </row>
    <row r="6859" spans="1:15" ht="15">
      <c r="A6859">
        <v>2005</v>
      </c>
      <c r="B6859">
        <v>10</v>
      </c>
      <c r="C6859">
        <v>13</v>
      </c>
      <c r="D6859">
        <v>16</v>
      </c>
      <c r="E6859">
        <v>4645</v>
      </c>
      <c r="F6859" s="1">
        <v>99.5</v>
      </c>
      <c r="G6859" s="1">
        <v>60.087186000000003</v>
      </c>
      <c r="H6859" s="1">
        <f t="shared" si="332"/>
        <v>4485.4128140000003</v>
      </c>
      <c r="I6859" s="1">
        <f t="shared" si="333"/>
        <v>152118.83071304456</v>
      </c>
      <c r="J6859" s="1">
        <v>60.087186000000003</v>
      </c>
      <c r="K6859">
        <f t="shared" si="334"/>
        <v>721.04623200000003</v>
      </c>
      <c r="N6859" s="7"/>
      <c r="O6859" s="7"/>
    </row>
    <row r="6860" spans="1:15" ht="15">
      <c r="A6860">
        <v>2005</v>
      </c>
      <c r="B6860">
        <v>10</v>
      </c>
      <c r="C6860">
        <v>13</v>
      </c>
      <c r="D6860">
        <v>17</v>
      </c>
      <c r="E6860">
        <v>4615</v>
      </c>
      <c r="F6860" s="1">
        <v>150</v>
      </c>
      <c r="G6860" s="1">
        <v>27.764097</v>
      </c>
      <c r="H6860" s="1">
        <f t="shared" si="332"/>
        <v>4437.2359029999998</v>
      </c>
      <c r="I6860" s="1">
        <f t="shared" si="333"/>
        <v>149038.77352663197</v>
      </c>
      <c r="J6860" s="1">
        <v>27.764097</v>
      </c>
      <c r="K6860">
        <f t="shared" si="334"/>
        <v>333.16916400000002</v>
      </c>
      <c r="N6860" s="7"/>
      <c r="O6860" s="7"/>
    </row>
    <row r="6861" spans="1:15" ht="15">
      <c r="A6861">
        <v>2005</v>
      </c>
      <c r="B6861">
        <v>10</v>
      </c>
      <c r="C6861">
        <v>13</v>
      </c>
      <c r="D6861">
        <v>18</v>
      </c>
      <c r="E6861">
        <v>4586</v>
      </c>
      <c r="F6861" s="1">
        <v>179</v>
      </c>
      <c r="G6861" s="1">
        <v>4.2272838779999997</v>
      </c>
      <c r="H6861" s="1">
        <f t="shared" si="332"/>
        <v>4402.772716122</v>
      </c>
      <c r="I6861" s="1">
        <f t="shared" si="333"/>
        <v>146835.46525702823</v>
      </c>
      <c r="J6861" s="1">
        <v>4.2272838779999997</v>
      </c>
      <c r="K6861">
        <f t="shared" si="334"/>
        <v>50.727406535999997</v>
      </c>
      <c r="N6861" s="7"/>
      <c r="O6861" s="7"/>
    </row>
    <row r="6862" spans="1:15" ht="15">
      <c r="A6862">
        <v>2005</v>
      </c>
      <c r="B6862">
        <v>10</v>
      </c>
      <c r="C6862">
        <v>13</v>
      </c>
      <c r="D6862">
        <v>19</v>
      </c>
      <c r="E6862">
        <v>4770</v>
      </c>
      <c r="F6862" s="1">
        <v>186.5</v>
      </c>
      <c r="G6862" s="1">
        <v>0</v>
      </c>
      <c r="H6862" s="1">
        <f t="shared" si="332"/>
        <v>4583.5</v>
      </c>
      <c r="I6862" s="1">
        <f t="shared" si="333"/>
        <v>158389.76290573506</v>
      </c>
      <c r="J6862" s="1">
        <v>0</v>
      </c>
      <c r="K6862">
        <f t="shared" si="334"/>
        <v>0</v>
      </c>
      <c r="N6862" s="7"/>
      <c r="O6862" s="7"/>
    </row>
    <row r="6863" spans="1:15" ht="15">
      <c r="A6863">
        <v>2005</v>
      </c>
      <c r="B6863">
        <v>10</v>
      </c>
      <c r="C6863">
        <v>13</v>
      </c>
      <c r="D6863">
        <v>20</v>
      </c>
      <c r="E6863">
        <v>4921</v>
      </c>
      <c r="F6863" s="1">
        <v>213.5</v>
      </c>
      <c r="G6863" s="1">
        <v>0</v>
      </c>
      <c r="H6863" s="1">
        <f t="shared" si="332"/>
        <v>4707.5</v>
      </c>
      <c r="I6863" s="1">
        <f t="shared" si="333"/>
        <v>166317.35899248204</v>
      </c>
      <c r="J6863" s="1">
        <v>0</v>
      </c>
      <c r="K6863">
        <f t="shared" si="334"/>
        <v>0</v>
      </c>
      <c r="N6863" s="7"/>
      <c r="O6863" s="7"/>
    </row>
    <row r="6864" spans="1:15" ht="15">
      <c r="A6864">
        <v>2005</v>
      </c>
      <c r="B6864">
        <v>10</v>
      </c>
      <c r="C6864">
        <v>13</v>
      </c>
      <c r="D6864">
        <v>21</v>
      </c>
      <c r="E6864">
        <v>4784</v>
      </c>
      <c r="F6864" s="1">
        <v>252</v>
      </c>
      <c r="G6864" s="1">
        <v>0</v>
      </c>
      <c r="H6864" s="1">
        <f t="shared" si="332"/>
        <v>4532</v>
      </c>
      <c r="I6864" s="1">
        <f t="shared" si="333"/>
        <v>155097.25324067482</v>
      </c>
      <c r="J6864" s="1">
        <v>0</v>
      </c>
      <c r="K6864">
        <f t="shared" si="334"/>
        <v>0</v>
      </c>
      <c r="N6864" s="7"/>
      <c r="O6864" s="7"/>
    </row>
    <row r="6865" spans="1:15" ht="15">
      <c r="A6865">
        <v>2005</v>
      </c>
      <c r="B6865">
        <v>10</v>
      </c>
      <c r="C6865">
        <v>13</v>
      </c>
      <c r="D6865">
        <v>22</v>
      </c>
      <c r="E6865">
        <v>4486</v>
      </c>
      <c r="F6865" s="1">
        <v>270</v>
      </c>
      <c r="G6865" s="1">
        <v>0</v>
      </c>
      <c r="H6865" s="1">
        <f t="shared" si="332"/>
        <v>4216</v>
      </c>
      <c r="I6865" s="1">
        <f t="shared" si="333"/>
        <v>135483.40891103627</v>
      </c>
      <c r="J6865" s="1">
        <v>0</v>
      </c>
      <c r="K6865">
        <f t="shared" si="334"/>
        <v>0</v>
      </c>
      <c r="N6865" s="7"/>
      <c r="O6865" s="7"/>
    </row>
    <row r="6866" spans="1:15" ht="15">
      <c r="A6866">
        <v>2005</v>
      </c>
      <c r="B6866">
        <v>10</v>
      </c>
      <c r="C6866">
        <v>13</v>
      </c>
      <c r="D6866">
        <v>23</v>
      </c>
      <c r="E6866">
        <v>4025</v>
      </c>
      <c r="F6866" s="1">
        <v>286</v>
      </c>
      <c r="G6866" s="1">
        <v>0</v>
      </c>
      <c r="H6866" s="1">
        <f t="shared" si="332"/>
        <v>3739</v>
      </c>
      <c r="I6866" s="1">
        <f t="shared" si="333"/>
        <v>106740.72451103627</v>
      </c>
      <c r="J6866" s="1">
        <v>0</v>
      </c>
      <c r="K6866">
        <f t="shared" si="334"/>
        <v>0</v>
      </c>
      <c r="N6866" s="7"/>
      <c r="O6866" s="7"/>
    </row>
    <row r="6867" spans="1:15" ht="15">
      <c r="A6867">
        <v>2005</v>
      </c>
      <c r="B6867">
        <v>10</v>
      </c>
      <c r="C6867">
        <v>13</v>
      </c>
      <c r="D6867">
        <v>24</v>
      </c>
      <c r="E6867">
        <v>3637</v>
      </c>
      <c r="F6867" s="1">
        <v>278</v>
      </c>
      <c r="G6867" s="1">
        <v>0</v>
      </c>
      <c r="H6867" s="1">
        <f t="shared" si="332"/>
        <v>3359</v>
      </c>
      <c r="I6867" s="1">
        <f t="shared" si="333"/>
        <v>83916.651598960496</v>
      </c>
      <c r="J6867" s="1">
        <v>0</v>
      </c>
      <c r="K6867">
        <f t="shared" si="334"/>
        <v>0</v>
      </c>
      <c r="N6867" s="7"/>
      <c r="O6867" s="7"/>
    </row>
    <row r="6868" spans="1:15" ht="15">
      <c r="A6868">
        <v>2005</v>
      </c>
      <c r="B6868">
        <v>10</v>
      </c>
      <c r="C6868">
        <v>14</v>
      </c>
      <c r="D6868">
        <v>1</v>
      </c>
      <c r="E6868">
        <v>3417</v>
      </c>
      <c r="F6868" s="1">
        <v>237.5</v>
      </c>
      <c r="G6868" s="1">
        <v>0</v>
      </c>
      <c r="H6868" s="1">
        <f t="shared" si="332"/>
        <v>3179.5</v>
      </c>
      <c r="I6868" s="1">
        <f t="shared" si="333"/>
        <v>73136.493252017128</v>
      </c>
      <c r="J6868" s="1">
        <v>0</v>
      </c>
      <c r="K6868">
        <f t="shared" si="334"/>
        <v>0</v>
      </c>
      <c r="N6868" s="7"/>
      <c r="O6868" s="7"/>
    </row>
    <row r="6869" spans="1:15" ht="15">
      <c r="A6869">
        <v>2005</v>
      </c>
      <c r="B6869">
        <v>10</v>
      </c>
      <c r="C6869">
        <v>14</v>
      </c>
      <c r="D6869">
        <v>2</v>
      </c>
      <c r="E6869">
        <v>3316</v>
      </c>
      <c r="F6869" s="1">
        <v>211.5</v>
      </c>
      <c r="G6869" s="1">
        <v>0</v>
      </c>
      <c r="H6869" s="1">
        <f t="shared" si="332"/>
        <v>3104.5</v>
      </c>
      <c r="I6869" s="1">
        <f t="shared" si="333"/>
        <v>68634.290606436844</v>
      </c>
      <c r="J6869" s="1">
        <v>0</v>
      </c>
      <c r="K6869">
        <f t="shared" si="334"/>
        <v>0</v>
      </c>
      <c r="N6869" s="7"/>
      <c r="O6869" s="7"/>
    </row>
    <row r="6870" spans="1:15" ht="15">
      <c r="A6870">
        <v>2005</v>
      </c>
      <c r="B6870">
        <v>10</v>
      </c>
      <c r="C6870">
        <v>14</v>
      </c>
      <c r="D6870">
        <v>3</v>
      </c>
      <c r="E6870">
        <v>3268</v>
      </c>
      <c r="F6870" s="1">
        <v>265.5</v>
      </c>
      <c r="G6870" s="1">
        <v>0</v>
      </c>
      <c r="H6870" s="1">
        <f t="shared" si="332"/>
        <v>3002.5</v>
      </c>
      <c r="I6870" s="1">
        <f t="shared" si="333"/>
        <v>62806.036012048746</v>
      </c>
      <c r="J6870" s="1">
        <v>0</v>
      </c>
      <c r="K6870">
        <f t="shared" si="334"/>
        <v>0</v>
      </c>
      <c r="N6870" s="7"/>
      <c r="O6870" s="7"/>
    </row>
    <row r="6871" spans="1:15" ht="15">
      <c r="A6871">
        <v>2005</v>
      </c>
      <c r="B6871">
        <v>10</v>
      </c>
      <c r="C6871">
        <v>14</v>
      </c>
      <c r="D6871">
        <v>4</v>
      </c>
      <c r="E6871">
        <v>3266</v>
      </c>
      <c r="F6871" s="1">
        <v>326</v>
      </c>
      <c r="G6871" s="1">
        <v>0</v>
      </c>
      <c r="H6871" s="1">
        <f t="shared" si="332"/>
        <v>2940</v>
      </c>
      <c r="I6871" s="1">
        <f t="shared" si="333"/>
        <v>59234.801579212908</v>
      </c>
      <c r="J6871" s="1">
        <v>0</v>
      </c>
      <c r="K6871">
        <f t="shared" si="334"/>
        <v>0</v>
      </c>
      <c r="N6871" s="7"/>
      <c r="O6871" s="7"/>
    </row>
    <row r="6872" spans="1:15" ht="15">
      <c r="A6872">
        <v>2005</v>
      </c>
      <c r="B6872">
        <v>10</v>
      </c>
      <c r="C6872">
        <v>14</v>
      </c>
      <c r="D6872">
        <v>5</v>
      </c>
      <c r="E6872">
        <v>3351</v>
      </c>
      <c r="F6872" s="1">
        <v>325.5</v>
      </c>
      <c r="G6872" s="1">
        <v>0</v>
      </c>
      <c r="H6872" s="1">
        <f t="shared" si="332"/>
        <v>3025.5</v>
      </c>
      <c r="I6872" s="1">
        <f t="shared" si="333"/>
        <v>64120.250283332338</v>
      </c>
      <c r="J6872" s="1">
        <v>0</v>
      </c>
      <c r="K6872">
        <f t="shared" si="334"/>
        <v>0</v>
      </c>
      <c r="N6872" s="7"/>
      <c r="O6872" s="7"/>
    </row>
    <row r="6873" spans="1:15" ht="15">
      <c r="A6873">
        <v>2005</v>
      </c>
      <c r="B6873">
        <v>10</v>
      </c>
      <c r="C6873">
        <v>14</v>
      </c>
      <c r="D6873">
        <v>6</v>
      </c>
      <c r="E6873">
        <v>3650</v>
      </c>
      <c r="F6873" s="1">
        <v>298.5</v>
      </c>
      <c r="G6873" s="1">
        <v>0</v>
      </c>
      <c r="H6873" s="1">
        <f t="shared" si="332"/>
        <v>3351.5</v>
      </c>
      <c r="I6873" s="1">
        <f t="shared" si="333"/>
        <v>83466.227155494897</v>
      </c>
      <c r="J6873" s="1">
        <v>0</v>
      </c>
      <c r="K6873">
        <f t="shared" si="334"/>
        <v>0</v>
      </c>
      <c r="N6873" s="7"/>
      <c r="O6873" s="7"/>
    </row>
    <row r="6874" spans="1:15" ht="15">
      <c r="A6874">
        <v>2005</v>
      </c>
      <c r="B6874">
        <v>10</v>
      </c>
      <c r="C6874">
        <v>14</v>
      </c>
      <c r="D6874">
        <v>7</v>
      </c>
      <c r="E6874">
        <v>4174</v>
      </c>
      <c r="F6874" s="1">
        <v>233.5</v>
      </c>
      <c r="G6874" s="1">
        <v>11.90482725</v>
      </c>
      <c r="H6874" s="1">
        <f t="shared" si="332"/>
        <v>3928.5951727500001</v>
      </c>
      <c r="I6874" s="1">
        <f t="shared" si="333"/>
        <v>118165.19875446758</v>
      </c>
      <c r="J6874" s="1">
        <v>11.90482725</v>
      </c>
      <c r="K6874">
        <f t="shared" si="334"/>
        <v>142.85792700000002</v>
      </c>
      <c r="N6874" s="7"/>
      <c r="O6874" s="7"/>
    </row>
    <row r="6875" spans="1:15" ht="15">
      <c r="A6875">
        <v>2005</v>
      </c>
      <c r="B6875">
        <v>10</v>
      </c>
      <c r="C6875">
        <v>14</v>
      </c>
      <c r="D6875">
        <v>8</v>
      </c>
      <c r="E6875">
        <v>4411</v>
      </c>
      <c r="F6875" s="1">
        <v>166.5</v>
      </c>
      <c r="G6875" s="1">
        <v>41.868608999999999</v>
      </c>
      <c r="H6875" s="1">
        <f t="shared" si="332"/>
        <v>4202.6313909999999</v>
      </c>
      <c r="I6875" s="1">
        <f t="shared" si="333"/>
        <v>134677.85396480147</v>
      </c>
      <c r="J6875" s="1">
        <v>41.868608999999999</v>
      </c>
      <c r="K6875">
        <f t="shared" si="334"/>
        <v>502.42330800000002</v>
      </c>
      <c r="N6875" s="7"/>
      <c r="O6875" s="7"/>
    </row>
    <row r="6876" spans="1:15" ht="15">
      <c r="A6876">
        <v>2005</v>
      </c>
      <c r="B6876">
        <v>10</v>
      </c>
      <c r="C6876">
        <v>14</v>
      </c>
      <c r="D6876">
        <v>9</v>
      </c>
      <c r="E6876">
        <v>4475</v>
      </c>
      <c r="F6876" s="1">
        <v>90</v>
      </c>
      <c r="G6876" s="1">
        <v>101.50101599999999</v>
      </c>
      <c r="H6876" s="1">
        <f t="shared" si="332"/>
        <v>4283.4989839999998</v>
      </c>
      <c r="I6876" s="1">
        <f t="shared" si="333"/>
        <v>139550.70868972107</v>
      </c>
      <c r="J6876" s="1">
        <v>101.50101599999999</v>
      </c>
      <c r="K6876">
        <f t="shared" si="334"/>
        <v>1218.0121919999999</v>
      </c>
      <c r="N6876" s="7"/>
      <c r="O6876" s="7"/>
    </row>
    <row r="6877" spans="1:15" ht="15">
      <c r="A6877">
        <v>2005</v>
      </c>
      <c r="B6877">
        <v>10</v>
      </c>
      <c r="C6877">
        <v>14</v>
      </c>
      <c r="D6877">
        <v>10</v>
      </c>
      <c r="E6877">
        <v>4560</v>
      </c>
      <c r="F6877" s="1">
        <v>36.5</v>
      </c>
      <c r="G6877" s="1">
        <v>89.047116000000003</v>
      </c>
      <c r="H6877" s="1">
        <f t="shared" si="332"/>
        <v>4434.4528840000003</v>
      </c>
      <c r="I6877" s="1">
        <f t="shared" si="333"/>
        <v>148860.84892555344</v>
      </c>
      <c r="J6877" s="1">
        <v>89.047116000000003</v>
      </c>
      <c r="K6877">
        <f t="shared" si="334"/>
        <v>1068.565392</v>
      </c>
      <c r="N6877" s="7"/>
      <c r="O6877" s="7"/>
    </row>
    <row r="6878" spans="1:15" ht="15">
      <c r="A6878">
        <v>2005</v>
      </c>
      <c r="B6878">
        <v>10</v>
      </c>
      <c r="C6878">
        <v>14</v>
      </c>
      <c r="D6878">
        <v>11</v>
      </c>
      <c r="E6878">
        <v>4647</v>
      </c>
      <c r="F6878" s="1">
        <v>25.5</v>
      </c>
      <c r="G6878" s="1">
        <v>124.59696</v>
      </c>
      <c r="H6878" s="1">
        <f t="shared" si="332"/>
        <v>4496.9030400000001</v>
      </c>
      <c r="I6878" s="1">
        <f t="shared" si="333"/>
        <v>152853.42644428197</v>
      </c>
      <c r="J6878" s="1">
        <v>124.59696</v>
      </c>
      <c r="K6878">
        <f t="shared" si="334"/>
        <v>1495.1635200000001</v>
      </c>
      <c r="N6878" s="7"/>
      <c r="O6878" s="7"/>
    </row>
    <row r="6879" spans="1:15" ht="15">
      <c r="A6879">
        <v>2005</v>
      </c>
      <c r="B6879">
        <v>10</v>
      </c>
      <c r="C6879">
        <v>14</v>
      </c>
      <c r="D6879">
        <v>12</v>
      </c>
      <c r="E6879">
        <v>4703</v>
      </c>
      <c r="F6879" s="1">
        <v>32</v>
      </c>
      <c r="G6879" s="1">
        <v>120.26276399999999</v>
      </c>
      <c r="H6879" s="1">
        <f t="shared" si="332"/>
        <v>4550.7372359999999</v>
      </c>
      <c r="I6879" s="1">
        <f t="shared" si="333"/>
        <v>156295.16645672364</v>
      </c>
      <c r="J6879" s="1">
        <v>120.26276399999999</v>
      </c>
      <c r="K6879">
        <f t="shared" si="334"/>
        <v>1443.1531679999998</v>
      </c>
      <c r="N6879" s="7"/>
      <c r="O6879" s="7"/>
    </row>
    <row r="6880" spans="1:15" ht="15">
      <c r="A6880">
        <v>2005</v>
      </c>
      <c r="B6880">
        <v>10</v>
      </c>
      <c r="C6880">
        <v>14</v>
      </c>
      <c r="D6880">
        <v>13</v>
      </c>
      <c r="E6880">
        <v>4725</v>
      </c>
      <c r="F6880" s="1">
        <v>42</v>
      </c>
      <c r="G6880" s="1">
        <v>91.381674000000004</v>
      </c>
      <c r="H6880" s="1">
        <f t="shared" si="332"/>
        <v>4591.6183259999998</v>
      </c>
      <c r="I6880" s="1">
        <f t="shared" si="333"/>
        <v>158908.7855624168</v>
      </c>
      <c r="J6880" s="1">
        <v>91.381674000000004</v>
      </c>
      <c r="K6880">
        <f t="shared" si="334"/>
        <v>1096.5800880000002</v>
      </c>
      <c r="N6880" s="7"/>
      <c r="O6880" s="7"/>
    </row>
    <row r="6881" spans="1:15" ht="15">
      <c r="A6881">
        <v>2005</v>
      </c>
      <c r="B6881">
        <v>10</v>
      </c>
      <c r="C6881">
        <v>14</v>
      </c>
      <c r="D6881">
        <v>14</v>
      </c>
      <c r="E6881">
        <v>4751</v>
      </c>
      <c r="F6881" s="1">
        <v>52.5</v>
      </c>
      <c r="G6881" s="1">
        <v>70.66686</v>
      </c>
      <c r="H6881" s="1">
        <f t="shared" si="332"/>
        <v>4627.8331399999997</v>
      </c>
      <c r="I6881" s="1">
        <f t="shared" si="333"/>
        <v>161224.07925393831</v>
      </c>
      <c r="J6881" s="1">
        <v>70.66686</v>
      </c>
      <c r="K6881">
        <f t="shared" si="334"/>
        <v>848.00232000000005</v>
      </c>
      <c r="N6881" s="7"/>
      <c r="O6881" s="7"/>
    </row>
    <row r="6882" spans="1:15" ht="15">
      <c r="A6882">
        <v>2005</v>
      </c>
      <c r="B6882">
        <v>10</v>
      </c>
      <c r="C6882">
        <v>14</v>
      </c>
      <c r="D6882">
        <v>15</v>
      </c>
      <c r="E6882">
        <v>4746</v>
      </c>
      <c r="F6882" s="1">
        <v>75</v>
      </c>
      <c r="G6882" s="1">
        <v>69.921258000000009</v>
      </c>
      <c r="H6882" s="1">
        <f t="shared" si="332"/>
        <v>4601.0787419999997</v>
      </c>
      <c r="I6882" s="1">
        <f t="shared" si="333"/>
        <v>159513.61102097001</v>
      </c>
      <c r="J6882" s="1">
        <v>69.921258000000009</v>
      </c>
      <c r="K6882">
        <f t="shared" si="334"/>
        <v>839.05509600000005</v>
      </c>
      <c r="N6882" s="7"/>
      <c r="O6882" s="7"/>
    </row>
    <row r="6883" spans="1:15" ht="15">
      <c r="A6883">
        <v>2005</v>
      </c>
      <c r="B6883">
        <v>10</v>
      </c>
      <c r="C6883">
        <v>14</v>
      </c>
      <c r="D6883">
        <v>16</v>
      </c>
      <c r="E6883">
        <v>4710</v>
      </c>
      <c r="F6883" s="1">
        <v>99.5</v>
      </c>
      <c r="G6883" s="1">
        <v>66.656081999999998</v>
      </c>
      <c r="H6883" s="1">
        <f t="shared" si="332"/>
        <v>4543.8439179999996</v>
      </c>
      <c r="I6883" s="1">
        <f t="shared" si="333"/>
        <v>155854.46128896956</v>
      </c>
      <c r="J6883" s="1">
        <v>66.656081999999998</v>
      </c>
      <c r="K6883">
        <f t="shared" si="334"/>
        <v>799.87298399999997</v>
      </c>
      <c r="N6883" s="7"/>
      <c r="O6883" s="7"/>
    </row>
    <row r="6884" spans="1:15" ht="15">
      <c r="A6884">
        <v>2005</v>
      </c>
      <c r="B6884">
        <v>10</v>
      </c>
      <c r="C6884">
        <v>14</v>
      </c>
      <c r="D6884">
        <v>17</v>
      </c>
      <c r="E6884">
        <v>4656</v>
      </c>
      <c r="F6884" s="1">
        <v>134</v>
      </c>
      <c r="G6884" s="1">
        <v>25.527633000000002</v>
      </c>
      <c r="H6884" s="1">
        <f t="shared" si="332"/>
        <v>4496.4723670000003</v>
      </c>
      <c r="I6884" s="1">
        <f t="shared" si="333"/>
        <v>152825.89256049594</v>
      </c>
      <c r="J6884" s="1">
        <v>25.527633000000002</v>
      </c>
      <c r="K6884">
        <f t="shared" si="334"/>
        <v>306.33159599999999</v>
      </c>
      <c r="N6884" s="7"/>
      <c r="O6884" s="7"/>
    </row>
    <row r="6885" spans="1:15" ht="15">
      <c r="A6885">
        <v>2005</v>
      </c>
      <c r="B6885">
        <v>10</v>
      </c>
      <c r="C6885">
        <v>14</v>
      </c>
      <c r="D6885">
        <v>18</v>
      </c>
      <c r="E6885">
        <v>4567</v>
      </c>
      <c r="F6885" s="1">
        <v>174.5</v>
      </c>
      <c r="G6885" s="1">
        <v>5.1770696279999999</v>
      </c>
      <c r="H6885" s="1">
        <f t="shared" si="332"/>
        <v>4387.322930372</v>
      </c>
      <c r="I6885" s="1">
        <f t="shared" si="333"/>
        <v>145847.7260549897</v>
      </c>
      <c r="J6885" s="1">
        <v>5.1770696279999999</v>
      </c>
      <c r="K6885">
        <f t="shared" si="334"/>
        <v>62.124835535999999</v>
      </c>
      <c r="N6885" s="7"/>
      <c r="O6885" s="7"/>
    </row>
    <row r="6886" spans="1:15" ht="15">
      <c r="A6886">
        <v>2005</v>
      </c>
      <c r="B6886">
        <v>10</v>
      </c>
      <c r="C6886">
        <v>14</v>
      </c>
      <c r="D6886">
        <v>19</v>
      </c>
      <c r="E6886">
        <v>4657</v>
      </c>
      <c r="F6886" s="1">
        <v>176</v>
      </c>
      <c r="G6886" s="1">
        <v>0</v>
      </c>
      <c r="H6886" s="1">
        <f t="shared" si="332"/>
        <v>4481</v>
      </c>
      <c r="I6886" s="1">
        <f t="shared" si="333"/>
        <v>151836.70968886759</v>
      </c>
      <c r="J6886" s="1">
        <v>0</v>
      </c>
      <c r="K6886">
        <f t="shared" si="334"/>
        <v>0</v>
      </c>
      <c r="N6886" s="7"/>
      <c r="O6886" s="7"/>
    </row>
    <row r="6887" spans="1:15" ht="15">
      <c r="A6887">
        <v>2005</v>
      </c>
      <c r="B6887">
        <v>10</v>
      </c>
      <c r="C6887">
        <v>14</v>
      </c>
      <c r="D6887">
        <v>20</v>
      </c>
      <c r="E6887">
        <v>4777</v>
      </c>
      <c r="F6887" s="1">
        <v>188.5</v>
      </c>
      <c r="G6887" s="1">
        <v>0</v>
      </c>
      <c r="H6887" s="1">
        <f t="shared" si="332"/>
        <v>4588.5</v>
      </c>
      <c r="I6887" s="1">
        <f t="shared" si="333"/>
        <v>158709.42403826519</v>
      </c>
      <c r="J6887" s="1">
        <v>0</v>
      </c>
      <c r="K6887">
        <f t="shared" si="334"/>
        <v>0</v>
      </c>
      <c r="N6887" s="7"/>
      <c r="O6887" s="7"/>
    </row>
    <row r="6888" spans="1:15" ht="15">
      <c r="A6888">
        <v>2005</v>
      </c>
      <c r="B6888">
        <v>10</v>
      </c>
      <c r="C6888">
        <v>14</v>
      </c>
      <c r="D6888">
        <v>21</v>
      </c>
      <c r="E6888">
        <v>4631</v>
      </c>
      <c r="F6888" s="1">
        <v>198.5</v>
      </c>
      <c r="G6888" s="1">
        <v>0</v>
      </c>
      <c r="H6888" s="1">
        <f t="shared" si="332"/>
        <v>4432.5</v>
      </c>
      <c r="I6888" s="1">
        <f t="shared" si="333"/>
        <v>148735.99670332542</v>
      </c>
      <c r="J6888" s="1">
        <v>0</v>
      </c>
      <c r="K6888">
        <f t="shared" si="334"/>
        <v>0</v>
      </c>
      <c r="N6888" s="7"/>
      <c r="O6888" s="7"/>
    </row>
    <row r="6889" spans="1:15" ht="15">
      <c r="A6889">
        <v>2005</v>
      </c>
      <c r="B6889">
        <v>10</v>
      </c>
      <c r="C6889">
        <v>14</v>
      </c>
      <c r="D6889">
        <v>22</v>
      </c>
      <c r="E6889">
        <v>4369</v>
      </c>
      <c r="F6889" s="1">
        <v>236.5</v>
      </c>
      <c r="G6889" s="1">
        <v>0</v>
      </c>
      <c r="H6889" s="1">
        <f t="shared" si="332"/>
        <v>4132.5</v>
      </c>
      <c r="I6889" s="1">
        <f t="shared" si="333"/>
        <v>130451.93271103626</v>
      </c>
      <c r="J6889" s="1">
        <v>0</v>
      </c>
      <c r="K6889">
        <f t="shared" si="334"/>
        <v>0</v>
      </c>
      <c r="N6889" s="7"/>
      <c r="O6889" s="7"/>
    </row>
    <row r="6890" spans="1:15" ht="15">
      <c r="A6890">
        <v>2005</v>
      </c>
      <c r="B6890">
        <v>10</v>
      </c>
      <c r="C6890">
        <v>14</v>
      </c>
      <c r="D6890">
        <v>23</v>
      </c>
      <c r="E6890">
        <v>3975</v>
      </c>
      <c r="F6890" s="1">
        <v>335</v>
      </c>
      <c r="G6890" s="1">
        <v>0</v>
      </c>
      <c r="H6890" s="1">
        <f t="shared" si="332"/>
        <v>3640</v>
      </c>
      <c r="I6890" s="1">
        <f t="shared" si="333"/>
        <v>100792.55408080497</v>
      </c>
      <c r="J6890" s="1">
        <v>0</v>
      </c>
      <c r="K6890">
        <f t="shared" si="334"/>
        <v>0</v>
      </c>
      <c r="N6890" s="7"/>
      <c r="O6890" s="7"/>
    </row>
    <row r="6891" spans="1:15" ht="15">
      <c r="A6891">
        <v>2005</v>
      </c>
      <c r="B6891">
        <v>10</v>
      </c>
      <c r="C6891">
        <v>14</v>
      </c>
      <c r="D6891">
        <v>24</v>
      </c>
      <c r="E6891">
        <v>3630</v>
      </c>
      <c r="F6891" s="1">
        <v>368.5</v>
      </c>
      <c r="G6891" s="1">
        <v>0</v>
      </c>
      <c r="H6891" s="1">
        <f t="shared" si="332"/>
        <v>3261.5</v>
      </c>
      <c r="I6891" s="1">
        <f t="shared" si="333"/>
        <v>78061.13383390769</v>
      </c>
      <c r="J6891" s="1">
        <v>0</v>
      </c>
      <c r="K6891">
        <f t="shared" si="334"/>
        <v>0</v>
      </c>
      <c r="N6891" s="7"/>
      <c r="O6891" s="7"/>
    </row>
    <row r="6892" spans="1:15" ht="15">
      <c r="A6892">
        <v>2005</v>
      </c>
      <c r="B6892">
        <v>10</v>
      </c>
      <c r="C6892">
        <v>15</v>
      </c>
      <c r="D6892">
        <v>1</v>
      </c>
      <c r="E6892">
        <v>3397</v>
      </c>
      <c r="F6892" s="1">
        <v>335</v>
      </c>
      <c r="G6892" s="1">
        <v>0</v>
      </c>
      <c r="H6892" s="1">
        <f t="shared" si="332"/>
        <v>3062</v>
      </c>
      <c r="I6892" s="1">
        <f t="shared" si="333"/>
        <v>66205.851192108472</v>
      </c>
      <c r="J6892" s="1">
        <v>0</v>
      </c>
      <c r="K6892">
        <f t="shared" si="334"/>
        <v>0</v>
      </c>
      <c r="N6892" s="7"/>
      <c r="O6892" s="7"/>
    </row>
    <row r="6893" spans="1:15" ht="15">
      <c r="A6893">
        <v>2005</v>
      </c>
      <c r="B6893">
        <v>10</v>
      </c>
      <c r="C6893">
        <v>15</v>
      </c>
      <c r="D6893">
        <v>2</v>
      </c>
      <c r="E6893">
        <v>3278</v>
      </c>
      <c r="F6893" s="1">
        <v>283.5</v>
      </c>
      <c r="G6893" s="1">
        <v>0</v>
      </c>
      <c r="H6893" s="1">
        <f t="shared" si="332"/>
        <v>2994.5</v>
      </c>
      <c r="I6893" s="1">
        <f t="shared" si="333"/>
        <v>62348.918004645762</v>
      </c>
      <c r="J6893" s="1">
        <v>0</v>
      </c>
      <c r="K6893">
        <f t="shared" si="334"/>
        <v>0</v>
      </c>
      <c r="N6893" s="7"/>
      <c r="O6893" s="7"/>
    </row>
    <row r="6894" spans="1:15" ht="15">
      <c r="A6894">
        <v>2005</v>
      </c>
      <c r="B6894">
        <v>10</v>
      </c>
      <c r="C6894">
        <v>15</v>
      </c>
      <c r="D6894">
        <v>3</v>
      </c>
      <c r="E6894">
        <v>3217</v>
      </c>
      <c r="F6894" s="1">
        <v>278.5</v>
      </c>
      <c r="G6894" s="1">
        <v>0</v>
      </c>
      <c r="H6894" s="1">
        <f t="shared" si="332"/>
        <v>2938.5</v>
      </c>
      <c r="I6894" s="1">
        <f t="shared" si="333"/>
        <v>59149.091952824849</v>
      </c>
      <c r="J6894" s="1">
        <v>0</v>
      </c>
      <c r="K6894">
        <f t="shared" si="334"/>
        <v>0</v>
      </c>
      <c r="N6894" s="7"/>
      <c r="O6894" s="7"/>
    </row>
    <row r="6895" spans="1:15" ht="15">
      <c r="A6895">
        <v>2005</v>
      </c>
      <c r="B6895">
        <v>10</v>
      </c>
      <c r="C6895">
        <v>15</v>
      </c>
      <c r="D6895">
        <v>4</v>
      </c>
      <c r="E6895">
        <v>3193</v>
      </c>
      <c r="F6895" s="1">
        <v>286</v>
      </c>
      <c r="G6895" s="1">
        <v>0</v>
      </c>
      <c r="H6895" s="1">
        <f t="shared" si="332"/>
        <v>2907</v>
      </c>
      <c r="I6895" s="1">
        <f t="shared" si="333"/>
        <v>57349.189798675587</v>
      </c>
      <c r="J6895" s="1">
        <v>0</v>
      </c>
      <c r="K6895">
        <f t="shared" si="334"/>
        <v>0</v>
      </c>
      <c r="N6895" s="7"/>
      <c r="O6895" s="7"/>
    </row>
    <row r="6896" spans="1:15" ht="15">
      <c r="A6896">
        <v>2005</v>
      </c>
      <c r="B6896">
        <v>10</v>
      </c>
      <c r="C6896">
        <v>15</v>
      </c>
      <c r="D6896">
        <v>5</v>
      </c>
      <c r="E6896">
        <v>3223</v>
      </c>
      <c r="F6896" s="1">
        <v>288</v>
      </c>
      <c r="G6896" s="1">
        <v>0</v>
      </c>
      <c r="H6896" s="1">
        <f t="shared" si="332"/>
        <v>2935</v>
      </c>
      <c r="I6896" s="1">
        <f t="shared" si="333"/>
        <v>58949.102824586043</v>
      </c>
      <c r="J6896" s="1">
        <v>0</v>
      </c>
      <c r="K6896">
        <f t="shared" si="334"/>
        <v>0</v>
      </c>
      <c r="N6896" s="7"/>
      <c r="O6896" s="7"/>
    </row>
    <row r="6897" spans="1:15" ht="15">
      <c r="A6897">
        <v>2005</v>
      </c>
      <c r="B6897">
        <v>10</v>
      </c>
      <c r="C6897">
        <v>15</v>
      </c>
      <c r="D6897">
        <v>6</v>
      </c>
      <c r="E6897">
        <v>3390</v>
      </c>
      <c r="F6897" s="1">
        <v>273</v>
      </c>
      <c r="G6897" s="1">
        <v>0</v>
      </c>
      <c r="H6897" s="1">
        <f t="shared" si="332"/>
        <v>3117</v>
      </c>
      <c r="I6897" s="1">
        <f t="shared" si="333"/>
        <v>69382.956223137138</v>
      </c>
      <c r="J6897" s="1">
        <v>0</v>
      </c>
      <c r="K6897">
        <f t="shared" si="334"/>
        <v>0</v>
      </c>
      <c r="N6897" s="7"/>
      <c r="O6897" s="7"/>
    </row>
    <row r="6898" spans="1:15" ht="15">
      <c r="A6898">
        <v>2005</v>
      </c>
      <c r="B6898">
        <v>10</v>
      </c>
      <c r="C6898">
        <v>15</v>
      </c>
      <c r="D6898">
        <v>7</v>
      </c>
      <c r="E6898">
        <v>3701</v>
      </c>
      <c r="F6898" s="1">
        <v>248.5</v>
      </c>
      <c r="G6898" s="1">
        <v>12.9143355</v>
      </c>
      <c r="H6898" s="1">
        <f t="shared" si="332"/>
        <v>3439.5856644999999</v>
      </c>
      <c r="I6898" s="1">
        <f t="shared" si="333"/>
        <v>88756.352010122893</v>
      </c>
      <c r="J6898" s="1">
        <v>12.9143355</v>
      </c>
      <c r="K6898">
        <f t="shared" si="334"/>
        <v>154.972026</v>
      </c>
      <c r="N6898" s="7"/>
      <c r="O6898" s="7"/>
    </row>
    <row r="6899" spans="1:15" ht="15">
      <c r="A6899">
        <v>2005</v>
      </c>
      <c r="B6899">
        <v>10</v>
      </c>
      <c r="C6899">
        <v>15</v>
      </c>
      <c r="D6899">
        <v>8</v>
      </c>
      <c r="E6899">
        <v>3872</v>
      </c>
      <c r="F6899" s="1">
        <v>213.5</v>
      </c>
      <c r="G6899" s="1">
        <v>54.509730000000005</v>
      </c>
      <c r="H6899" s="1">
        <f t="shared" si="332"/>
        <v>3603.9902700000002</v>
      </c>
      <c r="I6899" s="1">
        <f t="shared" si="333"/>
        <v>98629.932401525453</v>
      </c>
      <c r="J6899" s="1">
        <v>54.509730000000005</v>
      </c>
      <c r="K6899">
        <f t="shared" si="334"/>
        <v>654.11676000000011</v>
      </c>
      <c r="N6899" s="7"/>
      <c r="O6899" s="7"/>
    </row>
    <row r="6900" spans="1:15" ht="15">
      <c r="A6900">
        <v>2005</v>
      </c>
      <c r="B6900">
        <v>10</v>
      </c>
      <c r="C6900">
        <v>15</v>
      </c>
      <c r="D6900">
        <v>9</v>
      </c>
      <c r="E6900">
        <v>4058</v>
      </c>
      <c r="F6900" s="1">
        <v>127</v>
      </c>
      <c r="G6900" s="1">
        <v>90.167141999999998</v>
      </c>
      <c r="H6900" s="1">
        <f t="shared" si="332"/>
        <v>3840.8328579999998</v>
      </c>
      <c r="I6900" s="1">
        <f t="shared" si="333"/>
        <v>112876.88740211386</v>
      </c>
      <c r="J6900" s="1">
        <v>90.167141999999998</v>
      </c>
      <c r="K6900">
        <f t="shared" si="334"/>
        <v>1082.0057039999999</v>
      </c>
      <c r="N6900" s="7"/>
      <c r="O6900" s="7"/>
    </row>
    <row r="6901" spans="1:15" ht="15">
      <c r="A6901">
        <v>2005</v>
      </c>
      <c r="B6901">
        <v>10</v>
      </c>
      <c r="C6901">
        <v>15</v>
      </c>
      <c r="D6901">
        <v>10</v>
      </c>
      <c r="E6901">
        <v>4209</v>
      </c>
      <c r="F6901" s="1">
        <v>128.5</v>
      </c>
      <c r="G6901" s="1">
        <v>73.282241999999997</v>
      </c>
      <c r="H6901" s="1">
        <f t="shared" si="332"/>
        <v>4007.2177579999998</v>
      </c>
      <c r="I6901" s="1">
        <f t="shared" si="333"/>
        <v>122902.77559839386</v>
      </c>
      <c r="J6901" s="1">
        <v>73.282241999999997</v>
      </c>
      <c r="K6901">
        <f t="shared" si="334"/>
        <v>879.38690399999996</v>
      </c>
      <c r="N6901" s="7"/>
      <c r="O6901" s="7"/>
    </row>
    <row r="6902" spans="1:15" ht="15">
      <c r="A6902">
        <v>2005</v>
      </c>
      <c r="B6902">
        <v>10</v>
      </c>
      <c r="C6902">
        <v>15</v>
      </c>
      <c r="D6902">
        <v>11</v>
      </c>
      <c r="E6902">
        <v>4329</v>
      </c>
      <c r="F6902" s="1">
        <v>261.5</v>
      </c>
      <c r="G6902" s="1">
        <v>86.174465999999995</v>
      </c>
      <c r="H6902" s="1">
        <f t="shared" si="332"/>
        <v>3981.3255340000001</v>
      </c>
      <c r="I6902" s="1">
        <f t="shared" si="333"/>
        <v>121342.58267838108</v>
      </c>
      <c r="J6902" s="1">
        <v>86.174465999999995</v>
      </c>
      <c r="K6902">
        <f t="shared" si="334"/>
        <v>1034.0935919999999</v>
      </c>
      <c r="N6902" s="7"/>
      <c r="O6902" s="7"/>
    </row>
    <row r="6903" spans="1:15" ht="15">
      <c r="A6903">
        <v>2005</v>
      </c>
      <c r="B6903">
        <v>10</v>
      </c>
      <c r="C6903">
        <v>15</v>
      </c>
      <c r="D6903">
        <v>12</v>
      </c>
      <c r="E6903">
        <v>4375</v>
      </c>
      <c r="F6903" s="1">
        <v>407.5</v>
      </c>
      <c r="G6903" s="1">
        <v>139.619508</v>
      </c>
      <c r="H6903" s="1">
        <f t="shared" si="332"/>
        <v>3827.8804920000002</v>
      </c>
      <c r="I6903" s="1">
        <f t="shared" si="333"/>
        <v>112096.41409357869</v>
      </c>
      <c r="J6903" s="1">
        <v>139.619508</v>
      </c>
      <c r="K6903">
        <f t="shared" si="334"/>
        <v>1675.434096</v>
      </c>
      <c r="N6903" s="7"/>
      <c r="O6903" s="7"/>
    </row>
    <row r="6904" spans="1:15" ht="15">
      <c r="A6904">
        <v>2005</v>
      </c>
      <c r="B6904">
        <v>10</v>
      </c>
      <c r="C6904">
        <v>15</v>
      </c>
      <c r="D6904">
        <v>13</v>
      </c>
      <c r="E6904">
        <v>4372</v>
      </c>
      <c r="F6904" s="1">
        <v>488.5</v>
      </c>
      <c r="G6904" s="1">
        <v>91.542810000000003</v>
      </c>
      <c r="H6904" s="1">
        <f t="shared" si="332"/>
        <v>3791.9571900000001</v>
      </c>
      <c r="I6904" s="1">
        <f t="shared" si="333"/>
        <v>109931.77650030427</v>
      </c>
      <c r="J6904" s="1">
        <v>91.542810000000003</v>
      </c>
      <c r="K6904">
        <f t="shared" si="334"/>
        <v>1098.5137199999999</v>
      </c>
      <c r="N6904" s="7"/>
      <c r="O6904" s="7"/>
    </row>
    <row r="6905" spans="1:15" ht="15">
      <c r="A6905">
        <v>2005</v>
      </c>
      <c r="B6905">
        <v>10</v>
      </c>
      <c r="C6905">
        <v>15</v>
      </c>
      <c r="D6905">
        <v>14</v>
      </c>
      <c r="E6905">
        <v>4345</v>
      </c>
      <c r="F6905" s="1">
        <v>500</v>
      </c>
      <c r="G6905" s="1">
        <v>115.109028</v>
      </c>
      <c r="H6905" s="1">
        <f t="shared" si="332"/>
        <v>3729.8909720000001</v>
      </c>
      <c r="I6905" s="1">
        <f t="shared" si="333"/>
        <v>106191.83998903468</v>
      </c>
      <c r="J6905" s="1">
        <v>115.109028</v>
      </c>
      <c r="K6905">
        <f t="shared" si="334"/>
        <v>1381.3083360000001</v>
      </c>
      <c r="N6905" s="7"/>
      <c r="O6905" s="7"/>
    </row>
    <row r="6906" spans="1:15" ht="15">
      <c r="A6906">
        <v>2005</v>
      </c>
      <c r="B6906">
        <v>10</v>
      </c>
      <c r="C6906">
        <v>15</v>
      </c>
      <c r="D6906">
        <v>15</v>
      </c>
      <c r="E6906">
        <v>4333</v>
      </c>
      <c r="F6906" s="1">
        <v>541.5</v>
      </c>
      <c r="G6906" s="1">
        <v>52.268820000000005</v>
      </c>
      <c r="H6906" s="1">
        <f t="shared" si="332"/>
        <v>3739.2311799999998</v>
      </c>
      <c r="I6906" s="1">
        <f t="shared" si="333"/>
        <v>106754.65477053226</v>
      </c>
      <c r="J6906" s="1">
        <v>52.268820000000005</v>
      </c>
      <c r="K6906">
        <f t="shared" si="334"/>
        <v>627.22584000000006</v>
      </c>
      <c r="N6906" s="7"/>
      <c r="O6906" s="7"/>
    </row>
    <row r="6907" spans="1:15" ht="15">
      <c r="A6907">
        <v>2005</v>
      </c>
      <c r="B6907">
        <v>10</v>
      </c>
      <c r="C6907">
        <v>15</v>
      </c>
      <c r="D6907">
        <v>16</v>
      </c>
      <c r="E6907">
        <v>4306</v>
      </c>
      <c r="F6907" s="1">
        <v>573.5</v>
      </c>
      <c r="G6907" s="1">
        <v>58.137132000000001</v>
      </c>
      <c r="H6907" s="1">
        <f t="shared" si="332"/>
        <v>3674.3628680000002</v>
      </c>
      <c r="I6907" s="1">
        <f t="shared" si="333"/>
        <v>102856.27084010924</v>
      </c>
      <c r="J6907" s="1">
        <v>58.137132000000001</v>
      </c>
      <c r="K6907">
        <f t="shared" si="334"/>
        <v>697.64558399999999</v>
      </c>
      <c r="N6907" s="7"/>
      <c r="O6907" s="7"/>
    </row>
    <row r="6908" spans="1:15" ht="15">
      <c r="A6908">
        <v>2005</v>
      </c>
      <c r="B6908">
        <v>10</v>
      </c>
      <c r="C6908">
        <v>15</v>
      </c>
      <c r="D6908">
        <v>17</v>
      </c>
      <c r="E6908">
        <v>4302</v>
      </c>
      <c r="F6908" s="1">
        <v>664.5</v>
      </c>
      <c r="G6908" s="1">
        <v>32.233842000000003</v>
      </c>
      <c r="H6908" s="1">
        <f t="shared" si="332"/>
        <v>3605.2661579999999</v>
      </c>
      <c r="I6908" s="1">
        <f t="shared" si="333"/>
        <v>98706.557887168688</v>
      </c>
      <c r="J6908" s="1">
        <v>32.233842000000003</v>
      </c>
      <c r="K6908">
        <f t="shared" si="334"/>
        <v>386.806104</v>
      </c>
      <c r="N6908" s="7"/>
      <c r="O6908" s="7"/>
    </row>
    <row r="6909" spans="1:15" ht="15">
      <c r="A6909">
        <v>2005</v>
      </c>
      <c r="B6909">
        <v>10</v>
      </c>
      <c r="C6909">
        <v>15</v>
      </c>
      <c r="D6909">
        <v>18</v>
      </c>
      <c r="E6909">
        <v>4284</v>
      </c>
      <c r="F6909" s="1">
        <v>788.5</v>
      </c>
      <c r="G6909" s="1">
        <v>3.1840473779999998</v>
      </c>
      <c r="H6909" s="1">
        <f t="shared" si="332"/>
        <v>3492.3159526220002</v>
      </c>
      <c r="I6909" s="1">
        <f t="shared" si="333"/>
        <v>91923.153434273932</v>
      </c>
      <c r="J6909" s="1">
        <v>3.1840473779999998</v>
      </c>
      <c r="K6909">
        <f t="shared" si="334"/>
        <v>38.208568536000001</v>
      </c>
      <c r="N6909" s="7"/>
      <c r="O6909" s="7"/>
    </row>
    <row r="6910" spans="1:15" ht="15">
      <c r="A6910">
        <v>2005</v>
      </c>
      <c r="B6910">
        <v>10</v>
      </c>
      <c r="C6910">
        <v>15</v>
      </c>
      <c r="D6910">
        <v>19</v>
      </c>
      <c r="E6910">
        <v>4477</v>
      </c>
      <c r="F6910" s="1">
        <v>895.5</v>
      </c>
      <c r="G6910" s="1">
        <v>0</v>
      </c>
      <c r="H6910" s="1">
        <f t="shared" si="332"/>
        <v>3581.5</v>
      </c>
      <c r="I6910" s="1">
        <f t="shared" si="333"/>
        <v>97279.243421773295</v>
      </c>
      <c r="J6910" s="1">
        <v>0</v>
      </c>
      <c r="K6910">
        <f t="shared" si="334"/>
        <v>0</v>
      </c>
      <c r="N6910" s="7"/>
      <c r="O6910" s="7"/>
    </row>
    <row r="6911" spans="1:15" ht="15">
      <c r="A6911">
        <v>2005</v>
      </c>
      <c r="B6911">
        <v>10</v>
      </c>
      <c r="C6911">
        <v>15</v>
      </c>
      <c r="D6911">
        <v>20</v>
      </c>
      <c r="E6911">
        <v>4587</v>
      </c>
      <c r="F6911" s="1">
        <v>825.5</v>
      </c>
      <c r="G6911" s="1">
        <v>0</v>
      </c>
      <c r="H6911" s="1">
        <f t="shared" si="332"/>
        <v>3761.5</v>
      </c>
      <c r="I6911" s="1">
        <f t="shared" si="333"/>
        <v>108096.51151103627</v>
      </c>
      <c r="J6911" s="1">
        <v>0</v>
      </c>
      <c r="K6911">
        <f t="shared" si="334"/>
        <v>0</v>
      </c>
      <c r="N6911" s="7"/>
      <c r="O6911" s="7"/>
    </row>
    <row r="6912" spans="1:15" ht="15">
      <c r="A6912">
        <v>2005</v>
      </c>
      <c r="B6912">
        <v>10</v>
      </c>
      <c r="C6912">
        <v>15</v>
      </c>
      <c r="D6912">
        <v>21</v>
      </c>
      <c r="E6912">
        <v>4472</v>
      </c>
      <c r="F6912" s="1">
        <v>786</v>
      </c>
      <c r="G6912" s="1">
        <v>0</v>
      </c>
      <c r="H6912" s="1">
        <f t="shared" si="332"/>
        <v>3686</v>
      </c>
      <c r="I6912" s="1">
        <f t="shared" si="333"/>
        <v>103555.15733406066</v>
      </c>
      <c r="J6912" s="1">
        <v>0</v>
      </c>
      <c r="K6912">
        <f t="shared" si="334"/>
        <v>0</v>
      </c>
      <c r="N6912" s="7"/>
      <c r="O6912" s="7"/>
    </row>
    <row r="6913" spans="1:15" ht="15">
      <c r="A6913">
        <v>2005</v>
      </c>
      <c r="B6913">
        <v>10</v>
      </c>
      <c r="C6913">
        <v>15</v>
      </c>
      <c r="D6913">
        <v>22</v>
      </c>
      <c r="E6913">
        <v>4241</v>
      </c>
      <c r="F6913" s="1">
        <v>709.5</v>
      </c>
      <c r="G6913" s="1">
        <v>0</v>
      </c>
      <c r="H6913" s="1">
        <f t="shared" si="332"/>
        <v>3531.5</v>
      </c>
      <c r="I6913" s="1">
        <f t="shared" si="333"/>
        <v>94276.413798669295</v>
      </c>
      <c r="J6913" s="1">
        <v>0</v>
      </c>
      <c r="K6913">
        <f t="shared" si="334"/>
        <v>0</v>
      </c>
      <c r="N6913" s="7"/>
      <c r="O6913" s="7"/>
    </row>
    <row r="6914" spans="1:15" ht="15">
      <c r="A6914">
        <v>2005</v>
      </c>
      <c r="B6914">
        <v>10</v>
      </c>
      <c r="C6914">
        <v>15</v>
      </c>
      <c r="D6914">
        <v>23</v>
      </c>
      <c r="E6914">
        <v>3914</v>
      </c>
      <c r="F6914" s="1">
        <v>599.5</v>
      </c>
      <c r="G6914" s="1">
        <v>0</v>
      </c>
      <c r="H6914" s="1">
        <f t="shared" si="332"/>
        <v>3314.5</v>
      </c>
      <c r="I6914" s="1">
        <f t="shared" si="333"/>
        <v>81244.13323439793</v>
      </c>
      <c r="J6914" s="1">
        <v>0</v>
      </c>
      <c r="K6914">
        <f t="shared" si="334"/>
        <v>0</v>
      </c>
      <c r="N6914" s="7"/>
      <c r="O6914" s="7"/>
    </row>
    <row r="6915" spans="1:15" ht="15">
      <c r="A6915">
        <v>2005</v>
      </c>
      <c r="B6915">
        <v>10</v>
      </c>
      <c r="C6915">
        <v>15</v>
      </c>
      <c r="D6915">
        <v>24</v>
      </c>
      <c r="E6915">
        <v>3589</v>
      </c>
      <c r="F6915" s="1">
        <v>505.5</v>
      </c>
      <c r="G6915" s="1">
        <v>0</v>
      </c>
      <c r="H6915" s="1">
        <f t="shared" si="332"/>
        <v>3083.5</v>
      </c>
      <c r="I6915" s="1">
        <f t="shared" si="333"/>
        <v>67434.355837003997</v>
      </c>
      <c r="J6915" s="1">
        <v>0</v>
      </c>
      <c r="K6915">
        <f t="shared" si="334"/>
        <v>0</v>
      </c>
      <c r="N6915" s="7"/>
      <c r="O6915" s="7"/>
    </row>
    <row r="6916" spans="1:15" ht="15">
      <c r="A6916">
        <v>2005</v>
      </c>
      <c r="B6916">
        <v>10</v>
      </c>
      <c r="C6916">
        <v>16</v>
      </c>
      <c r="D6916">
        <v>1</v>
      </c>
      <c r="E6916">
        <v>3363</v>
      </c>
      <c r="F6916" s="1">
        <v>466</v>
      </c>
      <c r="G6916" s="1">
        <v>0</v>
      </c>
      <c r="H6916" s="1">
        <f t="shared" ref="H6916:H6979" si="335">E6916-SUM(F6916:G6916)</f>
        <v>2897</v>
      </c>
      <c r="I6916" s="1">
        <f t="shared" si="333"/>
        <v>56777.79228942185</v>
      </c>
      <c r="J6916" s="1">
        <v>0</v>
      </c>
      <c r="K6916">
        <f t="shared" si="334"/>
        <v>0</v>
      </c>
      <c r="N6916" s="7"/>
      <c r="O6916" s="7"/>
    </row>
    <row r="6917" spans="1:15" ht="15">
      <c r="A6917">
        <v>2005</v>
      </c>
      <c r="B6917">
        <v>10</v>
      </c>
      <c r="C6917">
        <v>16</v>
      </c>
      <c r="D6917">
        <v>2</v>
      </c>
      <c r="E6917">
        <v>3235</v>
      </c>
      <c r="F6917" s="1">
        <v>406.5</v>
      </c>
      <c r="G6917" s="1">
        <v>0</v>
      </c>
      <c r="H6917" s="1">
        <f t="shared" si="335"/>
        <v>2828.5</v>
      </c>
      <c r="I6917" s="1">
        <f t="shared" ref="I6917:I6980" si="336">IF(H6917&lt;$S$22,H6917*$Q$22,IF(H6917&lt;$S$23,((H6917-$S$22)*$Q$23)+$U$22,IF(H6917&lt;$S$24,((H6917-$S$23)*$Q$24)+$U$23,IF(H6917&lt;$S$25,((H6917-$S$24)*$Q$25)+$U$24,IF(H6917&lt;$S$26,((H6917-$S$25)*$Q$26)+$U$25,IF(H6917&lt;$S$27,((H6917-$S$26)*$Q$27)+$U$26,IF(H6917&lt;$S$28,((H6917-$S$27)*$Q$28)+$U$27,IF(H6917&lt;$S$29,((H6917-$S$28)*$Q$29)+$U$28,IF(H6917&lt;$S$30,((H6917-$S$29)*$Q$30)+$U$29,IF(H6917&lt;$S$31,((H6917-$S$30)*$Q$31)+$U$30,IF(H6917&lt;$S$32,((H6917-$S$31)*$Q$32)+$U$31,IF(H6917&lt;$S$33,((H6917-$S$32)*$Q$33)+$U$32,IF(H6917&lt;$S$34,((H6917-$S$33)*$Q$34)+$U$33,IF(H6917&lt;$S$35,((H6917-$S$34)*$Q$35)+$U$34,IF(H6917&gt;$S$35,(($S$34-H6917)*$Q$35)+$U$35)))))))))))))))</f>
        <v>52863.719351033775</v>
      </c>
      <c r="J6917" s="1">
        <v>0</v>
      </c>
      <c r="K6917">
        <f t="shared" ref="K6917:K6980" si="337">J6917*12</f>
        <v>0</v>
      </c>
      <c r="N6917" s="7"/>
      <c r="O6917" s="7"/>
    </row>
    <row r="6918" spans="1:15" ht="15">
      <c r="A6918">
        <v>2005</v>
      </c>
      <c r="B6918">
        <v>10</v>
      </c>
      <c r="C6918">
        <v>16</v>
      </c>
      <c r="D6918">
        <v>3</v>
      </c>
      <c r="E6918">
        <v>3156</v>
      </c>
      <c r="F6918" s="1">
        <v>407</v>
      </c>
      <c r="G6918" s="1">
        <v>0</v>
      </c>
      <c r="H6918" s="1">
        <f t="shared" si="335"/>
        <v>2749</v>
      </c>
      <c r="I6918" s="1">
        <f t="shared" si="336"/>
        <v>48321.10915246659</v>
      </c>
      <c r="J6918" s="1">
        <v>0</v>
      </c>
      <c r="K6918">
        <f t="shared" si="337"/>
        <v>0</v>
      </c>
      <c r="N6918" s="7"/>
      <c r="O6918" s="7"/>
    </row>
    <row r="6919" spans="1:15" ht="15">
      <c r="A6919">
        <v>2005</v>
      </c>
      <c r="B6919">
        <v>10</v>
      </c>
      <c r="C6919">
        <v>16</v>
      </c>
      <c r="D6919">
        <v>4</v>
      </c>
      <c r="E6919">
        <v>3139</v>
      </c>
      <c r="F6919" s="1">
        <v>455.5</v>
      </c>
      <c r="G6919" s="1">
        <v>0</v>
      </c>
      <c r="H6919" s="1">
        <f t="shared" si="335"/>
        <v>2683.5</v>
      </c>
      <c r="I6919" s="1">
        <f t="shared" si="336"/>
        <v>44578.455466854633</v>
      </c>
      <c r="J6919" s="1">
        <v>0</v>
      </c>
      <c r="K6919">
        <f t="shared" si="337"/>
        <v>0</v>
      </c>
      <c r="N6919" s="7"/>
      <c r="O6919" s="7"/>
    </row>
    <row r="6920" spans="1:15" ht="15">
      <c r="A6920">
        <v>2005</v>
      </c>
      <c r="B6920">
        <v>10</v>
      </c>
      <c r="C6920">
        <v>16</v>
      </c>
      <c r="D6920">
        <v>5</v>
      </c>
      <c r="E6920">
        <v>3140</v>
      </c>
      <c r="F6920" s="1">
        <v>483.5</v>
      </c>
      <c r="G6920" s="1">
        <v>0</v>
      </c>
      <c r="H6920" s="1">
        <f t="shared" si="335"/>
        <v>2656.5</v>
      </c>
      <c r="I6920" s="1">
        <f t="shared" si="336"/>
        <v>43035.68219186955</v>
      </c>
      <c r="J6920" s="1">
        <v>0</v>
      </c>
      <c r="K6920">
        <f t="shared" si="337"/>
        <v>0</v>
      </c>
      <c r="N6920" s="7"/>
      <c r="O6920" s="7"/>
    </row>
    <row r="6921" spans="1:15" ht="15">
      <c r="A6921">
        <v>2005</v>
      </c>
      <c r="B6921">
        <v>10</v>
      </c>
      <c r="C6921">
        <v>16</v>
      </c>
      <c r="D6921">
        <v>6</v>
      </c>
      <c r="E6921">
        <v>3225</v>
      </c>
      <c r="F6921" s="1">
        <v>416.5</v>
      </c>
      <c r="G6921" s="1">
        <v>0</v>
      </c>
      <c r="H6921" s="1">
        <f t="shared" si="335"/>
        <v>2808.5</v>
      </c>
      <c r="I6921" s="1">
        <f t="shared" si="336"/>
        <v>51720.924332526309</v>
      </c>
      <c r="J6921" s="1">
        <v>0</v>
      </c>
      <c r="K6921">
        <f t="shared" si="337"/>
        <v>0</v>
      </c>
      <c r="N6921" s="7"/>
      <c r="O6921" s="7"/>
    </row>
    <row r="6922" spans="1:15" ht="15">
      <c r="A6922">
        <v>2005</v>
      </c>
      <c r="B6922">
        <v>10</v>
      </c>
      <c r="C6922">
        <v>16</v>
      </c>
      <c r="D6922">
        <v>7</v>
      </c>
      <c r="E6922">
        <v>3402</v>
      </c>
      <c r="F6922" s="1">
        <v>358</v>
      </c>
      <c r="G6922" s="1">
        <v>10.740864</v>
      </c>
      <c r="H6922" s="1">
        <f t="shared" si="335"/>
        <v>3033.2591360000001</v>
      </c>
      <c r="I6922" s="1">
        <f t="shared" si="336"/>
        <v>64563.605381768437</v>
      </c>
      <c r="J6922" s="1">
        <v>10.740864</v>
      </c>
      <c r="K6922">
        <f t="shared" si="337"/>
        <v>128.890368</v>
      </c>
      <c r="N6922" s="7"/>
      <c r="O6922" s="7"/>
    </row>
    <row r="6923" spans="1:15" ht="15">
      <c r="A6923">
        <v>2005</v>
      </c>
      <c r="B6923">
        <v>10</v>
      </c>
      <c r="C6923">
        <v>16</v>
      </c>
      <c r="D6923">
        <v>8</v>
      </c>
      <c r="E6923">
        <v>3505</v>
      </c>
      <c r="F6923" s="1">
        <v>258</v>
      </c>
      <c r="G6923" s="1">
        <v>24.632804999999998</v>
      </c>
      <c r="H6923" s="1">
        <f t="shared" si="335"/>
        <v>3222.3671949999998</v>
      </c>
      <c r="I6923" s="1">
        <f t="shared" si="336"/>
        <v>75710.950912124637</v>
      </c>
      <c r="J6923" s="1">
        <v>24.632804999999998</v>
      </c>
      <c r="K6923">
        <f t="shared" si="337"/>
        <v>295.59366</v>
      </c>
      <c r="N6923" s="7"/>
      <c r="O6923" s="7"/>
    </row>
    <row r="6924" spans="1:15" ht="15">
      <c r="A6924">
        <v>2005</v>
      </c>
      <c r="B6924">
        <v>10</v>
      </c>
      <c r="C6924">
        <v>16</v>
      </c>
      <c r="D6924">
        <v>9</v>
      </c>
      <c r="E6924">
        <v>3700</v>
      </c>
      <c r="F6924" s="1">
        <v>224.5</v>
      </c>
      <c r="G6924" s="1">
        <v>81.258510000000001</v>
      </c>
      <c r="H6924" s="1">
        <f t="shared" si="335"/>
        <v>3394.2414899999999</v>
      </c>
      <c r="I6924" s="1">
        <f t="shared" si="336"/>
        <v>86033.135401646956</v>
      </c>
      <c r="J6924" s="1">
        <v>81.258510000000001</v>
      </c>
      <c r="K6924">
        <f t="shared" si="337"/>
        <v>975.10212000000001</v>
      </c>
      <c r="N6924" s="7"/>
      <c r="O6924" s="7"/>
    </row>
    <row r="6925" spans="1:15" ht="15">
      <c r="A6925">
        <v>2005</v>
      </c>
      <c r="B6925">
        <v>10</v>
      </c>
      <c r="C6925">
        <v>16</v>
      </c>
      <c r="D6925">
        <v>10</v>
      </c>
      <c r="E6925">
        <v>3875</v>
      </c>
      <c r="F6925" s="1">
        <v>285</v>
      </c>
      <c r="G6925" s="1">
        <v>132.96500400000002</v>
      </c>
      <c r="H6925" s="1">
        <f t="shared" si="335"/>
        <v>3457.0349959999999</v>
      </c>
      <c r="I6925" s="1">
        <f t="shared" si="336"/>
        <v>89804.299400754127</v>
      </c>
      <c r="J6925" s="1">
        <v>132.96500400000002</v>
      </c>
      <c r="K6925">
        <f t="shared" si="337"/>
        <v>1595.5800480000003</v>
      </c>
      <c r="N6925" s="7"/>
      <c r="O6925" s="7"/>
    </row>
    <row r="6926" spans="1:15" ht="15">
      <c r="A6926">
        <v>2005</v>
      </c>
      <c r="B6926">
        <v>10</v>
      </c>
      <c r="C6926">
        <v>16</v>
      </c>
      <c r="D6926">
        <v>11</v>
      </c>
      <c r="E6926">
        <v>4029</v>
      </c>
      <c r="F6926" s="1">
        <v>361.5</v>
      </c>
      <c r="G6926" s="1">
        <v>37.870665000000002</v>
      </c>
      <c r="H6926" s="1">
        <f t="shared" si="335"/>
        <v>3629.6293350000001</v>
      </c>
      <c r="I6926" s="1">
        <f t="shared" si="336"/>
        <v>100169.72727933922</v>
      </c>
      <c r="J6926" s="1">
        <v>37.870665000000002</v>
      </c>
      <c r="K6926">
        <f t="shared" si="337"/>
        <v>454.44798000000003</v>
      </c>
      <c r="N6926" s="7"/>
      <c r="O6926" s="7"/>
    </row>
    <row r="6927" spans="1:15" ht="15">
      <c r="A6927">
        <v>2005</v>
      </c>
      <c r="B6927">
        <v>10</v>
      </c>
      <c r="C6927">
        <v>16</v>
      </c>
      <c r="D6927">
        <v>12</v>
      </c>
      <c r="E6927">
        <v>4121</v>
      </c>
      <c r="F6927" s="1">
        <v>362</v>
      </c>
      <c r="G6927" s="1">
        <v>75.677310000000006</v>
      </c>
      <c r="H6927" s="1">
        <f t="shared" si="335"/>
        <v>3683.32269</v>
      </c>
      <c r="I6927" s="1">
        <f t="shared" si="336"/>
        <v>103394.367218496</v>
      </c>
      <c r="J6927" s="1">
        <v>75.677310000000006</v>
      </c>
      <c r="K6927">
        <f t="shared" si="337"/>
        <v>908.12772000000007</v>
      </c>
      <c r="N6927" s="7"/>
      <c r="O6927" s="7"/>
    </row>
    <row r="6928" spans="1:15" ht="15">
      <c r="A6928">
        <v>2005</v>
      </c>
      <c r="B6928">
        <v>10</v>
      </c>
      <c r="C6928">
        <v>16</v>
      </c>
      <c r="D6928">
        <v>13</v>
      </c>
      <c r="E6928">
        <v>4157</v>
      </c>
      <c r="F6928" s="1">
        <v>303</v>
      </c>
      <c r="G6928" s="1">
        <v>86.990790000000004</v>
      </c>
      <c r="H6928" s="1">
        <f t="shared" si="335"/>
        <v>3767.0092100000002</v>
      </c>
      <c r="I6928" s="1">
        <f t="shared" si="336"/>
        <v>108428.48107984828</v>
      </c>
      <c r="J6928" s="1">
        <v>86.990790000000004</v>
      </c>
      <c r="K6928">
        <f t="shared" si="337"/>
        <v>1043.88948</v>
      </c>
      <c r="N6928" s="7"/>
      <c r="O6928" s="7"/>
    </row>
    <row r="6929" spans="1:15" ht="15">
      <c r="A6929">
        <v>2005</v>
      </c>
      <c r="B6929">
        <v>10</v>
      </c>
      <c r="C6929">
        <v>16</v>
      </c>
      <c r="D6929">
        <v>14</v>
      </c>
      <c r="E6929">
        <v>4167</v>
      </c>
      <c r="F6929" s="1">
        <v>267</v>
      </c>
      <c r="G6929" s="1">
        <v>29.847633000000002</v>
      </c>
      <c r="H6929" s="1">
        <f t="shared" si="335"/>
        <v>3870.1523670000001</v>
      </c>
      <c r="I6929" s="1">
        <f t="shared" si="336"/>
        <v>114643.59891982868</v>
      </c>
      <c r="J6929" s="1">
        <v>29.847633000000002</v>
      </c>
      <c r="K6929">
        <f t="shared" si="337"/>
        <v>358.17159600000002</v>
      </c>
      <c r="N6929" s="7"/>
      <c r="O6929" s="7"/>
    </row>
    <row r="6930" spans="1:15" ht="15">
      <c r="A6930">
        <v>2005</v>
      </c>
      <c r="B6930">
        <v>10</v>
      </c>
      <c r="C6930">
        <v>16</v>
      </c>
      <c r="D6930">
        <v>15</v>
      </c>
      <c r="E6930">
        <v>4197</v>
      </c>
      <c r="F6930" s="1">
        <v>246</v>
      </c>
      <c r="G6930" s="1">
        <v>33.559103999999998</v>
      </c>
      <c r="H6930" s="1">
        <f t="shared" si="335"/>
        <v>3917.4408960000001</v>
      </c>
      <c r="I6930" s="1">
        <f t="shared" si="336"/>
        <v>117493.07326948748</v>
      </c>
      <c r="J6930" s="1">
        <v>33.559103999999998</v>
      </c>
      <c r="K6930">
        <f t="shared" si="337"/>
        <v>402.709248</v>
      </c>
      <c r="N6930" s="7"/>
      <c r="O6930" s="7"/>
    </row>
    <row r="6931" spans="1:15" ht="15">
      <c r="A6931">
        <v>2005</v>
      </c>
      <c r="B6931">
        <v>10</v>
      </c>
      <c r="C6931">
        <v>16</v>
      </c>
      <c r="D6931">
        <v>16</v>
      </c>
      <c r="E6931">
        <v>4209</v>
      </c>
      <c r="F6931" s="1">
        <v>236.5</v>
      </c>
      <c r="G6931" s="1">
        <v>46.960431</v>
      </c>
      <c r="H6931" s="1">
        <f t="shared" si="335"/>
        <v>3925.539569</v>
      </c>
      <c r="I6931" s="1">
        <f t="shared" si="336"/>
        <v>117981.07662818307</v>
      </c>
      <c r="J6931" s="1">
        <v>46.960431</v>
      </c>
      <c r="K6931">
        <f t="shared" si="337"/>
        <v>563.525172</v>
      </c>
      <c r="N6931" s="7"/>
      <c r="O6931" s="7"/>
    </row>
    <row r="6932" spans="1:15" ht="15">
      <c r="A6932">
        <v>2005</v>
      </c>
      <c r="B6932">
        <v>10</v>
      </c>
      <c r="C6932">
        <v>16</v>
      </c>
      <c r="D6932">
        <v>17</v>
      </c>
      <c r="E6932">
        <v>4245</v>
      </c>
      <c r="F6932" s="1">
        <v>286.5</v>
      </c>
      <c r="G6932" s="1">
        <v>20.224156499999999</v>
      </c>
      <c r="H6932" s="1">
        <f t="shared" si="335"/>
        <v>3938.2758435000001</v>
      </c>
      <c r="I6932" s="1">
        <f t="shared" si="336"/>
        <v>118748.52886798448</v>
      </c>
      <c r="J6932" s="1">
        <v>20.224156499999999</v>
      </c>
      <c r="K6932">
        <f t="shared" si="337"/>
        <v>242.68987799999999</v>
      </c>
      <c r="N6932" s="7"/>
      <c r="O6932" s="7"/>
    </row>
    <row r="6933" spans="1:15" ht="15">
      <c r="A6933">
        <v>2005</v>
      </c>
      <c r="B6933">
        <v>10</v>
      </c>
      <c r="C6933">
        <v>16</v>
      </c>
      <c r="D6933">
        <v>18</v>
      </c>
      <c r="E6933">
        <v>4284</v>
      </c>
      <c r="F6933" s="1">
        <v>322</v>
      </c>
      <c r="G6933" s="1">
        <v>2.938133814</v>
      </c>
      <c r="H6933" s="1">
        <f t="shared" si="335"/>
        <v>3959.0618661859999</v>
      </c>
      <c r="I6933" s="1">
        <f t="shared" si="336"/>
        <v>120001.0363941793</v>
      </c>
      <c r="J6933" s="1">
        <v>2.938133814</v>
      </c>
      <c r="K6933">
        <f t="shared" si="337"/>
        <v>35.257605767999998</v>
      </c>
      <c r="N6933" s="7"/>
      <c r="O6933" s="7"/>
    </row>
    <row r="6934" spans="1:15" ht="15">
      <c r="A6934">
        <v>2005</v>
      </c>
      <c r="B6934">
        <v>10</v>
      </c>
      <c r="C6934">
        <v>16</v>
      </c>
      <c r="D6934">
        <v>19</v>
      </c>
      <c r="E6934">
        <v>4542</v>
      </c>
      <c r="F6934" s="1">
        <v>356.5</v>
      </c>
      <c r="G6934" s="1">
        <v>0</v>
      </c>
      <c r="H6934" s="1">
        <f t="shared" si="335"/>
        <v>4185.5</v>
      </c>
      <c r="I6934" s="1">
        <f t="shared" si="336"/>
        <v>133645.56431103626</v>
      </c>
      <c r="J6934" s="1">
        <v>0</v>
      </c>
      <c r="K6934">
        <f t="shared" si="337"/>
        <v>0</v>
      </c>
      <c r="N6934" s="7"/>
      <c r="O6934" s="7"/>
    </row>
    <row r="6935" spans="1:15" ht="15">
      <c r="A6935">
        <v>2005</v>
      </c>
      <c r="B6935">
        <v>10</v>
      </c>
      <c r="C6935">
        <v>16</v>
      </c>
      <c r="D6935">
        <v>20</v>
      </c>
      <c r="E6935">
        <v>4694</v>
      </c>
      <c r="F6935" s="1">
        <v>319</v>
      </c>
      <c r="G6935" s="1">
        <v>0</v>
      </c>
      <c r="H6935" s="1">
        <f t="shared" si="335"/>
        <v>4375</v>
      </c>
      <c r="I6935" s="1">
        <f t="shared" si="336"/>
        <v>145064.30371103628</v>
      </c>
      <c r="J6935" s="1">
        <v>0</v>
      </c>
      <c r="K6935">
        <f t="shared" si="337"/>
        <v>0</v>
      </c>
      <c r="N6935" s="7"/>
      <c r="O6935" s="7"/>
    </row>
    <row r="6936" spans="1:15" ht="15">
      <c r="A6936">
        <v>2005</v>
      </c>
      <c r="B6936">
        <v>10</v>
      </c>
      <c r="C6936">
        <v>16</v>
      </c>
      <c r="D6936">
        <v>21</v>
      </c>
      <c r="E6936">
        <v>4557</v>
      </c>
      <c r="F6936" s="1">
        <v>329.5</v>
      </c>
      <c r="G6936" s="1">
        <v>0</v>
      </c>
      <c r="H6936" s="1">
        <f t="shared" si="335"/>
        <v>4227.5</v>
      </c>
      <c r="I6936" s="1">
        <f t="shared" si="336"/>
        <v>136176.36671103627</v>
      </c>
      <c r="J6936" s="1">
        <v>0</v>
      </c>
      <c r="K6936">
        <f t="shared" si="337"/>
        <v>0</v>
      </c>
      <c r="N6936" s="7"/>
      <c r="O6936" s="7"/>
    </row>
    <row r="6937" spans="1:15" ht="15">
      <c r="A6937">
        <v>2005</v>
      </c>
      <c r="B6937">
        <v>10</v>
      </c>
      <c r="C6937">
        <v>16</v>
      </c>
      <c r="D6937">
        <v>22</v>
      </c>
      <c r="E6937">
        <v>4269</v>
      </c>
      <c r="F6937" s="1">
        <v>325.5</v>
      </c>
      <c r="G6937" s="1">
        <v>0</v>
      </c>
      <c r="H6937" s="1">
        <f t="shared" si="335"/>
        <v>3943.5</v>
      </c>
      <c r="I6937" s="1">
        <f t="shared" si="336"/>
        <v>119063.32191103627</v>
      </c>
      <c r="J6937" s="1">
        <v>0</v>
      </c>
      <c r="K6937">
        <f t="shared" si="337"/>
        <v>0</v>
      </c>
      <c r="N6937" s="7"/>
      <c r="O6937" s="7"/>
    </row>
    <row r="6938" spans="1:15" ht="15">
      <c r="A6938">
        <v>2005</v>
      </c>
      <c r="B6938">
        <v>10</v>
      </c>
      <c r="C6938">
        <v>16</v>
      </c>
      <c r="D6938">
        <v>23</v>
      </c>
      <c r="E6938">
        <v>3888</v>
      </c>
      <c r="F6938" s="1">
        <v>282.5</v>
      </c>
      <c r="G6938" s="1">
        <v>0</v>
      </c>
      <c r="H6938" s="1">
        <f t="shared" si="335"/>
        <v>3605.5</v>
      </c>
      <c r="I6938" s="1">
        <f t="shared" si="336"/>
        <v>98720.601640863213</v>
      </c>
      <c r="J6938" s="1">
        <v>0</v>
      </c>
      <c r="K6938">
        <f t="shared" si="337"/>
        <v>0</v>
      </c>
      <c r="N6938" s="7"/>
      <c r="O6938" s="7"/>
    </row>
    <row r="6939" spans="1:15" ht="15">
      <c r="A6939">
        <v>2005</v>
      </c>
      <c r="B6939">
        <v>10</v>
      </c>
      <c r="C6939">
        <v>16</v>
      </c>
      <c r="D6939">
        <v>24</v>
      </c>
      <c r="E6939">
        <v>3531</v>
      </c>
      <c r="F6939" s="1">
        <v>287.5</v>
      </c>
      <c r="G6939" s="1">
        <v>0</v>
      </c>
      <c r="H6939" s="1">
        <f t="shared" si="335"/>
        <v>3243.5</v>
      </c>
      <c r="I6939" s="1">
        <f t="shared" si="336"/>
        <v>76980.115169590252</v>
      </c>
      <c r="J6939" s="1">
        <v>0</v>
      </c>
      <c r="K6939">
        <f t="shared" si="337"/>
        <v>0</v>
      </c>
      <c r="N6939" s="7"/>
      <c r="O6939" s="7"/>
    </row>
    <row r="6940" spans="1:15" ht="15">
      <c r="A6940">
        <v>2005</v>
      </c>
      <c r="B6940">
        <v>10</v>
      </c>
      <c r="C6940">
        <v>17</v>
      </c>
      <c r="D6940">
        <v>1</v>
      </c>
      <c r="E6940">
        <v>3317</v>
      </c>
      <c r="F6940" s="1">
        <v>383.5</v>
      </c>
      <c r="G6940" s="1">
        <v>0</v>
      </c>
      <c r="H6940" s="1">
        <f t="shared" si="335"/>
        <v>2933.5</v>
      </c>
      <c r="I6940" s="1">
        <f t="shared" si="336"/>
        <v>58863.393198197984</v>
      </c>
      <c r="J6940" s="1">
        <v>0</v>
      </c>
      <c r="K6940">
        <f t="shared" si="337"/>
        <v>0</v>
      </c>
      <c r="N6940" s="7"/>
      <c r="O6940" s="7"/>
    </row>
    <row r="6941" spans="1:15" ht="15">
      <c r="A6941">
        <v>2005</v>
      </c>
      <c r="B6941">
        <v>10</v>
      </c>
      <c r="C6941">
        <v>17</v>
      </c>
      <c r="D6941">
        <v>2</v>
      </c>
      <c r="E6941">
        <v>3202</v>
      </c>
      <c r="F6941" s="1">
        <v>467</v>
      </c>
      <c r="G6941" s="1">
        <v>0</v>
      </c>
      <c r="H6941" s="1">
        <f t="shared" si="335"/>
        <v>2735</v>
      </c>
      <c r="I6941" s="1">
        <f t="shared" si="336"/>
        <v>47521.152639511361</v>
      </c>
      <c r="J6941" s="1">
        <v>0</v>
      </c>
      <c r="K6941">
        <f t="shared" si="337"/>
        <v>0</v>
      </c>
      <c r="N6941" s="7"/>
      <c r="O6941" s="7"/>
    </row>
    <row r="6942" spans="1:15" ht="15">
      <c r="A6942">
        <v>2005</v>
      </c>
      <c r="B6942">
        <v>10</v>
      </c>
      <c r="C6942">
        <v>17</v>
      </c>
      <c r="D6942">
        <v>3</v>
      </c>
      <c r="E6942">
        <v>3138</v>
      </c>
      <c r="F6942" s="1">
        <v>529</v>
      </c>
      <c r="G6942" s="1">
        <v>0</v>
      </c>
      <c r="H6942" s="1">
        <f t="shared" si="335"/>
        <v>2609</v>
      </c>
      <c r="I6942" s="1">
        <f t="shared" si="336"/>
        <v>40321.544022914313</v>
      </c>
      <c r="J6942" s="1">
        <v>0</v>
      </c>
      <c r="K6942">
        <f t="shared" si="337"/>
        <v>0</v>
      </c>
      <c r="N6942" s="7"/>
      <c r="O6942" s="7"/>
    </row>
    <row r="6943" spans="1:15" ht="15">
      <c r="A6943">
        <v>2005</v>
      </c>
      <c r="B6943">
        <v>10</v>
      </c>
      <c r="C6943">
        <v>17</v>
      </c>
      <c r="D6943">
        <v>4</v>
      </c>
      <c r="E6943">
        <v>3139</v>
      </c>
      <c r="F6943" s="1">
        <v>687.5</v>
      </c>
      <c r="G6943" s="1">
        <v>0</v>
      </c>
      <c r="H6943" s="1">
        <f t="shared" si="335"/>
        <v>2451.5</v>
      </c>
      <c r="I6943" s="1">
        <f t="shared" si="336"/>
        <v>31322.033252167999</v>
      </c>
      <c r="J6943" s="1">
        <v>0</v>
      </c>
      <c r="K6943">
        <f t="shared" si="337"/>
        <v>0</v>
      </c>
      <c r="N6943" s="7"/>
      <c r="O6943" s="7"/>
    </row>
    <row r="6944" spans="1:15" ht="15">
      <c r="A6944">
        <v>2005</v>
      </c>
      <c r="B6944">
        <v>10</v>
      </c>
      <c r="C6944">
        <v>17</v>
      </c>
      <c r="D6944">
        <v>5</v>
      </c>
      <c r="E6944">
        <v>3201</v>
      </c>
      <c r="F6944" s="1">
        <v>740</v>
      </c>
      <c r="G6944" s="1">
        <v>0</v>
      </c>
      <c r="H6944" s="1">
        <f t="shared" si="335"/>
        <v>2461</v>
      </c>
      <c r="I6944" s="1">
        <f t="shared" si="336"/>
        <v>31864.860885959046</v>
      </c>
      <c r="J6944" s="1">
        <v>0</v>
      </c>
      <c r="K6944">
        <f t="shared" si="337"/>
        <v>0</v>
      </c>
      <c r="N6944" s="7"/>
      <c r="O6944" s="7"/>
    </row>
    <row r="6945" spans="1:15" ht="15">
      <c r="A6945">
        <v>2005</v>
      </c>
      <c r="B6945">
        <v>10</v>
      </c>
      <c r="C6945">
        <v>17</v>
      </c>
      <c r="D6945">
        <v>6</v>
      </c>
      <c r="E6945">
        <v>3444</v>
      </c>
      <c r="F6945" s="1">
        <v>772</v>
      </c>
      <c r="G6945" s="1">
        <v>0</v>
      </c>
      <c r="H6945" s="1">
        <f t="shared" si="335"/>
        <v>2672</v>
      </c>
      <c r="I6945" s="1">
        <f t="shared" si="336"/>
        <v>43921.348331212837</v>
      </c>
      <c r="J6945" s="1">
        <v>0</v>
      </c>
      <c r="K6945">
        <f t="shared" si="337"/>
        <v>0</v>
      </c>
      <c r="N6945" s="7"/>
      <c r="O6945" s="7"/>
    </row>
    <row r="6946" spans="1:15" ht="15">
      <c r="A6946">
        <v>2005</v>
      </c>
      <c r="B6946">
        <v>10</v>
      </c>
      <c r="C6946">
        <v>17</v>
      </c>
      <c r="D6946">
        <v>7</v>
      </c>
      <c r="E6946">
        <v>3886</v>
      </c>
      <c r="F6946" s="1">
        <v>678</v>
      </c>
      <c r="G6946" s="1">
        <v>11.545054500000001</v>
      </c>
      <c r="H6946" s="1">
        <f t="shared" si="335"/>
        <v>3196.4549455000001</v>
      </c>
      <c r="I6946" s="1">
        <f t="shared" si="336"/>
        <v>74154.749504127423</v>
      </c>
      <c r="J6946" s="1">
        <v>11.545054500000001</v>
      </c>
      <c r="K6946">
        <f t="shared" si="337"/>
        <v>138.54065400000002</v>
      </c>
      <c r="N6946" s="7"/>
      <c r="O6946" s="7"/>
    </row>
    <row r="6947" spans="1:15" ht="15">
      <c r="A6947">
        <v>2005</v>
      </c>
      <c r="B6947">
        <v>10</v>
      </c>
      <c r="C6947">
        <v>17</v>
      </c>
      <c r="D6947">
        <v>8</v>
      </c>
      <c r="E6947">
        <v>4107</v>
      </c>
      <c r="F6947" s="1">
        <v>421.5</v>
      </c>
      <c r="G6947" s="1">
        <v>28.179167999999997</v>
      </c>
      <c r="H6947" s="1">
        <f t="shared" si="335"/>
        <v>3657.3208319999999</v>
      </c>
      <c r="I6947" s="1">
        <f t="shared" si="336"/>
        <v>101832.78422933312</v>
      </c>
      <c r="J6947" s="1">
        <v>28.179167999999997</v>
      </c>
      <c r="K6947">
        <f t="shared" si="337"/>
        <v>338.15001599999994</v>
      </c>
      <c r="N6947" s="7"/>
      <c r="O6947" s="7"/>
    </row>
    <row r="6948" spans="1:15" ht="15">
      <c r="A6948">
        <v>2005</v>
      </c>
      <c r="B6948">
        <v>10</v>
      </c>
      <c r="C6948">
        <v>17</v>
      </c>
      <c r="D6948">
        <v>9</v>
      </c>
      <c r="E6948">
        <v>4225</v>
      </c>
      <c r="F6948" s="1">
        <v>258.5</v>
      </c>
      <c r="G6948" s="1">
        <v>60.803988000000004</v>
      </c>
      <c r="H6948" s="1">
        <f t="shared" si="335"/>
        <v>3905.6960119999999</v>
      </c>
      <c r="I6948" s="1">
        <f t="shared" si="336"/>
        <v>116785.35944532267</v>
      </c>
      <c r="J6948" s="1">
        <v>60.803988000000004</v>
      </c>
      <c r="K6948">
        <f t="shared" si="337"/>
        <v>729.64785600000005</v>
      </c>
      <c r="N6948" s="7"/>
      <c r="O6948" s="7"/>
    </row>
    <row r="6949" spans="1:15" ht="15">
      <c r="A6949">
        <v>2005</v>
      </c>
      <c r="B6949">
        <v>10</v>
      </c>
      <c r="C6949">
        <v>17</v>
      </c>
      <c r="D6949">
        <v>10</v>
      </c>
      <c r="E6949">
        <v>4377</v>
      </c>
      <c r="F6949" s="1">
        <v>306.5</v>
      </c>
      <c r="G6949" s="1">
        <v>73.673832000000004</v>
      </c>
      <c r="H6949" s="1">
        <f t="shared" si="335"/>
        <v>3996.8261680000001</v>
      </c>
      <c r="I6949" s="1">
        <f t="shared" si="336"/>
        <v>122276.60748144587</v>
      </c>
      <c r="J6949" s="1">
        <v>73.673832000000004</v>
      </c>
      <c r="K6949">
        <f t="shared" si="337"/>
        <v>884.08598400000005</v>
      </c>
      <c r="N6949" s="7"/>
      <c r="O6949" s="7"/>
    </row>
    <row r="6950" spans="1:15" ht="15">
      <c r="A6950">
        <v>2005</v>
      </c>
      <c r="B6950">
        <v>10</v>
      </c>
      <c r="C6950">
        <v>17</v>
      </c>
      <c r="D6950">
        <v>11</v>
      </c>
      <c r="E6950">
        <v>4524</v>
      </c>
      <c r="F6950" s="1">
        <v>317.5</v>
      </c>
      <c r="G6950" s="1">
        <v>125.649468</v>
      </c>
      <c r="H6950" s="1">
        <f t="shared" si="335"/>
        <v>4080.8505319999999</v>
      </c>
      <c r="I6950" s="1">
        <f t="shared" si="336"/>
        <v>127339.68038786667</v>
      </c>
      <c r="J6950" s="1">
        <v>125.649468</v>
      </c>
      <c r="K6950">
        <f t="shared" si="337"/>
        <v>1507.7936159999999</v>
      </c>
      <c r="N6950" s="7"/>
      <c r="O6950" s="7"/>
    </row>
    <row r="6951" spans="1:15" ht="15">
      <c r="A6951">
        <v>2005</v>
      </c>
      <c r="B6951">
        <v>10</v>
      </c>
      <c r="C6951">
        <v>17</v>
      </c>
      <c r="D6951">
        <v>12</v>
      </c>
      <c r="E6951">
        <v>4617</v>
      </c>
      <c r="F6951" s="1">
        <v>304</v>
      </c>
      <c r="G6951" s="1">
        <v>125.11112399999999</v>
      </c>
      <c r="H6951" s="1">
        <f t="shared" si="335"/>
        <v>4187.888876</v>
      </c>
      <c r="I6951" s="1">
        <f t="shared" si="336"/>
        <v>133789.51128994348</v>
      </c>
      <c r="J6951" s="1">
        <v>125.11112399999999</v>
      </c>
      <c r="K6951">
        <f t="shared" si="337"/>
        <v>1501.3334879999998</v>
      </c>
      <c r="N6951" s="7"/>
      <c r="O6951" s="7"/>
    </row>
    <row r="6952" spans="1:15" ht="15">
      <c r="A6952">
        <v>2005</v>
      </c>
      <c r="B6952">
        <v>10</v>
      </c>
      <c r="C6952">
        <v>17</v>
      </c>
      <c r="D6952">
        <v>13</v>
      </c>
      <c r="E6952">
        <v>4679</v>
      </c>
      <c r="F6952" s="1">
        <v>259.5</v>
      </c>
      <c r="G6952" s="1">
        <v>150.21033600000001</v>
      </c>
      <c r="H6952" s="1">
        <f t="shared" si="335"/>
        <v>4269.2896639999999</v>
      </c>
      <c r="I6952" s="1">
        <f t="shared" si="336"/>
        <v>138694.49485261706</v>
      </c>
      <c r="J6952" s="1">
        <v>150.21033600000001</v>
      </c>
      <c r="K6952">
        <f t="shared" si="337"/>
        <v>1802.5240320000003</v>
      </c>
      <c r="N6952" s="7"/>
      <c r="O6952" s="7"/>
    </row>
    <row r="6953" spans="1:15" ht="15">
      <c r="A6953">
        <v>2005</v>
      </c>
      <c r="B6953">
        <v>10</v>
      </c>
      <c r="C6953">
        <v>17</v>
      </c>
      <c r="D6953">
        <v>14</v>
      </c>
      <c r="E6953">
        <v>4740</v>
      </c>
      <c r="F6953" s="1">
        <v>185.5</v>
      </c>
      <c r="G6953" s="1">
        <v>107.229552</v>
      </c>
      <c r="H6953" s="1">
        <f t="shared" si="335"/>
        <v>4447.2704480000002</v>
      </c>
      <c r="I6953" s="1">
        <f t="shared" si="336"/>
        <v>149680.30433045689</v>
      </c>
      <c r="J6953" s="1">
        <v>107.229552</v>
      </c>
      <c r="K6953">
        <f t="shared" si="337"/>
        <v>1286.7546239999999</v>
      </c>
      <c r="N6953" s="7"/>
      <c r="O6953" s="7"/>
    </row>
    <row r="6954" spans="1:15" ht="15">
      <c r="A6954">
        <v>2005</v>
      </c>
      <c r="B6954">
        <v>10</v>
      </c>
      <c r="C6954">
        <v>17</v>
      </c>
      <c r="D6954">
        <v>15</v>
      </c>
      <c r="E6954">
        <v>4764</v>
      </c>
      <c r="F6954" s="1">
        <v>178.5</v>
      </c>
      <c r="G6954" s="1">
        <v>70.893125999999995</v>
      </c>
      <c r="H6954" s="1">
        <f t="shared" si="335"/>
        <v>4514.6068740000001</v>
      </c>
      <c r="I6954" s="1">
        <f t="shared" si="336"/>
        <v>153985.27196959499</v>
      </c>
      <c r="J6954" s="1">
        <v>70.893125999999995</v>
      </c>
      <c r="K6954">
        <f t="shared" si="337"/>
        <v>850.71751199999994</v>
      </c>
      <c r="N6954" s="7"/>
      <c r="O6954" s="7"/>
    </row>
    <row r="6955" spans="1:15" ht="15">
      <c r="A6955">
        <v>2005</v>
      </c>
      <c r="B6955">
        <v>10</v>
      </c>
      <c r="C6955">
        <v>17</v>
      </c>
      <c r="D6955">
        <v>16</v>
      </c>
      <c r="E6955">
        <v>4775</v>
      </c>
      <c r="F6955" s="1">
        <v>172.5</v>
      </c>
      <c r="G6955" s="1">
        <v>51.526122000000001</v>
      </c>
      <c r="H6955" s="1">
        <f t="shared" si="335"/>
        <v>4550.9738779999998</v>
      </c>
      <c r="I6955" s="1">
        <f t="shared" si="336"/>
        <v>156310.29550666848</v>
      </c>
      <c r="J6955" s="1">
        <v>51.526122000000001</v>
      </c>
      <c r="K6955">
        <f t="shared" si="337"/>
        <v>618.31346400000007</v>
      </c>
      <c r="N6955" s="7"/>
      <c r="O6955" s="7"/>
    </row>
    <row r="6956" spans="1:15" ht="15">
      <c r="A6956">
        <v>2005</v>
      </c>
      <c r="B6956">
        <v>10</v>
      </c>
      <c r="C6956">
        <v>17</v>
      </c>
      <c r="D6956">
        <v>17</v>
      </c>
      <c r="E6956">
        <v>4784</v>
      </c>
      <c r="F6956" s="1">
        <v>136</v>
      </c>
      <c r="G6956" s="1">
        <v>29.113862999999998</v>
      </c>
      <c r="H6956" s="1">
        <f t="shared" si="335"/>
        <v>4618.8861370000004</v>
      </c>
      <c r="I6956" s="1">
        <f t="shared" si="336"/>
        <v>160652.07743159228</v>
      </c>
      <c r="J6956" s="1">
        <v>29.113862999999998</v>
      </c>
      <c r="K6956">
        <f t="shared" si="337"/>
        <v>349.366356</v>
      </c>
      <c r="N6956" s="7"/>
      <c r="O6956" s="7"/>
    </row>
    <row r="6957" spans="1:15" ht="15">
      <c r="A6957">
        <v>2005</v>
      </c>
      <c r="B6957">
        <v>10</v>
      </c>
      <c r="C6957">
        <v>17</v>
      </c>
      <c r="D6957">
        <v>18</v>
      </c>
      <c r="E6957">
        <v>4760</v>
      </c>
      <c r="F6957" s="1">
        <v>87</v>
      </c>
      <c r="G6957" s="1">
        <v>2.0111159999999999</v>
      </c>
      <c r="H6957" s="1">
        <f t="shared" si="335"/>
        <v>4670.9888840000003</v>
      </c>
      <c r="I6957" s="1">
        <f t="shared" si="336"/>
        <v>163983.12205438234</v>
      </c>
      <c r="J6957" s="1">
        <v>2.0111159999999999</v>
      </c>
      <c r="K6957">
        <f t="shared" si="337"/>
        <v>24.133392000000001</v>
      </c>
      <c r="N6957" s="7"/>
      <c r="O6957" s="7"/>
    </row>
    <row r="6958" spans="1:15" ht="15">
      <c r="A6958">
        <v>2005</v>
      </c>
      <c r="B6958">
        <v>10</v>
      </c>
      <c r="C6958">
        <v>17</v>
      </c>
      <c r="D6958">
        <v>19</v>
      </c>
      <c r="E6958">
        <v>4930</v>
      </c>
      <c r="F6958" s="1">
        <v>86</v>
      </c>
      <c r="G6958" s="1">
        <v>0</v>
      </c>
      <c r="H6958" s="1">
        <f t="shared" si="335"/>
        <v>4844</v>
      </c>
      <c r="I6958" s="1">
        <f t="shared" si="336"/>
        <v>175378.77454518343</v>
      </c>
      <c r="J6958" s="1">
        <v>0</v>
      </c>
      <c r="K6958">
        <f t="shared" si="337"/>
        <v>0</v>
      </c>
      <c r="N6958" s="7"/>
      <c r="O6958" s="7"/>
    </row>
    <row r="6959" spans="1:15" ht="15">
      <c r="A6959">
        <v>2005</v>
      </c>
      <c r="B6959">
        <v>10</v>
      </c>
      <c r="C6959">
        <v>17</v>
      </c>
      <c r="D6959">
        <v>20</v>
      </c>
      <c r="E6959">
        <v>5032</v>
      </c>
      <c r="F6959" s="1">
        <v>99.5</v>
      </c>
      <c r="G6959" s="1">
        <v>0</v>
      </c>
      <c r="H6959" s="1">
        <f t="shared" si="335"/>
        <v>4932.5</v>
      </c>
      <c r="I6959" s="1">
        <f t="shared" si="336"/>
        <v>181254.87671736328</v>
      </c>
      <c r="J6959" s="1">
        <v>0</v>
      </c>
      <c r="K6959">
        <f t="shared" si="337"/>
        <v>0</v>
      </c>
      <c r="N6959" s="7"/>
      <c r="O6959" s="7"/>
    </row>
    <row r="6960" spans="1:15" ht="15">
      <c r="A6960">
        <v>2005</v>
      </c>
      <c r="B6960">
        <v>10</v>
      </c>
      <c r="C6960">
        <v>17</v>
      </c>
      <c r="D6960">
        <v>21</v>
      </c>
      <c r="E6960">
        <v>4836</v>
      </c>
      <c r="F6960" s="1">
        <v>144</v>
      </c>
      <c r="G6960" s="1">
        <v>0</v>
      </c>
      <c r="H6960" s="1">
        <f t="shared" si="335"/>
        <v>4692</v>
      </c>
      <c r="I6960" s="1">
        <f t="shared" si="336"/>
        <v>165326.40948163866</v>
      </c>
      <c r="J6960" s="1">
        <v>0</v>
      </c>
      <c r="K6960">
        <f t="shared" si="337"/>
        <v>0</v>
      </c>
      <c r="N6960" s="7"/>
      <c r="O6960" s="7"/>
    </row>
    <row r="6961" spans="1:15" ht="15">
      <c r="A6961">
        <v>2005</v>
      </c>
      <c r="B6961">
        <v>10</v>
      </c>
      <c r="C6961">
        <v>17</v>
      </c>
      <c r="D6961">
        <v>22</v>
      </c>
      <c r="E6961">
        <v>4482</v>
      </c>
      <c r="F6961" s="1">
        <v>183</v>
      </c>
      <c r="G6961" s="1">
        <v>0</v>
      </c>
      <c r="H6961" s="1">
        <f t="shared" si="335"/>
        <v>4299</v>
      </c>
      <c r="I6961" s="1">
        <f t="shared" si="336"/>
        <v>140484.75651103628</v>
      </c>
      <c r="J6961" s="1">
        <v>0</v>
      </c>
      <c r="K6961">
        <f t="shared" si="337"/>
        <v>0</v>
      </c>
      <c r="N6961" s="7"/>
      <c r="O6961" s="7"/>
    </row>
    <row r="6962" spans="1:15" ht="15">
      <c r="A6962">
        <v>2005</v>
      </c>
      <c r="B6962">
        <v>10</v>
      </c>
      <c r="C6962">
        <v>17</v>
      </c>
      <c r="D6962">
        <v>23</v>
      </c>
      <c r="E6962">
        <v>3995</v>
      </c>
      <c r="F6962" s="1">
        <v>188</v>
      </c>
      <c r="G6962" s="1">
        <v>0</v>
      </c>
      <c r="H6962" s="1">
        <f t="shared" si="335"/>
        <v>3807</v>
      </c>
      <c r="I6962" s="1">
        <f t="shared" si="336"/>
        <v>110838.21411103627</v>
      </c>
      <c r="J6962" s="1">
        <v>0</v>
      </c>
      <c r="K6962">
        <f t="shared" si="337"/>
        <v>0</v>
      </c>
      <c r="N6962" s="7"/>
      <c r="O6962" s="7"/>
    </row>
    <row r="6963" spans="1:15" ht="15">
      <c r="A6963">
        <v>2005</v>
      </c>
      <c r="B6963">
        <v>10</v>
      </c>
      <c r="C6963">
        <v>17</v>
      </c>
      <c r="D6963">
        <v>24</v>
      </c>
      <c r="E6963">
        <v>3581</v>
      </c>
      <c r="F6963" s="1">
        <v>200.5</v>
      </c>
      <c r="G6963" s="1">
        <v>0</v>
      </c>
      <c r="H6963" s="1">
        <f t="shared" si="335"/>
        <v>3380.5</v>
      </c>
      <c r="I6963" s="1">
        <f t="shared" si="336"/>
        <v>85207.868336895219</v>
      </c>
      <c r="J6963" s="1">
        <v>0</v>
      </c>
      <c r="K6963">
        <f t="shared" si="337"/>
        <v>0</v>
      </c>
      <c r="N6963" s="7"/>
      <c r="O6963" s="7"/>
    </row>
    <row r="6964" spans="1:15" ht="15">
      <c r="A6964">
        <v>2005</v>
      </c>
      <c r="B6964">
        <v>10</v>
      </c>
      <c r="C6964">
        <v>18</v>
      </c>
      <c r="D6964">
        <v>1</v>
      </c>
      <c r="E6964">
        <v>3369</v>
      </c>
      <c r="F6964" s="1">
        <v>245</v>
      </c>
      <c r="G6964" s="1">
        <v>0</v>
      </c>
      <c r="H6964" s="1">
        <f t="shared" si="335"/>
        <v>3124</v>
      </c>
      <c r="I6964" s="1">
        <f t="shared" si="336"/>
        <v>69803.352370371693</v>
      </c>
      <c r="J6964" s="1">
        <v>0</v>
      </c>
      <c r="K6964">
        <f t="shared" si="337"/>
        <v>0</v>
      </c>
      <c r="N6964" s="7"/>
      <c r="O6964" s="7"/>
    </row>
    <row r="6965" spans="1:15" ht="15">
      <c r="A6965">
        <v>2005</v>
      </c>
      <c r="B6965">
        <v>10</v>
      </c>
      <c r="C6965">
        <v>18</v>
      </c>
      <c r="D6965">
        <v>2</v>
      </c>
      <c r="E6965">
        <v>3256</v>
      </c>
      <c r="F6965" s="1">
        <v>286</v>
      </c>
      <c r="G6965" s="1">
        <v>0</v>
      </c>
      <c r="H6965" s="1">
        <f t="shared" si="335"/>
        <v>2970</v>
      </c>
      <c r="I6965" s="1">
        <f t="shared" si="336"/>
        <v>60948.994106974111</v>
      </c>
      <c r="J6965" s="1">
        <v>0</v>
      </c>
      <c r="K6965">
        <f t="shared" si="337"/>
        <v>0</v>
      </c>
      <c r="N6965" s="7"/>
      <c r="O6965" s="7"/>
    </row>
    <row r="6966" spans="1:15" ht="15">
      <c r="A6966">
        <v>2005</v>
      </c>
      <c r="B6966">
        <v>10</v>
      </c>
      <c r="C6966">
        <v>18</v>
      </c>
      <c r="D6966">
        <v>3</v>
      </c>
      <c r="E6966">
        <v>3199</v>
      </c>
      <c r="F6966" s="1">
        <v>277</v>
      </c>
      <c r="G6966" s="1">
        <v>0</v>
      </c>
      <c r="H6966" s="1">
        <f t="shared" si="335"/>
        <v>2922</v>
      </c>
      <c r="I6966" s="1">
        <f t="shared" si="336"/>
        <v>58206.286062556188</v>
      </c>
      <c r="J6966" s="1">
        <v>0</v>
      </c>
      <c r="K6966">
        <f t="shared" si="337"/>
        <v>0</v>
      </c>
      <c r="N6966" s="7"/>
      <c r="O6966" s="7"/>
    </row>
    <row r="6967" spans="1:15" ht="15">
      <c r="A6967">
        <v>2005</v>
      </c>
      <c r="B6967">
        <v>10</v>
      </c>
      <c r="C6967">
        <v>18</v>
      </c>
      <c r="D6967">
        <v>4</v>
      </c>
      <c r="E6967">
        <v>3190</v>
      </c>
      <c r="F6967" s="1">
        <v>284.5</v>
      </c>
      <c r="G6967" s="1">
        <v>0</v>
      </c>
      <c r="H6967" s="1">
        <f t="shared" si="335"/>
        <v>2905.5</v>
      </c>
      <c r="I6967" s="1">
        <f t="shared" si="336"/>
        <v>57263.480172287527</v>
      </c>
      <c r="J6967" s="1">
        <v>0</v>
      </c>
      <c r="K6967">
        <f t="shared" si="337"/>
        <v>0</v>
      </c>
      <c r="N6967" s="7"/>
      <c r="O6967" s="7"/>
    </row>
    <row r="6968" spans="1:15" ht="15">
      <c r="A6968">
        <v>2005</v>
      </c>
      <c r="B6968">
        <v>10</v>
      </c>
      <c r="C6968">
        <v>18</v>
      </c>
      <c r="D6968">
        <v>5</v>
      </c>
      <c r="E6968">
        <v>3266</v>
      </c>
      <c r="F6968" s="1">
        <v>281</v>
      </c>
      <c r="G6968" s="1">
        <v>0</v>
      </c>
      <c r="H6968" s="1">
        <f t="shared" si="335"/>
        <v>2985</v>
      </c>
      <c r="I6968" s="1">
        <f t="shared" si="336"/>
        <v>61806.090370854712</v>
      </c>
      <c r="J6968" s="1">
        <v>0</v>
      </c>
      <c r="K6968">
        <f t="shared" si="337"/>
        <v>0</v>
      </c>
      <c r="N6968" s="7"/>
      <c r="O6968" s="7"/>
    </row>
    <row r="6969" spans="1:15" ht="15">
      <c r="A6969">
        <v>2005</v>
      </c>
      <c r="B6969">
        <v>10</v>
      </c>
      <c r="C6969">
        <v>18</v>
      </c>
      <c r="D6969">
        <v>6</v>
      </c>
      <c r="E6969">
        <v>3552</v>
      </c>
      <c r="F6969" s="1">
        <v>265</v>
      </c>
      <c r="G6969" s="1">
        <v>0</v>
      </c>
      <c r="H6969" s="1">
        <f t="shared" si="335"/>
        <v>3287</v>
      </c>
      <c r="I6969" s="1">
        <f t="shared" si="336"/>
        <v>79592.576941690728</v>
      </c>
      <c r="J6969" s="1">
        <v>0</v>
      </c>
      <c r="K6969">
        <f t="shared" si="337"/>
        <v>0</v>
      </c>
      <c r="N6969" s="7"/>
      <c r="O6969" s="7"/>
    </row>
    <row r="6970" spans="1:15" ht="15">
      <c r="A6970">
        <v>2005</v>
      </c>
      <c r="B6970">
        <v>10</v>
      </c>
      <c r="C6970">
        <v>18</v>
      </c>
      <c r="D6970">
        <v>7</v>
      </c>
      <c r="E6970">
        <v>4101</v>
      </c>
      <c r="F6970" s="1">
        <v>240.5</v>
      </c>
      <c r="G6970" s="1">
        <v>4.7370843779999996</v>
      </c>
      <c r="H6970" s="1">
        <f t="shared" si="335"/>
        <v>3855.762915622</v>
      </c>
      <c r="I6970" s="1">
        <f t="shared" si="336"/>
        <v>113776.53087025425</v>
      </c>
      <c r="J6970" s="1">
        <v>4.7370843779999996</v>
      </c>
      <c r="K6970">
        <f t="shared" si="337"/>
        <v>56.845012535999999</v>
      </c>
      <c r="N6970" s="7"/>
      <c r="O6970" s="7"/>
    </row>
    <row r="6971" spans="1:15" ht="15">
      <c r="A6971">
        <v>2005</v>
      </c>
      <c r="B6971">
        <v>10</v>
      </c>
      <c r="C6971">
        <v>18</v>
      </c>
      <c r="D6971">
        <v>8</v>
      </c>
      <c r="E6971">
        <v>4342</v>
      </c>
      <c r="F6971" s="1">
        <v>163</v>
      </c>
      <c r="G6971" s="1">
        <v>13.220185499999999</v>
      </c>
      <c r="H6971" s="1">
        <f t="shared" si="335"/>
        <v>4165.7798144999997</v>
      </c>
      <c r="I6971" s="1">
        <f t="shared" si="336"/>
        <v>132457.28114932566</v>
      </c>
      <c r="J6971" s="1">
        <v>13.220185499999999</v>
      </c>
      <c r="K6971">
        <f t="shared" si="337"/>
        <v>158.64222599999999</v>
      </c>
      <c r="N6971" s="7"/>
      <c r="O6971" s="7"/>
    </row>
    <row r="6972" spans="1:15" ht="15">
      <c r="A6972">
        <v>2005</v>
      </c>
      <c r="B6972">
        <v>10</v>
      </c>
      <c r="C6972">
        <v>18</v>
      </c>
      <c r="D6972">
        <v>9</v>
      </c>
      <c r="E6972">
        <v>4418</v>
      </c>
      <c r="F6972" s="1">
        <v>80</v>
      </c>
      <c r="G6972" s="1">
        <v>30.786627000000003</v>
      </c>
      <c r="H6972" s="1">
        <f t="shared" si="335"/>
        <v>4307.2133729999996</v>
      </c>
      <c r="I6972" s="1">
        <f t="shared" si="336"/>
        <v>140979.67137057183</v>
      </c>
      <c r="J6972" s="1">
        <v>30.786627000000003</v>
      </c>
      <c r="K6972">
        <f t="shared" si="337"/>
        <v>369.43952400000001</v>
      </c>
      <c r="N6972" s="7"/>
      <c r="O6972" s="7"/>
    </row>
    <row r="6973" spans="1:15" ht="15">
      <c r="A6973">
        <v>2005</v>
      </c>
      <c r="B6973">
        <v>10</v>
      </c>
      <c r="C6973">
        <v>18</v>
      </c>
      <c r="D6973">
        <v>10</v>
      </c>
      <c r="E6973">
        <v>4553</v>
      </c>
      <c r="F6973" s="1">
        <v>88.5</v>
      </c>
      <c r="G6973" s="1">
        <v>34.292462999999998</v>
      </c>
      <c r="H6973" s="1">
        <f t="shared" si="335"/>
        <v>4430.2075370000002</v>
      </c>
      <c r="I6973" s="1">
        <f t="shared" si="336"/>
        <v>148589.43443955274</v>
      </c>
      <c r="J6973" s="1">
        <v>34.292462999999998</v>
      </c>
      <c r="K6973">
        <f t="shared" si="337"/>
        <v>411.50955599999998</v>
      </c>
      <c r="N6973" s="7"/>
      <c r="O6973" s="7"/>
    </row>
    <row r="6974" spans="1:15" ht="15">
      <c r="A6974">
        <v>2005</v>
      </c>
      <c r="B6974">
        <v>10</v>
      </c>
      <c r="C6974">
        <v>18</v>
      </c>
      <c r="D6974">
        <v>11</v>
      </c>
      <c r="E6974">
        <v>4693</v>
      </c>
      <c r="F6974" s="1">
        <v>101</v>
      </c>
      <c r="G6974" s="1">
        <v>157.10974800000002</v>
      </c>
      <c r="H6974" s="1">
        <f t="shared" si="335"/>
        <v>4434.8902520000001</v>
      </c>
      <c r="I6974" s="1">
        <f t="shared" si="336"/>
        <v>148888.81083559591</v>
      </c>
      <c r="J6974" s="1">
        <v>157.10974800000002</v>
      </c>
      <c r="K6974">
        <f t="shared" si="337"/>
        <v>1885.3169760000003</v>
      </c>
      <c r="N6974" s="7"/>
      <c r="O6974" s="7"/>
    </row>
    <row r="6975" spans="1:15" ht="15">
      <c r="A6975">
        <v>2005</v>
      </c>
      <c r="B6975">
        <v>10</v>
      </c>
      <c r="C6975">
        <v>18</v>
      </c>
      <c r="D6975">
        <v>12</v>
      </c>
      <c r="E6975">
        <v>4784</v>
      </c>
      <c r="F6975" s="1">
        <v>118.5</v>
      </c>
      <c r="G6975" s="1">
        <v>163.76428799999999</v>
      </c>
      <c r="H6975" s="1">
        <f t="shared" si="335"/>
        <v>4501.7357119999997</v>
      </c>
      <c r="I6975" s="1">
        <f t="shared" si="336"/>
        <v>153162.38992521525</v>
      </c>
      <c r="J6975" s="1">
        <v>163.76428799999999</v>
      </c>
      <c r="K6975">
        <f t="shared" si="337"/>
        <v>1965.171456</v>
      </c>
      <c r="N6975" s="7"/>
      <c r="O6975" s="7"/>
    </row>
    <row r="6976" spans="1:15" ht="15">
      <c r="A6976">
        <v>2005</v>
      </c>
      <c r="B6976">
        <v>10</v>
      </c>
      <c r="C6976">
        <v>18</v>
      </c>
      <c r="D6976">
        <v>13</v>
      </c>
      <c r="E6976">
        <v>4841</v>
      </c>
      <c r="F6976" s="1">
        <v>106</v>
      </c>
      <c r="G6976" s="1">
        <v>162.90322800000001</v>
      </c>
      <c r="H6976" s="1">
        <f t="shared" si="335"/>
        <v>4572.0967719999999</v>
      </c>
      <c r="I6976" s="1">
        <f t="shared" si="336"/>
        <v>157660.7291503392</v>
      </c>
      <c r="J6976" s="1">
        <v>162.90322800000001</v>
      </c>
      <c r="K6976">
        <f t="shared" si="337"/>
        <v>1954.8387360000002</v>
      </c>
      <c r="N6976" s="7"/>
      <c r="O6976" s="7"/>
    </row>
    <row r="6977" spans="1:15" ht="15">
      <c r="A6977">
        <v>2005</v>
      </c>
      <c r="B6977">
        <v>10</v>
      </c>
      <c r="C6977">
        <v>18</v>
      </c>
      <c r="D6977">
        <v>14</v>
      </c>
      <c r="E6977">
        <v>4905</v>
      </c>
      <c r="F6977" s="1">
        <v>81</v>
      </c>
      <c r="G6977" s="1">
        <v>151.84013999999999</v>
      </c>
      <c r="H6977" s="1">
        <f t="shared" si="335"/>
        <v>4672.1598599999998</v>
      </c>
      <c r="I6977" s="1">
        <f t="shared" si="336"/>
        <v>164057.98515724743</v>
      </c>
      <c r="J6977" s="1">
        <v>151.84013999999999</v>
      </c>
      <c r="K6977">
        <f t="shared" si="337"/>
        <v>1822.0816799999998</v>
      </c>
      <c r="N6977" s="7"/>
      <c r="O6977" s="7"/>
    </row>
    <row r="6978" spans="1:15" ht="15">
      <c r="A6978">
        <v>2005</v>
      </c>
      <c r="B6978">
        <v>10</v>
      </c>
      <c r="C6978">
        <v>18</v>
      </c>
      <c r="D6978">
        <v>15</v>
      </c>
      <c r="E6978">
        <v>4935</v>
      </c>
      <c r="F6978" s="1">
        <v>161.5</v>
      </c>
      <c r="G6978" s="1">
        <v>127.618584</v>
      </c>
      <c r="H6978" s="1">
        <f t="shared" si="335"/>
        <v>4645.8814160000002</v>
      </c>
      <c r="I6978" s="1">
        <f t="shared" si="336"/>
        <v>162377.94572321358</v>
      </c>
      <c r="J6978" s="1">
        <v>127.618584</v>
      </c>
      <c r="K6978">
        <f t="shared" si="337"/>
        <v>1531.423008</v>
      </c>
      <c r="N6978" s="7"/>
      <c r="O6978" s="7"/>
    </row>
    <row r="6979" spans="1:15" ht="15">
      <c r="A6979">
        <v>2005</v>
      </c>
      <c r="B6979">
        <v>10</v>
      </c>
      <c r="C6979">
        <v>18</v>
      </c>
      <c r="D6979">
        <v>16</v>
      </c>
      <c r="E6979">
        <v>4939</v>
      </c>
      <c r="F6979" s="1">
        <v>241.5</v>
      </c>
      <c r="G6979" s="1">
        <v>90.308238000000003</v>
      </c>
      <c r="H6979" s="1">
        <f t="shared" si="335"/>
        <v>4607.1917620000004</v>
      </c>
      <c r="I6979" s="1">
        <f t="shared" si="336"/>
        <v>159904.43000024589</v>
      </c>
      <c r="J6979" s="1">
        <v>90.308238000000003</v>
      </c>
      <c r="K6979">
        <f t="shared" si="337"/>
        <v>1083.698856</v>
      </c>
      <c r="N6979" s="7"/>
      <c r="O6979" s="7"/>
    </row>
    <row r="6980" spans="1:15" ht="15">
      <c r="A6980">
        <v>2005</v>
      </c>
      <c r="B6980">
        <v>10</v>
      </c>
      <c r="C6980">
        <v>18</v>
      </c>
      <c r="D6980">
        <v>17</v>
      </c>
      <c r="E6980">
        <v>4923</v>
      </c>
      <c r="F6980" s="1">
        <v>292.5</v>
      </c>
      <c r="G6980" s="1">
        <v>43.461269999999999</v>
      </c>
      <c r="H6980" s="1">
        <f t="shared" ref="H6980:H7043" si="338">E6980-SUM(F6980:G6980)</f>
        <v>4587.0387300000002</v>
      </c>
      <c r="I6980" s="1">
        <f t="shared" si="336"/>
        <v>158616.00179363874</v>
      </c>
      <c r="J6980" s="1">
        <v>43.461269999999999</v>
      </c>
      <c r="K6980">
        <f t="shared" si="337"/>
        <v>521.53523999999993</v>
      </c>
      <c r="N6980" s="7"/>
      <c r="O6980" s="7"/>
    </row>
    <row r="6981" spans="1:15" ht="15">
      <c r="A6981">
        <v>2005</v>
      </c>
      <c r="B6981">
        <v>10</v>
      </c>
      <c r="C6981">
        <v>18</v>
      </c>
      <c r="D6981">
        <v>18</v>
      </c>
      <c r="E6981">
        <v>4880</v>
      </c>
      <c r="F6981" s="1">
        <v>324</v>
      </c>
      <c r="G6981" s="1">
        <v>4.2144521279999996</v>
      </c>
      <c r="H6981" s="1">
        <f t="shared" si="338"/>
        <v>4551.7855478720003</v>
      </c>
      <c r="I6981" s="1">
        <f t="shared" ref="I6981:I7044" si="339">IF(H6981&lt;$S$22,H6981*$Q$22,IF(H6981&lt;$S$23,((H6981-$S$22)*$Q$23)+$U$22,IF(H6981&lt;$S$24,((H6981-$S$23)*$Q$24)+$U$23,IF(H6981&lt;$S$25,((H6981-$S$24)*$Q$25)+$U$24,IF(H6981&lt;$S$26,((H6981-$S$25)*$Q$26)+$U$25,IF(H6981&lt;$S$27,((H6981-$S$26)*$Q$27)+$U$26,IF(H6981&lt;$S$28,((H6981-$S$27)*$Q$28)+$U$27,IF(H6981&lt;$S$29,((H6981-$S$28)*$Q$29)+$U$28,IF(H6981&lt;$S$30,((H6981-$S$29)*$Q$30)+$U$29,IF(H6981&lt;$S$31,((H6981-$S$30)*$Q$31)+$U$30,IF(H6981&lt;$S$32,((H6981-$S$31)*$Q$32)+$U$31,IF(H6981&lt;$S$33,((H6981-$S$32)*$Q$33)+$U$32,IF(H6981&lt;$S$34,((H6981-$S$33)*$Q$34)+$U$33,IF(H6981&lt;$S$35,((H6981-$S$34)*$Q$35)+$U$34,IF(H6981&gt;$S$35,(($S$34-H6981)*$Q$35)+$U$35)))))))))))))))</f>
        <v>156362.18736877333</v>
      </c>
      <c r="J6981" s="1">
        <v>4.2144521279999996</v>
      </c>
      <c r="K6981">
        <f t="shared" ref="K6981:K7044" si="340">J6981*12</f>
        <v>50.573425535999995</v>
      </c>
      <c r="N6981" s="7"/>
      <c r="O6981" s="7"/>
    </row>
    <row r="6982" spans="1:15" ht="15">
      <c r="A6982">
        <v>2005</v>
      </c>
      <c r="B6982">
        <v>10</v>
      </c>
      <c r="C6982">
        <v>18</v>
      </c>
      <c r="D6982">
        <v>19</v>
      </c>
      <c r="E6982">
        <v>5037</v>
      </c>
      <c r="F6982" s="1">
        <v>250.5</v>
      </c>
      <c r="G6982" s="1">
        <v>0</v>
      </c>
      <c r="H6982" s="1">
        <f t="shared" si="338"/>
        <v>4786.5</v>
      </c>
      <c r="I6982" s="1">
        <f t="shared" si="339"/>
        <v>171560.96804913436</v>
      </c>
      <c r="J6982" s="1">
        <v>0</v>
      </c>
      <c r="K6982">
        <f t="shared" si="340"/>
        <v>0</v>
      </c>
      <c r="N6982" s="7"/>
      <c r="O6982" s="7"/>
    </row>
    <row r="6983" spans="1:15" ht="15">
      <c r="A6983">
        <v>2005</v>
      </c>
      <c r="B6983">
        <v>10</v>
      </c>
      <c r="C6983">
        <v>18</v>
      </c>
      <c r="D6983">
        <v>20</v>
      </c>
      <c r="E6983">
        <v>5088</v>
      </c>
      <c r="F6983" s="1">
        <v>241</v>
      </c>
      <c r="G6983" s="1">
        <v>0</v>
      </c>
      <c r="H6983" s="1">
        <f t="shared" si="338"/>
        <v>4847</v>
      </c>
      <c r="I6983" s="1">
        <f t="shared" si="339"/>
        <v>175577.96444932511</v>
      </c>
      <c r="J6983" s="1">
        <v>0</v>
      </c>
      <c r="K6983">
        <f t="shared" si="340"/>
        <v>0</v>
      </c>
      <c r="N6983" s="7"/>
      <c r="O6983" s="7"/>
    </row>
    <row r="6984" spans="1:15" ht="15">
      <c r="A6984">
        <v>2005</v>
      </c>
      <c r="B6984">
        <v>10</v>
      </c>
      <c r="C6984">
        <v>18</v>
      </c>
      <c r="D6984">
        <v>21</v>
      </c>
      <c r="E6984">
        <v>4879</v>
      </c>
      <c r="F6984" s="1">
        <v>214</v>
      </c>
      <c r="G6984" s="1">
        <v>0</v>
      </c>
      <c r="H6984" s="1">
        <f t="shared" si="338"/>
        <v>4665</v>
      </c>
      <c r="I6984" s="1">
        <f t="shared" si="339"/>
        <v>163600.23936597601</v>
      </c>
      <c r="J6984" s="1">
        <v>0</v>
      </c>
      <c r="K6984">
        <f t="shared" si="340"/>
        <v>0</v>
      </c>
      <c r="N6984" s="7"/>
      <c r="O6984" s="7"/>
    </row>
    <row r="6985" spans="1:15" ht="15">
      <c r="A6985">
        <v>2005</v>
      </c>
      <c r="B6985">
        <v>10</v>
      </c>
      <c r="C6985">
        <v>18</v>
      </c>
      <c r="D6985">
        <v>22</v>
      </c>
      <c r="E6985">
        <v>4525</v>
      </c>
      <c r="F6985" s="1">
        <v>373.5</v>
      </c>
      <c r="G6985" s="1">
        <v>0</v>
      </c>
      <c r="H6985" s="1">
        <f t="shared" si="338"/>
        <v>4151.5</v>
      </c>
      <c r="I6985" s="1">
        <f t="shared" si="339"/>
        <v>131596.81951103627</v>
      </c>
      <c r="J6985" s="1">
        <v>0</v>
      </c>
      <c r="K6985">
        <f t="shared" si="340"/>
        <v>0</v>
      </c>
      <c r="N6985" s="7"/>
      <c r="O6985" s="7"/>
    </row>
    <row r="6986" spans="1:15" ht="15">
      <c r="A6986">
        <v>2005</v>
      </c>
      <c r="B6986">
        <v>10</v>
      </c>
      <c r="C6986">
        <v>18</v>
      </c>
      <c r="D6986">
        <v>23</v>
      </c>
      <c r="E6986">
        <v>4035</v>
      </c>
      <c r="F6986" s="1">
        <v>655.5</v>
      </c>
      <c r="G6986" s="1">
        <v>0</v>
      </c>
      <c r="H6986" s="1">
        <f t="shared" si="338"/>
        <v>3379.5</v>
      </c>
      <c r="I6986" s="1">
        <f t="shared" si="339"/>
        <v>85147.811744433129</v>
      </c>
      <c r="J6986" s="1">
        <v>0</v>
      </c>
      <c r="K6986">
        <f t="shared" si="340"/>
        <v>0</v>
      </c>
      <c r="N6986" s="7"/>
      <c r="O6986" s="7"/>
    </row>
    <row r="6987" spans="1:15" ht="15">
      <c r="A6987">
        <v>2005</v>
      </c>
      <c r="B6987">
        <v>10</v>
      </c>
      <c r="C6987">
        <v>18</v>
      </c>
      <c r="D6987">
        <v>24</v>
      </c>
      <c r="E6987">
        <v>3623</v>
      </c>
      <c r="F6987" s="1">
        <v>704.5</v>
      </c>
      <c r="G6987" s="1">
        <v>0</v>
      </c>
      <c r="H6987" s="1">
        <f t="shared" si="338"/>
        <v>2918.5</v>
      </c>
      <c r="I6987" s="1">
        <f t="shared" si="339"/>
        <v>58006.296934317375</v>
      </c>
      <c r="J6987" s="1">
        <v>0</v>
      </c>
      <c r="K6987">
        <f t="shared" si="340"/>
        <v>0</v>
      </c>
      <c r="N6987" s="7"/>
      <c r="O6987" s="7"/>
    </row>
    <row r="6988" spans="1:15" ht="15">
      <c r="A6988">
        <v>2005</v>
      </c>
      <c r="B6988">
        <v>10</v>
      </c>
      <c r="C6988">
        <v>19</v>
      </c>
      <c r="D6988">
        <v>1</v>
      </c>
      <c r="E6988">
        <v>3389</v>
      </c>
      <c r="F6988" s="1">
        <v>622.5</v>
      </c>
      <c r="G6988" s="1">
        <v>0</v>
      </c>
      <c r="H6988" s="1">
        <f t="shared" si="338"/>
        <v>2766.5</v>
      </c>
      <c r="I6988" s="1">
        <f t="shared" si="339"/>
        <v>49321.054793660624</v>
      </c>
      <c r="J6988" s="1">
        <v>0</v>
      </c>
      <c r="K6988">
        <f t="shared" si="340"/>
        <v>0</v>
      </c>
      <c r="N6988" s="7"/>
      <c r="O6988" s="7"/>
    </row>
    <row r="6989" spans="1:15" ht="15">
      <c r="A6989">
        <v>2005</v>
      </c>
      <c r="B6989">
        <v>10</v>
      </c>
      <c r="C6989">
        <v>19</v>
      </c>
      <c r="D6989">
        <v>2</v>
      </c>
      <c r="E6989">
        <v>3281</v>
      </c>
      <c r="F6989" s="1">
        <v>673.5</v>
      </c>
      <c r="G6989" s="1">
        <v>0</v>
      </c>
      <c r="H6989" s="1">
        <f t="shared" si="338"/>
        <v>2607.5</v>
      </c>
      <c r="I6989" s="1">
        <f t="shared" si="339"/>
        <v>40235.834396526254</v>
      </c>
      <c r="J6989" s="1">
        <v>0</v>
      </c>
      <c r="K6989">
        <f t="shared" si="340"/>
        <v>0</v>
      </c>
      <c r="N6989" s="7"/>
      <c r="O6989" s="7"/>
    </row>
    <row r="6990" spans="1:15" ht="15">
      <c r="A6990">
        <v>2005</v>
      </c>
      <c r="B6990">
        <v>10</v>
      </c>
      <c r="C6990">
        <v>19</v>
      </c>
      <c r="D6990">
        <v>3</v>
      </c>
      <c r="E6990">
        <v>3210</v>
      </c>
      <c r="F6990" s="1">
        <v>780</v>
      </c>
      <c r="G6990" s="1">
        <v>0</v>
      </c>
      <c r="H6990" s="1">
        <f t="shared" si="338"/>
        <v>2430</v>
      </c>
      <c r="I6990" s="1">
        <f t="shared" si="339"/>
        <v>30093.52860727247</v>
      </c>
      <c r="J6990" s="1">
        <v>0</v>
      </c>
      <c r="K6990">
        <f t="shared" si="340"/>
        <v>0</v>
      </c>
      <c r="N6990" s="7"/>
      <c r="O6990" s="7"/>
    </row>
    <row r="6991" spans="1:15" ht="15">
      <c r="A6991">
        <v>2005</v>
      </c>
      <c r="B6991">
        <v>10</v>
      </c>
      <c r="C6991">
        <v>19</v>
      </c>
      <c r="D6991">
        <v>4</v>
      </c>
      <c r="E6991">
        <v>3208</v>
      </c>
      <c r="F6991" s="1">
        <v>860.5</v>
      </c>
      <c r="G6991" s="1">
        <v>0</v>
      </c>
      <c r="H6991" s="1">
        <f t="shared" si="338"/>
        <v>2347.5</v>
      </c>
      <c r="I6991" s="1">
        <f t="shared" si="339"/>
        <v>27214.168302850561</v>
      </c>
      <c r="J6991" s="1">
        <v>0</v>
      </c>
      <c r="K6991">
        <f t="shared" si="340"/>
        <v>0</v>
      </c>
      <c r="N6991" s="7"/>
      <c r="O6991" s="7"/>
    </row>
    <row r="6992" spans="1:15" ht="15">
      <c r="A6992">
        <v>2005</v>
      </c>
      <c r="B6992">
        <v>10</v>
      </c>
      <c r="C6992">
        <v>19</v>
      </c>
      <c r="D6992">
        <v>5</v>
      </c>
      <c r="E6992">
        <v>3277</v>
      </c>
      <c r="F6992" s="1">
        <v>961.5</v>
      </c>
      <c r="G6992" s="1">
        <v>0</v>
      </c>
      <c r="H6992" s="1">
        <f t="shared" si="338"/>
        <v>2315.5</v>
      </c>
      <c r="I6992" s="1">
        <f t="shared" si="339"/>
        <v>26793.595858406115</v>
      </c>
      <c r="J6992" s="1">
        <v>0</v>
      </c>
      <c r="K6992">
        <f t="shared" si="340"/>
        <v>0</v>
      </c>
      <c r="N6992" s="7"/>
      <c r="O6992" s="7"/>
    </row>
    <row r="6993" spans="1:15" ht="15">
      <c r="A6993">
        <v>2005</v>
      </c>
      <c r="B6993">
        <v>10</v>
      </c>
      <c r="C6993">
        <v>19</v>
      </c>
      <c r="D6993">
        <v>6</v>
      </c>
      <c r="E6993">
        <v>3546</v>
      </c>
      <c r="F6993" s="1">
        <v>968.5</v>
      </c>
      <c r="G6993" s="1">
        <v>0</v>
      </c>
      <c r="H6993" s="1">
        <f t="shared" si="338"/>
        <v>2577.5</v>
      </c>
      <c r="I6993" s="1">
        <f t="shared" si="339"/>
        <v>38521.641868765051</v>
      </c>
      <c r="J6993" s="1">
        <v>0</v>
      </c>
      <c r="K6993">
        <f t="shared" si="340"/>
        <v>0</v>
      </c>
      <c r="N6993" s="7"/>
      <c r="O6993" s="7"/>
    </row>
    <row r="6994" spans="1:15" ht="15">
      <c r="A6994">
        <v>2005</v>
      </c>
      <c r="B6994">
        <v>10</v>
      </c>
      <c r="C6994">
        <v>19</v>
      </c>
      <c r="D6994">
        <v>7</v>
      </c>
      <c r="E6994">
        <v>4091</v>
      </c>
      <c r="F6994" s="1">
        <v>990</v>
      </c>
      <c r="G6994" s="1">
        <v>14.687182499999999</v>
      </c>
      <c r="H6994" s="1">
        <f t="shared" si="338"/>
        <v>3086.3128175000002</v>
      </c>
      <c r="I6994" s="1">
        <f t="shared" si="339"/>
        <v>67595.079528352537</v>
      </c>
      <c r="J6994" s="1">
        <v>14.687182499999999</v>
      </c>
      <c r="K6994">
        <f t="shared" si="340"/>
        <v>176.24618999999998</v>
      </c>
      <c r="N6994" s="7"/>
      <c r="O6994" s="7"/>
    </row>
    <row r="6995" spans="1:15" ht="15">
      <c r="A6995">
        <v>2005</v>
      </c>
      <c r="B6995">
        <v>10</v>
      </c>
      <c r="C6995">
        <v>19</v>
      </c>
      <c r="D6995">
        <v>8</v>
      </c>
      <c r="E6995">
        <v>4435</v>
      </c>
      <c r="F6995" s="1">
        <v>1131.5</v>
      </c>
      <c r="G6995" s="1">
        <v>61.738146</v>
      </c>
      <c r="H6995" s="1">
        <f t="shared" si="338"/>
        <v>3241.7618540000003</v>
      </c>
      <c r="I6995" s="1">
        <f t="shared" si="339"/>
        <v>76875.728043628682</v>
      </c>
      <c r="J6995" s="1">
        <v>61.738146</v>
      </c>
      <c r="K6995">
        <f t="shared" si="340"/>
        <v>740.857752</v>
      </c>
      <c r="N6995" s="7"/>
      <c r="O6995" s="7"/>
    </row>
    <row r="6996" spans="1:15" ht="15">
      <c r="A6996">
        <v>2005</v>
      </c>
      <c r="B6996">
        <v>10</v>
      </c>
      <c r="C6996">
        <v>19</v>
      </c>
      <c r="D6996">
        <v>9</v>
      </c>
      <c r="E6996">
        <v>4550</v>
      </c>
      <c r="F6996" s="1">
        <v>1138</v>
      </c>
      <c r="G6996" s="1">
        <v>105.12812399999999</v>
      </c>
      <c r="H6996" s="1">
        <f t="shared" si="338"/>
        <v>3306.8718760000002</v>
      </c>
      <c r="I6996" s="1">
        <f t="shared" si="339"/>
        <v>80786.01410007973</v>
      </c>
      <c r="J6996" s="1">
        <v>105.12812399999999</v>
      </c>
      <c r="K6996">
        <f t="shared" si="340"/>
        <v>1261.5374879999999</v>
      </c>
      <c r="N6996" s="7"/>
      <c r="O6996" s="7"/>
    </row>
    <row r="6997" spans="1:15" ht="15">
      <c r="A6997">
        <v>2005</v>
      </c>
      <c r="B6997">
        <v>10</v>
      </c>
      <c r="C6997">
        <v>19</v>
      </c>
      <c r="D6997">
        <v>10</v>
      </c>
      <c r="E6997">
        <v>4645</v>
      </c>
      <c r="F6997" s="1">
        <v>1179</v>
      </c>
      <c r="G6997" s="1">
        <v>136.15274399999998</v>
      </c>
      <c r="H6997" s="1">
        <f t="shared" si="338"/>
        <v>3329.847256</v>
      </c>
      <c r="I6997" s="1">
        <f t="shared" si="339"/>
        <v>82165.837133401146</v>
      </c>
      <c r="J6997" s="1">
        <v>136.15274399999998</v>
      </c>
      <c r="K6997">
        <f t="shared" si="340"/>
        <v>1633.8329279999998</v>
      </c>
      <c r="N6997" s="7"/>
      <c r="O6997" s="7"/>
    </row>
    <row r="6998" spans="1:15" ht="15">
      <c r="A6998">
        <v>2005</v>
      </c>
      <c r="B6998">
        <v>10</v>
      </c>
      <c r="C6998">
        <v>19</v>
      </c>
      <c r="D6998">
        <v>11</v>
      </c>
      <c r="E6998">
        <v>4729</v>
      </c>
      <c r="F6998" s="1">
        <v>1207</v>
      </c>
      <c r="G6998" s="1">
        <v>153.50200799999999</v>
      </c>
      <c r="H6998" s="1">
        <f t="shared" si="338"/>
        <v>3368.4979920000001</v>
      </c>
      <c r="I6998" s="1">
        <f t="shared" si="339"/>
        <v>84487.068633712595</v>
      </c>
      <c r="J6998" s="1">
        <v>153.50200799999999</v>
      </c>
      <c r="K6998">
        <f t="shared" si="340"/>
        <v>1842.0240959999999</v>
      </c>
      <c r="N6998" s="7"/>
      <c r="O6998" s="7"/>
    </row>
    <row r="6999" spans="1:15" ht="15">
      <c r="A6999">
        <v>2005</v>
      </c>
      <c r="B6999">
        <v>10</v>
      </c>
      <c r="C6999">
        <v>19</v>
      </c>
      <c r="D6999">
        <v>12</v>
      </c>
      <c r="E6999">
        <v>4754</v>
      </c>
      <c r="F6999" s="1">
        <v>1206</v>
      </c>
      <c r="G6999" s="1">
        <v>161.47845599999999</v>
      </c>
      <c r="H6999" s="1">
        <f t="shared" si="338"/>
        <v>3386.5215440000002</v>
      </c>
      <c r="I6999" s="1">
        <f t="shared" si="339"/>
        <v>85569.50175089571</v>
      </c>
      <c r="J6999" s="1">
        <v>161.47845599999999</v>
      </c>
      <c r="K6999">
        <f t="shared" si="340"/>
        <v>1937.7414719999999</v>
      </c>
      <c r="N6999" s="7"/>
      <c r="O6999" s="7"/>
    </row>
    <row r="7000" spans="1:15" ht="15">
      <c r="A7000">
        <v>2005</v>
      </c>
      <c r="B7000">
        <v>10</v>
      </c>
      <c r="C7000">
        <v>19</v>
      </c>
      <c r="D7000">
        <v>13</v>
      </c>
      <c r="E7000">
        <v>4754</v>
      </c>
      <c r="F7000" s="1">
        <v>1224</v>
      </c>
      <c r="G7000" s="1">
        <v>159.26330400000001</v>
      </c>
      <c r="H7000" s="1">
        <f t="shared" si="338"/>
        <v>3370.7366959999999</v>
      </c>
      <c r="I7000" s="1">
        <f t="shared" si="339"/>
        <v>84621.51756748381</v>
      </c>
      <c r="J7000" s="1">
        <v>159.26330400000001</v>
      </c>
      <c r="K7000">
        <f t="shared" si="340"/>
        <v>1911.1596480000001</v>
      </c>
      <c r="N7000" s="7"/>
      <c r="O7000" s="7"/>
    </row>
    <row r="7001" spans="1:15" ht="15">
      <c r="A7001">
        <v>2005</v>
      </c>
      <c r="B7001">
        <v>10</v>
      </c>
      <c r="C7001">
        <v>19</v>
      </c>
      <c r="D7001">
        <v>14</v>
      </c>
      <c r="E7001">
        <v>4745</v>
      </c>
      <c r="F7001" s="1">
        <v>1259.5</v>
      </c>
      <c r="G7001" s="1">
        <v>144.263172</v>
      </c>
      <c r="H7001" s="1">
        <f t="shared" si="338"/>
        <v>3341.2368280000001</v>
      </c>
      <c r="I7001" s="1">
        <f t="shared" si="339"/>
        <v>82849.856017322658</v>
      </c>
      <c r="J7001" s="1">
        <v>144.263172</v>
      </c>
      <c r="K7001">
        <f t="shared" si="340"/>
        <v>1731.158064</v>
      </c>
      <c r="N7001" s="7"/>
      <c r="O7001" s="7"/>
    </row>
    <row r="7002" spans="1:15" ht="15">
      <c r="A7002">
        <v>2005</v>
      </c>
      <c r="B7002">
        <v>10</v>
      </c>
      <c r="C7002">
        <v>19</v>
      </c>
      <c r="D7002">
        <v>15</v>
      </c>
      <c r="E7002">
        <v>4733</v>
      </c>
      <c r="F7002" s="1">
        <v>1331</v>
      </c>
      <c r="G7002" s="1">
        <v>119.98021199999999</v>
      </c>
      <c r="H7002" s="1">
        <f t="shared" si="338"/>
        <v>3282.0197880000001</v>
      </c>
      <c r="I7002" s="1">
        <f t="shared" si="339"/>
        <v>79293.48237923198</v>
      </c>
      <c r="J7002" s="1">
        <v>119.98021199999999</v>
      </c>
      <c r="K7002">
        <f t="shared" si="340"/>
        <v>1439.7625439999999</v>
      </c>
      <c r="N7002" s="7"/>
      <c r="O7002" s="7"/>
    </row>
    <row r="7003" spans="1:15" ht="15">
      <c r="A7003">
        <v>2005</v>
      </c>
      <c r="B7003">
        <v>10</v>
      </c>
      <c r="C7003">
        <v>19</v>
      </c>
      <c r="D7003">
        <v>16</v>
      </c>
      <c r="E7003">
        <v>4730</v>
      </c>
      <c r="F7003" s="1">
        <v>1268.5</v>
      </c>
      <c r="G7003" s="1">
        <v>84.401231999999993</v>
      </c>
      <c r="H7003" s="1">
        <f t="shared" si="338"/>
        <v>3377.0987679999998</v>
      </c>
      <c r="I7003" s="1">
        <f t="shared" si="339"/>
        <v>85003.601932802223</v>
      </c>
      <c r="J7003" s="1">
        <v>84.401231999999993</v>
      </c>
      <c r="K7003">
        <f t="shared" si="340"/>
        <v>1012.8147839999999</v>
      </c>
      <c r="N7003" s="7"/>
      <c r="O7003" s="7"/>
    </row>
    <row r="7004" spans="1:15" ht="15">
      <c r="A7004">
        <v>2005</v>
      </c>
      <c r="B7004">
        <v>10</v>
      </c>
      <c r="C7004">
        <v>19</v>
      </c>
      <c r="D7004">
        <v>17</v>
      </c>
      <c r="E7004">
        <v>4766</v>
      </c>
      <c r="F7004" s="1">
        <v>1254</v>
      </c>
      <c r="G7004" s="1">
        <v>39.201003</v>
      </c>
      <c r="H7004" s="1">
        <f t="shared" si="338"/>
        <v>3472.7989969999999</v>
      </c>
      <c r="I7004" s="1">
        <f t="shared" si="339"/>
        <v>90751.031584382959</v>
      </c>
      <c r="J7004" s="1">
        <v>39.201003</v>
      </c>
      <c r="K7004">
        <f t="shared" si="340"/>
        <v>470.412036</v>
      </c>
      <c r="N7004" s="7"/>
      <c r="O7004" s="7"/>
    </row>
    <row r="7005" spans="1:15" ht="15">
      <c r="A7005">
        <v>2005</v>
      </c>
      <c r="B7005">
        <v>10</v>
      </c>
      <c r="C7005">
        <v>19</v>
      </c>
      <c r="D7005">
        <v>18</v>
      </c>
      <c r="E7005">
        <v>4828</v>
      </c>
      <c r="F7005" s="1">
        <v>1225</v>
      </c>
      <c r="G7005" s="1">
        <v>3.2701267500000002</v>
      </c>
      <c r="H7005" s="1">
        <f t="shared" si="338"/>
        <v>3599.7298732500003</v>
      </c>
      <c r="I7005" s="1">
        <f t="shared" si="339"/>
        <v>98374.067490183937</v>
      </c>
      <c r="J7005" s="1">
        <v>3.2701267500000002</v>
      </c>
      <c r="K7005">
        <f t="shared" si="340"/>
        <v>39.241521000000006</v>
      </c>
      <c r="N7005" s="7"/>
      <c r="O7005" s="7"/>
    </row>
    <row r="7006" spans="1:15" ht="15">
      <c r="A7006">
        <v>2005</v>
      </c>
      <c r="B7006">
        <v>10</v>
      </c>
      <c r="C7006">
        <v>19</v>
      </c>
      <c r="D7006">
        <v>19</v>
      </c>
      <c r="E7006">
        <v>5018</v>
      </c>
      <c r="F7006" s="1">
        <v>1217.5</v>
      </c>
      <c r="G7006" s="1">
        <v>0</v>
      </c>
      <c r="H7006" s="1">
        <f t="shared" si="338"/>
        <v>3800.5</v>
      </c>
      <c r="I7006" s="1">
        <f t="shared" si="339"/>
        <v>110446.54231103628</v>
      </c>
      <c r="J7006" s="1">
        <v>0</v>
      </c>
      <c r="K7006">
        <f t="shared" si="340"/>
        <v>0</v>
      </c>
      <c r="N7006" s="7"/>
      <c r="O7006" s="7"/>
    </row>
    <row r="7007" spans="1:15" ht="15">
      <c r="A7007">
        <v>2005</v>
      </c>
      <c r="B7007">
        <v>10</v>
      </c>
      <c r="C7007">
        <v>19</v>
      </c>
      <c r="D7007">
        <v>20</v>
      </c>
      <c r="E7007">
        <v>5026</v>
      </c>
      <c r="F7007" s="1">
        <v>1153.5</v>
      </c>
      <c r="G7007" s="1">
        <v>0</v>
      </c>
      <c r="H7007" s="1">
        <f t="shared" si="338"/>
        <v>3872.5</v>
      </c>
      <c r="I7007" s="1">
        <f t="shared" si="339"/>
        <v>114785.06071103626</v>
      </c>
      <c r="J7007" s="1">
        <v>0</v>
      </c>
      <c r="K7007">
        <f t="shared" si="340"/>
        <v>0</v>
      </c>
      <c r="N7007" s="7"/>
      <c r="O7007" s="7"/>
    </row>
    <row r="7008" spans="1:15" ht="15">
      <c r="A7008">
        <v>2005</v>
      </c>
      <c r="B7008">
        <v>10</v>
      </c>
      <c r="C7008">
        <v>19</v>
      </c>
      <c r="D7008">
        <v>21</v>
      </c>
      <c r="E7008">
        <v>4859</v>
      </c>
      <c r="F7008" s="1">
        <v>1166</v>
      </c>
      <c r="G7008" s="1">
        <v>0</v>
      </c>
      <c r="H7008" s="1">
        <f t="shared" si="338"/>
        <v>3693</v>
      </c>
      <c r="I7008" s="1">
        <f t="shared" si="339"/>
        <v>103975.55348129521</v>
      </c>
      <c r="J7008" s="1">
        <v>0</v>
      </c>
      <c r="K7008">
        <f t="shared" si="340"/>
        <v>0</v>
      </c>
      <c r="N7008" s="7"/>
      <c r="O7008" s="7"/>
    </row>
    <row r="7009" spans="1:15" ht="15">
      <c r="A7009">
        <v>2005</v>
      </c>
      <c r="B7009">
        <v>10</v>
      </c>
      <c r="C7009">
        <v>19</v>
      </c>
      <c r="D7009">
        <v>22</v>
      </c>
      <c r="E7009">
        <v>4537</v>
      </c>
      <c r="F7009" s="1">
        <v>1131.5</v>
      </c>
      <c r="G7009" s="1">
        <v>0</v>
      </c>
      <c r="H7009" s="1">
        <f t="shared" si="338"/>
        <v>3405.5</v>
      </c>
      <c r="I7009" s="1">
        <f t="shared" si="339"/>
        <v>86709.283148447212</v>
      </c>
      <c r="J7009" s="1">
        <v>0</v>
      </c>
      <c r="K7009">
        <f t="shared" si="340"/>
        <v>0</v>
      </c>
      <c r="N7009" s="7"/>
      <c r="O7009" s="7"/>
    </row>
    <row r="7010" spans="1:15" ht="15">
      <c r="A7010">
        <v>2005</v>
      </c>
      <c r="B7010">
        <v>10</v>
      </c>
      <c r="C7010">
        <v>19</v>
      </c>
      <c r="D7010">
        <v>23</v>
      </c>
      <c r="E7010">
        <v>4054</v>
      </c>
      <c r="F7010" s="1">
        <v>1165.5</v>
      </c>
      <c r="G7010" s="1">
        <v>0</v>
      </c>
      <c r="H7010" s="1">
        <f t="shared" si="338"/>
        <v>2888.5</v>
      </c>
      <c r="I7010" s="1">
        <f t="shared" si="339"/>
        <v>56292.10440655618</v>
      </c>
      <c r="J7010" s="1">
        <v>0</v>
      </c>
      <c r="K7010">
        <f t="shared" si="340"/>
        <v>0</v>
      </c>
      <c r="N7010" s="7"/>
      <c r="O7010" s="7"/>
    </row>
    <row r="7011" spans="1:15" ht="15">
      <c r="A7011">
        <v>2005</v>
      </c>
      <c r="B7011">
        <v>10</v>
      </c>
      <c r="C7011">
        <v>19</v>
      </c>
      <c r="D7011">
        <v>24</v>
      </c>
      <c r="E7011">
        <v>3659</v>
      </c>
      <c r="F7011" s="1">
        <v>1087</v>
      </c>
      <c r="G7011" s="1">
        <v>0</v>
      </c>
      <c r="H7011" s="1">
        <f t="shared" si="338"/>
        <v>2572</v>
      </c>
      <c r="I7011" s="1">
        <f t="shared" si="339"/>
        <v>38207.3732386755</v>
      </c>
      <c r="J7011" s="1">
        <v>0</v>
      </c>
      <c r="K7011">
        <f t="shared" si="340"/>
        <v>0</v>
      </c>
      <c r="N7011" s="7"/>
      <c r="O7011" s="7"/>
    </row>
    <row r="7012" spans="1:15" ht="15">
      <c r="A7012">
        <v>2005</v>
      </c>
      <c r="B7012">
        <v>10</v>
      </c>
      <c r="C7012">
        <v>20</v>
      </c>
      <c r="D7012">
        <v>1</v>
      </c>
      <c r="E7012">
        <v>3438</v>
      </c>
      <c r="F7012" s="1">
        <v>968</v>
      </c>
      <c r="G7012" s="1">
        <v>0</v>
      </c>
      <c r="H7012" s="1">
        <f t="shared" si="338"/>
        <v>2470</v>
      </c>
      <c r="I7012" s="1">
        <f t="shared" si="339"/>
        <v>32379.11864428741</v>
      </c>
      <c r="J7012" s="1">
        <v>0</v>
      </c>
      <c r="K7012">
        <f t="shared" si="340"/>
        <v>0</v>
      </c>
      <c r="N7012" s="7"/>
      <c r="O7012" s="7"/>
    </row>
    <row r="7013" spans="1:15" ht="15">
      <c r="A7013">
        <v>2005</v>
      </c>
      <c r="B7013">
        <v>10</v>
      </c>
      <c r="C7013">
        <v>20</v>
      </c>
      <c r="D7013">
        <v>2</v>
      </c>
      <c r="E7013">
        <v>3331</v>
      </c>
      <c r="F7013" s="1">
        <v>847</v>
      </c>
      <c r="G7013" s="1">
        <v>0</v>
      </c>
      <c r="H7013" s="1">
        <f t="shared" si="338"/>
        <v>2484</v>
      </c>
      <c r="I7013" s="1">
        <f t="shared" si="339"/>
        <v>33179.075157242638</v>
      </c>
      <c r="J7013" s="1">
        <v>0</v>
      </c>
      <c r="K7013">
        <f t="shared" si="340"/>
        <v>0</v>
      </c>
      <c r="N7013" s="7"/>
      <c r="O7013" s="7"/>
    </row>
    <row r="7014" spans="1:15" ht="15">
      <c r="A7014">
        <v>2005</v>
      </c>
      <c r="B7014">
        <v>10</v>
      </c>
      <c r="C7014">
        <v>20</v>
      </c>
      <c r="D7014">
        <v>3</v>
      </c>
      <c r="E7014">
        <v>3266</v>
      </c>
      <c r="F7014" s="1">
        <v>859</v>
      </c>
      <c r="G7014" s="1">
        <v>0</v>
      </c>
      <c r="H7014" s="1">
        <f t="shared" si="338"/>
        <v>2407</v>
      </c>
      <c r="I7014" s="1">
        <f t="shared" si="339"/>
        <v>28779.314335988885</v>
      </c>
      <c r="J7014" s="1">
        <v>0</v>
      </c>
      <c r="K7014">
        <f t="shared" si="340"/>
        <v>0</v>
      </c>
      <c r="N7014" s="7"/>
      <c r="O7014" s="7"/>
    </row>
    <row r="7015" spans="1:15" ht="15">
      <c r="A7015">
        <v>2005</v>
      </c>
      <c r="B7015">
        <v>10</v>
      </c>
      <c r="C7015">
        <v>20</v>
      </c>
      <c r="D7015">
        <v>4</v>
      </c>
      <c r="E7015">
        <v>3272</v>
      </c>
      <c r="F7015" s="1">
        <v>808</v>
      </c>
      <c r="G7015" s="1">
        <v>0</v>
      </c>
      <c r="H7015" s="1">
        <f t="shared" si="338"/>
        <v>2464</v>
      </c>
      <c r="I7015" s="1">
        <f t="shared" si="339"/>
        <v>32036.280138735168</v>
      </c>
      <c r="J7015" s="1">
        <v>0</v>
      </c>
      <c r="K7015">
        <f t="shared" si="340"/>
        <v>0</v>
      </c>
      <c r="N7015" s="7"/>
      <c r="O7015" s="7"/>
    </row>
    <row r="7016" spans="1:15" ht="15">
      <c r="A7016">
        <v>2005</v>
      </c>
      <c r="B7016">
        <v>10</v>
      </c>
      <c r="C7016">
        <v>20</v>
      </c>
      <c r="D7016">
        <v>5</v>
      </c>
      <c r="E7016">
        <v>3354</v>
      </c>
      <c r="F7016" s="1">
        <v>771.5</v>
      </c>
      <c r="G7016" s="1">
        <v>0</v>
      </c>
      <c r="H7016" s="1">
        <f t="shared" si="338"/>
        <v>2582.5</v>
      </c>
      <c r="I7016" s="1">
        <f t="shared" si="339"/>
        <v>38807.340623391916</v>
      </c>
      <c r="J7016" s="1">
        <v>0</v>
      </c>
      <c r="K7016">
        <f t="shared" si="340"/>
        <v>0</v>
      </c>
      <c r="N7016" s="7"/>
      <c r="O7016" s="7"/>
    </row>
    <row r="7017" spans="1:15" ht="15">
      <c r="A7017">
        <v>2005</v>
      </c>
      <c r="B7017">
        <v>10</v>
      </c>
      <c r="C7017">
        <v>20</v>
      </c>
      <c r="D7017">
        <v>6</v>
      </c>
      <c r="E7017">
        <v>3660</v>
      </c>
      <c r="F7017" s="1">
        <v>703.5</v>
      </c>
      <c r="G7017" s="1">
        <v>0</v>
      </c>
      <c r="H7017" s="1">
        <f t="shared" si="338"/>
        <v>2956.5</v>
      </c>
      <c r="I7017" s="1">
        <f t="shared" si="339"/>
        <v>60177.607469481569</v>
      </c>
      <c r="J7017" s="1">
        <v>0</v>
      </c>
      <c r="K7017">
        <f t="shared" si="340"/>
        <v>0</v>
      </c>
      <c r="N7017" s="7"/>
      <c r="O7017" s="7"/>
    </row>
    <row r="7018" spans="1:15" ht="15">
      <c r="A7018">
        <v>2005</v>
      </c>
      <c r="B7018">
        <v>10</v>
      </c>
      <c r="C7018">
        <v>20</v>
      </c>
      <c r="D7018">
        <v>7</v>
      </c>
      <c r="E7018">
        <v>4199</v>
      </c>
      <c r="F7018" s="1">
        <v>603.5</v>
      </c>
      <c r="G7018" s="1">
        <v>14.413480500000002</v>
      </c>
      <c r="H7018" s="1">
        <f t="shared" si="338"/>
        <v>3581.0865195000001</v>
      </c>
      <c r="I7018" s="1">
        <f t="shared" si="339"/>
        <v>97254.411191893785</v>
      </c>
      <c r="J7018" s="1">
        <v>14.413480500000002</v>
      </c>
      <c r="K7018">
        <f t="shared" si="340"/>
        <v>172.96176600000001</v>
      </c>
      <c r="N7018" s="7"/>
      <c r="O7018" s="7"/>
    </row>
    <row r="7019" spans="1:15" ht="15">
      <c r="A7019">
        <v>2005</v>
      </c>
      <c r="B7019">
        <v>10</v>
      </c>
      <c r="C7019">
        <v>20</v>
      </c>
      <c r="D7019">
        <v>8</v>
      </c>
      <c r="E7019">
        <v>4472</v>
      </c>
      <c r="F7019" s="1">
        <v>595.5</v>
      </c>
      <c r="G7019" s="1">
        <v>58.85454</v>
      </c>
      <c r="H7019" s="1">
        <f t="shared" si="338"/>
        <v>3817.6454599999997</v>
      </c>
      <c r="I7019" s="1">
        <f t="shared" si="339"/>
        <v>111479.67972334825</v>
      </c>
      <c r="J7019" s="1">
        <v>58.85454</v>
      </c>
      <c r="K7019">
        <f t="shared" si="340"/>
        <v>706.25448000000006</v>
      </c>
      <c r="N7019" s="7"/>
      <c r="O7019" s="7"/>
    </row>
    <row r="7020" spans="1:15" ht="15">
      <c r="A7020">
        <v>2005</v>
      </c>
      <c r="B7020">
        <v>10</v>
      </c>
      <c r="C7020">
        <v>20</v>
      </c>
      <c r="D7020">
        <v>9</v>
      </c>
      <c r="E7020">
        <v>4523</v>
      </c>
      <c r="F7020" s="1">
        <v>549.5</v>
      </c>
      <c r="G7020" s="1">
        <v>105.22372799999999</v>
      </c>
      <c r="H7020" s="1">
        <f t="shared" si="338"/>
        <v>3868.2762720000001</v>
      </c>
      <c r="I7020" s="1">
        <f t="shared" si="339"/>
        <v>114530.55068819468</v>
      </c>
      <c r="J7020" s="1">
        <v>105.22372799999999</v>
      </c>
      <c r="K7020">
        <f t="shared" si="340"/>
        <v>1262.6847359999999</v>
      </c>
      <c r="N7020" s="7"/>
      <c r="O7020" s="7"/>
    </row>
    <row r="7021" spans="1:15" ht="15">
      <c r="A7021">
        <v>2005</v>
      </c>
      <c r="B7021">
        <v>10</v>
      </c>
      <c r="C7021">
        <v>20</v>
      </c>
      <c r="D7021">
        <v>10</v>
      </c>
      <c r="E7021">
        <v>4601</v>
      </c>
      <c r="F7021" s="1">
        <v>520.5</v>
      </c>
      <c r="G7021" s="1">
        <v>136.447104</v>
      </c>
      <c r="H7021" s="1">
        <f t="shared" si="338"/>
        <v>3944.0528960000001</v>
      </c>
      <c r="I7021" s="1">
        <f t="shared" si="339"/>
        <v>119096.63787588748</v>
      </c>
      <c r="J7021" s="1">
        <v>136.447104</v>
      </c>
      <c r="K7021">
        <f t="shared" si="340"/>
        <v>1637.3652480000001</v>
      </c>
      <c r="N7021" s="7"/>
      <c r="O7021" s="7"/>
    </row>
    <row r="7022" spans="1:15" ht="15">
      <c r="A7022">
        <v>2005</v>
      </c>
      <c r="B7022">
        <v>10</v>
      </c>
      <c r="C7022">
        <v>20</v>
      </c>
      <c r="D7022">
        <v>11</v>
      </c>
      <c r="E7022">
        <v>4682</v>
      </c>
      <c r="F7022" s="1">
        <v>504.5</v>
      </c>
      <c r="G7022" s="1">
        <v>137.7765</v>
      </c>
      <c r="H7022" s="1">
        <f t="shared" si="338"/>
        <v>4039.7235000000001</v>
      </c>
      <c r="I7022" s="1">
        <f t="shared" si="339"/>
        <v>124861.48059523627</v>
      </c>
      <c r="J7022" s="1">
        <v>137.7765</v>
      </c>
      <c r="K7022">
        <f t="shared" si="340"/>
        <v>1653.318</v>
      </c>
      <c r="N7022" s="7"/>
      <c r="O7022" s="7"/>
    </row>
    <row r="7023" spans="1:15" ht="15">
      <c r="A7023">
        <v>2005</v>
      </c>
      <c r="B7023">
        <v>10</v>
      </c>
      <c r="C7023">
        <v>20</v>
      </c>
      <c r="D7023">
        <v>12</v>
      </c>
      <c r="E7023">
        <v>4731</v>
      </c>
      <c r="F7023" s="1">
        <v>495.5</v>
      </c>
      <c r="G7023" s="1">
        <v>144.91310399999998</v>
      </c>
      <c r="H7023" s="1">
        <f t="shared" si="338"/>
        <v>4090.5868959999998</v>
      </c>
      <c r="I7023" s="1">
        <f t="shared" si="339"/>
        <v>127926.36642068745</v>
      </c>
      <c r="J7023" s="1">
        <v>144.91310399999998</v>
      </c>
      <c r="K7023">
        <f t="shared" si="340"/>
        <v>1738.9572479999997</v>
      </c>
      <c r="N7023" s="7"/>
      <c r="O7023" s="7"/>
    </row>
    <row r="7024" spans="1:15" ht="15">
      <c r="A7024">
        <v>2005</v>
      </c>
      <c r="B7024">
        <v>10</v>
      </c>
      <c r="C7024">
        <v>20</v>
      </c>
      <c r="D7024">
        <v>13</v>
      </c>
      <c r="E7024">
        <v>4733</v>
      </c>
      <c r="F7024" s="1">
        <v>549</v>
      </c>
      <c r="G7024" s="1">
        <v>121.199568</v>
      </c>
      <c r="H7024" s="1">
        <f t="shared" si="338"/>
        <v>4062.800432</v>
      </c>
      <c r="I7024" s="1">
        <f t="shared" si="339"/>
        <v>126252.03190214667</v>
      </c>
      <c r="J7024" s="1">
        <v>121.199568</v>
      </c>
      <c r="K7024">
        <f t="shared" si="340"/>
        <v>1454.394816</v>
      </c>
      <c r="N7024" s="7"/>
      <c r="O7024" s="7"/>
    </row>
    <row r="7025" spans="1:15" ht="15">
      <c r="A7025">
        <v>2005</v>
      </c>
      <c r="B7025">
        <v>10</v>
      </c>
      <c r="C7025">
        <v>20</v>
      </c>
      <c r="D7025">
        <v>14</v>
      </c>
      <c r="E7025">
        <v>4730</v>
      </c>
      <c r="F7025" s="1">
        <v>569</v>
      </c>
      <c r="G7025" s="1">
        <v>75.005189999999999</v>
      </c>
      <c r="H7025" s="1">
        <f t="shared" si="338"/>
        <v>4085.9948100000001</v>
      </c>
      <c r="I7025" s="1">
        <f t="shared" si="339"/>
        <v>127649.66017616828</v>
      </c>
      <c r="J7025" s="1">
        <v>75.005189999999999</v>
      </c>
      <c r="K7025">
        <f t="shared" si="340"/>
        <v>900.06227999999999</v>
      </c>
      <c r="N7025" s="7"/>
      <c r="O7025" s="7"/>
    </row>
    <row r="7026" spans="1:15" ht="15">
      <c r="A7026">
        <v>2005</v>
      </c>
      <c r="B7026">
        <v>10</v>
      </c>
      <c r="C7026">
        <v>20</v>
      </c>
      <c r="D7026">
        <v>15</v>
      </c>
      <c r="E7026">
        <v>4721</v>
      </c>
      <c r="F7026" s="1">
        <v>582.5</v>
      </c>
      <c r="G7026" s="1">
        <v>93.872826000000003</v>
      </c>
      <c r="H7026" s="1">
        <f t="shared" si="338"/>
        <v>4044.6271740000002</v>
      </c>
      <c r="I7026" s="1">
        <f t="shared" si="339"/>
        <v>125156.96226018909</v>
      </c>
      <c r="J7026" s="1">
        <v>93.872826000000003</v>
      </c>
      <c r="K7026">
        <f t="shared" si="340"/>
        <v>1126.4739119999999</v>
      </c>
      <c r="N7026" s="7"/>
      <c r="O7026" s="7"/>
    </row>
    <row r="7027" spans="1:15" ht="15">
      <c r="A7027">
        <v>2005</v>
      </c>
      <c r="B7027">
        <v>10</v>
      </c>
      <c r="C7027">
        <v>20</v>
      </c>
      <c r="D7027">
        <v>16</v>
      </c>
      <c r="E7027">
        <v>4682</v>
      </c>
      <c r="F7027" s="1">
        <v>543</v>
      </c>
      <c r="G7027" s="1">
        <v>73.280915999999991</v>
      </c>
      <c r="H7027" s="1">
        <f t="shared" si="338"/>
        <v>4065.7190840000003</v>
      </c>
      <c r="I7027" s="1">
        <f t="shared" si="339"/>
        <v>126427.90169944109</v>
      </c>
      <c r="J7027" s="1">
        <v>73.280915999999991</v>
      </c>
      <c r="K7027">
        <f t="shared" si="340"/>
        <v>879.37099199999989</v>
      </c>
      <c r="N7027" s="7"/>
      <c r="O7027" s="7"/>
    </row>
    <row r="7028" spans="1:15" ht="15">
      <c r="A7028">
        <v>2005</v>
      </c>
      <c r="B7028">
        <v>10</v>
      </c>
      <c r="C7028">
        <v>20</v>
      </c>
      <c r="D7028">
        <v>17</v>
      </c>
      <c r="E7028">
        <v>4675</v>
      </c>
      <c r="F7028" s="1">
        <v>486</v>
      </c>
      <c r="G7028" s="1">
        <v>34.931177999999996</v>
      </c>
      <c r="H7028" s="1">
        <f t="shared" si="338"/>
        <v>4154.0688220000002</v>
      </c>
      <c r="I7028" s="1">
        <f t="shared" si="339"/>
        <v>131751.60953205469</v>
      </c>
      <c r="J7028" s="1">
        <v>34.931177999999996</v>
      </c>
      <c r="K7028">
        <f t="shared" si="340"/>
        <v>419.17413599999998</v>
      </c>
      <c r="N7028" s="7"/>
      <c r="O7028" s="7"/>
    </row>
    <row r="7029" spans="1:15" ht="15">
      <c r="A7029">
        <v>2005</v>
      </c>
      <c r="B7029">
        <v>10</v>
      </c>
      <c r="C7029">
        <v>20</v>
      </c>
      <c r="D7029">
        <v>18</v>
      </c>
      <c r="E7029">
        <v>4669</v>
      </c>
      <c r="F7029" s="1">
        <v>437.5</v>
      </c>
      <c r="G7029" s="1">
        <v>2.7136687500000001</v>
      </c>
      <c r="H7029" s="1">
        <f t="shared" si="338"/>
        <v>4228.7863312500003</v>
      </c>
      <c r="I7029" s="1">
        <f t="shared" si="339"/>
        <v>136253.87743043379</v>
      </c>
      <c r="J7029" s="1">
        <v>2.7136687500000001</v>
      </c>
      <c r="K7029">
        <f t="shared" si="340"/>
        <v>32.564025000000001</v>
      </c>
      <c r="N7029" s="7"/>
      <c r="O7029" s="7"/>
    </row>
    <row r="7030" spans="1:15" ht="15">
      <c r="A7030">
        <v>2005</v>
      </c>
      <c r="B7030">
        <v>10</v>
      </c>
      <c r="C7030">
        <v>20</v>
      </c>
      <c r="D7030">
        <v>19</v>
      </c>
      <c r="E7030">
        <v>4900</v>
      </c>
      <c r="F7030" s="1">
        <v>444</v>
      </c>
      <c r="G7030" s="1">
        <v>0</v>
      </c>
      <c r="H7030" s="1">
        <f t="shared" si="338"/>
        <v>4456</v>
      </c>
      <c r="I7030" s="1">
        <f t="shared" si="339"/>
        <v>150238.404026217</v>
      </c>
      <c r="J7030" s="1">
        <v>0</v>
      </c>
      <c r="K7030">
        <f t="shared" si="340"/>
        <v>0</v>
      </c>
      <c r="N7030" s="7"/>
      <c r="O7030" s="7"/>
    </row>
    <row r="7031" spans="1:15" ht="15">
      <c r="A7031">
        <v>2005</v>
      </c>
      <c r="B7031">
        <v>10</v>
      </c>
      <c r="C7031">
        <v>20</v>
      </c>
      <c r="D7031">
        <v>20</v>
      </c>
      <c r="E7031">
        <v>4972</v>
      </c>
      <c r="F7031" s="1">
        <v>414</v>
      </c>
      <c r="G7031" s="1">
        <v>0</v>
      </c>
      <c r="H7031" s="1">
        <f t="shared" si="338"/>
        <v>4558</v>
      </c>
      <c r="I7031" s="1">
        <f t="shared" si="339"/>
        <v>156759.49112983144</v>
      </c>
      <c r="J7031" s="1">
        <v>0</v>
      </c>
      <c r="K7031">
        <f t="shared" si="340"/>
        <v>0</v>
      </c>
      <c r="N7031" s="7"/>
      <c r="O7031" s="7"/>
    </row>
    <row r="7032" spans="1:15" ht="15">
      <c r="A7032">
        <v>2005</v>
      </c>
      <c r="B7032">
        <v>10</v>
      </c>
      <c r="C7032">
        <v>20</v>
      </c>
      <c r="D7032">
        <v>21</v>
      </c>
      <c r="E7032">
        <v>4813</v>
      </c>
      <c r="F7032" s="1">
        <v>440</v>
      </c>
      <c r="G7032" s="1">
        <v>0</v>
      </c>
      <c r="H7032" s="1">
        <f t="shared" si="338"/>
        <v>4373</v>
      </c>
      <c r="I7032" s="1">
        <f t="shared" si="339"/>
        <v>144943.78931103626</v>
      </c>
      <c r="J7032" s="1">
        <v>0</v>
      </c>
      <c r="K7032">
        <f t="shared" si="340"/>
        <v>0</v>
      </c>
      <c r="N7032" s="7"/>
      <c r="O7032" s="7"/>
    </row>
    <row r="7033" spans="1:15" ht="15">
      <c r="A7033">
        <v>2005</v>
      </c>
      <c r="B7033">
        <v>10</v>
      </c>
      <c r="C7033">
        <v>20</v>
      </c>
      <c r="D7033">
        <v>22</v>
      </c>
      <c r="E7033">
        <v>4518</v>
      </c>
      <c r="F7033" s="1">
        <v>471.5</v>
      </c>
      <c r="G7033" s="1">
        <v>0</v>
      </c>
      <c r="H7033" s="1">
        <f t="shared" si="338"/>
        <v>4046.5</v>
      </c>
      <c r="I7033" s="1">
        <f t="shared" si="339"/>
        <v>125269.81351103628</v>
      </c>
      <c r="J7033" s="1">
        <v>0</v>
      </c>
      <c r="K7033">
        <f t="shared" si="340"/>
        <v>0</v>
      </c>
      <c r="N7033" s="7"/>
      <c r="O7033" s="7"/>
    </row>
    <row r="7034" spans="1:15" ht="15">
      <c r="A7034">
        <v>2005</v>
      </c>
      <c r="B7034">
        <v>10</v>
      </c>
      <c r="C7034">
        <v>20</v>
      </c>
      <c r="D7034">
        <v>23</v>
      </c>
      <c r="E7034">
        <v>4048</v>
      </c>
      <c r="F7034" s="1">
        <v>484.5</v>
      </c>
      <c r="G7034" s="1">
        <v>0</v>
      </c>
      <c r="H7034" s="1">
        <f t="shared" si="338"/>
        <v>3563.5</v>
      </c>
      <c r="I7034" s="1">
        <f t="shared" si="339"/>
        <v>96198.224757455857</v>
      </c>
      <c r="J7034" s="1">
        <v>0</v>
      </c>
      <c r="K7034">
        <f t="shared" si="340"/>
        <v>0</v>
      </c>
      <c r="N7034" s="7"/>
      <c r="O7034" s="7"/>
    </row>
    <row r="7035" spans="1:15" ht="15">
      <c r="A7035">
        <v>2005</v>
      </c>
      <c r="B7035">
        <v>10</v>
      </c>
      <c r="C7035">
        <v>20</v>
      </c>
      <c r="D7035">
        <v>24</v>
      </c>
      <c r="E7035">
        <v>3657</v>
      </c>
      <c r="F7035" s="1">
        <v>477.5</v>
      </c>
      <c r="G7035" s="1">
        <v>0</v>
      </c>
      <c r="H7035" s="1">
        <f t="shared" si="338"/>
        <v>3179.5</v>
      </c>
      <c r="I7035" s="1">
        <f t="shared" si="339"/>
        <v>73136.493252017128</v>
      </c>
      <c r="J7035" s="1">
        <v>0</v>
      </c>
      <c r="K7035">
        <f t="shared" si="340"/>
        <v>0</v>
      </c>
      <c r="N7035" s="7"/>
      <c r="O7035" s="7"/>
    </row>
    <row r="7036" spans="1:15" ht="15">
      <c r="A7036">
        <v>2005</v>
      </c>
      <c r="B7036">
        <v>10</v>
      </c>
      <c r="C7036">
        <v>21</v>
      </c>
      <c r="D7036">
        <v>1</v>
      </c>
      <c r="E7036">
        <v>3425</v>
      </c>
      <c r="F7036" s="1">
        <v>471.5</v>
      </c>
      <c r="G7036" s="1">
        <v>0</v>
      </c>
      <c r="H7036" s="1">
        <f t="shared" si="338"/>
        <v>2953.5</v>
      </c>
      <c r="I7036" s="1">
        <f t="shared" si="339"/>
        <v>60006.18821670545</v>
      </c>
      <c r="J7036" s="1">
        <v>0</v>
      </c>
      <c r="K7036">
        <f t="shared" si="340"/>
        <v>0</v>
      </c>
      <c r="N7036" s="7"/>
      <c r="O7036" s="7"/>
    </row>
    <row r="7037" spans="1:15" ht="15">
      <c r="A7037">
        <v>2005</v>
      </c>
      <c r="B7037">
        <v>10</v>
      </c>
      <c r="C7037">
        <v>21</v>
      </c>
      <c r="D7037">
        <v>2</v>
      </c>
      <c r="E7037">
        <v>3306</v>
      </c>
      <c r="F7037" s="1">
        <v>438.5</v>
      </c>
      <c r="G7037" s="1">
        <v>0</v>
      </c>
      <c r="H7037" s="1">
        <f t="shared" si="338"/>
        <v>2867.5</v>
      </c>
      <c r="I7037" s="1">
        <f t="shared" si="339"/>
        <v>55092.169637123341</v>
      </c>
      <c r="J7037" s="1">
        <v>0</v>
      </c>
      <c r="K7037">
        <f t="shared" si="340"/>
        <v>0</v>
      </c>
      <c r="N7037" s="7"/>
      <c r="O7037" s="7"/>
    </row>
    <row r="7038" spans="1:15" ht="15">
      <c r="A7038">
        <v>2005</v>
      </c>
      <c r="B7038">
        <v>10</v>
      </c>
      <c r="C7038">
        <v>21</v>
      </c>
      <c r="D7038">
        <v>3</v>
      </c>
      <c r="E7038">
        <v>3246</v>
      </c>
      <c r="F7038" s="1">
        <v>456</v>
      </c>
      <c r="G7038" s="1">
        <v>0</v>
      </c>
      <c r="H7038" s="1">
        <f t="shared" si="338"/>
        <v>2790</v>
      </c>
      <c r="I7038" s="1">
        <f t="shared" si="339"/>
        <v>50663.838940406902</v>
      </c>
      <c r="J7038" s="1">
        <v>0</v>
      </c>
      <c r="K7038">
        <f t="shared" si="340"/>
        <v>0</v>
      </c>
      <c r="N7038" s="7"/>
      <c r="O7038" s="7"/>
    </row>
    <row r="7039" spans="1:15" ht="15">
      <c r="A7039">
        <v>2005</v>
      </c>
      <c r="B7039">
        <v>10</v>
      </c>
      <c r="C7039">
        <v>21</v>
      </c>
      <c r="D7039">
        <v>4</v>
      </c>
      <c r="E7039">
        <v>3249</v>
      </c>
      <c r="F7039" s="1">
        <v>449</v>
      </c>
      <c r="G7039" s="1">
        <v>0</v>
      </c>
      <c r="H7039" s="1">
        <f t="shared" si="338"/>
        <v>2800</v>
      </c>
      <c r="I7039" s="1">
        <f t="shared" si="339"/>
        <v>51235.236449660631</v>
      </c>
      <c r="J7039" s="1">
        <v>0</v>
      </c>
      <c r="K7039">
        <f t="shared" si="340"/>
        <v>0</v>
      </c>
      <c r="N7039" s="7"/>
      <c r="O7039" s="7"/>
    </row>
    <row r="7040" spans="1:15" ht="15">
      <c r="A7040">
        <v>2005</v>
      </c>
      <c r="B7040">
        <v>10</v>
      </c>
      <c r="C7040">
        <v>21</v>
      </c>
      <c r="D7040">
        <v>5</v>
      </c>
      <c r="E7040">
        <v>3325</v>
      </c>
      <c r="F7040" s="1">
        <v>481</v>
      </c>
      <c r="G7040" s="1">
        <v>0</v>
      </c>
      <c r="H7040" s="1">
        <f t="shared" si="338"/>
        <v>2844</v>
      </c>
      <c r="I7040" s="1">
        <f t="shared" si="339"/>
        <v>53749.385490377063</v>
      </c>
      <c r="J7040" s="1">
        <v>0</v>
      </c>
      <c r="K7040">
        <f t="shared" si="340"/>
        <v>0</v>
      </c>
      <c r="N7040" s="7"/>
      <c r="O7040" s="7"/>
    </row>
    <row r="7041" spans="1:15" ht="15">
      <c r="A7041">
        <v>2005</v>
      </c>
      <c r="B7041">
        <v>10</v>
      </c>
      <c r="C7041">
        <v>21</v>
      </c>
      <c r="D7041">
        <v>6</v>
      </c>
      <c r="E7041">
        <v>3615</v>
      </c>
      <c r="F7041" s="1">
        <v>502.5</v>
      </c>
      <c r="G7041" s="1">
        <v>0</v>
      </c>
      <c r="H7041" s="1">
        <f t="shared" si="338"/>
        <v>3112.5</v>
      </c>
      <c r="I7041" s="1">
        <f t="shared" si="339"/>
        <v>69112.701557057779</v>
      </c>
      <c r="J7041" s="1">
        <v>0</v>
      </c>
      <c r="K7041">
        <f t="shared" si="340"/>
        <v>0</v>
      </c>
      <c r="N7041" s="7"/>
      <c r="O7041" s="7"/>
    </row>
    <row r="7042" spans="1:15" ht="15">
      <c r="A7042">
        <v>2005</v>
      </c>
      <c r="B7042">
        <v>10</v>
      </c>
      <c r="C7042">
        <v>21</v>
      </c>
      <c r="D7042">
        <v>7</v>
      </c>
      <c r="E7042">
        <v>4125</v>
      </c>
      <c r="F7042" s="1">
        <v>448</v>
      </c>
      <c r="G7042" s="1">
        <v>14.972569499999999</v>
      </c>
      <c r="H7042" s="1">
        <f t="shared" si="338"/>
        <v>3662.0274304999998</v>
      </c>
      <c r="I7042" s="1">
        <f t="shared" si="339"/>
        <v>102115.44649733025</v>
      </c>
      <c r="J7042" s="1">
        <v>14.972569499999999</v>
      </c>
      <c r="K7042">
        <f t="shared" si="340"/>
        <v>179.67083399999999</v>
      </c>
      <c r="N7042" s="7"/>
      <c r="O7042" s="7"/>
    </row>
    <row r="7043" spans="1:15" ht="15">
      <c r="A7043">
        <v>2005</v>
      </c>
      <c r="B7043">
        <v>10</v>
      </c>
      <c r="C7043">
        <v>21</v>
      </c>
      <c r="D7043">
        <v>8</v>
      </c>
      <c r="E7043">
        <v>4451</v>
      </c>
      <c r="F7043" s="1">
        <v>408</v>
      </c>
      <c r="G7043" s="1">
        <v>61.057224000000005</v>
      </c>
      <c r="H7043" s="1">
        <f t="shared" si="338"/>
        <v>3981.9427759999999</v>
      </c>
      <c r="I7043" s="1">
        <f t="shared" si="339"/>
        <v>121379.77595302346</v>
      </c>
      <c r="J7043" s="1">
        <v>61.057224000000005</v>
      </c>
      <c r="K7043">
        <f t="shared" si="340"/>
        <v>732.686688</v>
      </c>
      <c r="N7043" s="7"/>
      <c r="O7043" s="7"/>
    </row>
    <row r="7044" spans="1:15" ht="15">
      <c r="A7044">
        <v>2005</v>
      </c>
      <c r="B7044">
        <v>10</v>
      </c>
      <c r="C7044">
        <v>21</v>
      </c>
      <c r="D7044">
        <v>9</v>
      </c>
      <c r="E7044">
        <v>4549</v>
      </c>
      <c r="F7044" s="1">
        <v>462</v>
      </c>
      <c r="G7044" s="1">
        <v>100.89130800000001</v>
      </c>
      <c r="H7044" s="1">
        <f t="shared" ref="H7044:H7107" si="341">E7044-SUM(F7044:G7044)</f>
        <v>3986.1086919999998</v>
      </c>
      <c r="I7044" s="1">
        <f t="shared" si="339"/>
        <v>121630.80238661866</v>
      </c>
      <c r="J7044" s="1">
        <v>100.89130800000001</v>
      </c>
      <c r="K7044">
        <f t="shared" si="340"/>
        <v>1210.6956960000002</v>
      </c>
      <c r="N7044" s="7"/>
      <c r="O7044" s="7"/>
    </row>
    <row r="7045" spans="1:15" ht="15">
      <c r="A7045">
        <v>2005</v>
      </c>
      <c r="B7045">
        <v>10</v>
      </c>
      <c r="C7045">
        <v>21</v>
      </c>
      <c r="D7045">
        <v>10</v>
      </c>
      <c r="E7045">
        <v>4627</v>
      </c>
      <c r="F7045" s="1">
        <v>485.5</v>
      </c>
      <c r="G7045" s="1">
        <v>131.76911999999999</v>
      </c>
      <c r="H7045" s="1">
        <f t="shared" si="341"/>
        <v>4009.7308800000001</v>
      </c>
      <c r="I7045" s="1">
        <f t="shared" ref="I7045:I7108" si="342">IF(H7045&lt;$S$22,H7045*$Q$22,IF(H7045&lt;$S$23,((H7045-$S$22)*$Q$23)+$U$22,IF(H7045&lt;$S$24,((H7045-$S$23)*$Q$24)+$U$23,IF(H7045&lt;$S$25,((H7045-$S$24)*$Q$25)+$U$24,IF(H7045&lt;$S$26,((H7045-$S$25)*$Q$26)+$U$25,IF(H7045&lt;$S$27,((H7045-$S$26)*$Q$27)+$U$26,IF(H7045&lt;$S$28,((H7045-$S$27)*$Q$28)+$U$27,IF(H7045&lt;$S$29,((H7045-$S$28)*$Q$29)+$U$28,IF(H7045&lt;$S$30,((H7045-$S$29)*$Q$30)+$U$29,IF(H7045&lt;$S$31,((H7045-$S$30)*$Q$31)+$U$30,IF(H7045&lt;$S$32,((H7045-$S$31)*$Q$32)+$U$31,IF(H7045&lt;$S$33,((H7045-$S$32)*$Q$33)+$U$32,IF(H7045&lt;$S$34,((H7045-$S$33)*$Q$34)+$U$33,IF(H7045&lt;$S$35,((H7045-$S$34)*$Q$35)+$U$34,IF(H7045&gt;$S$35,(($S$34-H7045)*$Q$35)+$U$35)))))))))))))))</f>
        <v>123054.20929337227</v>
      </c>
      <c r="J7045" s="1">
        <v>131.76911999999999</v>
      </c>
      <c r="K7045">
        <f t="shared" ref="K7045:K7108" si="343">J7045*12</f>
        <v>1581.2294399999998</v>
      </c>
      <c r="N7045" s="7"/>
      <c r="O7045" s="7"/>
    </row>
    <row r="7046" spans="1:15" ht="15">
      <c r="A7046">
        <v>2005</v>
      </c>
      <c r="B7046">
        <v>10</v>
      </c>
      <c r="C7046">
        <v>21</v>
      </c>
      <c r="D7046">
        <v>11</v>
      </c>
      <c r="E7046">
        <v>4696</v>
      </c>
      <c r="F7046" s="1">
        <v>452.5</v>
      </c>
      <c r="G7046" s="1">
        <v>142.05523199999999</v>
      </c>
      <c r="H7046" s="1">
        <f t="shared" si="341"/>
        <v>4101.4447680000003</v>
      </c>
      <c r="I7046" s="1">
        <f t="shared" si="342"/>
        <v>128580.63138536588</v>
      </c>
      <c r="J7046" s="1">
        <v>142.05523199999999</v>
      </c>
      <c r="K7046">
        <f t="shared" si="343"/>
        <v>1704.6627839999999</v>
      </c>
      <c r="N7046" s="7"/>
      <c r="O7046" s="7"/>
    </row>
    <row r="7047" spans="1:15" ht="15">
      <c r="A7047">
        <v>2005</v>
      </c>
      <c r="B7047">
        <v>10</v>
      </c>
      <c r="C7047">
        <v>21</v>
      </c>
      <c r="D7047">
        <v>12</v>
      </c>
      <c r="E7047">
        <v>4711</v>
      </c>
      <c r="F7047" s="1">
        <v>415.5</v>
      </c>
      <c r="G7047" s="1">
        <v>130.93785600000001</v>
      </c>
      <c r="H7047" s="1">
        <f t="shared" si="341"/>
        <v>4164.5621439999995</v>
      </c>
      <c r="I7047" s="1">
        <f t="shared" si="342"/>
        <v>132383.90773447303</v>
      </c>
      <c r="J7047" s="1">
        <v>130.93785600000001</v>
      </c>
      <c r="K7047">
        <f t="shared" si="343"/>
        <v>1571.2542720000001</v>
      </c>
      <c r="N7047" s="7"/>
      <c r="O7047" s="7"/>
    </row>
    <row r="7048" spans="1:15" ht="15">
      <c r="A7048">
        <v>2005</v>
      </c>
      <c r="B7048">
        <v>10</v>
      </c>
      <c r="C7048">
        <v>21</v>
      </c>
      <c r="D7048">
        <v>13</v>
      </c>
      <c r="E7048">
        <v>4693</v>
      </c>
      <c r="F7048" s="1">
        <v>425</v>
      </c>
      <c r="G7048" s="1">
        <v>143.152896</v>
      </c>
      <c r="H7048" s="1">
        <f t="shared" si="341"/>
        <v>4124.8471040000004</v>
      </c>
      <c r="I7048" s="1">
        <f t="shared" si="342"/>
        <v>129990.7906261851</v>
      </c>
      <c r="J7048" s="1">
        <v>143.152896</v>
      </c>
      <c r="K7048">
        <f t="shared" si="343"/>
        <v>1717.834752</v>
      </c>
      <c r="N7048" s="7"/>
      <c r="O7048" s="7"/>
    </row>
    <row r="7049" spans="1:15" ht="15">
      <c r="A7049">
        <v>2005</v>
      </c>
      <c r="B7049">
        <v>10</v>
      </c>
      <c r="C7049">
        <v>21</v>
      </c>
      <c r="D7049">
        <v>14</v>
      </c>
      <c r="E7049">
        <v>4678</v>
      </c>
      <c r="F7049" s="1">
        <v>442.5</v>
      </c>
      <c r="G7049" s="1">
        <v>129.46135200000001</v>
      </c>
      <c r="H7049" s="1">
        <f t="shared" si="341"/>
        <v>4106.0386479999997</v>
      </c>
      <c r="I7049" s="1">
        <f t="shared" si="342"/>
        <v>128857.44573130185</v>
      </c>
      <c r="J7049" s="1">
        <v>129.46135200000001</v>
      </c>
      <c r="K7049">
        <f t="shared" si="343"/>
        <v>1553.5362239999999</v>
      </c>
      <c r="N7049" s="7"/>
      <c r="O7049" s="7"/>
    </row>
    <row r="7050" spans="1:15" ht="15">
      <c r="A7050">
        <v>2005</v>
      </c>
      <c r="B7050">
        <v>10</v>
      </c>
      <c r="C7050">
        <v>21</v>
      </c>
      <c r="D7050">
        <v>15</v>
      </c>
      <c r="E7050">
        <v>4636</v>
      </c>
      <c r="F7050" s="1">
        <v>427</v>
      </c>
      <c r="G7050" s="1">
        <v>93.990744000000007</v>
      </c>
      <c r="H7050" s="1">
        <f t="shared" si="341"/>
        <v>4115.0092560000003</v>
      </c>
      <c r="I7050" s="1">
        <f t="shared" si="342"/>
        <v>129397.98945167949</v>
      </c>
      <c r="J7050" s="1">
        <v>93.990744000000007</v>
      </c>
      <c r="K7050">
        <f t="shared" si="343"/>
        <v>1127.8889280000001</v>
      </c>
      <c r="N7050" s="7"/>
      <c r="O7050" s="7"/>
    </row>
    <row r="7051" spans="1:15" ht="15">
      <c r="A7051">
        <v>2005</v>
      </c>
      <c r="B7051">
        <v>10</v>
      </c>
      <c r="C7051">
        <v>21</v>
      </c>
      <c r="D7051">
        <v>16</v>
      </c>
      <c r="E7051">
        <v>4593</v>
      </c>
      <c r="F7051" s="1">
        <v>376</v>
      </c>
      <c r="G7051" s="1">
        <v>58.263779999999997</v>
      </c>
      <c r="H7051" s="1">
        <f t="shared" si="341"/>
        <v>4158.7362199999998</v>
      </c>
      <c r="I7051" s="1">
        <f t="shared" si="342"/>
        <v>132032.85386682025</v>
      </c>
      <c r="J7051" s="1">
        <v>58.263779999999997</v>
      </c>
      <c r="K7051">
        <f t="shared" si="343"/>
        <v>699.16535999999996</v>
      </c>
      <c r="N7051" s="7"/>
      <c r="O7051" s="7"/>
    </row>
    <row r="7052" spans="1:15" ht="15">
      <c r="A7052">
        <v>2005</v>
      </c>
      <c r="B7052">
        <v>10</v>
      </c>
      <c r="C7052">
        <v>21</v>
      </c>
      <c r="D7052">
        <v>17</v>
      </c>
      <c r="E7052">
        <v>4571</v>
      </c>
      <c r="F7052" s="1">
        <v>307</v>
      </c>
      <c r="G7052" s="1">
        <v>20.2156305</v>
      </c>
      <c r="H7052" s="1">
        <f t="shared" si="341"/>
        <v>4243.7843695000001</v>
      </c>
      <c r="I7052" s="1">
        <f t="shared" si="342"/>
        <v>137157.61722087167</v>
      </c>
      <c r="J7052" s="1">
        <v>20.2156305</v>
      </c>
      <c r="K7052">
        <f t="shared" si="343"/>
        <v>242.58756599999998</v>
      </c>
      <c r="N7052" s="7"/>
      <c r="O7052" s="7"/>
    </row>
    <row r="7053" spans="1:15" ht="15">
      <c r="A7053">
        <v>2005</v>
      </c>
      <c r="B7053">
        <v>10</v>
      </c>
      <c r="C7053">
        <v>21</v>
      </c>
      <c r="D7053">
        <v>18</v>
      </c>
      <c r="E7053">
        <v>4583</v>
      </c>
      <c r="F7053" s="1">
        <v>249.5</v>
      </c>
      <c r="G7053" s="1">
        <v>1.8566677499999997</v>
      </c>
      <c r="H7053" s="1">
        <f t="shared" si="341"/>
        <v>4331.6433322499997</v>
      </c>
      <c r="I7053" s="1">
        <f t="shared" si="342"/>
        <v>142451.75231109094</v>
      </c>
      <c r="J7053" s="1">
        <v>1.8566677499999997</v>
      </c>
      <c r="K7053">
        <f t="shared" si="343"/>
        <v>22.280012999999997</v>
      </c>
      <c r="N7053" s="7"/>
      <c r="O7053" s="7"/>
    </row>
    <row r="7054" spans="1:15" ht="15">
      <c r="A7054">
        <v>2005</v>
      </c>
      <c r="B7054">
        <v>10</v>
      </c>
      <c r="C7054">
        <v>21</v>
      </c>
      <c r="D7054">
        <v>19</v>
      </c>
      <c r="E7054">
        <v>4788</v>
      </c>
      <c r="F7054" s="1">
        <v>211</v>
      </c>
      <c r="G7054" s="1">
        <v>0</v>
      </c>
      <c r="H7054" s="1">
        <f t="shared" si="341"/>
        <v>4577</v>
      </c>
      <c r="I7054" s="1">
        <f t="shared" si="342"/>
        <v>157974.20343344592</v>
      </c>
      <c r="J7054" s="1">
        <v>0</v>
      </c>
      <c r="K7054">
        <f t="shared" si="343"/>
        <v>0</v>
      </c>
      <c r="N7054" s="7"/>
      <c r="O7054" s="7"/>
    </row>
    <row r="7055" spans="1:15" ht="15">
      <c r="A7055">
        <v>2005</v>
      </c>
      <c r="B7055">
        <v>10</v>
      </c>
      <c r="C7055">
        <v>21</v>
      </c>
      <c r="D7055">
        <v>20</v>
      </c>
      <c r="E7055">
        <v>4825</v>
      </c>
      <c r="F7055" s="1">
        <v>134.5</v>
      </c>
      <c r="G7055" s="1">
        <v>0</v>
      </c>
      <c r="H7055" s="1">
        <f t="shared" si="341"/>
        <v>4690.5</v>
      </c>
      <c r="I7055" s="1">
        <f t="shared" si="342"/>
        <v>165230.51114187963</v>
      </c>
      <c r="J7055" s="1">
        <v>0</v>
      </c>
      <c r="K7055">
        <f t="shared" si="343"/>
        <v>0</v>
      </c>
      <c r="N7055" s="7"/>
      <c r="O7055" s="7"/>
    </row>
    <row r="7056" spans="1:15" ht="15">
      <c r="A7056">
        <v>2005</v>
      </c>
      <c r="B7056">
        <v>10</v>
      </c>
      <c r="C7056">
        <v>21</v>
      </c>
      <c r="D7056">
        <v>21</v>
      </c>
      <c r="E7056">
        <v>4681</v>
      </c>
      <c r="F7056" s="1">
        <v>92.5</v>
      </c>
      <c r="G7056" s="1">
        <v>0</v>
      </c>
      <c r="H7056" s="1">
        <f t="shared" si="341"/>
        <v>4588.5</v>
      </c>
      <c r="I7056" s="1">
        <f t="shared" si="342"/>
        <v>158709.42403826519</v>
      </c>
      <c r="J7056" s="1">
        <v>0</v>
      </c>
      <c r="K7056">
        <f t="shared" si="343"/>
        <v>0</v>
      </c>
      <c r="N7056" s="7"/>
      <c r="O7056" s="7"/>
    </row>
    <row r="7057" spans="1:15" ht="15">
      <c r="A7057">
        <v>2005</v>
      </c>
      <c r="B7057">
        <v>10</v>
      </c>
      <c r="C7057">
        <v>21</v>
      </c>
      <c r="D7057">
        <v>22</v>
      </c>
      <c r="E7057">
        <v>4423</v>
      </c>
      <c r="F7057" s="1">
        <v>67</v>
      </c>
      <c r="G7057" s="1">
        <v>0</v>
      </c>
      <c r="H7057" s="1">
        <f t="shared" si="341"/>
        <v>4356</v>
      </c>
      <c r="I7057" s="1">
        <f t="shared" si="342"/>
        <v>143919.41691103627</v>
      </c>
      <c r="J7057" s="1">
        <v>0</v>
      </c>
      <c r="K7057">
        <f t="shared" si="343"/>
        <v>0</v>
      </c>
      <c r="N7057" s="7"/>
      <c r="O7057" s="7"/>
    </row>
    <row r="7058" spans="1:15" ht="15">
      <c r="A7058">
        <v>2005</v>
      </c>
      <c r="B7058">
        <v>10</v>
      </c>
      <c r="C7058">
        <v>21</v>
      </c>
      <c r="D7058">
        <v>23</v>
      </c>
      <c r="E7058">
        <v>4035</v>
      </c>
      <c r="F7058" s="1">
        <v>97</v>
      </c>
      <c r="G7058" s="1">
        <v>0</v>
      </c>
      <c r="H7058" s="1">
        <f t="shared" si="341"/>
        <v>3938</v>
      </c>
      <c r="I7058" s="1">
        <f t="shared" si="342"/>
        <v>118731.90731103627</v>
      </c>
      <c r="J7058" s="1">
        <v>0</v>
      </c>
      <c r="K7058">
        <f t="shared" si="343"/>
        <v>0</v>
      </c>
      <c r="N7058" s="7"/>
      <c r="O7058" s="7"/>
    </row>
    <row r="7059" spans="1:15" ht="15">
      <c r="A7059">
        <v>2005</v>
      </c>
      <c r="B7059">
        <v>10</v>
      </c>
      <c r="C7059">
        <v>21</v>
      </c>
      <c r="D7059">
        <v>24</v>
      </c>
      <c r="E7059">
        <v>3682</v>
      </c>
      <c r="F7059" s="1">
        <v>106</v>
      </c>
      <c r="G7059" s="1">
        <v>0</v>
      </c>
      <c r="H7059" s="1">
        <f t="shared" si="341"/>
        <v>3576</v>
      </c>
      <c r="I7059" s="1">
        <f t="shared" si="342"/>
        <v>96948.932163231861</v>
      </c>
      <c r="J7059" s="1">
        <v>0</v>
      </c>
      <c r="K7059">
        <f t="shared" si="343"/>
        <v>0</v>
      </c>
      <c r="N7059" s="7"/>
      <c r="O7059" s="7"/>
    </row>
    <row r="7060" spans="1:15" ht="15">
      <c r="A7060">
        <v>2005</v>
      </c>
      <c r="B7060">
        <v>10</v>
      </c>
      <c r="C7060">
        <v>22</v>
      </c>
      <c r="D7060">
        <v>1</v>
      </c>
      <c r="E7060">
        <v>3452</v>
      </c>
      <c r="F7060" s="1">
        <v>131.5</v>
      </c>
      <c r="G7060" s="1">
        <v>0</v>
      </c>
      <c r="H7060" s="1">
        <f t="shared" si="341"/>
        <v>3320.5</v>
      </c>
      <c r="I7060" s="1">
        <f t="shared" si="342"/>
        <v>81604.47278917041</v>
      </c>
      <c r="J7060" s="1">
        <v>0</v>
      </c>
      <c r="K7060">
        <f t="shared" si="343"/>
        <v>0</v>
      </c>
      <c r="N7060" s="7"/>
      <c r="O7060" s="7"/>
    </row>
    <row r="7061" spans="1:15" ht="15">
      <c r="A7061">
        <v>2005</v>
      </c>
      <c r="B7061">
        <v>10</v>
      </c>
      <c r="C7061">
        <v>22</v>
      </c>
      <c r="D7061">
        <v>2</v>
      </c>
      <c r="E7061">
        <v>3337</v>
      </c>
      <c r="F7061" s="1">
        <v>162.5</v>
      </c>
      <c r="G7061" s="1">
        <v>0</v>
      </c>
      <c r="H7061" s="1">
        <f t="shared" si="341"/>
        <v>3174.5</v>
      </c>
      <c r="I7061" s="1">
        <f t="shared" si="342"/>
        <v>72836.210289706738</v>
      </c>
      <c r="J7061" s="1">
        <v>0</v>
      </c>
      <c r="K7061">
        <f t="shared" si="343"/>
        <v>0</v>
      </c>
      <c r="N7061" s="7"/>
      <c r="O7061" s="7"/>
    </row>
    <row r="7062" spans="1:15" ht="15">
      <c r="A7062">
        <v>2005</v>
      </c>
      <c r="B7062">
        <v>10</v>
      </c>
      <c r="C7062">
        <v>22</v>
      </c>
      <c r="D7062">
        <v>3</v>
      </c>
      <c r="E7062">
        <v>3273</v>
      </c>
      <c r="F7062" s="1">
        <v>201.5</v>
      </c>
      <c r="G7062" s="1">
        <v>0</v>
      </c>
      <c r="H7062" s="1">
        <f t="shared" si="341"/>
        <v>3071.5</v>
      </c>
      <c r="I7062" s="1">
        <f t="shared" si="342"/>
        <v>66748.678825899522</v>
      </c>
      <c r="J7062" s="1">
        <v>0</v>
      </c>
      <c r="K7062">
        <f t="shared" si="343"/>
        <v>0</v>
      </c>
      <c r="N7062" s="7"/>
      <c r="O7062" s="7"/>
    </row>
    <row r="7063" spans="1:15" ht="15">
      <c r="A7063">
        <v>2005</v>
      </c>
      <c r="B7063">
        <v>10</v>
      </c>
      <c r="C7063">
        <v>22</v>
      </c>
      <c r="D7063">
        <v>4</v>
      </c>
      <c r="E7063">
        <v>3248</v>
      </c>
      <c r="F7063" s="1">
        <v>219.5</v>
      </c>
      <c r="G7063" s="1">
        <v>0</v>
      </c>
      <c r="H7063" s="1">
        <f t="shared" si="341"/>
        <v>3028.5</v>
      </c>
      <c r="I7063" s="1">
        <f t="shared" si="342"/>
        <v>64291.669536108457</v>
      </c>
      <c r="J7063" s="1">
        <v>0</v>
      </c>
      <c r="K7063">
        <f t="shared" si="343"/>
        <v>0</v>
      </c>
      <c r="N7063" s="7"/>
      <c r="O7063" s="7"/>
    </row>
    <row r="7064" spans="1:15" ht="15">
      <c r="A7064">
        <v>2005</v>
      </c>
      <c r="B7064">
        <v>10</v>
      </c>
      <c r="C7064">
        <v>22</v>
      </c>
      <c r="D7064">
        <v>5</v>
      </c>
      <c r="E7064">
        <v>3291</v>
      </c>
      <c r="F7064" s="1">
        <v>260</v>
      </c>
      <c r="G7064" s="1">
        <v>0</v>
      </c>
      <c r="H7064" s="1">
        <f t="shared" si="341"/>
        <v>3031</v>
      </c>
      <c r="I7064" s="1">
        <f t="shared" si="342"/>
        <v>64434.518913421889</v>
      </c>
      <c r="J7064" s="1">
        <v>0</v>
      </c>
      <c r="K7064">
        <f t="shared" si="343"/>
        <v>0</v>
      </c>
      <c r="N7064" s="7"/>
      <c r="O7064" s="7"/>
    </row>
    <row r="7065" spans="1:15" ht="15">
      <c r="A7065">
        <v>2005</v>
      </c>
      <c r="B7065">
        <v>10</v>
      </c>
      <c r="C7065">
        <v>22</v>
      </c>
      <c r="D7065">
        <v>6</v>
      </c>
      <c r="E7065">
        <v>3455</v>
      </c>
      <c r="F7065" s="1">
        <v>287.5</v>
      </c>
      <c r="G7065" s="1">
        <v>0</v>
      </c>
      <c r="H7065" s="1">
        <f t="shared" si="341"/>
        <v>3167.5</v>
      </c>
      <c r="I7065" s="1">
        <f t="shared" si="342"/>
        <v>72415.814142472169</v>
      </c>
      <c r="J7065" s="1">
        <v>0</v>
      </c>
      <c r="K7065">
        <f t="shared" si="343"/>
        <v>0</v>
      </c>
      <c r="N7065" s="7"/>
      <c r="O7065" s="7"/>
    </row>
    <row r="7066" spans="1:15" ht="15">
      <c r="A7066">
        <v>2005</v>
      </c>
      <c r="B7066">
        <v>10</v>
      </c>
      <c r="C7066">
        <v>22</v>
      </c>
      <c r="D7066">
        <v>7</v>
      </c>
      <c r="E7066">
        <v>3756</v>
      </c>
      <c r="F7066" s="1">
        <v>259</v>
      </c>
      <c r="G7066" s="1">
        <v>14.313378</v>
      </c>
      <c r="H7066" s="1">
        <f t="shared" si="341"/>
        <v>3482.6866220000002</v>
      </c>
      <c r="I7066" s="1">
        <f t="shared" si="342"/>
        <v>91344.84864942584</v>
      </c>
      <c r="J7066" s="1">
        <v>14.313378</v>
      </c>
      <c r="K7066">
        <f t="shared" si="343"/>
        <v>171.760536</v>
      </c>
      <c r="N7066" s="7"/>
      <c r="O7066" s="7"/>
    </row>
    <row r="7067" spans="1:15" ht="15">
      <c r="A7067">
        <v>2005</v>
      </c>
      <c r="B7067">
        <v>10</v>
      </c>
      <c r="C7067">
        <v>22</v>
      </c>
      <c r="D7067">
        <v>8</v>
      </c>
      <c r="E7067">
        <v>3976</v>
      </c>
      <c r="F7067" s="1">
        <v>210</v>
      </c>
      <c r="G7067" s="1">
        <v>51.230502000000001</v>
      </c>
      <c r="H7067" s="1">
        <f t="shared" si="341"/>
        <v>3714.7694980000001</v>
      </c>
      <c r="I7067" s="1">
        <f t="shared" si="342"/>
        <v>105282.95535078528</v>
      </c>
      <c r="J7067" s="1">
        <v>51.230502000000001</v>
      </c>
      <c r="K7067">
        <f t="shared" si="343"/>
        <v>614.76602400000002</v>
      </c>
      <c r="N7067" s="7"/>
      <c r="O7067" s="7"/>
    </row>
    <row r="7068" spans="1:15" ht="15">
      <c r="A7068">
        <v>2005</v>
      </c>
      <c r="B7068">
        <v>10</v>
      </c>
      <c r="C7068">
        <v>22</v>
      </c>
      <c r="D7068">
        <v>9</v>
      </c>
      <c r="E7068">
        <v>4128</v>
      </c>
      <c r="F7068" s="1">
        <v>179</v>
      </c>
      <c r="G7068" s="1">
        <v>92.336507999999995</v>
      </c>
      <c r="H7068" s="1">
        <f t="shared" si="341"/>
        <v>3856.6634920000001</v>
      </c>
      <c r="I7068" s="1">
        <f t="shared" si="342"/>
        <v>113830.79708117868</v>
      </c>
      <c r="J7068" s="1">
        <v>92.336507999999995</v>
      </c>
      <c r="K7068">
        <f t="shared" si="343"/>
        <v>1108.038096</v>
      </c>
      <c r="N7068" s="7"/>
      <c r="O7068" s="7"/>
    </row>
    <row r="7069" spans="1:15" ht="15">
      <c r="A7069">
        <v>2005</v>
      </c>
      <c r="B7069">
        <v>10</v>
      </c>
      <c r="C7069">
        <v>22</v>
      </c>
      <c r="D7069">
        <v>10</v>
      </c>
      <c r="E7069">
        <v>4247</v>
      </c>
      <c r="F7069" s="1">
        <v>197.5</v>
      </c>
      <c r="G7069" s="1">
        <v>133.43864400000001</v>
      </c>
      <c r="H7069" s="1">
        <f t="shared" si="341"/>
        <v>3916.0613560000002</v>
      </c>
      <c r="I7069" s="1">
        <f t="shared" si="342"/>
        <v>117409.94605179947</v>
      </c>
      <c r="J7069" s="1">
        <v>133.43864400000001</v>
      </c>
      <c r="K7069">
        <f t="shared" si="343"/>
        <v>1601.2637280000001</v>
      </c>
      <c r="N7069" s="7"/>
      <c r="O7069" s="7"/>
    </row>
    <row r="7070" spans="1:15" ht="15">
      <c r="A7070">
        <v>2005</v>
      </c>
      <c r="B7070">
        <v>10</v>
      </c>
      <c r="C7070">
        <v>22</v>
      </c>
      <c r="D7070">
        <v>11</v>
      </c>
      <c r="E7070">
        <v>4329</v>
      </c>
      <c r="F7070" s="1">
        <v>225.5</v>
      </c>
      <c r="G7070" s="1">
        <v>143.26921200000001</v>
      </c>
      <c r="H7070" s="1">
        <f t="shared" si="341"/>
        <v>3960.2307879999998</v>
      </c>
      <c r="I7070" s="1">
        <f t="shared" si="342"/>
        <v>120071.47234970986</v>
      </c>
      <c r="J7070" s="1">
        <v>143.26921200000001</v>
      </c>
      <c r="K7070">
        <f t="shared" si="343"/>
        <v>1719.230544</v>
      </c>
      <c r="N7070" s="7"/>
      <c r="O7070" s="7"/>
    </row>
    <row r="7071" spans="1:15" ht="15">
      <c r="A7071">
        <v>2005</v>
      </c>
      <c r="B7071">
        <v>10</v>
      </c>
      <c r="C7071">
        <v>22</v>
      </c>
      <c r="D7071">
        <v>12</v>
      </c>
      <c r="E7071">
        <v>4332</v>
      </c>
      <c r="F7071" s="1">
        <v>271</v>
      </c>
      <c r="G7071" s="1">
        <v>159.892956</v>
      </c>
      <c r="H7071" s="1">
        <f t="shared" si="341"/>
        <v>3901.1070439999999</v>
      </c>
      <c r="I7071" s="1">
        <f t="shared" si="342"/>
        <v>116508.84108275306</v>
      </c>
      <c r="J7071" s="1">
        <v>159.892956</v>
      </c>
      <c r="K7071">
        <f t="shared" si="343"/>
        <v>1918.7154719999999</v>
      </c>
      <c r="N7071" s="7"/>
      <c r="O7071" s="7"/>
    </row>
    <row r="7072" spans="1:15" ht="15">
      <c r="A7072">
        <v>2005</v>
      </c>
      <c r="B7072">
        <v>10</v>
      </c>
      <c r="C7072">
        <v>22</v>
      </c>
      <c r="D7072">
        <v>13</v>
      </c>
      <c r="E7072">
        <v>4288</v>
      </c>
      <c r="F7072" s="1">
        <v>333</v>
      </c>
      <c r="G7072" s="1">
        <v>154.83438000000001</v>
      </c>
      <c r="H7072" s="1">
        <f t="shared" si="341"/>
        <v>3800.1656199999998</v>
      </c>
      <c r="I7072" s="1">
        <f t="shared" si="342"/>
        <v>110426.39350850026</v>
      </c>
      <c r="J7072" s="1">
        <v>154.83438000000001</v>
      </c>
      <c r="K7072">
        <f t="shared" si="343"/>
        <v>1858.0125600000001</v>
      </c>
      <c r="N7072" s="7"/>
      <c r="O7072" s="7"/>
    </row>
    <row r="7073" spans="1:15" ht="15">
      <c r="A7073">
        <v>2005</v>
      </c>
      <c r="B7073">
        <v>10</v>
      </c>
      <c r="C7073">
        <v>22</v>
      </c>
      <c r="D7073">
        <v>14</v>
      </c>
      <c r="E7073">
        <v>4244</v>
      </c>
      <c r="F7073" s="1">
        <v>416.5</v>
      </c>
      <c r="G7073" s="1">
        <v>138.81474</v>
      </c>
      <c r="H7073" s="1">
        <f t="shared" si="341"/>
        <v>3688.6852600000002</v>
      </c>
      <c r="I7073" s="1">
        <f t="shared" si="342"/>
        <v>103716.4248995354</v>
      </c>
      <c r="J7073" s="1">
        <v>138.81474</v>
      </c>
      <c r="K7073">
        <f t="shared" si="343"/>
        <v>1665.7768799999999</v>
      </c>
      <c r="N7073" s="7"/>
      <c r="O7073" s="7"/>
    </row>
    <row r="7074" spans="1:15" ht="15">
      <c r="A7074">
        <v>2005</v>
      </c>
      <c r="B7074">
        <v>10</v>
      </c>
      <c r="C7074">
        <v>22</v>
      </c>
      <c r="D7074">
        <v>15</v>
      </c>
      <c r="E7074">
        <v>4188</v>
      </c>
      <c r="F7074" s="1">
        <v>452</v>
      </c>
      <c r="G7074" s="1">
        <v>113.82385200000002</v>
      </c>
      <c r="H7074" s="1">
        <f t="shared" si="341"/>
        <v>3622.176148</v>
      </c>
      <c r="I7074" s="1">
        <f t="shared" si="342"/>
        <v>99722.114265136537</v>
      </c>
      <c r="J7074" s="1">
        <v>113.82385200000002</v>
      </c>
      <c r="K7074">
        <f t="shared" si="343"/>
        <v>1365.8862240000003</v>
      </c>
      <c r="N7074" s="7"/>
      <c r="O7074" s="7"/>
    </row>
    <row r="7075" spans="1:15" ht="15">
      <c r="A7075">
        <v>2005</v>
      </c>
      <c r="B7075">
        <v>10</v>
      </c>
      <c r="C7075">
        <v>22</v>
      </c>
      <c r="D7075">
        <v>16</v>
      </c>
      <c r="E7075">
        <v>4155</v>
      </c>
      <c r="F7075" s="1">
        <v>422</v>
      </c>
      <c r="G7075" s="1">
        <v>80.420994000000007</v>
      </c>
      <c r="H7075" s="1">
        <f t="shared" si="341"/>
        <v>3652.5790059999999</v>
      </c>
      <c r="I7075" s="1">
        <f t="shared" si="342"/>
        <v>101548.00631772503</v>
      </c>
      <c r="J7075" s="1">
        <v>80.420994000000007</v>
      </c>
      <c r="K7075">
        <f t="shared" si="343"/>
        <v>965.05192800000009</v>
      </c>
      <c r="N7075" s="7"/>
      <c r="O7075" s="7"/>
    </row>
    <row r="7076" spans="1:15" ht="15">
      <c r="A7076">
        <v>2005</v>
      </c>
      <c r="B7076">
        <v>10</v>
      </c>
      <c r="C7076">
        <v>22</v>
      </c>
      <c r="D7076">
        <v>17</v>
      </c>
      <c r="E7076">
        <v>4146</v>
      </c>
      <c r="F7076" s="1">
        <v>382.5</v>
      </c>
      <c r="G7076" s="1">
        <v>36.804144000000001</v>
      </c>
      <c r="H7076" s="1">
        <f t="shared" si="341"/>
        <v>3726.6958559999998</v>
      </c>
      <c r="I7076" s="1">
        <f t="shared" si="342"/>
        <v>105999.31124519945</v>
      </c>
      <c r="J7076" s="1">
        <v>36.804144000000001</v>
      </c>
      <c r="K7076">
        <f t="shared" si="343"/>
        <v>441.64972799999998</v>
      </c>
      <c r="N7076" s="7"/>
      <c r="O7076" s="7"/>
    </row>
    <row r="7077" spans="1:15" ht="15">
      <c r="A7077">
        <v>2005</v>
      </c>
      <c r="B7077">
        <v>10</v>
      </c>
      <c r="C7077">
        <v>22</v>
      </c>
      <c r="D7077">
        <v>18</v>
      </c>
      <c r="E7077">
        <v>4195</v>
      </c>
      <c r="F7077" s="1">
        <v>355</v>
      </c>
      <c r="G7077" s="1">
        <v>2.6737567499999999</v>
      </c>
      <c r="H7077" s="1">
        <f t="shared" si="341"/>
        <v>3837.3262432500001</v>
      </c>
      <c r="I7077" s="1">
        <f t="shared" si="342"/>
        <v>112665.58861580017</v>
      </c>
      <c r="J7077" s="1">
        <v>2.6737567499999999</v>
      </c>
      <c r="K7077">
        <f t="shared" si="343"/>
        <v>32.085081000000002</v>
      </c>
      <c r="N7077" s="7"/>
      <c r="O7077" s="7"/>
    </row>
    <row r="7078" spans="1:15" ht="15">
      <c r="A7078">
        <v>2005</v>
      </c>
      <c r="B7078">
        <v>10</v>
      </c>
      <c r="C7078">
        <v>22</v>
      </c>
      <c r="D7078">
        <v>19</v>
      </c>
      <c r="E7078">
        <v>4486</v>
      </c>
      <c r="F7078" s="1">
        <v>338.5</v>
      </c>
      <c r="G7078" s="1">
        <v>0</v>
      </c>
      <c r="H7078" s="1">
        <f t="shared" si="341"/>
        <v>4147.5</v>
      </c>
      <c r="I7078" s="1">
        <f t="shared" si="342"/>
        <v>131355.79071103627</v>
      </c>
      <c r="J7078" s="1">
        <v>0</v>
      </c>
      <c r="K7078">
        <f t="shared" si="343"/>
        <v>0</v>
      </c>
      <c r="N7078" s="7"/>
      <c r="O7078" s="7"/>
    </row>
    <row r="7079" spans="1:15" ht="15">
      <c r="A7079">
        <v>2005</v>
      </c>
      <c r="B7079">
        <v>10</v>
      </c>
      <c r="C7079">
        <v>22</v>
      </c>
      <c r="D7079">
        <v>20</v>
      </c>
      <c r="E7079">
        <v>4551</v>
      </c>
      <c r="F7079" s="1">
        <v>267.5</v>
      </c>
      <c r="G7079" s="1">
        <v>0</v>
      </c>
      <c r="H7079" s="1">
        <f t="shared" si="341"/>
        <v>4283.5</v>
      </c>
      <c r="I7079" s="1">
        <f t="shared" si="342"/>
        <v>139550.76991103627</v>
      </c>
      <c r="J7079" s="1">
        <v>0</v>
      </c>
      <c r="K7079">
        <f t="shared" si="343"/>
        <v>0</v>
      </c>
      <c r="N7079" s="7"/>
      <c r="O7079" s="7"/>
    </row>
    <row r="7080" spans="1:15" ht="15">
      <c r="A7080">
        <v>2005</v>
      </c>
      <c r="B7080">
        <v>10</v>
      </c>
      <c r="C7080">
        <v>22</v>
      </c>
      <c r="D7080">
        <v>21</v>
      </c>
      <c r="E7080">
        <v>4430</v>
      </c>
      <c r="F7080" s="1">
        <v>235.5</v>
      </c>
      <c r="G7080" s="1">
        <v>0</v>
      </c>
      <c r="H7080" s="1">
        <f t="shared" si="341"/>
        <v>4194.5</v>
      </c>
      <c r="I7080" s="1">
        <f t="shared" si="342"/>
        <v>134187.87911103628</v>
      </c>
      <c r="J7080" s="1">
        <v>0</v>
      </c>
      <c r="K7080">
        <f t="shared" si="343"/>
        <v>0</v>
      </c>
      <c r="N7080" s="7"/>
      <c r="O7080" s="7"/>
    </row>
    <row r="7081" spans="1:15" ht="15">
      <c r="A7081">
        <v>2005</v>
      </c>
      <c r="B7081">
        <v>10</v>
      </c>
      <c r="C7081">
        <v>22</v>
      </c>
      <c r="D7081">
        <v>22</v>
      </c>
      <c r="E7081">
        <v>4234</v>
      </c>
      <c r="F7081" s="1">
        <v>206.5</v>
      </c>
      <c r="G7081" s="1">
        <v>0</v>
      </c>
      <c r="H7081" s="1">
        <f t="shared" si="341"/>
        <v>4027.5</v>
      </c>
      <c r="I7081" s="1">
        <f t="shared" si="342"/>
        <v>124124.92671103627</v>
      </c>
      <c r="J7081" s="1">
        <v>0</v>
      </c>
      <c r="K7081">
        <f t="shared" si="343"/>
        <v>0</v>
      </c>
      <c r="N7081" s="7"/>
      <c r="O7081" s="7"/>
    </row>
    <row r="7082" spans="1:15" ht="15">
      <c r="A7082">
        <v>2005</v>
      </c>
      <c r="B7082">
        <v>10</v>
      </c>
      <c r="C7082">
        <v>22</v>
      </c>
      <c r="D7082">
        <v>23</v>
      </c>
      <c r="E7082">
        <v>3911</v>
      </c>
      <c r="F7082" s="1">
        <v>204.5</v>
      </c>
      <c r="G7082" s="1">
        <v>0</v>
      </c>
      <c r="H7082" s="1">
        <f t="shared" si="341"/>
        <v>3706.5</v>
      </c>
      <c r="I7082" s="1">
        <f t="shared" si="342"/>
        <v>104786.31747953329</v>
      </c>
      <c r="J7082" s="1">
        <v>0</v>
      </c>
      <c r="K7082">
        <f t="shared" si="343"/>
        <v>0</v>
      </c>
      <c r="N7082" s="7"/>
      <c r="O7082" s="7"/>
    </row>
    <row r="7083" spans="1:15" ht="15">
      <c r="A7083">
        <v>2005</v>
      </c>
      <c r="B7083">
        <v>10</v>
      </c>
      <c r="C7083">
        <v>22</v>
      </c>
      <c r="D7083">
        <v>24</v>
      </c>
      <c r="E7083">
        <v>3606</v>
      </c>
      <c r="F7083" s="1">
        <v>185.5</v>
      </c>
      <c r="G7083" s="1">
        <v>0</v>
      </c>
      <c r="H7083" s="1">
        <f t="shared" si="341"/>
        <v>3420.5</v>
      </c>
      <c r="I7083" s="1">
        <f t="shared" si="342"/>
        <v>87610.13203537841</v>
      </c>
      <c r="J7083" s="1">
        <v>0</v>
      </c>
      <c r="K7083">
        <f t="shared" si="343"/>
        <v>0</v>
      </c>
      <c r="N7083" s="7"/>
      <c r="O7083" s="7"/>
    </row>
    <row r="7084" spans="1:15" ht="15">
      <c r="A7084">
        <v>2005</v>
      </c>
      <c r="B7084">
        <v>10</v>
      </c>
      <c r="C7084">
        <v>23</v>
      </c>
      <c r="D7084">
        <v>1</v>
      </c>
      <c r="E7084">
        <v>3389</v>
      </c>
      <c r="F7084" s="1">
        <v>172.5</v>
      </c>
      <c r="G7084" s="1">
        <v>0</v>
      </c>
      <c r="H7084" s="1">
        <f t="shared" si="341"/>
        <v>3216.5</v>
      </c>
      <c r="I7084" s="1">
        <f t="shared" si="342"/>
        <v>75358.587173114094</v>
      </c>
      <c r="J7084" s="1">
        <v>0</v>
      </c>
      <c r="K7084">
        <f t="shared" si="343"/>
        <v>0</v>
      </c>
      <c r="N7084" s="7"/>
      <c r="O7084" s="7"/>
    </row>
    <row r="7085" spans="1:15" ht="15">
      <c r="A7085">
        <v>2005</v>
      </c>
      <c r="B7085">
        <v>10</v>
      </c>
      <c r="C7085">
        <v>23</v>
      </c>
      <c r="D7085">
        <v>2</v>
      </c>
      <c r="E7085">
        <v>3270</v>
      </c>
      <c r="F7085" s="1">
        <v>163.5</v>
      </c>
      <c r="G7085" s="1">
        <v>0</v>
      </c>
      <c r="H7085" s="1">
        <f t="shared" si="341"/>
        <v>3106.5</v>
      </c>
      <c r="I7085" s="1">
        <f t="shared" si="342"/>
        <v>68752.362002285285</v>
      </c>
      <c r="J7085" s="1">
        <v>0</v>
      </c>
      <c r="K7085">
        <f t="shared" si="343"/>
        <v>0</v>
      </c>
      <c r="N7085" s="7"/>
      <c r="O7085" s="7"/>
    </row>
    <row r="7086" spans="1:15" ht="15">
      <c r="A7086">
        <v>2005</v>
      </c>
      <c r="B7086">
        <v>10</v>
      </c>
      <c r="C7086">
        <v>23</v>
      </c>
      <c r="D7086">
        <v>3</v>
      </c>
      <c r="E7086">
        <v>3205</v>
      </c>
      <c r="F7086" s="1">
        <v>139</v>
      </c>
      <c r="G7086" s="1">
        <v>0</v>
      </c>
      <c r="H7086" s="1">
        <f t="shared" si="341"/>
        <v>3066</v>
      </c>
      <c r="I7086" s="1">
        <f t="shared" si="342"/>
        <v>66434.410195809964</v>
      </c>
      <c r="J7086" s="1">
        <v>0</v>
      </c>
      <c r="K7086">
        <f t="shared" si="343"/>
        <v>0</v>
      </c>
      <c r="N7086" s="7"/>
      <c r="O7086" s="7"/>
    </row>
    <row r="7087" spans="1:15" ht="15">
      <c r="A7087">
        <v>2005</v>
      </c>
      <c r="B7087">
        <v>10</v>
      </c>
      <c r="C7087">
        <v>23</v>
      </c>
      <c r="D7087">
        <v>4</v>
      </c>
      <c r="E7087">
        <v>3172</v>
      </c>
      <c r="F7087" s="1">
        <v>109.5</v>
      </c>
      <c r="G7087" s="1">
        <v>0</v>
      </c>
      <c r="H7087" s="1">
        <f t="shared" si="341"/>
        <v>3062.5</v>
      </c>
      <c r="I7087" s="1">
        <f t="shared" si="342"/>
        <v>66234.421067571151</v>
      </c>
      <c r="J7087" s="1">
        <v>0</v>
      </c>
      <c r="K7087">
        <f t="shared" si="343"/>
        <v>0</v>
      </c>
      <c r="N7087" s="7"/>
      <c r="O7087" s="7"/>
    </row>
    <row r="7088" spans="1:15" ht="15">
      <c r="A7088">
        <v>2005</v>
      </c>
      <c r="B7088">
        <v>10</v>
      </c>
      <c r="C7088">
        <v>23</v>
      </c>
      <c r="D7088">
        <v>5</v>
      </c>
      <c r="E7088">
        <v>3198</v>
      </c>
      <c r="F7088" s="1">
        <v>88.5</v>
      </c>
      <c r="G7088" s="1">
        <v>0</v>
      </c>
      <c r="H7088" s="1">
        <f t="shared" si="341"/>
        <v>3109.5</v>
      </c>
      <c r="I7088" s="1">
        <f t="shared" si="342"/>
        <v>68932.531779671539</v>
      </c>
      <c r="J7088" s="1">
        <v>0</v>
      </c>
      <c r="K7088">
        <f t="shared" si="343"/>
        <v>0</v>
      </c>
      <c r="N7088" s="7"/>
      <c r="O7088" s="7"/>
    </row>
    <row r="7089" spans="1:15" ht="15">
      <c r="A7089">
        <v>2005</v>
      </c>
      <c r="B7089">
        <v>10</v>
      </c>
      <c r="C7089">
        <v>23</v>
      </c>
      <c r="D7089">
        <v>6</v>
      </c>
      <c r="E7089">
        <v>3296</v>
      </c>
      <c r="F7089" s="1">
        <v>75.5</v>
      </c>
      <c r="G7089" s="1">
        <v>0</v>
      </c>
      <c r="H7089" s="1">
        <f t="shared" si="341"/>
        <v>3220.5</v>
      </c>
      <c r="I7089" s="1">
        <f t="shared" si="342"/>
        <v>75598.813542962409</v>
      </c>
      <c r="J7089" s="1">
        <v>0</v>
      </c>
      <c r="K7089">
        <f t="shared" si="343"/>
        <v>0</v>
      </c>
      <c r="N7089" s="7"/>
      <c r="O7089" s="7"/>
    </row>
    <row r="7090" spans="1:15" ht="15">
      <c r="A7090">
        <v>2005</v>
      </c>
      <c r="B7090">
        <v>10</v>
      </c>
      <c r="C7090">
        <v>23</v>
      </c>
      <c r="D7090">
        <v>7</v>
      </c>
      <c r="E7090">
        <v>3492</v>
      </c>
      <c r="F7090" s="1">
        <v>60</v>
      </c>
      <c r="G7090" s="1">
        <v>14.728759499999999</v>
      </c>
      <c r="H7090" s="1">
        <f t="shared" si="341"/>
        <v>3417.2712405000002</v>
      </c>
      <c r="I7090" s="1">
        <f t="shared" si="342"/>
        <v>87416.223741928858</v>
      </c>
      <c r="J7090" s="1">
        <v>14.728759499999999</v>
      </c>
      <c r="K7090">
        <f t="shared" si="343"/>
        <v>176.745114</v>
      </c>
      <c r="N7090" s="7"/>
      <c r="O7090" s="7"/>
    </row>
    <row r="7091" spans="1:15" ht="15">
      <c r="A7091">
        <v>2005</v>
      </c>
      <c r="B7091">
        <v>10</v>
      </c>
      <c r="C7091">
        <v>23</v>
      </c>
      <c r="D7091">
        <v>8</v>
      </c>
      <c r="E7091">
        <v>3659</v>
      </c>
      <c r="F7091" s="1">
        <v>40</v>
      </c>
      <c r="G7091" s="1">
        <v>61.205376000000001</v>
      </c>
      <c r="H7091" s="1">
        <f t="shared" si="341"/>
        <v>3557.7946240000001</v>
      </c>
      <c r="I7091" s="1">
        <f t="shared" si="342"/>
        <v>95855.579316180927</v>
      </c>
      <c r="J7091" s="1">
        <v>61.205376000000001</v>
      </c>
      <c r="K7091">
        <f t="shared" si="343"/>
        <v>734.46451200000001</v>
      </c>
      <c r="N7091" s="7"/>
      <c r="O7091" s="7"/>
    </row>
    <row r="7092" spans="1:15" ht="15">
      <c r="A7092">
        <v>2005</v>
      </c>
      <c r="B7092">
        <v>10</v>
      </c>
      <c r="C7092">
        <v>23</v>
      </c>
      <c r="D7092">
        <v>9</v>
      </c>
      <c r="E7092">
        <v>3850</v>
      </c>
      <c r="F7092" s="1">
        <v>19.5</v>
      </c>
      <c r="G7092" s="1">
        <v>102.42143999999999</v>
      </c>
      <c r="H7092" s="1">
        <f t="shared" si="341"/>
        <v>3728.0785599999999</v>
      </c>
      <c r="I7092" s="1">
        <f t="shared" si="342"/>
        <v>106082.62911666826</v>
      </c>
      <c r="J7092" s="1">
        <v>102.42143999999999</v>
      </c>
      <c r="K7092">
        <f t="shared" si="343"/>
        <v>1229.05728</v>
      </c>
      <c r="N7092" s="7"/>
      <c r="O7092" s="7"/>
    </row>
    <row r="7093" spans="1:15" ht="15">
      <c r="A7093">
        <v>2005</v>
      </c>
      <c r="B7093">
        <v>10</v>
      </c>
      <c r="C7093">
        <v>23</v>
      </c>
      <c r="D7093">
        <v>10</v>
      </c>
      <c r="E7093">
        <v>4022</v>
      </c>
      <c r="F7093" s="1">
        <v>19.5</v>
      </c>
      <c r="G7093" s="1">
        <v>130.951008</v>
      </c>
      <c r="H7093" s="1">
        <f t="shared" si="341"/>
        <v>3871.548992</v>
      </c>
      <c r="I7093" s="1">
        <f t="shared" si="342"/>
        <v>114727.75563177867</v>
      </c>
      <c r="J7093" s="1">
        <v>130.951008</v>
      </c>
      <c r="K7093">
        <f t="shared" si="343"/>
        <v>1571.412096</v>
      </c>
      <c r="N7093" s="7"/>
      <c r="O7093" s="7"/>
    </row>
    <row r="7094" spans="1:15" ht="15">
      <c r="A7094">
        <v>2005</v>
      </c>
      <c r="B7094">
        <v>10</v>
      </c>
      <c r="C7094">
        <v>23</v>
      </c>
      <c r="D7094">
        <v>11</v>
      </c>
      <c r="E7094">
        <v>4112</v>
      </c>
      <c r="F7094" s="1">
        <v>34</v>
      </c>
      <c r="G7094" s="1">
        <v>148.85403600000001</v>
      </c>
      <c r="H7094" s="1">
        <f t="shared" si="341"/>
        <v>3929.1459639999998</v>
      </c>
      <c r="I7094" s="1">
        <f t="shared" si="342"/>
        <v>118198.38789297706</v>
      </c>
      <c r="J7094" s="1">
        <v>148.85403600000001</v>
      </c>
      <c r="K7094">
        <f t="shared" si="343"/>
        <v>1786.2484320000001</v>
      </c>
      <c r="N7094" s="7"/>
      <c r="O7094" s="7"/>
    </row>
    <row r="7095" spans="1:15" ht="15">
      <c r="A7095">
        <v>2005</v>
      </c>
      <c r="B7095">
        <v>10</v>
      </c>
      <c r="C7095">
        <v>23</v>
      </c>
      <c r="D7095">
        <v>12</v>
      </c>
      <c r="E7095">
        <v>4146</v>
      </c>
      <c r="F7095" s="1">
        <v>57</v>
      </c>
      <c r="G7095" s="1">
        <v>145.961544</v>
      </c>
      <c r="H7095" s="1">
        <f t="shared" si="341"/>
        <v>3943.0384560000002</v>
      </c>
      <c r="I7095" s="1">
        <f t="shared" si="342"/>
        <v>119035.51056191948</v>
      </c>
      <c r="J7095" s="1">
        <v>145.961544</v>
      </c>
      <c r="K7095">
        <f t="shared" si="343"/>
        <v>1751.538528</v>
      </c>
      <c r="N7095" s="7"/>
      <c r="O7095" s="7"/>
    </row>
    <row r="7096" spans="1:15" ht="15">
      <c r="A7096">
        <v>2005</v>
      </c>
      <c r="B7096">
        <v>10</v>
      </c>
      <c r="C7096">
        <v>23</v>
      </c>
      <c r="D7096">
        <v>13</v>
      </c>
      <c r="E7096">
        <v>4129</v>
      </c>
      <c r="F7096" s="1">
        <v>83</v>
      </c>
      <c r="G7096" s="1">
        <v>155.69408399999998</v>
      </c>
      <c r="H7096" s="1">
        <f t="shared" si="341"/>
        <v>3890.3059160000003</v>
      </c>
      <c r="I7096" s="1">
        <f t="shared" si="342"/>
        <v>115857.99535263149</v>
      </c>
      <c r="J7096" s="1">
        <v>155.69408399999998</v>
      </c>
      <c r="K7096">
        <f t="shared" si="343"/>
        <v>1868.3290079999997</v>
      </c>
      <c r="N7096" s="7"/>
      <c r="O7096" s="7"/>
    </row>
    <row r="7097" spans="1:15" ht="15">
      <c r="A7097">
        <v>2005</v>
      </c>
      <c r="B7097">
        <v>10</v>
      </c>
      <c r="C7097">
        <v>23</v>
      </c>
      <c r="D7097">
        <v>14</v>
      </c>
      <c r="E7097">
        <v>4066</v>
      </c>
      <c r="F7097" s="1">
        <v>115</v>
      </c>
      <c r="G7097" s="1">
        <v>141.12854400000001</v>
      </c>
      <c r="H7097" s="1">
        <f t="shared" si="341"/>
        <v>3809.8714559999999</v>
      </c>
      <c r="I7097" s="1">
        <f t="shared" si="342"/>
        <v>111011.24000951946</v>
      </c>
      <c r="J7097" s="1">
        <v>141.12854400000001</v>
      </c>
      <c r="K7097">
        <f t="shared" si="343"/>
        <v>1693.5425279999999</v>
      </c>
      <c r="N7097" s="7"/>
      <c r="O7097" s="7"/>
    </row>
    <row r="7098" spans="1:15" ht="15">
      <c r="A7098">
        <v>2005</v>
      </c>
      <c r="B7098">
        <v>10</v>
      </c>
      <c r="C7098">
        <v>23</v>
      </c>
      <c r="D7098">
        <v>15</v>
      </c>
      <c r="E7098">
        <v>4015</v>
      </c>
      <c r="F7098" s="1">
        <v>136.5</v>
      </c>
      <c r="G7098" s="1">
        <v>117.67521599999999</v>
      </c>
      <c r="H7098" s="1">
        <f t="shared" si="341"/>
        <v>3760.8247839999999</v>
      </c>
      <c r="I7098" s="1">
        <f t="shared" si="342"/>
        <v>108055.82488548107</v>
      </c>
      <c r="J7098" s="1">
        <v>117.67521599999999</v>
      </c>
      <c r="K7098">
        <f t="shared" si="343"/>
        <v>1412.102592</v>
      </c>
      <c r="N7098" s="7"/>
      <c r="O7098" s="7"/>
    </row>
    <row r="7099" spans="1:15" ht="15">
      <c r="A7099">
        <v>2005</v>
      </c>
      <c r="B7099">
        <v>10</v>
      </c>
      <c r="C7099">
        <v>23</v>
      </c>
      <c r="D7099">
        <v>16</v>
      </c>
      <c r="E7099">
        <v>3992</v>
      </c>
      <c r="F7099" s="1">
        <v>139.5</v>
      </c>
      <c r="G7099" s="1">
        <v>82.930236000000008</v>
      </c>
      <c r="H7099" s="1">
        <f t="shared" si="341"/>
        <v>3769.5697639999999</v>
      </c>
      <c r="I7099" s="1">
        <f t="shared" si="342"/>
        <v>108582.77289433706</v>
      </c>
      <c r="J7099" s="1">
        <v>82.930236000000008</v>
      </c>
      <c r="K7099">
        <f t="shared" si="343"/>
        <v>995.16283200000009</v>
      </c>
      <c r="N7099" s="7"/>
      <c r="O7099" s="7"/>
    </row>
    <row r="7100" spans="1:15" ht="15">
      <c r="A7100">
        <v>2005</v>
      </c>
      <c r="B7100">
        <v>10</v>
      </c>
      <c r="C7100">
        <v>23</v>
      </c>
      <c r="D7100">
        <v>17</v>
      </c>
      <c r="E7100">
        <v>4003</v>
      </c>
      <c r="F7100" s="1">
        <v>158</v>
      </c>
      <c r="G7100" s="1">
        <v>38.674379999999999</v>
      </c>
      <c r="H7100" s="1">
        <f t="shared" si="341"/>
        <v>3806.3256200000001</v>
      </c>
      <c r="I7100" s="1">
        <f t="shared" si="342"/>
        <v>110797.57786050027</v>
      </c>
      <c r="J7100" s="1">
        <v>38.674379999999999</v>
      </c>
      <c r="K7100">
        <f t="shared" si="343"/>
        <v>464.09255999999999</v>
      </c>
      <c r="N7100" s="7"/>
      <c r="O7100" s="7"/>
    </row>
    <row r="7101" spans="1:15" ht="15">
      <c r="A7101">
        <v>2005</v>
      </c>
      <c r="B7101">
        <v>10</v>
      </c>
      <c r="C7101">
        <v>23</v>
      </c>
      <c r="D7101">
        <v>18</v>
      </c>
      <c r="E7101">
        <v>4123</v>
      </c>
      <c r="F7101" s="1">
        <v>197</v>
      </c>
      <c r="G7101" s="1">
        <v>2.966612628</v>
      </c>
      <c r="H7101" s="1">
        <f t="shared" si="341"/>
        <v>3923.0333873720001</v>
      </c>
      <c r="I7101" s="1">
        <f t="shared" si="342"/>
        <v>117830.06114058835</v>
      </c>
      <c r="J7101" s="1">
        <v>2.966612628</v>
      </c>
      <c r="K7101">
        <f t="shared" si="343"/>
        <v>35.599351536</v>
      </c>
      <c r="N7101" s="7"/>
      <c r="O7101" s="7"/>
    </row>
    <row r="7102" spans="1:15" ht="15">
      <c r="A7102">
        <v>2005</v>
      </c>
      <c r="B7102">
        <v>10</v>
      </c>
      <c r="C7102">
        <v>23</v>
      </c>
      <c r="D7102">
        <v>19</v>
      </c>
      <c r="E7102">
        <v>4503</v>
      </c>
      <c r="F7102" s="1">
        <v>245.5</v>
      </c>
      <c r="G7102" s="1">
        <v>0</v>
      </c>
      <c r="H7102" s="1">
        <f t="shared" si="341"/>
        <v>4257.5</v>
      </c>
      <c r="I7102" s="1">
        <f t="shared" si="342"/>
        <v>137984.08271103626</v>
      </c>
      <c r="J7102" s="1">
        <v>0</v>
      </c>
      <c r="K7102">
        <f t="shared" si="343"/>
        <v>0</v>
      </c>
      <c r="N7102" s="7"/>
      <c r="O7102" s="7"/>
    </row>
    <row r="7103" spans="1:15" ht="15">
      <c r="A7103">
        <v>2005</v>
      </c>
      <c r="B7103">
        <v>10</v>
      </c>
      <c r="C7103">
        <v>23</v>
      </c>
      <c r="D7103">
        <v>20</v>
      </c>
      <c r="E7103">
        <v>4637</v>
      </c>
      <c r="F7103" s="1">
        <v>224</v>
      </c>
      <c r="G7103" s="1">
        <v>0</v>
      </c>
      <c r="H7103" s="1">
        <f t="shared" si="341"/>
        <v>4413</v>
      </c>
      <c r="I7103" s="1">
        <f t="shared" si="342"/>
        <v>147489.31828645794</v>
      </c>
      <c r="J7103" s="1">
        <v>0</v>
      </c>
      <c r="K7103">
        <f t="shared" si="343"/>
        <v>0</v>
      </c>
      <c r="N7103" s="7"/>
      <c r="O7103" s="7"/>
    </row>
    <row r="7104" spans="1:15" ht="15">
      <c r="A7104">
        <v>2005</v>
      </c>
      <c r="B7104">
        <v>10</v>
      </c>
      <c r="C7104">
        <v>23</v>
      </c>
      <c r="D7104">
        <v>21</v>
      </c>
      <c r="E7104">
        <v>4520</v>
      </c>
      <c r="F7104" s="1">
        <v>185</v>
      </c>
      <c r="G7104" s="1">
        <v>0</v>
      </c>
      <c r="H7104" s="1">
        <f t="shared" si="341"/>
        <v>4335</v>
      </c>
      <c r="I7104" s="1">
        <f t="shared" si="342"/>
        <v>142654.01571103628</v>
      </c>
      <c r="J7104" s="1">
        <v>0</v>
      </c>
      <c r="K7104">
        <f t="shared" si="343"/>
        <v>0</v>
      </c>
      <c r="N7104" s="7"/>
      <c r="O7104" s="7"/>
    </row>
    <row r="7105" spans="1:15" ht="15">
      <c r="A7105">
        <v>2005</v>
      </c>
      <c r="B7105">
        <v>10</v>
      </c>
      <c r="C7105">
        <v>23</v>
      </c>
      <c r="D7105">
        <v>22</v>
      </c>
      <c r="E7105">
        <v>4288</v>
      </c>
      <c r="F7105" s="1">
        <v>148.5</v>
      </c>
      <c r="G7105" s="1">
        <v>0</v>
      </c>
      <c r="H7105" s="1">
        <f t="shared" si="341"/>
        <v>4139.5</v>
      </c>
      <c r="I7105" s="1">
        <f t="shared" si="342"/>
        <v>130873.73311103627</v>
      </c>
      <c r="J7105" s="1">
        <v>0</v>
      </c>
      <c r="K7105">
        <f t="shared" si="343"/>
        <v>0</v>
      </c>
      <c r="N7105" s="7"/>
      <c r="O7105" s="7"/>
    </row>
    <row r="7106" spans="1:15" ht="15">
      <c r="A7106">
        <v>2005</v>
      </c>
      <c r="B7106">
        <v>10</v>
      </c>
      <c r="C7106">
        <v>23</v>
      </c>
      <c r="D7106">
        <v>23</v>
      </c>
      <c r="E7106">
        <v>3914</v>
      </c>
      <c r="F7106" s="1">
        <v>147.5</v>
      </c>
      <c r="G7106" s="1">
        <v>0</v>
      </c>
      <c r="H7106" s="1">
        <f t="shared" si="341"/>
        <v>3766.5</v>
      </c>
      <c r="I7106" s="1">
        <f t="shared" si="342"/>
        <v>108397.79751103627</v>
      </c>
      <c r="J7106" s="1">
        <v>0</v>
      </c>
      <c r="K7106">
        <f t="shared" si="343"/>
        <v>0</v>
      </c>
      <c r="N7106" s="7"/>
      <c r="O7106" s="7"/>
    </row>
    <row r="7107" spans="1:15" ht="15">
      <c r="A7107">
        <v>2005</v>
      </c>
      <c r="B7107">
        <v>10</v>
      </c>
      <c r="C7107">
        <v>23</v>
      </c>
      <c r="D7107">
        <v>24</v>
      </c>
      <c r="E7107">
        <v>3591</v>
      </c>
      <c r="F7107" s="1">
        <v>152</v>
      </c>
      <c r="G7107" s="1">
        <v>0</v>
      </c>
      <c r="H7107" s="1">
        <f t="shared" si="341"/>
        <v>3439</v>
      </c>
      <c r="I7107" s="1">
        <f t="shared" si="342"/>
        <v>88721.178995926894</v>
      </c>
      <c r="J7107" s="1">
        <v>0</v>
      </c>
      <c r="K7107">
        <f t="shared" si="343"/>
        <v>0</v>
      </c>
      <c r="N7107" s="7"/>
      <c r="O7107" s="7"/>
    </row>
    <row r="7108" spans="1:15" ht="15">
      <c r="A7108">
        <v>2005</v>
      </c>
      <c r="B7108">
        <v>10</v>
      </c>
      <c r="C7108">
        <v>24</v>
      </c>
      <c r="D7108">
        <v>1</v>
      </c>
      <c r="E7108">
        <v>3399</v>
      </c>
      <c r="F7108" s="1">
        <v>151</v>
      </c>
      <c r="G7108" s="1">
        <v>0</v>
      </c>
      <c r="H7108" s="1">
        <f t="shared" ref="H7108:H7171" si="344">E7108-SUM(F7108:G7108)</f>
        <v>3248</v>
      </c>
      <c r="I7108" s="1">
        <f t="shared" si="342"/>
        <v>77250.369835669611</v>
      </c>
      <c r="J7108" s="1">
        <v>0</v>
      </c>
      <c r="K7108">
        <f t="shared" si="343"/>
        <v>0</v>
      </c>
      <c r="N7108" s="7"/>
      <c r="O7108" s="7"/>
    </row>
    <row r="7109" spans="1:15" ht="15">
      <c r="A7109">
        <v>2005</v>
      </c>
      <c r="B7109">
        <v>10</v>
      </c>
      <c r="C7109">
        <v>24</v>
      </c>
      <c r="D7109">
        <v>2</v>
      </c>
      <c r="E7109">
        <v>3304</v>
      </c>
      <c r="F7109" s="1">
        <v>150.5</v>
      </c>
      <c r="G7109" s="1">
        <v>0</v>
      </c>
      <c r="H7109" s="1">
        <f t="shared" si="344"/>
        <v>3153.5</v>
      </c>
      <c r="I7109" s="1">
        <f t="shared" ref="I7109:I7172" si="345">IF(H7109&lt;$S$22,H7109*$Q$22,IF(H7109&lt;$S$23,((H7109-$S$22)*$Q$23)+$U$22,IF(H7109&lt;$S$24,((H7109-$S$23)*$Q$24)+$U$23,IF(H7109&lt;$S$25,((H7109-$S$24)*$Q$25)+$U$24,IF(H7109&lt;$S$26,((H7109-$S$25)*$Q$26)+$U$25,IF(H7109&lt;$S$27,((H7109-$S$26)*$Q$27)+$U$26,IF(H7109&lt;$S$28,((H7109-$S$27)*$Q$28)+$U$27,IF(H7109&lt;$S$29,((H7109-$S$28)*$Q$29)+$U$28,IF(H7109&lt;$S$30,((H7109-$S$29)*$Q$30)+$U$29,IF(H7109&lt;$S$31,((H7109-$S$30)*$Q$31)+$U$30,IF(H7109&lt;$S$32,((H7109-$S$31)*$Q$32)+$U$31,IF(H7109&lt;$S$33,((H7109-$S$32)*$Q$33)+$U$32,IF(H7109&lt;$S$34,((H7109-$S$33)*$Q$34)+$U$33,IF(H7109&lt;$S$35,((H7109-$S$34)*$Q$35)+$U$34,IF(H7109&gt;$S$35,(($S$34-H7109)*$Q$35)+$U$35)))))))))))))))</f>
        <v>71575.021848003045</v>
      </c>
      <c r="J7109" s="1">
        <v>0</v>
      </c>
      <c r="K7109">
        <f t="shared" ref="K7109:K7172" si="346">J7109*12</f>
        <v>0</v>
      </c>
      <c r="N7109" s="7"/>
      <c r="O7109" s="7"/>
    </row>
    <row r="7110" spans="1:15" ht="15">
      <c r="A7110">
        <v>2005</v>
      </c>
      <c r="B7110">
        <v>10</v>
      </c>
      <c r="C7110">
        <v>24</v>
      </c>
      <c r="D7110">
        <v>3</v>
      </c>
      <c r="E7110">
        <v>3279</v>
      </c>
      <c r="F7110" s="1">
        <v>144.5</v>
      </c>
      <c r="G7110" s="1">
        <v>0</v>
      </c>
      <c r="H7110" s="1">
        <f t="shared" si="344"/>
        <v>3134.5</v>
      </c>
      <c r="I7110" s="1">
        <f t="shared" si="345"/>
        <v>70433.946591223532</v>
      </c>
      <c r="J7110" s="1">
        <v>0</v>
      </c>
      <c r="K7110">
        <f t="shared" si="346"/>
        <v>0</v>
      </c>
      <c r="N7110" s="7"/>
      <c r="O7110" s="7"/>
    </row>
    <row r="7111" spans="1:15" ht="15">
      <c r="A7111">
        <v>2005</v>
      </c>
      <c r="B7111">
        <v>10</v>
      </c>
      <c r="C7111">
        <v>24</v>
      </c>
      <c r="D7111">
        <v>4</v>
      </c>
      <c r="E7111">
        <v>3279</v>
      </c>
      <c r="F7111" s="1">
        <v>148.5</v>
      </c>
      <c r="G7111" s="1">
        <v>0</v>
      </c>
      <c r="H7111" s="1">
        <f t="shared" si="344"/>
        <v>3130.5</v>
      </c>
      <c r="I7111" s="1">
        <f t="shared" si="345"/>
        <v>70193.720221375217</v>
      </c>
      <c r="J7111" s="1">
        <v>0</v>
      </c>
      <c r="K7111">
        <f t="shared" si="346"/>
        <v>0</v>
      </c>
      <c r="N7111" s="7"/>
      <c r="O7111" s="7"/>
    </row>
    <row r="7112" spans="1:15" ht="15">
      <c r="A7112">
        <v>2005</v>
      </c>
      <c r="B7112">
        <v>10</v>
      </c>
      <c r="C7112">
        <v>24</v>
      </c>
      <c r="D7112">
        <v>5</v>
      </c>
      <c r="E7112">
        <v>3371</v>
      </c>
      <c r="F7112" s="1">
        <v>130.5</v>
      </c>
      <c r="G7112" s="1">
        <v>0</v>
      </c>
      <c r="H7112" s="1">
        <f t="shared" si="344"/>
        <v>3240.5</v>
      </c>
      <c r="I7112" s="1">
        <f t="shared" si="345"/>
        <v>76799.945392204012</v>
      </c>
      <c r="J7112" s="1">
        <v>0</v>
      </c>
      <c r="K7112">
        <f t="shared" si="346"/>
        <v>0</v>
      </c>
      <c r="N7112" s="7"/>
      <c r="O7112" s="7"/>
    </row>
    <row r="7113" spans="1:15" ht="15">
      <c r="A7113">
        <v>2005</v>
      </c>
      <c r="B7113">
        <v>10</v>
      </c>
      <c r="C7113">
        <v>24</v>
      </c>
      <c r="D7113">
        <v>6</v>
      </c>
      <c r="E7113">
        <v>3638</v>
      </c>
      <c r="F7113" s="1">
        <v>109.5</v>
      </c>
      <c r="G7113" s="1">
        <v>0</v>
      </c>
      <c r="H7113" s="1">
        <f t="shared" si="344"/>
        <v>3528.5</v>
      </c>
      <c r="I7113" s="1">
        <f t="shared" si="345"/>
        <v>94096.244021283055</v>
      </c>
      <c r="J7113" s="1">
        <v>0</v>
      </c>
      <c r="K7113">
        <f t="shared" si="346"/>
        <v>0</v>
      </c>
      <c r="N7113" s="7"/>
      <c r="O7113" s="7"/>
    </row>
    <row r="7114" spans="1:15" ht="15">
      <c r="A7114">
        <v>2005</v>
      </c>
      <c r="B7114">
        <v>10</v>
      </c>
      <c r="C7114">
        <v>24</v>
      </c>
      <c r="D7114">
        <v>7</v>
      </c>
      <c r="E7114">
        <v>4102</v>
      </c>
      <c r="F7114" s="1">
        <v>91.5</v>
      </c>
      <c r="G7114" s="1">
        <v>14.1949545</v>
      </c>
      <c r="H7114" s="1">
        <f t="shared" si="344"/>
        <v>3996.3050455000002</v>
      </c>
      <c r="I7114" s="1">
        <f t="shared" si="345"/>
        <v>122245.20609873888</v>
      </c>
      <c r="J7114" s="1">
        <v>14.1949545</v>
      </c>
      <c r="K7114">
        <f t="shared" si="346"/>
        <v>170.33945399999999</v>
      </c>
      <c r="N7114" s="7"/>
      <c r="O7114" s="7"/>
    </row>
    <row r="7115" spans="1:15" ht="15">
      <c r="A7115">
        <v>2005</v>
      </c>
      <c r="B7115">
        <v>10</v>
      </c>
      <c r="C7115">
        <v>24</v>
      </c>
      <c r="D7115">
        <v>8</v>
      </c>
      <c r="E7115">
        <v>4359</v>
      </c>
      <c r="F7115" s="1">
        <v>64.5</v>
      </c>
      <c r="G7115" s="1">
        <v>60.915227999999999</v>
      </c>
      <c r="H7115" s="1">
        <f t="shared" si="344"/>
        <v>4233.5847720000002</v>
      </c>
      <c r="I7115" s="1">
        <f t="shared" si="345"/>
        <v>136543.01803439468</v>
      </c>
      <c r="J7115" s="1">
        <v>60.915227999999999</v>
      </c>
      <c r="K7115">
        <f t="shared" si="346"/>
        <v>730.98273599999993</v>
      </c>
      <c r="N7115" s="7"/>
      <c r="O7115" s="7"/>
    </row>
    <row r="7116" spans="1:15" ht="15">
      <c r="A7116">
        <v>2005</v>
      </c>
      <c r="B7116">
        <v>10</v>
      </c>
      <c r="C7116">
        <v>24</v>
      </c>
      <c r="D7116">
        <v>9</v>
      </c>
      <c r="E7116">
        <v>4411</v>
      </c>
      <c r="F7116" s="1">
        <v>28.5</v>
      </c>
      <c r="G7116" s="1">
        <v>102.72195599999999</v>
      </c>
      <c r="H7116" s="1">
        <f t="shared" si="344"/>
        <v>4279.7780439999997</v>
      </c>
      <c r="I7116" s="1">
        <f t="shared" si="345"/>
        <v>139326.49526395305</v>
      </c>
      <c r="J7116" s="1">
        <v>102.72195599999999</v>
      </c>
      <c r="K7116">
        <f t="shared" si="346"/>
        <v>1232.663472</v>
      </c>
      <c r="N7116" s="7"/>
      <c r="O7116" s="7"/>
    </row>
    <row r="7117" spans="1:15" ht="15">
      <c r="A7117">
        <v>2005</v>
      </c>
      <c r="B7117">
        <v>10</v>
      </c>
      <c r="C7117">
        <v>24</v>
      </c>
      <c r="D7117">
        <v>10</v>
      </c>
      <c r="E7117">
        <v>4481</v>
      </c>
      <c r="F7117" s="1">
        <v>25</v>
      </c>
      <c r="G7117" s="1">
        <v>124.30284</v>
      </c>
      <c r="H7117" s="1">
        <f t="shared" si="344"/>
        <v>4331.6971599999997</v>
      </c>
      <c r="I7117" s="1">
        <f t="shared" si="345"/>
        <v>142454.99582058826</v>
      </c>
      <c r="J7117" s="1">
        <v>124.30284</v>
      </c>
      <c r="K7117">
        <f t="shared" si="346"/>
        <v>1491.63408</v>
      </c>
      <c r="N7117" s="7"/>
      <c r="O7117" s="7"/>
    </row>
    <row r="7118" spans="1:15" ht="15">
      <c r="A7118">
        <v>2005</v>
      </c>
      <c r="B7118">
        <v>10</v>
      </c>
      <c r="C7118">
        <v>24</v>
      </c>
      <c r="D7118">
        <v>11</v>
      </c>
      <c r="E7118">
        <v>4527</v>
      </c>
      <c r="F7118" s="1">
        <v>20</v>
      </c>
      <c r="G7118" s="1">
        <v>139.408884</v>
      </c>
      <c r="H7118" s="1">
        <f t="shared" si="344"/>
        <v>4367.5911159999996</v>
      </c>
      <c r="I7118" s="1">
        <f t="shared" si="345"/>
        <v>144617.86510607146</v>
      </c>
      <c r="J7118" s="1">
        <v>139.408884</v>
      </c>
      <c r="K7118">
        <f t="shared" si="346"/>
        <v>1672.906608</v>
      </c>
      <c r="N7118" s="7"/>
      <c r="O7118" s="7"/>
    </row>
    <row r="7119" spans="1:15" ht="15">
      <c r="A7119">
        <v>2005</v>
      </c>
      <c r="B7119">
        <v>10</v>
      </c>
      <c r="C7119">
        <v>24</v>
      </c>
      <c r="D7119">
        <v>12</v>
      </c>
      <c r="E7119">
        <v>4552</v>
      </c>
      <c r="F7119" s="1">
        <v>21.5</v>
      </c>
      <c r="G7119" s="1">
        <v>156.07080000000002</v>
      </c>
      <c r="H7119" s="1">
        <f t="shared" si="344"/>
        <v>4374.4291999999996</v>
      </c>
      <c r="I7119" s="1">
        <f t="shared" si="345"/>
        <v>145029.90890127624</v>
      </c>
      <c r="J7119" s="1">
        <v>156.07080000000002</v>
      </c>
      <c r="K7119">
        <f t="shared" si="346"/>
        <v>1872.8496000000002</v>
      </c>
      <c r="N7119" s="7"/>
      <c r="O7119" s="7"/>
    </row>
    <row r="7120" spans="1:15" ht="15">
      <c r="A7120">
        <v>2005</v>
      </c>
      <c r="B7120">
        <v>10</v>
      </c>
      <c r="C7120">
        <v>24</v>
      </c>
      <c r="D7120">
        <v>13</v>
      </c>
      <c r="E7120">
        <v>4559</v>
      </c>
      <c r="F7120" s="1">
        <v>22.5</v>
      </c>
      <c r="G7120" s="1">
        <v>155.169072</v>
      </c>
      <c r="H7120" s="1">
        <f t="shared" si="344"/>
        <v>4381.3309280000003</v>
      </c>
      <c r="I7120" s="1">
        <f t="shared" si="345"/>
        <v>145464.64400211838</v>
      </c>
      <c r="J7120" s="1">
        <v>155.169072</v>
      </c>
      <c r="K7120">
        <f t="shared" si="346"/>
        <v>1862.0288639999999</v>
      </c>
      <c r="N7120" s="7"/>
      <c r="O7120" s="7"/>
    </row>
    <row r="7121" spans="1:15" ht="15">
      <c r="A7121">
        <v>2005</v>
      </c>
      <c r="B7121">
        <v>10</v>
      </c>
      <c r="C7121">
        <v>24</v>
      </c>
      <c r="D7121">
        <v>14</v>
      </c>
      <c r="E7121">
        <v>4559</v>
      </c>
      <c r="F7121" s="1">
        <v>26.5</v>
      </c>
      <c r="G7121" s="1">
        <v>131.2791</v>
      </c>
      <c r="H7121" s="1">
        <f t="shared" si="344"/>
        <v>4401.2209000000003</v>
      </c>
      <c r="I7121" s="1">
        <f t="shared" si="345"/>
        <v>146736.25419722087</v>
      </c>
      <c r="J7121" s="1">
        <v>131.2791</v>
      </c>
      <c r="K7121">
        <f t="shared" si="346"/>
        <v>1575.3492000000001</v>
      </c>
      <c r="N7121" s="7"/>
      <c r="O7121" s="7"/>
    </row>
    <row r="7122" spans="1:15" ht="15">
      <c r="A7122">
        <v>2005</v>
      </c>
      <c r="B7122">
        <v>10</v>
      </c>
      <c r="C7122">
        <v>24</v>
      </c>
      <c r="D7122">
        <v>15</v>
      </c>
      <c r="E7122">
        <v>4539</v>
      </c>
      <c r="F7122" s="1">
        <v>74</v>
      </c>
      <c r="G7122" s="1">
        <v>110.86424400000001</v>
      </c>
      <c r="H7122" s="1">
        <f t="shared" si="344"/>
        <v>4354.1357559999997</v>
      </c>
      <c r="I7122" s="1">
        <f t="shared" si="345"/>
        <v>143807.08278747945</v>
      </c>
      <c r="J7122" s="1">
        <v>110.86424400000001</v>
      </c>
      <c r="K7122">
        <f t="shared" si="346"/>
        <v>1330.3709280000003</v>
      </c>
      <c r="N7122" s="7"/>
      <c r="O7122" s="7"/>
    </row>
    <row r="7123" spans="1:15" ht="15">
      <c r="A7123">
        <v>2005</v>
      </c>
      <c r="B7123">
        <v>10</v>
      </c>
      <c r="C7123">
        <v>24</v>
      </c>
      <c r="D7123">
        <v>16</v>
      </c>
      <c r="E7123">
        <v>4528</v>
      </c>
      <c r="F7123" s="1">
        <v>63.5</v>
      </c>
      <c r="G7123" s="1">
        <v>75.94941</v>
      </c>
      <c r="H7123" s="1">
        <f t="shared" si="344"/>
        <v>4388.5505899999998</v>
      </c>
      <c r="I7123" s="1">
        <f t="shared" si="345"/>
        <v>145926.21306839929</v>
      </c>
      <c r="J7123" s="1">
        <v>75.94941</v>
      </c>
      <c r="K7123">
        <f t="shared" si="346"/>
        <v>911.39292</v>
      </c>
      <c r="N7123" s="7"/>
      <c r="O7123" s="7"/>
    </row>
    <row r="7124" spans="1:15" ht="15">
      <c r="A7124">
        <v>2005</v>
      </c>
      <c r="B7124">
        <v>10</v>
      </c>
      <c r="C7124">
        <v>24</v>
      </c>
      <c r="D7124">
        <v>17</v>
      </c>
      <c r="E7124">
        <v>4515</v>
      </c>
      <c r="F7124" s="1">
        <v>153.5</v>
      </c>
      <c r="G7124" s="1">
        <v>28.764767999999997</v>
      </c>
      <c r="H7124" s="1">
        <f t="shared" si="344"/>
        <v>4332.735232</v>
      </c>
      <c r="I7124" s="1">
        <f t="shared" si="345"/>
        <v>142517.54713270668</v>
      </c>
      <c r="J7124" s="1">
        <v>28.764767999999997</v>
      </c>
      <c r="K7124">
        <f t="shared" si="346"/>
        <v>345.17721599999993</v>
      </c>
      <c r="N7124" s="7"/>
      <c r="O7124" s="7"/>
    </row>
    <row r="7125" spans="1:15" ht="15">
      <c r="A7125">
        <v>2005</v>
      </c>
      <c r="B7125">
        <v>10</v>
      </c>
      <c r="C7125">
        <v>24</v>
      </c>
      <c r="D7125">
        <v>18</v>
      </c>
      <c r="E7125">
        <v>4543</v>
      </c>
      <c r="F7125" s="1">
        <v>251.5</v>
      </c>
      <c r="G7125" s="1">
        <v>2.1953210639999998</v>
      </c>
      <c r="H7125" s="1">
        <f t="shared" si="344"/>
        <v>4289.3046789359996</v>
      </c>
      <c r="I7125" s="1">
        <f t="shared" si="345"/>
        <v>139900.5436106186</v>
      </c>
      <c r="J7125" s="1">
        <v>2.1953210639999998</v>
      </c>
      <c r="K7125">
        <f t="shared" si="346"/>
        <v>26.343852767999998</v>
      </c>
      <c r="N7125" s="7"/>
      <c r="O7125" s="7"/>
    </row>
    <row r="7126" spans="1:15" ht="15">
      <c r="A7126">
        <v>2005</v>
      </c>
      <c r="B7126">
        <v>10</v>
      </c>
      <c r="C7126">
        <v>24</v>
      </c>
      <c r="D7126">
        <v>19</v>
      </c>
      <c r="E7126">
        <v>4848</v>
      </c>
      <c r="F7126" s="1">
        <v>234</v>
      </c>
      <c r="G7126" s="1">
        <v>0</v>
      </c>
      <c r="H7126" s="1">
        <f t="shared" si="344"/>
        <v>4614</v>
      </c>
      <c r="I7126" s="1">
        <f t="shared" si="345"/>
        <v>160339.69581416881</v>
      </c>
      <c r="J7126" s="1">
        <v>0</v>
      </c>
      <c r="K7126">
        <f t="shared" si="346"/>
        <v>0</v>
      </c>
      <c r="N7126" s="7"/>
      <c r="O7126" s="7"/>
    </row>
    <row r="7127" spans="1:15" ht="15">
      <c r="A7127">
        <v>2005</v>
      </c>
      <c r="B7127">
        <v>10</v>
      </c>
      <c r="C7127">
        <v>24</v>
      </c>
      <c r="D7127">
        <v>20</v>
      </c>
      <c r="E7127">
        <v>4938</v>
      </c>
      <c r="F7127" s="1">
        <v>130</v>
      </c>
      <c r="G7127" s="1">
        <v>0</v>
      </c>
      <c r="H7127" s="1">
        <f t="shared" si="344"/>
        <v>4808</v>
      </c>
      <c r="I7127" s="1">
        <f t="shared" si="345"/>
        <v>172988.49569548314</v>
      </c>
      <c r="J7127" s="1">
        <v>0</v>
      </c>
      <c r="K7127">
        <f t="shared" si="346"/>
        <v>0</v>
      </c>
      <c r="N7127" s="7"/>
      <c r="O7127" s="7"/>
    </row>
    <row r="7128" spans="1:15" ht="15">
      <c r="A7128">
        <v>2005</v>
      </c>
      <c r="B7128">
        <v>10</v>
      </c>
      <c r="C7128">
        <v>24</v>
      </c>
      <c r="D7128">
        <v>21</v>
      </c>
      <c r="E7128">
        <v>4775</v>
      </c>
      <c r="F7128" s="1">
        <v>98.5</v>
      </c>
      <c r="G7128" s="1">
        <v>0</v>
      </c>
      <c r="H7128" s="1">
        <f t="shared" si="344"/>
        <v>4676.5</v>
      </c>
      <c r="I7128" s="1">
        <f t="shared" si="345"/>
        <v>164335.45997079532</v>
      </c>
      <c r="J7128" s="1">
        <v>0</v>
      </c>
      <c r="K7128">
        <f t="shared" si="346"/>
        <v>0</v>
      </c>
      <c r="N7128" s="7"/>
      <c r="O7128" s="7"/>
    </row>
    <row r="7129" spans="1:15" ht="15">
      <c r="A7129">
        <v>2005</v>
      </c>
      <c r="B7129">
        <v>10</v>
      </c>
      <c r="C7129">
        <v>24</v>
      </c>
      <c r="D7129">
        <v>22</v>
      </c>
      <c r="E7129">
        <v>4457</v>
      </c>
      <c r="F7129" s="1">
        <v>75.5</v>
      </c>
      <c r="G7129" s="1">
        <v>0</v>
      </c>
      <c r="H7129" s="1">
        <f t="shared" si="344"/>
        <v>4381.5</v>
      </c>
      <c r="I7129" s="1">
        <f t="shared" si="345"/>
        <v>145475.45315151819</v>
      </c>
      <c r="J7129" s="1">
        <v>0</v>
      </c>
      <c r="K7129">
        <f t="shared" si="346"/>
        <v>0</v>
      </c>
      <c r="N7129" s="7"/>
      <c r="O7129" s="7"/>
    </row>
    <row r="7130" spans="1:15" ht="15">
      <c r="A7130">
        <v>2005</v>
      </c>
      <c r="B7130">
        <v>10</v>
      </c>
      <c r="C7130">
        <v>24</v>
      </c>
      <c r="D7130">
        <v>23</v>
      </c>
      <c r="E7130">
        <v>3996</v>
      </c>
      <c r="F7130" s="1">
        <v>86</v>
      </c>
      <c r="G7130" s="1">
        <v>0</v>
      </c>
      <c r="H7130" s="1">
        <f t="shared" si="344"/>
        <v>3910</v>
      </c>
      <c r="I7130" s="1">
        <f t="shared" si="345"/>
        <v>117044.70571103627</v>
      </c>
      <c r="J7130" s="1">
        <v>0</v>
      </c>
      <c r="K7130">
        <f t="shared" si="346"/>
        <v>0</v>
      </c>
      <c r="N7130" s="7"/>
      <c r="O7130" s="7"/>
    </row>
    <row r="7131" spans="1:15" ht="15">
      <c r="A7131">
        <v>2005</v>
      </c>
      <c r="B7131">
        <v>10</v>
      </c>
      <c r="C7131">
        <v>24</v>
      </c>
      <c r="D7131">
        <v>24</v>
      </c>
      <c r="E7131">
        <v>3634</v>
      </c>
      <c r="F7131" s="1">
        <v>112</v>
      </c>
      <c r="G7131" s="1">
        <v>0</v>
      </c>
      <c r="H7131" s="1">
        <f t="shared" si="344"/>
        <v>3522</v>
      </c>
      <c r="I7131" s="1">
        <f t="shared" si="345"/>
        <v>93705.876170279531</v>
      </c>
      <c r="J7131" s="1">
        <v>0</v>
      </c>
      <c r="K7131">
        <f t="shared" si="346"/>
        <v>0</v>
      </c>
      <c r="N7131" s="7"/>
      <c r="O7131" s="7"/>
    </row>
    <row r="7132" spans="1:15" ht="15">
      <c r="A7132">
        <v>2005</v>
      </c>
      <c r="B7132">
        <v>10</v>
      </c>
      <c r="C7132">
        <v>25</v>
      </c>
      <c r="D7132">
        <v>1</v>
      </c>
      <c r="E7132">
        <v>3416</v>
      </c>
      <c r="F7132" s="1">
        <v>135.5</v>
      </c>
      <c r="G7132" s="1">
        <v>0</v>
      </c>
      <c r="H7132" s="1">
        <f t="shared" si="344"/>
        <v>3280.5</v>
      </c>
      <c r="I7132" s="1">
        <f t="shared" si="345"/>
        <v>79202.209090687218</v>
      </c>
      <c r="J7132" s="1">
        <v>0</v>
      </c>
      <c r="K7132">
        <f t="shared" si="346"/>
        <v>0</v>
      </c>
      <c r="N7132" s="7"/>
      <c r="O7132" s="7"/>
    </row>
    <row r="7133" spans="1:15" ht="15">
      <c r="A7133">
        <v>2005</v>
      </c>
      <c r="B7133">
        <v>10</v>
      </c>
      <c r="C7133">
        <v>25</v>
      </c>
      <c r="D7133">
        <v>2</v>
      </c>
      <c r="E7133">
        <v>3326</v>
      </c>
      <c r="F7133" s="1">
        <v>151</v>
      </c>
      <c r="G7133" s="1">
        <v>0</v>
      </c>
      <c r="H7133" s="1">
        <f t="shared" si="344"/>
        <v>3175</v>
      </c>
      <c r="I7133" s="1">
        <f t="shared" si="345"/>
        <v>72866.238585937768</v>
      </c>
      <c r="J7133" s="1">
        <v>0</v>
      </c>
      <c r="K7133">
        <f t="shared" si="346"/>
        <v>0</v>
      </c>
      <c r="N7133" s="7"/>
      <c r="O7133" s="7"/>
    </row>
    <row r="7134" spans="1:15" ht="15">
      <c r="A7134">
        <v>2005</v>
      </c>
      <c r="B7134">
        <v>10</v>
      </c>
      <c r="C7134">
        <v>25</v>
      </c>
      <c r="D7134">
        <v>3</v>
      </c>
      <c r="E7134">
        <v>3302</v>
      </c>
      <c r="F7134" s="1">
        <v>229.5</v>
      </c>
      <c r="G7134" s="1">
        <v>0</v>
      </c>
      <c r="H7134" s="1">
        <f t="shared" si="344"/>
        <v>3072.5</v>
      </c>
      <c r="I7134" s="1">
        <f t="shared" si="345"/>
        <v>66805.81857682488</v>
      </c>
      <c r="J7134" s="1">
        <v>0</v>
      </c>
      <c r="K7134">
        <f t="shared" si="346"/>
        <v>0</v>
      </c>
      <c r="N7134" s="7"/>
      <c r="O7134" s="7"/>
    </row>
    <row r="7135" spans="1:15" ht="15">
      <c r="A7135">
        <v>2005</v>
      </c>
      <c r="B7135">
        <v>10</v>
      </c>
      <c r="C7135">
        <v>25</v>
      </c>
      <c r="D7135">
        <v>4</v>
      </c>
      <c r="E7135">
        <v>3301</v>
      </c>
      <c r="F7135" s="1">
        <v>318.5</v>
      </c>
      <c r="G7135" s="1">
        <v>0</v>
      </c>
      <c r="H7135" s="1">
        <f t="shared" si="344"/>
        <v>2982.5</v>
      </c>
      <c r="I7135" s="1">
        <f t="shared" si="345"/>
        <v>61663.24099354128</v>
      </c>
      <c r="J7135" s="1">
        <v>0</v>
      </c>
      <c r="K7135">
        <f t="shared" si="346"/>
        <v>0</v>
      </c>
      <c r="N7135" s="7"/>
      <c r="O7135" s="7"/>
    </row>
    <row r="7136" spans="1:15" ht="15">
      <c r="A7136">
        <v>2005</v>
      </c>
      <c r="B7136">
        <v>10</v>
      </c>
      <c r="C7136">
        <v>25</v>
      </c>
      <c r="D7136">
        <v>5</v>
      </c>
      <c r="E7136">
        <v>3398</v>
      </c>
      <c r="F7136" s="1">
        <v>298.5</v>
      </c>
      <c r="G7136" s="1">
        <v>0</v>
      </c>
      <c r="H7136" s="1">
        <f t="shared" si="344"/>
        <v>3099.5</v>
      </c>
      <c r="I7136" s="1">
        <f t="shared" si="345"/>
        <v>68348.591851809964</v>
      </c>
      <c r="J7136" s="1">
        <v>0</v>
      </c>
      <c r="K7136">
        <f t="shared" si="346"/>
        <v>0</v>
      </c>
      <c r="N7136" s="7"/>
      <c r="O7136" s="7"/>
    </row>
    <row r="7137" spans="1:15" ht="15">
      <c r="A7137">
        <v>2005</v>
      </c>
      <c r="B7137">
        <v>10</v>
      </c>
      <c r="C7137">
        <v>25</v>
      </c>
      <c r="D7137">
        <v>6</v>
      </c>
      <c r="E7137">
        <v>3712</v>
      </c>
      <c r="F7137" s="1">
        <v>363</v>
      </c>
      <c r="G7137" s="1">
        <v>0</v>
      </c>
      <c r="H7137" s="1">
        <f t="shared" si="344"/>
        <v>3349</v>
      </c>
      <c r="I7137" s="1">
        <f t="shared" si="345"/>
        <v>83316.085674339687</v>
      </c>
      <c r="J7137" s="1">
        <v>0</v>
      </c>
      <c r="K7137">
        <f t="shared" si="346"/>
        <v>0</v>
      </c>
      <c r="N7137" s="7"/>
      <c r="O7137" s="7"/>
    </row>
    <row r="7138" spans="1:15" ht="15">
      <c r="A7138">
        <v>2005</v>
      </c>
      <c r="B7138">
        <v>10</v>
      </c>
      <c r="C7138">
        <v>25</v>
      </c>
      <c r="D7138">
        <v>7</v>
      </c>
      <c r="E7138">
        <v>4273</v>
      </c>
      <c r="F7138" s="1">
        <v>300</v>
      </c>
      <c r="G7138" s="1">
        <v>7.5165179999999996</v>
      </c>
      <c r="H7138" s="1">
        <f t="shared" si="344"/>
        <v>3965.4834820000001</v>
      </c>
      <c r="I7138" s="1">
        <f t="shared" si="345"/>
        <v>120387.98498260668</v>
      </c>
      <c r="J7138" s="1">
        <v>7.5165179999999996</v>
      </c>
      <c r="K7138">
        <f t="shared" si="346"/>
        <v>90.198216000000002</v>
      </c>
      <c r="N7138" s="7"/>
      <c r="O7138" s="7"/>
    </row>
    <row r="7139" spans="1:15" ht="15">
      <c r="A7139">
        <v>2005</v>
      </c>
      <c r="B7139">
        <v>10</v>
      </c>
      <c r="C7139">
        <v>25</v>
      </c>
      <c r="D7139">
        <v>8</v>
      </c>
      <c r="E7139">
        <v>4545</v>
      </c>
      <c r="F7139" s="1">
        <v>249</v>
      </c>
      <c r="G7139" s="1">
        <v>44.036058000000004</v>
      </c>
      <c r="H7139" s="1">
        <f t="shared" si="344"/>
        <v>4251.9639420000003</v>
      </c>
      <c r="I7139" s="1">
        <f t="shared" si="345"/>
        <v>137650.49535691869</v>
      </c>
      <c r="J7139" s="1">
        <v>44.036058000000004</v>
      </c>
      <c r="K7139">
        <f t="shared" si="346"/>
        <v>528.43269600000008</v>
      </c>
      <c r="N7139" s="7"/>
      <c r="O7139" s="7"/>
    </row>
    <row r="7140" spans="1:15" ht="15">
      <c r="A7140">
        <v>2005</v>
      </c>
      <c r="B7140">
        <v>10</v>
      </c>
      <c r="C7140">
        <v>25</v>
      </c>
      <c r="D7140">
        <v>9</v>
      </c>
      <c r="E7140">
        <v>4544</v>
      </c>
      <c r="F7140" s="1">
        <v>165.5</v>
      </c>
      <c r="G7140" s="1">
        <v>78.600390000000004</v>
      </c>
      <c r="H7140" s="1">
        <f t="shared" si="344"/>
        <v>4299.8996100000004</v>
      </c>
      <c r="I7140" s="1">
        <f t="shared" si="345"/>
        <v>140538.96449072828</v>
      </c>
      <c r="J7140" s="1">
        <v>78.600390000000004</v>
      </c>
      <c r="K7140">
        <f t="shared" si="346"/>
        <v>943.20468000000005</v>
      </c>
      <c r="N7140" s="7"/>
      <c r="O7140" s="7"/>
    </row>
    <row r="7141" spans="1:15" ht="15">
      <c r="A7141">
        <v>2005</v>
      </c>
      <c r="B7141">
        <v>10</v>
      </c>
      <c r="C7141">
        <v>25</v>
      </c>
      <c r="D7141">
        <v>10</v>
      </c>
      <c r="E7141">
        <v>4594</v>
      </c>
      <c r="F7141" s="1">
        <v>51.5</v>
      </c>
      <c r="G7141" s="1">
        <v>115.70163599999999</v>
      </c>
      <c r="H7141" s="1">
        <f t="shared" si="344"/>
        <v>4426.7983640000002</v>
      </c>
      <c r="I7141" s="1">
        <f t="shared" si="345"/>
        <v>148371.47841911853</v>
      </c>
      <c r="J7141" s="1">
        <v>115.70163599999999</v>
      </c>
      <c r="K7141">
        <f t="shared" si="346"/>
        <v>1388.4196319999999</v>
      </c>
      <c r="N7141" s="7"/>
      <c r="O7141" s="7"/>
    </row>
    <row r="7142" spans="1:15" ht="15">
      <c r="A7142">
        <v>2005</v>
      </c>
      <c r="B7142">
        <v>10</v>
      </c>
      <c r="C7142">
        <v>25</v>
      </c>
      <c r="D7142">
        <v>11</v>
      </c>
      <c r="E7142">
        <v>4652</v>
      </c>
      <c r="F7142" s="1">
        <v>11</v>
      </c>
      <c r="G7142" s="1">
        <v>84.685596000000004</v>
      </c>
      <c r="H7142" s="1">
        <f t="shared" si="344"/>
        <v>4556.3144039999997</v>
      </c>
      <c r="I7142" s="1">
        <f t="shared" si="345"/>
        <v>156651.72722456179</v>
      </c>
      <c r="J7142" s="1">
        <v>84.685596000000004</v>
      </c>
      <c r="K7142">
        <f t="shared" si="346"/>
        <v>1016.227152</v>
      </c>
      <c r="N7142" s="7"/>
      <c r="O7142" s="7"/>
    </row>
    <row r="7143" spans="1:15" ht="15">
      <c r="A7143">
        <v>2005</v>
      </c>
      <c r="B7143">
        <v>10</v>
      </c>
      <c r="C7143">
        <v>25</v>
      </c>
      <c r="D7143">
        <v>12</v>
      </c>
      <c r="E7143">
        <v>4693</v>
      </c>
      <c r="F7143" s="1">
        <v>10.5</v>
      </c>
      <c r="G7143" s="1">
        <v>131.91730799999999</v>
      </c>
      <c r="H7143" s="1">
        <f t="shared" si="344"/>
        <v>4550.582692</v>
      </c>
      <c r="I7143" s="1">
        <f t="shared" si="345"/>
        <v>156285.2861147105</v>
      </c>
      <c r="J7143" s="1">
        <v>131.91730799999999</v>
      </c>
      <c r="K7143">
        <f t="shared" si="346"/>
        <v>1583.0076959999999</v>
      </c>
      <c r="N7143" s="7"/>
      <c r="O7143" s="7"/>
    </row>
    <row r="7144" spans="1:15" ht="15">
      <c r="A7144">
        <v>2005</v>
      </c>
      <c r="B7144">
        <v>10</v>
      </c>
      <c r="C7144">
        <v>25</v>
      </c>
      <c r="D7144">
        <v>13</v>
      </c>
      <c r="E7144">
        <v>4702</v>
      </c>
      <c r="F7144" s="1">
        <v>14.5</v>
      </c>
      <c r="G7144" s="1">
        <v>64.500138000000007</v>
      </c>
      <c r="H7144" s="1">
        <f t="shared" si="344"/>
        <v>4622.9998619999997</v>
      </c>
      <c r="I7144" s="1">
        <f t="shared" si="345"/>
        <v>160915.07703007574</v>
      </c>
      <c r="J7144" s="1">
        <v>64.500138000000007</v>
      </c>
      <c r="K7144">
        <f t="shared" si="346"/>
        <v>774.00165600000014</v>
      </c>
      <c r="N7144" s="7"/>
      <c r="O7144" s="7"/>
    </row>
    <row r="7145" spans="1:15" ht="15">
      <c r="A7145">
        <v>2005</v>
      </c>
      <c r="B7145">
        <v>10</v>
      </c>
      <c r="C7145">
        <v>25</v>
      </c>
      <c r="D7145">
        <v>14</v>
      </c>
      <c r="E7145">
        <v>4722</v>
      </c>
      <c r="F7145" s="1">
        <v>19</v>
      </c>
      <c r="G7145" s="1">
        <v>77.609387999999996</v>
      </c>
      <c r="H7145" s="1">
        <f t="shared" si="344"/>
        <v>4625.3906120000001</v>
      </c>
      <c r="I7145" s="1">
        <f t="shared" si="345"/>
        <v>161067.92300059504</v>
      </c>
      <c r="J7145" s="1">
        <v>77.609387999999996</v>
      </c>
      <c r="K7145">
        <f t="shared" si="346"/>
        <v>931.31265599999995</v>
      </c>
      <c r="N7145" s="7"/>
      <c r="O7145" s="7"/>
    </row>
    <row r="7146" spans="1:15" ht="15">
      <c r="A7146">
        <v>2005</v>
      </c>
      <c r="B7146">
        <v>10</v>
      </c>
      <c r="C7146">
        <v>25</v>
      </c>
      <c r="D7146">
        <v>15</v>
      </c>
      <c r="E7146">
        <v>4708</v>
      </c>
      <c r="F7146" s="1">
        <v>38.5</v>
      </c>
      <c r="G7146" s="1">
        <v>73.601742000000002</v>
      </c>
      <c r="H7146" s="1">
        <f t="shared" si="344"/>
        <v>4595.8982580000002</v>
      </c>
      <c r="I7146" s="1">
        <f t="shared" si="345"/>
        <v>159182.4111444712</v>
      </c>
      <c r="J7146" s="1">
        <v>73.601742000000002</v>
      </c>
      <c r="K7146">
        <f t="shared" si="346"/>
        <v>883.22090400000002</v>
      </c>
      <c r="N7146" s="7"/>
      <c r="O7146" s="7"/>
    </row>
    <row r="7147" spans="1:15" ht="15">
      <c r="A7147">
        <v>2005</v>
      </c>
      <c r="B7147">
        <v>10</v>
      </c>
      <c r="C7147">
        <v>25</v>
      </c>
      <c r="D7147">
        <v>16</v>
      </c>
      <c r="E7147">
        <v>4678</v>
      </c>
      <c r="F7147" s="1">
        <v>40.5</v>
      </c>
      <c r="G7147" s="1">
        <v>54.040619999999997</v>
      </c>
      <c r="H7147" s="1">
        <f t="shared" si="344"/>
        <v>4583.4593800000002</v>
      </c>
      <c r="I7147" s="1">
        <f t="shared" si="345"/>
        <v>158387.16597869439</v>
      </c>
      <c r="J7147" s="1">
        <v>54.040619999999997</v>
      </c>
      <c r="K7147">
        <f t="shared" si="346"/>
        <v>648.48743999999999</v>
      </c>
      <c r="N7147" s="7"/>
      <c r="O7147" s="7"/>
    </row>
    <row r="7148" spans="1:15" ht="15">
      <c r="A7148">
        <v>2005</v>
      </c>
      <c r="B7148">
        <v>10</v>
      </c>
      <c r="C7148">
        <v>25</v>
      </c>
      <c r="D7148">
        <v>17</v>
      </c>
      <c r="E7148">
        <v>4647</v>
      </c>
      <c r="F7148" s="1">
        <v>82</v>
      </c>
      <c r="G7148" s="1">
        <v>21.283405500000001</v>
      </c>
      <c r="H7148" s="1">
        <f t="shared" si="344"/>
        <v>4543.7165944999997</v>
      </c>
      <c r="I7148" s="1">
        <f t="shared" si="345"/>
        <v>155846.32121412802</v>
      </c>
      <c r="J7148" s="1">
        <v>21.283405500000001</v>
      </c>
      <c r="K7148">
        <f t="shared" si="346"/>
        <v>255.40086600000001</v>
      </c>
      <c r="N7148" s="7"/>
      <c r="O7148" s="7"/>
    </row>
    <row r="7149" spans="1:15" ht="15">
      <c r="A7149">
        <v>2005</v>
      </c>
      <c r="B7149">
        <v>10</v>
      </c>
      <c r="C7149">
        <v>25</v>
      </c>
      <c r="D7149">
        <v>18</v>
      </c>
      <c r="E7149">
        <v>4647</v>
      </c>
      <c r="F7149" s="1">
        <v>125.5</v>
      </c>
      <c r="G7149" s="1">
        <v>1.6424025</v>
      </c>
      <c r="H7149" s="1">
        <f t="shared" si="344"/>
        <v>4519.8575975000003</v>
      </c>
      <c r="I7149" s="1">
        <f t="shared" si="345"/>
        <v>154320.96241371753</v>
      </c>
      <c r="J7149" s="1">
        <v>1.6424025</v>
      </c>
      <c r="K7149">
        <f t="shared" si="346"/>
        <v>19.708829999999999</v>
      </c>
      <c r="N7149" s="7"/>
      <c r="O7149" s="7"/>
    </row>
    <row r="7150" spans="1:15" ht="15">
      <c r="A7150">
        <v>2005</v>
      </c>
      <c r="B7150">
        <v>10</v>
      </c>
      <c r="C7150">
        <v>25</v>
      </c>
      <c r="D7150">
        <v>19</v>
      </c>
      <c r="E7150">
        <v>4912</v>
      </c>
      <c r="F7150" s="1">
        <v>134</v>
      </c>
      <c r="G7150" s="1">
        <v>0</v>
      </c>
      <c r="H7150" s="1">
        <f t="shared" si="344"/>
        <v>4778</v>
      </c>
      <c r="I7150" s="1">
        <f t="shared" si="345"/>
        <v>170996.59665406623</v>
      </c>
      <c r="J7150" s="1">
        <v>0</v>
      </c>
      <c r="K7150">
        <f t="shared" si="346"/>
        <v>0</v>
      </c>
      <c r="N7150" s="7"/>
      <c r="O7150" s="7"/>
    </row>
    <row r="7151" spans="1:15" ht="15">
      <c r="A7151">
        <v>2005</v>
      </c>
      <c r="B7151">
        <v>10</v>
      </c>
      <c r="C7151">
        <v>25</v>
      </c>
      <c r="D7151">
        <v>20</v>
      </c>
      <c r="E7151">
        <v>4971</v>
      </c>
      <c r="F7151" s="1">
        <v>96</v>
      </c>
      <c r="G7151" s="1">
        <v>0</v>
      </c>
      <c r="H7151" s="1">
        <f t="shared" si="344"/>
        <v>4875</v>
      </c>
      <c r="I7151" s="1">
        <f t="shared" si="345"/>
        <v>177437.07022131421</v>
      </c>
      <c r="J7151" s="1">
        <v>0</v>
      </c>
      <c r="K7151">
        <f t="shared" si="346"/>
        <v>0</v>
      </c>
      <c r="N7151" s="7"/>
      <c r="O7151" s="7"/>
    </row>
    <row r="7152" spans="1:15" ht="15">
      <c r="A7152">
        <v>2005</v>
      </c>
      <c r="B7152">
        <v>10</v>
      </c>
      <c r="C7152">
        <v>25</v>
      </c>
      <c r="D7152">
        <v>21</v>
      </c>
      <c r="E7152">
        <v>4812</v>
      </c>
      <c r="F7152" s="1">
        <v>83</v>
      </c>
      <c r="G7152" s="1">
        <v>0</v>
      </c>
      <c r="H7152" s="1">
        <f t="shared" si="344"/>
        <v>4729</v>
      </c>
      <c r="I7152" s="1">
        <f t="shared" si="345"/>
        <v>167743.16155308532</v>
      </c>
      <c r="J7152" s="1">
        <v>0</v>
      </c>
      <c r="K7152">
        <f t="shared" si="346"/>
        <v>0</v>
      </c>
      <c r="N7152" s="7"/>
      <c r="O7152" s="7"/>
    </row>
    <row r="7153" spans="1:15" ht="15">
      <c r="A7153">
        <v>2005</v>
      </c>
      <c r="B7153">
        <v>10</v>
      </c>
      <c r="C7153">
        <v>25</v>
      </c>
      <c r="D7153">
        <v>22</v>
      </c>
      <c r="E7153">
        <v>4480</v>
      </c>
      <c r="F7153" s="1">
        <v>55</v>
      </c>
      <c r="G7153" s="1">
        <v>0</v>
      </c>
      <c r="H7153" s="1">
        <f t="shared" si="344"/>
        <v>4425</v>
      </c>
      <c r="I7153" s="1">
        <f t="shared" si="345"/>
        <v>148256.50500453025</v>
      </c>
      <c r="J7153" s="1">
        <v>0</v>
      </c>
      <c r="K7153">
        <f t="shared" si="346"/>
        <v>0</v>
      </c>
      <c r="N7153" s="7"/>
      <c r="O7153" s="7"/>
    </row>
    <row r="7154" spans="1:15" ht="15">
      <c r="A7154">
        <v>2005</v>
      </c>
      <c r="B7154">
        <v>10</v>
      </c>
      <c r="C7154">
        <v>25</v>
      </c>
      <c r="D7154">
        <v>23</v>
      </c>
      <c r="E7154">
        <v>4021</v>
      </c>
      <c r="F7154" s="1">
        <v>38</v>
      </c>
      <c r="G7154" s="1">
        <v>0</v>
      </c>
      <c r="H7154" s="1">
        <f t="shared" si="344"/>
        <v>3983</v>
      </c>
      <c r="I7154" s="1">
        <f t="shared" si="345"/>
        <v>121443.48131103627</v>
      </c>
      <c r="J7154" s="1">
        <v>0</v>
      </c>
      <c r="K7154">
        <f t="shared" si="346"/>
        <v>0</v>
      </c>
      <c r="N7154" s="7"/>
      <c r="O7154" s="7"/>
    </row>
    <row r="7155" spans="1:15" ht="15">
      <c r="A7155">
        <v>2005</v>
      </c>
      <c r="B7155">
        <v>10</v>
      </c>
      <c r="C7155">
        <v>25</v>
      </c>
      <c r="D7155">
        <v>24</v>
      </c>
      <c r="E7155">
        <v>3644</v>
      </c>
      <c r="F7155" s="1">
        <v>46</v>
      </c>
      <c r="G7155" s="1">
        <v>0</v>
      </c>
      <c r="H7155" s="1">
        <f t="shared" si="344"/>
        <v>3598</v>
      </c>
      <c r="I7155" s="1">
        <f t="shared" si="345"/>
        <v>98270.177197397614</v>
      </c>
      <c r="J7155" s="1">
        <v>0</v>
      </c>
      <c r="K7155">
        <f t="shared" si="346"/>
        <v>0</v>
      </c>
      <c r="N7155" s="7"/>
      <c r="O7155" s="7"/>
    </row>
    <row r="7156" spans="1:15" ht="15">
      <c r="A7156">
        <v>2005</v>
      </c>
      <c r="B7156">
        <v>10</v>
      </c>
      <c r="C7156">
        <v>26</v>
      </c>
      <c r="D7156">
        <v>1</v>
      </c>
      <c r="E7156">
        <v>3420</v>
      </c>
      <c r="F7156" s="1">
        <v>76.5</v>
      </c>
      <c r="G7156" s="1">
        <v>0</v>
      </c>
      <c r="H7156" s="1">
        <f t="shared" si="344"/>
        <v>3343.5</v>
      </c>
      <c r="I7156" s="1">
        <f t="shared" si="345"/>
        <v>82985.774415798252</v>
      </c>
      <c r="J7156" s="1">
        <v>0</v>
      </c>
      <c r="K7156">
        <f t="shared" si="346"/>
        <v>0</v>
      </c>
      <c r="N7156" s="7"/>
      <c r="O7156" s="7"/>
    </row>
    <row r="7157" spans="1:15" ht="15">
      <c r="A7157">
        <v>2005</v>
      </c>
      <c r="B7157">
        <v>10</v>
      </c>
      <c r="C7157">
        <v>26</v>
      </c>
      <c r="D7157">
        <v>2</v>
      </c>
      <c r="E7157">
        <v>3322</v>
      </c>
      <c r="F7157" s="1">
        <v>113.5</v>
      </c>
      <c r="G7157" s="1">
        <v>0</v>
      </c>
      <c r="H7157" s="1">
        <f t="shared" si="344"/>
        <v>3208.5</v>
      </c>
      <c r="I7157" s="1">
        <f t="shared" si="345"/>
        <v>74878.13443341745</v>
      </c>
      <c r="J7157" s="1">
        <v>0</v>
      </c>
      <c r="K7157">
        <f t="shared" si="346"/>
        <v>0</v>
      </c>
      <c r="N7157" s="7"/>
      <c r="O7157" s="7"/>
    </row>
    <row r="7158" spans="1:15" ht="15">
      <c r="A7158">
        <v>2005</v>
      </c>
      <c r="B7158">
        <v>10</v>
      </c>
      <c r="C7158">
        <v>26</v>
      </c>
      <c r="D7158">
        <v>3</v>
      </c>
      <c r="E7158">
        <v>3266</v>
      </c>
      <c r="F7158" s="1">
        <v>160.5</v>
      </c>
      <c r="G7158" s="1">
        <v>0</v>
      </c>
      <c r="H7158" s="1">
        <f t="shared" si="344"/>
        <v>3105.5</v>
      </c>
      <c r="I7158" s="1">
        <f t="shared" si="345"/>
        <v>68692.30540982321</v>
      </c>
      <c r="J7158" s="1">
        <v>0</v>
      </c>
      <c r="K7158">
        <f t="shared" si="346"/>
        <v>0</v>
      </c>
      <c r="N7158" s="7"/>
      <c r="O7158" s="7"/>
    </row>
    <row r="7159" spans="1:15" ht="15">
      <c r="A7159">
        <v>2005</v>
      </c>
      <c r="B7159">
        <v>10</v>
      </c>
      <c r="C7159">
        <v>26</v>
      </c>
      <c r="D7159">
        <v>4</v>
      </c>
      <c r="E7159">
        <v>3263</v>
      </c>
      <c r="F7159" s="1">
        <v>198</v>
      </c>
      <c r="G7159" s="1">
        <v>0</v>
      </c>
      <c r="H7159" s="1">
        <f t="shared" si="344"/>
        <v>3065</v>
      </c>
      <c r="I7159" s="1">
        <f t="shared" si="345"/>
        <v>66377.270444884576</v>
      </c>
      <c r="J7159" s="1">
        <v>0</v>
      </c>
      <c r="K7159">
        <f t="shared" si="346"/>
        <v>0</v>
      </c>
      <c r="N7159" s="7"/>
      <c r="O7159" s="7"/>
    </row>
    <row r="7160" spans="1:15" ht="15">
      <c r="A7160">
        <v>2005</v>
      </c>
      <c r="B7160">
        <v>10</v>
      </c>
      <c r="C7160">
        <v>26</v>
      </c>
      <c r="D7160">
        <v>5</v>
      </c>
      <c r="E7160">
        <v>3367</v>
      </c>
      <c r="F7160" s="1">
        <v>191.5</v>
      </c>
      <c r="G7160" s="1">
        <v>0</v>
      </c>
      <c r="H7160" s="1">
        <f t="shared" si="344"/>
        <v>3175.5</v>
      </c>
      <c r="I7160" s="1">
        <f t="shared" si="345"/>
        <v>72896.266882168813</v>
      </c>
      <c r="J7160" s="1">
        <v>0</v>
      </c>
      <c r="K7160">
        <f t="shared" si="346"/>
        <v>0</v>
      </c>
      <c r="N7160" s="7"/>
      <c r="O7160" s="7"/>
    </row>
    <row r="7161" spans="1:15" ht="15">
      <c r="A7161">
        <v>2005</v>
      </c>
      <c r="B7161">
        <v>10</v>
      </c>
      <c r="C7161">
        <v>26</v>
      </c>
      <c r="D7161">
        <v>6</v>
      </c>
      <c r="E7161">
        <v>3669</v>
      </c>
      <c r="F7161" s="1">
        <v>203</v>
      </c>
      <c r="G7161" s="1">
        <v>0</v>
      </c>
      <c r="H7161" s="1">
        <f t="shared" si="344"/>
        <v>3466</v>
      </c>
      <c r="I7161" s="1">
        <f t="shared" si="345"/>
        <v>90342.706992403051</v>
      </c>
      <c r="J7161" s="1">
        <v>0</v>
      </c>
      <c r="K7161">
        <f t="shared" si="346"/>
        <v>0</v>
      </c>
      <c r="N7161" s="7"/>
      <c r="O7161" s="7"/>
    </row>
    <row r="7162" spans="1:15" ht="15">
      <c r="A7162">
        <v>2005</v>
      </c>
      <c r="B7162">
        <v>10</v>
      </c>
      <c r="C7162">
        <v>26</v>
      </c>
      <c r="D7162">
        <v>7</v>
      </c>
      <c r="E7162">
        <v>4224</v>
      </c>
      <c r="F7162" s="1">
        <v>166.5</v>
      </c>
      <c r="G7162" s="1">
        <v>7.1708234999999991</v>
      </c>
      <c r="H7162" s="1">
        <f t="shared" si="344"/>
        <v>4050.3291764999999</v>
      </c>
      <c r="I7162" s="1">
        <f t="shared" si="345"/>
        <v>125500.54896523207</v>
      </c>
      <c r="J7162" s="1">
        <v>7.1708234999999991</v>
      </c>
      <c r="K7162">
        <f t="shared" si="346"/>
        <v>86.049881999999997</v>
      </c>
      <c r="N7162" s="7"/>
      <c r="O7162" s="7"/>
    </row>
    <row r="7163" spans="1:15" ht="15">
      <c r="A7163">
        <v>2005</v>
      </c>
      <c r="B7163">
        <v>10</v>
      </c>
      <c r="C7163">
        <v>26</v>
      </c>
      <c r="D7163">
        <v>8</v>
      </c>
      <c r="E7163">
        <v>4489</v>
      </c>
      <c r="F7163" s="1">
        <v>124.5</v>
      </c>
      <c r="G7163" s="1">
        <v>55.119419999999998</v>
      </c>
      <c r="H7163" s="1">
        <f t="shared" si="344"/>
        <v>4309.38058</v>
      </c>
      <c r="I7163" s="1">
        <f t="shared" si="345"/>
        <v>141110.26119621226</v>
      </c>
      <c r="J7163" s="1">
        <v>55.119419999999998</v>
      </c>
      <c r="K7163">
        <f t="shared" si="346"/>
        <v>661.43304000000001</v>
      </c>
      <c r="N7163" s="7"/>
      <c r="O7163" s="7"/>
    </row>
    <row r="7164" spans="1:15" ht="15">
      <c r="A7164">
        <v>2005</v>
      </c>
      <c r="B7164">
        <v>10</v>
      </c>
      <c r="C7164">
        <v>26</v>
      </c>
      <c r="D7164">
        <v>9</v>
      </c>
      <c r="E7164">
        <v>4498</v>
      </c>
      <c r="F7164" s="1">
        <v>70.5</v>
      </c>
      <c r="G7164" s="1">
        <v>104.234076</v>
      </c>
      <c r="H7164" s="1">
        <f t="shared" si="344"/>
        <v>4323.2659240000003</v>
      </c>
      <c r="I7164" s="1">
        <f t="shared" si="345"/>
        <v>141946.95314668908</v>
      </c>
      <c r="J7164" s="1">
        <v>104.234076</v>
      </c>
      <c r="K7164">
        <f t="shared" si="346"/>
        <v>1250.808912</v>
      </c>
      <c r="N7164" s="7"/>
      <c r="O7164" s="7"/>
    </row>
    <row r="7165" spans="1:15" ht="15">
      <c r="A7165">
        <v>2005</v>
      </c>
      <c r="B7165">
        <v>10</v>
      </c>
      <c r="C7165">
        <v>26</v>
      </c>
      <c r="D7165">
        <v>10</v>
      </c>
      <c r="E7165">
        <v>4543</v>
      </c>
      <c r="F7165" s="1">
        <v>26</v>
      </c>
      <c r="G7165" s="1">
        <v>138.159684</v>
      </c>
      <c r="H7165" s="1">
        <f t="shared" si="344"/>
        <v>4378.8403159999998</v>
      </c>
      <c r="I7165" s="1">
        <f t="shared" si="345"/>
        <v>145305.41363159573</v>
      </c>
      <c r="J7165" s="1">
        <v>138.159684</v>
      </c>
      <c r="K7165">
        <f t="shared" si="346"/>
        <v>1657.9162080000001</v>
      </c>
      <c r="N7165" s="7"/>
      <c r="O7165" s="7"/>
    </row>
    <row r="7166" spans="1:15" ht="15">
      <c r="A7166">
        <v>2005</v>
      </c>
      <c r="B7166">
        <v>10</v>
      </c>
      <c r="C7166">
        <v>26</v>
      </c>
      <c r="D7166">
        <v>11</v>
      </c>
      <c r="E7166">
        <v>4602</v>
      </c>
      <c r="F7166" s="1">
        <v>14.5</v>
      </c>
      <c r="G7166" s="1">
        <v>163.071372</v>
      </c>
      <c r="H7166" s="1">
        <f t="shared" si="344"/>
        <v>4424.4286279999997</v>
      </c>
      <c r="I7166" s="1">
        <f t="shared" si="345"/>
        <v>148219.97592040701</v>
      </c>
      <c r="J7166" s="1">
        <v>163.071372</v>
      </c>
      <c r="K7166">
        <f t="shared" si="346"/>
        <v>1956.856464</v>
      </c>
      <c r="N7166" s="7"/>
      <c r="O7166" s="7"/>
    </row>
    <row r="7167" spans="1:15" ht="15">
      <c r="A7167">
        <v>2005</v>
      </c>
      <c r="B7167">
        <v>10</v>
      </c>
      <c r="C7167">
        <v>26</v>
      </c>
      <c r="D7167">
        <v>12</v>
      </c>
      <c r="E7167">
        <v>4647</v>
      </c>
      <c r="F7167" s="1">
        <v>13.5</v>
      </c>
      <c r="G7167" s="1">
        <v>171.42928799999999</v>
      </c>
      <c r="H7167" s="1">
        <f t="shared" si="344"/>
        <v>4462.0707119999997</v>
      </c>
      <c r="I7167" s="1">
        <f t="shared" si="345"/>
        <v>150626.5181608538</v>
      </c>
      <c r="J7167" s="1">
        <v>171.42928799999999</v>
      </c>
      <c r="K7167">
        <f t="shared" si="346"/>
        <v>2057.1514559999996</v>
      </c>
      <c r="N7167" s="7"/>
      <c r="O7167" s="7"/>
    </row>
    <row r="7168" spans="1:15" ht="15">
      <c r="A7168">
        <v>2005</v>
      </c>
      <c r="B7168">
        <v>10</v>
      </c>
      <c r="C7168">
        <v>26</v>
      </c>
      <c r="D7168">
        <v>13</v>
      </c>
      <c r="E7168">
        <v>4658</v>
      </c>
      <c r="F7168" s="1">
        <v>20</v>
      </c>
      <c r="G7168" s="1">
        <v>140.75889599999999</v>
      </c>
      <c r="H7168" s="1">
        <f t="shared" si="344"/>
        <v>4497.2411039999997</v>
      </c>
      <c r="I7168" s="1">
        <f t="shared" si="345"/>
        <v>152875.03962850347</v>
      </c>
      <c r="J7168" s="1">
        <v>140.75889599999999</v>
      </c>
      <c r="K7168">
        <f t="shared" si="346"/>
        <v>1689.1067519999999</v>
      </c>
      <c r="N7168" s="7"/>
      <c r="O7168" s="7"/>
    </row>
    <row r="7169" spans="1:15" ht="15">
      <c r="A7169">
        <v>2005</v>
      </c>
      <c r="B7169">
        <v>10</v>
      </c>
      <c r="C7169">
        <v>26</v>
      </c>
      <c r="D7169">
        <v>14</v>
      </c>
      <c r="E7169">
        <v>4677</v>
      </c>
      <c r="F7169" s="1">
        <v>25</v>
      </c>
      <c r="G7169" s="1">
        <v>147.26840399999998</v>
      </c>
      <c r="H7169" s="1">
        <f t="shared" si="344"/>
        <v>4504.7315959999996</v>
      </c>
      <c r="I7169" s="1">
        <f t="shared" si="345"/>
        <v>153353.92345968902</v>
      </c>
      <c r="J7169" s="1">
        <v>147.26840399999998</v>
      </c>
      <c r="K7169">
        <f t="shared" si="346"/>
        <v>1767.2208479999997</v>
      </c>
      <c r="N7169" s="7"/>
      <c r="O7169" s="7"/>
    </row>
    <row r="7170" spans="1:15" ht="15">
      <c r="A7170">
        <v>2005</v>
      </c>
      <c r="B7170">
        <v>10</v>
      </c>
      <c r="C7170">
        <v>26</v>
      </c>
      <c r="D7170">
        <v>15</v>
      </c>
      <c r="E7170">
        <v>4682</v>
      </c>
      <c r="F7170" s="1">
        <v>29</v>
      </c>
      <c r="G7170" s="1">
        <v>119.56431599999999</v>
      </c>
      <c r="H7170" s="1">
        <f t="shared" si="344"/>
        <v>4533.435684</v>
      </c>
      <c r="I7170" s="1">
        <f t="shared" si="345"/>
        <v>155189.03971535389</v>
      </c>
      <c r="J7170" s="1">
        <v>119.56431599999999</v>
      </c>
      <c r="K7170">
        <f t="shared" si="346"/>
        <v>1434.771792</v>
      </c>
      <c r="N7170" s="7"/>
      <c r="O7170" s="7"/>
    </row>
    <row r="7171" spans="1:15" ht="15">
      <c r="A7171">
        <v>2005</v>
      </c>
      <c r="B7171">
        <v>10</v>
      </c>
      <c r="C7171">
        <v>26</v>
      </c>
      <c r="D7171">
        <v>16</v>
      </c>
      <c r="E7171">
        <v>4658</v>
      </c>
      <c r="F7171" s="1">
        <v>38.5</v>
      </c>
      <c r="G7171" s="1">
        <v>81.558486000000002</v>
      </c>
      <c r="H7171" s="1">
        <f t="shared" si="344"/>
        <v>4537.9415140000001</v>
      </c>
      <c r="I7171" s="1">
        <f t="shared" si="345"/>
        <v>155477.10745951155</v>
      </c>
      <c r="J7171" s="1">
        <v>81.558486000000002</v>
      </c>
      <c r="K7171">
        <f t="shared" si="346"/>
        <v>978.70183199999997</v>
      </c>
      <c r="N7171" s="7"/>
      <c r="O7171" s="7"/>
    </row>
    <row r="7172" spans="1:15" ht="15">
      <c r="A7172">
        <v>2005</v>
      </c>
      <c r="B7172">
        <v>10</v>
      </c>
      <c r="C7172">
        <v>26</v>
      </c>
      <c r="D7172">
        <v>17</v>
      </c>
      <c r="E7172">
        <v>4626</v>
      </c>
      <c r="F7172" s="1">
        <v>61</v>
      </c>
      <c r="G7172" s="1">
        <v>33.657731999999996</v>
      </c>
      <c r="H7172" s="1">
        <f t="shared" ref="H7172:H7235" si="347">E7172-SUM(F7172:G7172)</f>
        <v>4531.3422680000003</v>
      </c>
      <c r="I7172" s="1">
        <f t="shared" si="345"/>
        <v>155055.20296947059</v>
      </c>
      <c r="J7172" s="1">
        <v>33.657731999999996</v>
      </c>
      <c r="K7172">
        <f t="shared" si="346"/>
        <v>403.89278399999995</v>
      </c>
      <c r="N7172" s="7"/>
      <c r="O7172" s="7"/>
    </row>
    <row r="7173" spans="1:15" ht="15">
      <c r="A7173">
        <v>2005</v>
      </c>
      <c r="B7173">
        <v>10</v>
      </c>
      <c r="C7173">
        <v>26</v>
      </c>
      <c r="D7173">
        <v>18</v>
      </c>
      <c r="E7173">
        <v>4627</v>
      </c>
      <c r="F7173" s="1">
        <v>91.5</v>
      </c>
      <c r="G7173" s="1">
        <v>1.2958844040000002</v>
      </c>
      <c r="H7173" s="1">
        <f t="shared" si="347"/>
        <v>4534.2041155959996</v>
      </c>
      <c r="I7173" s="1">
        <f t="shared" ref="I7173:I7236" si="348">IF(H7173&lt;$S$22,H7173*$Q$22,IF(H7173&lt;$S$23,((H7173-$S$22)*$Q$23)+$U$22,IF(H7173&lt;$S$24,((H7173-$S$23)*$Q$24)+$U$23,IF(H7173&lt;$S$25,((H7173-$S$24)*$Q$25)+$U$24,IF(H7173&lt;$S$26,((H7173-$S$25)*$Q$26)+$U$25,IF(H7173&lt;$S$27,((H7173-$S$26)*$Q$27)+$U$26,IF(H7173&lt;$S$28,((H7173-$S$27)*$Q$28)+$U$27,IF(H7173&lt;$S$29,((H7173-$S$28)*$Q$29)+$U$28,IF(H7173&lt;$S$30,((H7173-$S$29)*$Q$30)+$U$29,IF(H7173&lt;$S$31,((H7173-$S$30)*$Q$31)+$U$30,IF(H7173&lt;$S$32,((H7173-$S$31)*$Q$32)+$U$31,IF(H7173&lt;$S$33,((H7173-$S$32)*$Q$33)+$U$32,IF(H7173&lt;$S$34,((H7173-$S$33)*$Q$34)+$U$33,IF(H7173&lt;$S$35,((H7173-$S$34)*$Q$35)+$U$34,IF(H7173&gt;$S$35,(($S$34-H7173)*$Q$35)+$U$35)))))))))))))))</f>
        <v>155238.16725820373</v>
      </c>
      <c r="J7173" s="1">
        <v>1.2958844040000002</v>
      </c>
      <c r="K7173">
        <f t="shared" ref="K7173:K7236" si="349">J7173*12</f>
        <v>15.550612848000002</v>
      </c>
      <c r="N7173" s="7"/>
      <c r="O7173" s="7"/>
    </row>
    <row r="7174" spans="1:15" ht="15">
      <c r="A7174">
        <v>2005</v>
      </c>
      <c r="B7174">
        <v>10</v>
      </c>
      <c r="C7174">
        <v>26</v>
      </c>
      <c r="D7174">
        <v>19</v>
      </c>
      <c r="E7174">
        <v>4901</v>
      </c>
      <c r="F7174" s="1">
        <v>137</v>
      </c>
      <c r="G7174" s="1">
        <v>0</v>
      </c>
      <c r="H7174" s="1">
        <f t="shared" si="347"/>
        <v>4764</v>
      </c>
      <c r="I7174" s="1">
        <f t="shared" si="348"/>
        <v>170067.04376807169</v>
      </c>
      <c r="J7174" s="1">
        <v>0</v>
      </c>
      <c r="K7174">
        <f t="shared" si="349"/>
        <v>0</v>
      </c>
      <c r="N7174" s="7"/>
      <c r="O7174" s="7"/>
    </row>
    <row r="7175" spans="1:15" ht="15">
      <c r="A7175">
        <v>2005</v>
      </c>
      <c r="B7175">
        <v>10</v>
      </c>
      <c r="C7175">
        <v>26</v>
      </c>
      <c r="D7175">
        <v>20</v>
      </c>
      <c r="E7175">
        <v>4940</v>
      </c>
      <c r="F7175" s="1">
        <v>156</v>
      </c>
      <c r="G7175" s="1">
        <v>0</v>
      </c>
      <c r="H7175" s="1">
        <f t="shared" si="347"/>
        <v>4784</v>
      </c>
      <c r="I7175" s="1">
        <f t="shared" si="348"/>
        <v>171394.97646234962</v>
      </c>
      <c r="J7175" s="1">
        <v>0</v>
      </c>
      <c r="K7175">
        <f t="shared" si="349"/>
        <v>0</v>
      </c>
      <c r="N7175" s="7"/>
      <c r="O7175" s="7"/>
    </row>
    <row r="7176" spans="1:15" ht="15">
      <c r="A7176">
        <v>2005</v>
      </c>
      <c r="B7176">
        <v>10</v>
      </c>
      <c r="C7176">
        <v>26</v>
      </c>
      <c r="D7176">
        <v>21</v>
      </c>
      <c r="E7176">
        <v>4786</v>
      </c>
      <c r="F7176" s="1">
        <v>137.5</v>
      </c>
      <c r="G7176" s="1">
        <v>0</v>
      </c>
      <c r="H7176" s="1">
        <f t="shared" si="347"/>
        <v>4648.5</v>
      </c>
      <c r="I7176" s="1">
        <f t="shared" si="348"/>
        <v>162545.35762862663</v>
      </c>
      <c r="J7176" s="1">
        <v>0</v>
      </c>
      <c r="K7176">
        <f t="shared" si="349"/>
        <v>0</v>
      </c>
      <c r="N7176" s="7"/>
      <c r="O7176" s="7"/>
    </row>
    <row r="7177" spans="1:15" ht="15">
      <c r="A7177">
        <v>2005</v>
      </c>
      <c r="B7177">
        <v>10</v>
      </c>
      <c r="C7177">
        <v>26</v>
      </c>
      <c r="D7177">
        <v>22</v>
      </c>
      <c r="E7177">
        <v>4460</v>
      </c>
      <c r="F7177" s="1">
        <v>107</v>
      </c>
      <c r="G7177" s="1">
        <v>0</v>
      </c>
      <c r="H7177" s="1">
        <f t="shared" si="347"/>
        <v>4353</v>
      </c>
      <c r="I7177" s="1">
        <f t="shared" si="348"/>
        <v>143738.64531103626</v>
      </c>
      <c r="J7177" s="1">
        <v>0</v>
      </c>
      <c r="K7177">
        <f t="shared" si="349"/>
        <v>0</v>
      </c>
      <c r="N7177" s="7"/>
      <c r="O7177" s="7"/>
    </row>
    <row r="7178" spans="1:15" ht="15">
      <c r="A7178">
        <v>2005</v>
      </c>
      <c r="B7178">
        <v>10</v>
      </c>
      <c r="C7178">
        <v>26</v>
      </c>
      <c r="D7178">
        <v>23</v>
      </c>
      <c r="E7178">
        <v>4013</v>
      </c>
      <c r="F7178" s="1">
        <v>86</v>
      </c>
      <c r="G7178" s="1">
        <v>0</v>
      </c>
      <c r="H7178" s="1">
        <f t="shared" si="347"/>
        <v>3927</v>
      </c>
      <c r="I7178" s="1">
        <f t="shared" si="348"/>
        <v>118069.07811103627</v>
      </c>
      <c r="J7178" s="1">
        <v>0</v>
      </c>
      <c r="K7178">
        <f t="shared" si="349"/>
        <v>0</v>
      </c>
      <c r="N7178" s="7"/>
      <c r="O7178" s="7"/>
    </row>
    <row r="7179" spans="1:15" ht="15">
      <c r="A7179">
        <v>2005</v>
      </c>
      <c r="B7179">
        <v>10</v>
      </c>
      <c r="C7179">
        <v>26</v>
      </c>
      <c r="D7179">
        <v>24</v>
      </c>
      <c r="E7179">
        <v>3623</v>
      </c>
      <c r="F7179" s="1">
        <v>75</v>
      </c>
      <c r="G7179" s="1">
        <v>0</v>
      </c>
      <c r="H7179" s="1">
        <f t="shared" si="347"/>
        <v>3548</v>
      </c>
      <c r="I7179" s="1">
        <f t="shared" si="348"/>
        <v>95267.347574293613</v>
      </c>
      <c r="J7179" s="1">
        <v>0</v>
      </c>
      <c r="K7179">
        <f t="shared" si="349"/>
        <v>0</v>
      </c>
      <c r="N7179" s="7"/>
      <c r="O7179" s="7"/>
    </row>
    <row r="7180" spans="1:15" ht="15">
      <c r="A7180">
        <v>2005</v>
      </c>
      <c r="B7180">
        <v>10</v>
      </c>
      <c r="C7180">
        <v>27</v>
      </c>
      <c r="D7180">
        <v>1</v>
      </c>
      <c r="E7180">
        <v>3411</v>
      </c>
      <c r="F7180" s="1">
        <v>66</v>
      </c>
      <c r="G7180" s="1">
        <v>0</v>
      </c>
      <c r="H7180" s="1">
        <f t="shared" si="347"/>
        <v>3345</v>
      </c>
      <c r="I7180" s="1">
        <f t="shared" si="348"/>
        <v>83075.859304491372</v>
      </c>
      <c r="J7180" s="1">
        <v>0</v>
      </c>
      <c r="K7180">
        <f t="shared" si="349"/>
        <v>0</v>
      </c>
      <c r="N7180" s="7"/>
      <c r="O7180" s="7"/>
    </row>
    <row r="7181" spans="1:15" ht="15">
      <c r="A7181">
        <v>2005</v>
      </c>
      <c r="B7181">
        <v>10</v>
      </c>
      <c r="C7181">
        <v>27</v>
      </c>
      <c r="D7181">
        <v>2</v>
      </c>
      <c r="E7181">
        <v>3312</v>
      </c>
      <c r="F7181" s="1">
        <v>68</v>
      </c>
      <c r="G7181" s="1">
        <v>0</v>
      </c>
      <c r="H7181" s="1">
        <f t="shared" si="347"/>
        <v>3244</v>
      </c>
      <c r="I7181" s="1">
        <f t="shared" si="348"/>
        <v>77010.143465821297</v>
      </c>
      <c r="J7181" s="1">
        <v>0</v>
      </c>
      <c r="K7181">
        <f t="shared" si="349"/>
        <v>0</v>
      </c>
      <c r="N7181" s="7"/>
      <c r="O7181" s="7"/>
    </row>
    <row r="7182" spans="1:15" ht="15">
      <c r="A7182">
        <v>2005</v>
      </c>
      <c r="B7182">
        <v>10</v>
      </c>
      <c r="C7182">
        <v>27</v>
      </c>
      <c r="D7182">
        <v>3</v>
      </c>
      <c r="E7182">
        <v>3255</v>
      </c>
      <c r="F7182" s="1">
        <v>71.5</v>
      </c>
      <c r="G7182" s="1">
        <v>0</v>
      </c>
      <c r="H7182" s="1">
        <f t="shared" si="347"/>
        <v>3183.5</v>
      </c>
      <c r="I7182" s="1">
        <f t="shared" si="348"/>
        <v>73376.719621865457</v>
      </c>
      <c r="J7182" s="1">
        <v>0</v>
      </c>
      <c r="K7182">
        <f t="shared" si="349"/>
        <v>0</v>
      </c>
      <c r="N7182" s="7"/>
      <c r="O7182" s="7"/>
    </row>
    <row r="7183" spans="1:15" ht="15">
      <c r="A7183">
        <v>2005</v>
      </c>
      <c r="B7183">
        <v>10</v>
      </c>
      <c r="C7183">
        <v>27</v>
      </c>
      <c r="D7183">
        <v>4</v>
      </c>
      <c r="E7183">
        <v>3258</v>
      </c>
      <c r="F7183" s="1">
        <v>72</v>
      </c>
      <c r="G7183" s="1">
        <v>0</v>
      </c>
      <c r="H7183" s="1">
        <f t="shared" si="347"/>
        <v>3186</v>
      </c>
      <c r="I7183" s="1">
        <f t="shared" si="348"/>
        <v>73526.861103020652</v>
      </c>
      <c r="J7183" s="1">
        <v>0</v>
      </c>
      <c r="K7183">
        <f t="shared" si="349"/>
        <v>0</v>
      </c>
      <c r="N7183" s="7"/>
      <c r="O7183" s="7"/>
    </row>
    <row r="7184" spans="1:15" ht="15">
      <c r="A7184">
        <v>2005</v>
      </c>
      <c r="B7184">
        <v>10</v>
      </c>
      <c r="C7184">
        <v>27</v>
      </c>
      <c r="D7184">
        <v>5</v>
      </c>
      <c r="E7184">
        <v>3360</v>
      </c>
      <c r="F7184" s="1">
        <v>75.5</v>
      </c>
      <c r="G7184" s="1">
        <v>0</v>
      </c>
      <c r="H7184" s="1">
        <f t="shared" si="347"/>
        <v>3284.5</v>
      </c>
      <c r="I7184" s="1">
        <f t="shared" si="348"/>
        <v>79442.435460535533</v>
      </c>
      <c r="J7184" s="1">
        <v>0</v>
      </c>
      <c r="K7184">
        <f t="shared" si="349"/>
        <v>0</v>
      </c>
      <c r="N7184" s="7"/>
      <c r="O7184" s="7"/>
    </row>
    <row r="7185" spans="1:15" ht="15">
      <c r="A7185">
        <v>2005</v>
      </c>
      <c r="B7185">
        <v>10</v>
      </c>
      <c r="C7185">
        <v>27</v>
      </c>
      <c r="D7185">
        <v>6</v>
      </c>
      <c r="E7185">
        <v>3668</v>
      </c>
      <c r="F7185" s="1">
        <v>89</v>
      </c>
      <c r="G7185" s="1">
        <v>0</v>
      </c>
      <c r="H7185" s="1">
        <f t="shared" si="347"/>
        <v>3579</v>
      </c>
      <c r="I7185" s="1">
        <f t="shared" si="348"/>
        <v>97129.1019406181</v>
      </c>
      <c r="J7185" s="1">
        <v>0</v>
      </c>
      <c r="K7185">
        <f t="shared" si="349"/>
        <v>0</v>
      </c>
      <c r="N7185" s="7"/>
      <c r="O7185" s="7"/>
    </row>
    <row r="7186" spans="1:15" ht="15">
      <c r="A7186">
        <v>2005</v>
      </c>
      <c r="B7186">
        <v>10</v>
      </c>
      <c r="C7186">
        <v>27</v>
      </c>
      <c r="D7186">
        <v>7</v>
      </c>
      <c r="E7186">
        <v>4228</v>
      </c>
      <c r="F7186" s="1">
        <v>102.5</v>
      </c>
      <c r="G7186" s="1">
        <v>13.6899315</v>
      </c>
      <c r="H7186" s="1">
        <f t="shared" si="347"/>
        <v>4111.8100684999999</v>
      </c>
      <c r="I7186" s="1">
        <f t="shared" si="348"/>
        <v>129205.21537065446</v>
      </c>
      <c r="J7186" s="1">
        <v>13.6899315</v>
      </c>
      <c r="K7186">
        <f t="shared" si="349"/>
        <v>164.279178</v>
      </c>
      <c r="N7186" s="7"/>
      <c r="O7186" s="7"/>
    </row>
    <row r="7187" spans="1:15" ht="15">
      <c r="A7187">
        <v>2005</v>
      </c>
      <c r="B7187">
        <v>10</v>
      </c>
      <c r="C7187">
        <v>27</v>
      </c>
      <c r="D7187">
        <v>8</v>
      </c>
      <c r="E7187">
        <v>4499</v>
      </c>
      <c r="F7187" s="1">
        <v>97.5</v>
      </c>
      <c r="G7187" s="1">
        <v>60.102246000000008</v>
      </c>
      <c r="H7187" s="1">
        <f t="shared" si="347"/>
        <v>4341.3977539999996</v>
      </c>
      <c r="I7187" s="1">
        <f t="shared" si="348"/>
        <v>143039.52645336505</v>
      </c>
      <c r="J7187" s="1">
        <v>60.102246000000008</v>
      </c>
      <c r="K7187">
        <f t="shared" si="349"/>
        <v>721.2269520000001</v>
      </c>
      <c r="N7187" s="7"/>
      <c r="O7187" s="7"/>
    </row>
    <row r="7188" spans="1:15" ht="15">
      <c r="A7188">
        <v>2005</v>
      </c>
      <c r="B7188">
        <v>10</v>
      </c>
      <c r="C7188">
        <v>27</v>
      </c>
      <c r="D7188">
        <v>9</v>
      </c>
      <c r="E7188">
        <v>4504</v>
      </c>
      <c r="F7188" s="1">
        <v>64.5</v>
      </c>
      <c r="G7188" s="1">
        <v>105.19734</v>
      </c>
      <c r="H7188" s="1">
        <f t="shared" si="347"/>
        <v>4334.3026600000003</v>
      </c>
      <c r="I7188" s="1">
        <f t="shared" si="348"/>
        <v>142611.99595518829</v>
      </c>
      <c r="J7188" s="1">
        <v>105.19734</v>
      </c>
      <c r="K7188">
        <f t="shared" si="349"/>
        <v>1262.36808</v>
      </c>
      <c r="N7188" s="7"/>
      <c r="O7188" s="7"/>
    </row>
    <row r="7189" spans="1:15" ht="15">
      <c r="A7189">
        <v>2005</v>
      </c>
      <c r="B7189">
        <v>10</v>
      </c>
      <c r="C7189">
        <v>27</v>
      </c>
      <c r="D7189">
        <v>10</v>
      </c>
      <c r="E7189">
        <v>4540</v>
      </c>
      <c r="F7189" s="1">
        <v>70.5</v>
      </c>
      <c r="G7189" s="1">
        <v>134.65861200000001</v>
      </c>
      <c r="H7189" s="1">
        <f t="shared" si="347"/>
        <v>4334.8413879999998</v>
      </c>
      <c r="I7189" s="1">
        <f t="shared" si="348"/>
        <v>142644.45819602985</v>
      </c>
      <c r="J7189" s="1">
        <v>134.65861200000001</v>
      </c>
      <c r="K7189">
        <f t="shared" si="349"/>
        <v>1615.9033440000001</v>
      </c>
      <c r="N7189" s="7"/>
      <c r="O7189" s="7"/>
    </row>
    <row r="7190" spans="1:15" ht="15">
      <c r="A7190">
        <v>2005</v>
      </c>
      <c r="B7190">
        <v>10</v>
      </c>
      <c r="C7190">
        <v>27</v>
      </c>
      <c r="D7190">
        <v>11</v>
      </c>
      <c r="E7190">
        <v>4611</v>
      </c>
      <c r="F7190" s="1">
        <v>90.5</v>
      </c>
      <c r="G7190" s="1">
        <v>144.23761199999998</v>
      </c>
      <c r="H7190" s="1">
        <f t="shared" si="347"/>
        <v>4376.2623880000001</v>
      </c>
      <c r="I7190" s="1">
        <f t="shared" si="348"/>
        <v>145140.60095478353</v>
      </c>
      <c r="J7190" s="1">
        <v>144.23761199999998</v>
      </c>
      <c r="K7190">
        <f t="shared" si="349"/>
        <v>1730.8513439999997</v>
      </c>
      <c r="N7190" s="7"/>
      <c r="O7190" s="7"/>
    </row>
    <row r="7191" spans="1:15" ht="15">
      <c r="A7191">
        <v>2005</v>
      </c>
      <c r="B7191">
        <v>10</v>
      </c>
      <c r="C7191">
        <v>27</v>
      </c>
      <c r="D7191">
        <v>12</v>
      </c>
      <c r="E7191">
        <v>4643</v>
      </c>
      <c r="F7191" s="1">
        <v>117</v>
      </c>
      <c r="G7191" s="1">
        <v>149.807376</v>
      </c>
      <c r="H7191" s="1">
        <f t="shared" si="347"/>
        <v>4376.1926240000003</v>
      </c>
      <c r="I7191" s="1">
        <f t="shared" si="348"/>
        <v>145136.16789392909</v>
      </c>
      <c r="J7191" s="1">
        <v>149.807376</v>
      </c>
      <c r="K7191">
        <f t="shared" si="349"/>
        <v>1797.6885120000002</v>
      </c>
      <c r="N7191" s="7"/>
      <c r="O7191" s="7"/>
    </row>
    <row r="7192" spans="1:15" ht="15">
      <c r="A7192">
        <v>2005</v>
      </c>
      <c r="B7192">
        <v>10</v>
      </c>
      <c r="C7192">
        <v>27</v>
      </c>
      <c r="D7192">
        <v>13</v>
      </c>
      <c r="E7192">
        <v>4610</v>
      </c>
      <c r="F7192" s="1">
        <v>146.5</v>
      </c>
      <c r="G7192" s="1">
        <v>156.87845999999999</v>
      </c>
      <c r="H7192" s="1">
        <f t="shared" si="347"/>
        <v>4306.6215400000001</v>
      </c>
      <c r="I7192" s="1">
        <f t="shared" si="348"/>
        <v>140944.00917112426</v>
      </c>
      <c r="J7192" s="1">
        <v>156.87845999999999</v>
      </c>
      <c r="K7192">
        <f t="shared" si="349"/>
        <v>1882.5415199999998</v>
      </c>
      <c r="N7192" s="7"/>
      <c r="O7192" s="7"/>
    </row>
    <row r="7193" spans="1:15" ht="15">
      <c r="A7193">
        <v>2005</v>
      </c>
      <c r="B7193">
        <v>10</v>
      </c>
      <c r="C7193">
        <v>27</v>
      </c>
      <c r="D7193">
        <v>14</v>
      </c>
      <c r="E7193">
        <v>4634</v>
      </c>
      <c r="F7193" s="1">
        <v>194</v>
      </c>
      <c r="G7193" s="1">
        <v>143.05826400000001</v>
      </c>
      <c r="H7193" s="1">
        <f t="shared" si="347"/>
        <v>4296.9417359999998</v>
      </c>
      <c r="I7193" s="1">
        <f t="shared" si="348"/>
        <v>140360.73128553544</v>
      </c>
      <c r="J7193" s="1">
        <v>143.05826400000001</v>
      </c>
      <c r="K7193">
        <f t="shared" si="349"/>
        <v>1716.6991680000001</v>
      </c>
      <c r="N7193" s="7"/>
      <c r="O7193" s="7"/>
    </row>
    <row r="7194" spans="1:15" ht="15">
      <c r="A7194">
        <v>2005</v>
      </c>
      <c r="B7194">
        <v>10</v>
      </c>
      <c r="C7194">
        <v>27</v>
      </c>
      <c r="D7194">
        <v>15</v>
      </c>
      <c r="E7194">
        <v>4624</v>
      </c>
      <c r="F7194" s="1">
        <v>255</v>
      </c>
      <c r="G7194" s="1">
        <v>120.23119199999999</v>
      </c>
      <c r="H7194" s="1">
        <f t="shared" si="347"/>
        <v>4248.7688079999998</v>
      </c>
      <c r="I7194" s="1">
        <f t="shared" si="348"/>
        <v>137457.96552845385</v>
      </c>
      <c r="J7194" s="1">
        <v>120.23119199999999</v>
      </c>
      <c r="K7194">
        <f t="shared" si="349"/>
        <v>1442.774304</v>
      </c>
      <c r="N7194" s="7"/>
      <c r="O7194" s="7"/>
    </row>
    <row r="7195" spans="1:15" ht="15">
      <c r="A7195">
        <v>2005</v>
      </c>
      <c r="B7195">
        <v>10</v>
      </c>
      <c r="C7195">
        <v>27</v>
      </c>
      <c r="D7195">
        <v>16</v>
      </c>
      <c r="E7195">
        <v>4602</v>
      </c>
      <c r="F7195" s="1">
        <v>285.5</v>
      </c>
      <c r="G7195" s="1">
        <v>84.284874000000002</v>
      </c>
      <c r="H7195" s="1">
        <f t="shared" si="347"/>
        <v>4232.2151260000001</v>
      </c>
      <c r="I7195" s="1">
        <f t="shared" si="348"/>
        <v>136460.48700144346</v>
      </c>
      <c r="J7195" s="1">
        <v>84.284874000000002</v>
      </c>
      <c r="K7195">
        <f t="shared" si="349"/>
        <v>1011.418488</v>
      </c>
      <c r="N7195" s="7"/>
      <c r="O7195" s="7"/>
    </row>
    <row r="7196" spans="1:15" ht="15">
      <c r="A7196">
        <v>2005</v>
      </c>
      <c r="B7196">
        <v>10</v>
      </c>
      <c r="C7196">
        <v>27</v>
      </c>
      <c r="D7196">
        <v>17</v>
      </c>
      <c r="E7196">
        <v>4570</v>
      </c>
      <c r="F7196" s="1">
        <v>399</v>
      </c>
      <c r="G7196" s="1">
        <v>38.631492000000001</v>
      </c>
      <c r="H7196" s="1">
        <f t="shared" si="347"/>
        <v>4132.3685079999996</v>
      </c>
      <c r="I7196" s="1">
        <f t="shared" si="348"/>
        <v>130444.00937129384</v>
      </c>
      <c r="J7196" s="1">
        <v>38.631492000000001</v>
      </c>
      <c r="K7196">
        <f t="shared" si="349"/>
        <v>463.57790399999999</v>
      </c>
      <c r="N7196" s="7"/>
      <c r="O7196" s="7"/>
    </row>
    <row r="7197" spans="1:15" ht="15">
      <c r="A7197">
        <v>2005</v>
      </c>
      <c r="B7197">
        <v>10</v>
      </c>
      <c r="C7197">
        <v>27</v>
      </c>
      <c r="D7197">
        <v>18</v>
      </c>
      <c r="E7197">
        <v>4595</v>
      </c>
      <c r="F7197" s="1">
        <v>427</v>
      </c>
      <c r="G7197" s="1">
        <v>1.8555463139999999</v>
      </c>
      <c r="H7197" s="1">
        <f t="shared" si="347"/>
        <v>4166.1444536859999</v>
      </c>
      <c r="I7197" s="1">
        <f t="shared" si="348"/>
        <v>132479.2532856843</v>
      </c>
      <c r="J7197" s="1">
        <v>1.8555463139999999</v>
      </c>
      <c r="K7197">
        <f t="shared" si="349"/>
        <v>22.266555768</v>
      </c>
      <c r="N7197" s="7"/>
      <c r="O7197" s="7"/>
    </row>
    <row r="7198" spans="1:15" ht="15">
      <c r="A7198">
        <v>2005</v>
      </c>
      <c r="B7198">
        <v>10</v>
      </c>
      <c r="C7198">
        <v>27</v>
      </c>
      <c r="D7198">
        <v>19</v>
      </c>
      <c r="E7198">
        <v>4902</v>
      </c>
      <c r="F7198" s="1">
        <v>535.5</v>
      </c>
      <c r="G7198" s="1">
        <v>0</v>
      </c>
      <c r="H7198" s="1">
        <f t="shared" si="347"/>
        <v>4366.5</v>
      </c>
      <c r="I7198" s="1">
        <f t="shared" si="348"/>
        <v>144552.11751103628</v>
      </c>
      <c r="J7198" s="1">
        <v>0</v>
      </c>
      <c r="K7198">
        <f t="shared" si="349"/>
        <v>0</v>
      </c>
      <c r="N7198" s="7"/>
      <c r="O7198" s="7"/>
    </row>
    <row r="7199" spans="1:15" ht="15">
      <c r="A7199">
        <v>2005</v>
      </c>
      <c r="B7199">
        <v>10</v>
      </c>
      <c r="C7199">
        <v>27</v>
      </c>
      <c r="D7199">
        <v>20</v>
      </c>
      <c r="E7199">
        <v>4925</v>
      </c>
      <c r="F7199" s="1">
        <v>691</v>
      </c>
      <c r="G7199" s="1">
        <v>0</v>
      </c>
      <c r="H7199" s="1">
        <f t="shared" si="347"/>
        <v>4234</v>
      </c>
      <c r="I7199" s="1">
        <f t="shared" si="348"/>
        <v>136568.03851103625</v>
      </c>
      <c r="J7199" s="1">
        <v>0</v>
      </c>
      <c r="K7199">
        <f t="shared" si="349"/>
        <v>0</v>
      </c>
      <c r="N7199" s="7"/>
      <c r="O7199" s="7"/>
    </row>
    <row r="7200" spans="1:15" ht="15">
      <c r="A7200">
        <v>2005</v>
      </c>
      <c r="B7200">
        <v>10</v>
      </c>
      <c r="C7200">
        <v>27</v>
      </c>
      <c r="D7200">
        <v>21</v>
      </c>
      <c r="E7200">
        <v>4784</v>
      </c>
      <c r="F7200" s="1">
        <v>808</v>
      </c>
      <c r="G7200" s="1">
        <v>0</v>
      </c>
      <c r="H7200" s="1">
        <f t="shared" si="347"/>
        <v>3976</v>
      </c>
      <c r="I7200" s="1">
        <f t="shared" si="348"/>
        <v>121021.68091103627</v>
      </c>
      <c r="J7200" s="1">
        <v>0</v>
      </c>
      <c r="K7200">
        <f t="shared" si="349"/>
        <v>0</v>
      </c>
      <c r="N7200" s="7"/>
      <c r="O7200" s="7"/>
    </row>
    <row r="7201" spans="1:15" ht="15">
      <c r="A7201">
        <v>2005</v>
      </c>
      <c r="B7201">
        <v>10</v>
      </c>
      <c r="C7201">
        <v>27</v>
      </c>
      <c r="D7201">
        <v>22</v>
      </c>
      <c r="E7201">
        <v>4470</v>
      </c>
      <c r="F7201" s="1">
        <v>865.5</v>
      </c>
      <c r="G7201" s="1">
        <v>0</v>
      </c>
      <c r="H7201" s="1">
        <f t="shared" si="347"/>
        <v>3604.5</v>
      </c>
      <c r="I7201" s="1">
        <f t="shared" si="348"/>
        <v>98660.545048401138</v>
      </c>
      <c r="J7201" s="1">
        <v>0</v>
      </c>
      <c r="K7201">
        <f t="shared" si="349"/>
        <v>0</v>
      </c>
      <c r="N7201" s="7"/>
      <c r="O7201" s="7"/>
    </row>
    <row r="7202" spans="1:15" ht="15">
      <c r="A7202">
        <v>2005</v>
      </c>
      <c r="B7202">
        <v>10</v>
      </c>
      <c r="C7202">
        <v>27</v>
      </c>
      <c r="D7202">
        <v>23</v>
      </c>
      <c r="E7202">
        <v>4008</v>
      </c>
      <c r="F7202" s="1">
        <v>970</v>
      </c>
      <c r="G7202" s="1">
        <v>0</v>
      </c>
      <c r="H7202" s="1">
        <f t="shared" si="347"/>
        <v>3038</v>
      </c>
      <c r="I7202" s="1">
        <f t="shared" si="348"/>
        <v>64834.4971698995</v>
      </c>
      <c r="J7202" s="1">
        <v>0</v>
      </c>
      <c r="K7202">
        <f t="shared" si="349"/>
        <v>0</v>
      </c>
      <c r="N7202" s="7"/>
      <c r="O7202" s="7"/>
    </row>
    <row r="7203" spans="1:15" ht="15">
      <c r="A7203">
        <v>2005</v>
      </c>
      <c r="B7203">
        <v>10</v>
      </c>
      <c r="C7203">
        <v>27</v>
      </c>
      <c r="D7203">
        <v>24</v>
      </c>
      <c r="E7203">
        <v>3630</v>
      </c>
      <c r="F7203" s="1">
        <v>955.5</v>
      </c>
      <c r="G7203" s="1">
        <v>0</v>
      </c>
      <c r="H7203" s="1">
        <f t="shared" si="347"/>
        <v>2674.5</v>
      </c>
      <c r="I7203" s="1">
        <f t="shared" si="348"/>
        <v>44064.19770852627</v>
      </c>
      <c r="J7203" s="1">
        <v>0</v>
      </c>
      <c r="K7203">
        <f t="shared" si="349"/>
        <v>0</v>
      </c>
      <c r="N7203" s="7"/>
      <c r="O7203" s="7"/>
    </row>
    <row r="7204" spans="1:15" ht="15">
      <c r="A7204">
        <v>2005</v>
      </c>
      <c r="B7204">
        <v>10</v>
      </c>
      <c r="C7204">
        <v>28</v>
      </c>
      <c r="D7204">
        <v>1</v>
      </c>
      <c r="E7204">
        <v>3414</v>
      </c>
      <c r="F7204" s="1">
        <v>918.5</v>
      </c>
      <c r="G7204" s="1">
        <v>0</v>
      </c>
      <c r="H7204" s="1">
        <f t="shared" si="347"/>
        <v>2495.5</v>
      </c>
      <c r="I7204" s="1">
        <f t="shared" si="348"/>
        <v>33836.182292884434</v>
      </c>
      <c r="J7204" s="1">
        <v>0</v>
      </c>
      <c r="K7204">
        <f t="shared" si="349"/>
        <v>0</v>
      </c>
      <c r="N7204" s="7"/>
      <c r="O7204" s="7"/>
    </row>
    <row r="7205" spans="1:15" ht="15">
      <c r="A7205">
        <v>2005</v>
      </c>
      <c r="B7205">
        <v>10</v>
      </c>
      <c r="C7205">
        <v>28</v>
      </c>
      <c r="D7205">
        <v>2</v>
      </c>
      <c r="E7205">
        <v>3309</v>
      </c>
      <c r="F7205" s="1">
        <v>884.5</v>
      </c>
      <c r="G7205" s="1">
        <v>0</v>
      </c>
      <c r="H7205" s="1">
        <f t="shared" si="347"/>
        <v>2424.5</v>
      </c>
      <c r="I7205" s="1">
        <f t="shared" si="348"/>
        <v>29779.259977182919</v>
      </c>
      <c r="J7205" s="1">
        <v>0</v>
      </c>
      <c r="K7205">
        <f t="shared" si="349"/>
        <v>0</v>
      </c>
      <c r="N7205" s="7"/>
      <c r="O7205" s="7"/>
    </row>
    <row r="7206" spans="1:15" ht="15">
      <c r="A7206">
        <v>2005</v>
      </c>
      <c r="B7206">
        <v>10</v>
      </c>
      <c r="C7206">
        <v>28</v>
      </c>
      <c r="D7206">
        <v>3</v>
      </c>
      <c r="E7206">
        <v>3261</v>
      </c>
      <c r="F7206" s="1">
        <v>856</v>
      </c>
      <c r="G7206" s="1">
        <v>0</v>
      </c>
      <c r="H7206" s="1">
        <f t="shared" si="347"/>
        <v>2405</v>
      </c>
      <c r="I7206" s="1">
        <f t="shared" si="348"/>
        <v>28665.034834138136</v>
      </c>
      <c r="J7206" s="1">
        <v>0</v>
      </c>
      <c r="K7206">
        <f t="shared" si="349"/>
        <v>0</v>
      </c>
      <c r="N7206" s="7"/>
      <c r="O7206" s="7"/>
    </row>
    <row r="7207" spans="1:15" ht="15">
      <c r="A7207">
        <v>2005</v>
      </c>
      <c r="B7207">
        <v>10</v>
      </c>
      <c r="C7207">
        <v>28</v>
      </c>
      <c r="D7207">
        <v>4</v>
      </c>
      <c r="E7207">
        <v>3268</v>
      </c>
      <c r="F7207" s="1">
        <v>834.5</v>
      </c>
      <c r="G7207" s="1">
        <v>0</v>
      </c>
      <c r="H7207" s="1">
        <f t="shared" si="347"/>
        <v>2433.5</v>
      </c>
      <c r="I7207" s="1">
        <f t="shared" si="348"/>
        <v>30293.517735511279</v>
      </c>
      <c r="J7207" s="1">
        <v>0</v>
      </c>
      <c r="K7207">
        <f t="shared" si="349"/>
        <v>0</v>
      </c>
      <c r="N7207" s="7"/>
      <c r="O7207" s="7"/>
    </row>
    <row r="7208" spans="1:15" ht="15">
      <c r="A7208">
        <v>2005</v>
      </c>
      <c r="B7208">
        <v>10</v>
      </c>
      <c r="C7208">
        <v>28</v>
      </c>
      <c r="D7208">
        <v>5</v>
      </c>
      <c r="E7208">
        <v>3344</v>
      </c>
      <c r="F7208" s="1">
        <v>838.5</v>
      </c>
      <c r="G7208" s="1">
        <v>0</v>
      </c>
      <c r="H7208" s="1">
        <f t="shared" si="347"/>
        <v>2505.5</v>
      </c>
      <c r="I7208" s="1">
        <f t="shared" si="348"/>
        <v>34407.579802138163</v>
      </c>
      <c r="J7208" s="1">
        <v>0</v>
      </c>
      <c r="K7208">
        <f t="shared" si="349"/>
        <v>0</v>
      </c>
      <c r="N7208" s="7"/>
      <c r="O7208" s="7"/>
    </row>
    <row r="7209" spans="1:15" ht="15">
      <c r="A7209">
        <v>2005</v>
      </c>
      <c r="B7209">
        <v>10</v>
      </c>
      <c r="C7209">
        <v>28</v>
      </c>
      <c r="D7209">
        <v>6</v>
      </c>
      <c r="E7209">
        <v>3636</v>
      </c>
      <c r="F7209" s="1">
        <v>837.5</v>
      </c>
      <c r="G7209" s="1">
        <v>0</v>
      </c>
      <c r="H7209" s="1">
        <f t="shared" si="347"/>
        <v>2798.5</v>
      </c>
      <c r="I7209" s="1">
        <f t="shared" si="348"/>
        <v>51149.526823272572</v>
      </c>
      <c r="J7209" s="1">
        <v>0</v>
      </c>
      <c r="K7209">
        <f t="shared" si="349"/>
        <v>0</v>
      </c>
      <c r="N7209" s="7"/>
      <c r="O7209" s="7"/>
    </row>
    <row r="7210" spans="1:15" ht="15">
      <c r="A7210">
        <v>2005</v>
      </c>
      <c r="B7210">
        <v>10</v>
      </c>
      <c r="C7210">
        <v>28</v>
      </c>
      <c r="D7210">
        <v>7</v>
      </c>
      <c r="E7210">
        <v>4190</v>
      </c>
      <c r="F7210" s="1">
        <v>834</v>
      </c>
      <c r="G7210" s="1">
        <v>13.176061499999999</v>
      </c>
      <c r="H7210" s="1">
        <f t="shared" si="347"/>
        <v>3342.8239385000002</v>
      </c>
      <c r="I7210" s="1">
        <f t="shared" si="348"/>
        <v>82945.172465813463</v>
      </c>
      <c r="J7210" s="1">
        <v>13.176061499999999</v>
      </c>
      <c r="K7210">
        <f t="shared" si="349"/>
        <v>158.11273799999998</v>
      </c>
      <c r="N7210" s="7"/>
      <c r="O7210" s="7"/>
    </row>
    <row r="7211" spans="1:15" ht="15">
      <c r="A7211">
        <v>2005</v>
      </c>
      <c r="B7211">
        <v>10</v>
      </c>
      <c r="C7211">
        <v>28</v>
      </c>
      <c r="D7211">
        <v>8</v>
      </c>
      <c r="E7211">
        <v>4482</v>
      </c>
      <c r="F7211" s="1">
        <v>786</v>
      </c>
      <c r="G7211" s="1">
        <v>61.446515999999995</v>
      </c>
      <c r="H7211" s="1">
        <f t="shared" si="347"/>
        <v>3634.553484</v>
      </c>
      <c r="I7211" s="1">
        <f t="shared" si="348"/>
        <v>100465.45488905477</v>
      </c>
      <c r="J7211" s="1">
        <v>61.446515999999995</v>
      </c>
      <c r="K7211">
        <f t="shared" si="349"/>
        <v>737.35819199999992</v>
      </c>
      <c r="N7211" s="7"/>
      <c r="O7211" s="7"/>
    </row>
    <row r="7212" spans="1:15" ht="15">
      <c r="A7212">
        <v>2005</v>
      </c>
      <c r="B7212">
        <v>10</v>
      </c>
      <c r="C7212">
        <v>28</v>
      </c>
      <c r="D7212">
        <v>9</v>
      </c>
      <c r="E7212">
        <v>4530</v>
      </c>
      <c r="F7212" s="1">
        <v>731</v>
      </c>
      <c r="G7212" s="1">
        <v>106.011696</v>
      </c>
      <c r="H7212" s="1">
        <f t="shared" si="347"/>
        <v>3692.988304</v>
      </c>
      <c r="I7212" s="1">
        <f t="shared" si="348"/>
        <v>103974.85105938977</v>
      </c>
      <c r="J7212" s="1">
        <v>106.011696</v>
      </c>
      <c r="K7212">
        <f t="shared" si="349"/>
        <v>1272.1403519999999</v>
      </c>
      <c r="N7212" s="7"/>
      <c r="O7212" s="7"/>
    </row>
    <row r="7213" spans="1:15" ht="15">
      <c r="A7213">
        <v>2005</v>
      </c>
      <c r="B7213">
        <v>10</v>
      </c>
      <c r="C7213">
        <v>28</v>
      </c>
      <c r="D7213">
        <v>10</v>
      </c>
      <c r="E7213">
        <v>4601</v>
      </c>
      <c r="F7213" s="1">
        <v>728.5</v>
      </c>
      <c r="G7213" s="1">
        <v>135.36254400000001</v>
      </c>
      <c r="H7213" s="1">
        <f t="shared" si="347"/>
        <v>3737.1374559999999</v>
      </c>
      <c r="I7213" s="1">
        <f t="shared" si="348"/>
        <v>106628.49282471946</v>
      </c>
      <c r="J7213" s="1">
        <v>135.36254400000001</v>
      </c>
      <c r="K7213">
        <f t="shared" si="349"/>
        <v>1624.3505280000002</v>
      </c>
      <c r="N7213" s="7"/>
      <c r="O7213" s="7"/>
    </row>
    <row r="7214" spans="1:15" ht="15">
      <c r="A7214">
        <v>2005</v>
      </c>
      <c r="B7214">
        <v>10</v>
      </c>
      <c r="C7214">
        <v>28</v>
      </c>
      <c r="D7214">
        <v>11</v>
      </c>
      <c r="E7214">
        <v>4663</v>
      </c>
      <c r="F7214" s="1">
        <v>740.5</v>
      </c>
      <c r="G7214" s="1">
        <v>163.12436400000001</v>
      </c>
      <c r="H7214" s="1">
        <f t="shared" si="347"/>
        <v>3759.3756359999998</v>
      </c>
      <c r="I7214" s="1">
        <f t="shared" si="348"/>
        <v>107968.50328461545</v>
      </c>
      <c r="J7214" s="1">
        <v>163.12436400000001</v>
      </c>
      <c r="K7214">
        <f t="shared" si="349"/>
        <v>1957.4923680000002</v>
      </c>
      <c r="N7214" s="7"/>
      <c r="O7214" s="7"/>
    </row>
    <row r="7215" spans="1:15" ht="15">
      <c r="A7215">
        <v>2005</v>
      </c>
      <c r="B7215">
        <v>10</v>
      </c>
      <c r="C7215">
        <v>28</v>
      </c>
      <c r="D7215">
        <v>12</v>
      </c>
      <c r="E7215">
        <v>4670</v>
      </c>
      <c r="F7215" s="1">
        <v>759</v>
      </c>
      <c r="G7215" s="1">
        <v>171.622728</v>
      </c>
      <c r="H7215" s="1">
        <f t="shared" si="347"/>
        <v>3739.3772719999997</v>
      </c>
      <c r="I7215" s="1">
        <f t="shared" si="348"/>
        <v>106763.45786539465</v>
      </c>
      <c r="J7215" s="1">
        <v>171.622728</v>
      </c>
      <c r="K7215">
        <f t="shared" si="349"/>
        <v>2059.4727359999997</v>
      </c>
      <c r="N7215" s="7"/>
      <c r="O7215" s="7"/>
    </row>
    <row r="7216" spans="1:15" ht="15">
      <c r="A7216">
        <v>2005</v>
      </c>
      <c r="B7216">
        <v>10</v>
      </c>
      <c r="C7216">
        <v>28</v>
      </c>
      <c r="D7216">
        <v>13</v>
      </c>
      <c r="E7216">
        <v>4640</v>
      </c>
      <c r="F7216" s="1">
        <v>815.5</v>
      </c>
      <c r="G7216" s="1">
        <v>171.54046799999998</v>
      </c>
      <c r="H7216" s="1">
        <f t="shared" si="347"/>
        <v>3652.9595319999999</v>
      </c>
      <c r="I7216" s="1">
        <f t="shared" si="348"/>
        <v>101570.85941262826</v>
      </c>
      <c r="J7216" s="1">
        <v>171.54046799999998</v>
      </c>
      <c r="K7216">
        <f t="shared" si="349"/>
        <v>2058.4856159999999</v>
      </c>
      <c r="N7216" s="7"/>
      <c r="O7216" s="7"/>
    </row>
    <row r="7217" spans="1:15" ht="15">
      <c r="A7217">
        <v>2005</v>
      </c>
      <c r="B7217">
        <v>10</v>
      </c>
      <c r="C7217">
        <v>28</v>
      </c>
      <c r="D7217">
        <v>14</v>
      </c>
      <c r="E7217">
        <v>4659</v>
      </c>
      <c r="F7217" s="1">
        <v>819.5</v>
      </c>
      <c r="G7217" s="1">
        <v>155.640432</v>
      </c>
      <c r="H7217" s="1">
        <f t="shared" si="347"/>
        <v>3683.8595679999999</v>
      </c>
      <c r="I7217" s="1">
        <f t="shared" si="348"/>
        <v>103426.61028174385</v>
      </c>
      <c r="J7217" s="1">
        <v>155.640432</v>
      </c>
      <c r="K7217">
        <f t="shared" si="349"/>
        <v>1867.6851839999999</v>
      </c>
      <c r="N7217" s="7"/>
      <c r="O7217" s="7"/>
    </row>
    <row r="7218" spans="1:15" ht="15">
      <c r="A7218">
        <v>2005</v>
      </c>
      <c r="B7218">
        <v>10</v>
      </c>
      <c r="C7218">
        <v>28</v>
      </c>
      <c r="D7218">
        <v>15</v>
      </c>
      <c r="E7218">
        <v>4640</v>
      </c>
      <c r="F7218" s="1">
        <v>770</v>
      </c>
      <c r="G7218" s="1">
        <v>129.26809200000002</v>
      </c>
      <c r="H7218" s="1">
        <f t="shared" si="347"/>
        <v>3740.7319079999997</v>
      </c>
      <c r="I7218" s="1">
        <f t="shared" si="348"/>
        <v>106845.08443777385</v>
      </c>
      <c r="J7218" s="1">
        <v>129.26809200000002</v>
      </c>
      <c r="K7218">
        <f t="shared" si="349"/>
        <v>1551.2171040000003</v>
      </c>
      <c r="N7218" s="7"/>
      <c r="O7218" s="7"/>
    </row>
    <row r="7219" spans="1:15" ht="15">
      <c r="A7219">
        <v>2005</v>
      </c>
      <c r="B7219">
        <v>10</v>
      </c>
      <c r="C7219">
        <v>28</v>
      </c>
      <c r="D7219">
        <v>16</v>
      </c>
      <c r="E7219">
        <v>4596</v>
      </c>
      <c r="F7219" s="1">
        <v>728.5</v>
      </c>
      <c r="G7219" s="1">
        <v>89.925972000000002</v>
      </c>
      <c r="H7219" s="1">
        <f t="shared" si="347"/>
        <v>3777.574028</v>
      </c>
      <c r="I7219" s="1">
        <f t="shared" si="348"/>
        <v>109065.08743103787</v>
      </c>
      <c r="J7219" s="1">
        <v>89.925972000000002</v>
      </c>
      <c r="K7219">
        <f t="shared" si="349"/>
        <v>1079.111664</v>
      </c>
      <c r="N7219" s="7"/>
      <c r="O7219" s="7"/>
    </row>
    <row r="7220" spans="1:15" ht="15">
      <c r="A7220">
        <v>2005</v>
      </c>
      <c r="B7220">
        <v>10</v>
      </c>
      <c r="C7220">
        <v>28</v>
      </c>
      <c r="D7220">
        <v>17</v>
      </c>
      <c r="E7220">
        <v>4536</v>
      </c>
      <c r="F7220" s="1">
        <v>749</v>
      </c>
      <c r="G7220" s="1">
        <v>38.975315999999999</v>
      </c>
      <c r="H7220" s="1">
        <f t="shared" si="347"/>
        <v>3748.024684</v>
      </c>
      <c r="I7220" s="1">
        <f t="shared" si="348"/>
        <v>107284.52669976107</v>
      </c>
      <c r="J7220" s="1">
        <v>38.975315999999999</v>
      </c>
      <c r="K7220">
        <f t="shared" si="349"/>
        <v>467.70379200000002</v>
      </c>
      <c r="N7220" s="7"/>
      <c r="O7220" s="7"/>
    </row>
    <row r="7221" spans="1:15" ht="15">
      <c r="A7221">
        <v>2005</v>
      </c>
      <c r="B7221">
        <v>10</v>
      </c>
      <c r="C7221">
        <v>28</v>
      </c>
      <c r="D7221">
        <v>18</v>
      </c>
      <c r="E7221">
        <v>4596</v>
      </c>
      <c r="F7221" s="1">
        <v>709.5</v>
      </c>
      <c r="G7221" s="1">
        <v>1.8627022499999999</v>
      </c>
      <c r="H7221" s="1">
        <f t="shared" si="347"/>
        <v>3884.63729775</v>
      </c>
      <c r="I7221" s="1">
        <f t="shared" si="348"/>
        <v>115516.42028901757</v>
      </c>
      <c r="J7221" s="1">
        <v>1.8627022499999999</v>
      </c>
      <c r="K7221">
        <f t="shared" si="349"/>
        <v>22.352426999999999</v>
      </c>
      <c r="N7221" s="7"/>
      <c r="O7221" s="7"/>
    </row>
    <row r="7222" spans="1:15" ht="15">
      <c r="A7222">
        <v>2005</v>
      </c>
      <c r="B7222">
        <v>10</v>
      </c>
      <c r="C7222">
        <v>28</v>
      </c>
      <c r="D7222">
        <v>19</v>
      </c>
      <c r="E7222">
        <v>4847</v>
      </c>
      <c r="F7222" s="1">
        <v>706</v>
      </c>
      <c r="G7222" s="1">
        <v>0</v>
      </c>
      <c r="H7222" s="1">
        <f t="shared" si="347"/>
        <v>4141</v>
      </c>
      <c r="I7222" s="1">
        <f t="shared" si="348"/>
        <v>130964.11891103626</v>
      </c>
      <c r="J7222" s="1">
        <v>0</v>
      </c>
      <c r="K7222">
        <f t="shared" si="349"/>
        <v>0</v>
      </c>
      <c r="N7222" s="7"/>
      <c r="O7222" s="7"/>
    </row>
    <row r="7223" spans="1:15" ht="15">
      <c r="A7223">
        <v>2005</v>
      </c>
      <c r="B7223">
        <v>10</v>
      </c>
      <c r="C7223">
        <v>28</v>
      </c>
      <c r="D7223">
        <v>20</v>
      </c>
      <c r="E7223">
        <v>4813</v>
      </c>
      <c r="F7223" s="1">
        <v>754</v>
      </c>
      <c r="G7223" s="1">
        <v>0</v>
      </c>
      <c r="H7223" s="1">
        <f t="shared" si="347"/>
        <v>4059</v>
      </c>
      <c r="I7223" s="1">
        <f t="shared" si="348"/>
        <v>126023.02851103627</v>
      </c>
      <c r="J7223" s="1">
        <v>0</v>
      </c>
      <c r="K7223">
        <f t="shared" si="349"/>
        <v>0</v>
      </c>
      <c r="N7223" s="7"/>
      <c r="O7223" s="7"/>
    </row>
    <row r="7224" spans="1:15" ht="15">
      <c r="A7224">
        <v>2005</v>
      </c>
      <c r="B7224">
        <v>10</v>
      </c>
      <c r="C7224">
        <v>28</v>
      </c>
      <c r="D7224">
        <v>21</v>
      </c>
      <c r="E7224">
        <v>4667</v>
      </c>
      <c r="F7224" s="1">
        <v>774.5</v>
      </c>
      <c r="G7224" s="1">
        <v>0</v>
      </c>
      <c r="H7224" s="1">
        <f t="shared" si="347"/>
        <v>3892.5</v>
      </c>
      <c r="I7224" s="1">
        <f t="shared" si="348"/>
        <v>115990.20471103626</v>
      </c>
      <c r="J7224" s="1">
        <v>0</v>
      </c>
      <c r="K7224">
        <f t="shared" si="349"/>
        <v>0</v>
      </c>
      <c r="N7224" s="7"/>
      <c r="O7224" s="7"/>
    </row>
    <row r="7225" spans="1:15" ht="15">
      <c r="A7225">
        <v>2005</v>
      </c>
      <c r="B7225">
        <v>10</v>
      </c>
      <c r="C7225">
        <v>28</v>
      </c>
      <c r="D7225">
        <v>22</v>
      </c>
      <c r="E7225">
        <v>4432</v>
      </c>
      <c r="F7225" s="1">
        <v>777.5</v>
      </c>
      <c r="G7225" s="1">
        <v>0</v>
      </c>
      <c r="H7225" s="1">
        <f t="shared" si="347"/>
        <v>3654.5</v>
      </c>
      <c r="I7225" s="1">
        <f t="shared" si="348"/>
        <v>101663.37467150512</v>
      </c>
      <c r="J7225" s="1">
        <v>0</v>
      </c>
      <c r="K7225">
        <f t="shared" si="349"/>
        <v>0</v>
      </c>
      <c r="N7225" s="7"/>
      <c r="O7225" s="7"/>
    </row>
    <row r="7226" spans="1:15" ht="15">
      <c r="A7226">
        <v>2005</v>
      </c>
      <c r="B7226">
        <v>10</v>
      </c>
      <c r="C7226">
        <v>28</v>
      </c>
      <c r="D7226">
        <v>23</v>
      </c>
      <c r="E7226">
        <v>4022</v>
      </c>
      <c r="F7226" s="1">
        <v>798.5</v>
      </c>
      <c r="G7226" s="1">
        <v>0</v>
      </c>
      <c r="H7226" s="1">
        <f t="shared" si="347"/>
        <v>3223.5</v>
      </c>
      <c r="I7226" s="1">
        <f t="shared" si="348"/>
        <v>75778.983320348649</v>
      </c>
      <c r="J7226" s="1">
        <v>0</v>
      </c>
      <c r="K7226">
        <f t="shared" si="349"/>
        <v>0</v>
      </c>
      <c r="N7226" s="7"/>
      <c r="O7226" s="7"/>
    </row>
    <row r="7227" spans="1:15" ht="15">
      <c r="A7227">
        <v>2005</v>
      </c>
      <c r="B7227">
        <v>10</v>
      </c>
      <c r="C7227">
        <v>28</v>
      </c>
      <c r="D7227">
        <v>24</v>
      </c>
      <c r="E7227">
        <v>3656</v>
      </c>
      <c r="F7227" s="1">
        <v>818</v>
      </c>
      <c r="G7227" s="1">
        <v>0</v>
      </c>
      <c r="H7227" s="1">
        <f t="shared" si="347"/>
        <v>2838</v>
      </c>
      <c r="I7227" s="1">
        <f t="shared" si="348"/>
        <v>53406.546984824818</v>
      </c>
      <c r="J7227" s="1">
        <v>0</v>
      </c>
      <c r="K7227">
        <f t="shared" si="349"/>
        <v>0</v>
      </c>
      <c r="N7227" s="7"/>
      <c r="O7227" s="7"/>
    </row>
    <row r="7228" spans="1:15" ht="15">
      <c r="A7228">
        <v>2005</v>
      </c>
      <c r="B7228">
        <v>10</v>
      </c>
      <c r="C7228">
        <v>29</v>
      </c>
      <c r="D7228">
        <v>1</v>
      </c>
      <c r="E7228">
        <v>3445</v>
      </c>
      <c r="F7228" s="1">
        <v>767</v>
      </c>
      <c r="G7228" s="1">
        <v>0</v>
      </c>
      <c r="H7228" s="1">
        <f t="shared" si="347"/>
        <v>2678</v>
      </c>
      <c r="I7228" s="1">
        <f t="shared" si="348"/>
        <v>44264.186836765075</v>
      </c>
      <c r="J7228" s="1">
        <v>0</v>
      </c>
      <c r="K7228">
        <f t="shared" si="349"/>
        <v>0</v>
      </c>
      <c r="N7228" s="7"/>
      <c r="O7228" s="7"/>
    </row>
    <row r="7229" spans="1:15" ht="15">
      <c r="A7229">
        <v>2005</v>
      </c>
      <c r="B7229">
        <v>10</v>
      </c>
      <c r="C7229">
        <v>29</v>
      </c>
      <c r="D7229">
        <v>2</v>
      </c>
      <c r="E7229">
        <v>3329</v>
      </c>
      <c r="F7229" s="1">
        <v>747.5</v>
      </c>
      <c r="G7229" s="1">
        <v>0</v>
      </c>
      <c r="H7229" s="1">
        <f t="shared" si="347"/>
        <v>2581.5</v>
      </c>
      <c r="I7229" s="1">
        <f t="shared" si="348"/>
        <v>38750.200872466543</v>
      </c>
      <c r="J7229" s="1">
        <v>0</v>
      </c>
      <c r="K7229">
        <f t="shared" si="349"/>
        <v>0</v>
      </c>
      <c r="N7229" s="7"/>
      <c r="O7229" s="7"/>
    </row>
    <row r="7230" spans="1:15" ht="15">
      <c r="A7230">
        <v>2005</v>
      </c>
      <c r="B7230">
        <v>10</v>
      </c>
      <c r="C7230">
        <v>29</v>
      </c>
      <c r="D7230">
        <v>3</v>
      </c>
      <c r="E7230">
        <v>3242</v>
      </c>
      <c r="F7230" s="1">
        <v>672</v>
      </c>
      <c r="G7230" s="1">
        <v>0</v>
      </c>
      <c r="H7230" s="1">
        <f t="shared" si="347"/>
        <v>2570</v>
      </c>
      <c r="I7230" s="1">
        <f t="shared" si="348"/>
        <v>38093.093736824747</v>
      </c>
      <c r="J7230" s="1">
        <v>0</v>
      </c>
      <c r="K7230">
        <f t="shared" si="349"/>
        <v>0</v>
      </c>
      <c r="N7230" s="7"/>
      <c r="O7230" s="7"/>
    </row>
    <row r="7231" spans="1:15" ht="15">
      <c r="A7231">
        <v>2005</v>
      </c>
      <c r="B7231">
        <v>10</v>
      </c>
      <c r="C7231">
        <v>29</v>
      </c>
      <c r="D7231">
        <v>4</v>
      </c>
      <c r="E7231">
        <v>3219</v>
      </c>
      <c r="F7231" s="1">
        <v>628.5</v>
      </c>
      <c r="G7231" s="1">
        <v>0</v>
      </c>
      <c r="H7231" s="1">
        <f t="shared" si="347"/>
        <v>2590.5</v>
      </c>
      <c r="I7231" s="1">
        <f t="shared" si="348"/>
        <v>39264.458630794907</v>
      </c>
      <c r="J7231" s="1">
        <v>0</v>
      </c>
      <c r="K7231">
        <f t="shared" si="349"/>
        <v>0</v>
      </c>
      <c r="N7231" s="7"/>
      <c r="O7231" s="7"/>
    </row>
    <row r="7232" spans="1:15" ht="15">
      <c r="A7232">
        <v>2005</v>
      </c>
      <c r="B7232">
        <v>10</v>
      </c>
      <c r="C7232">
        <v>29</v>
      </c>
      <c r="D7232">
        <v>5</v>
      </c>
      <c r="E7232">
        <v>3264</v>
      </c>
      <c r="F7232" s="1">
        <v>603</v>
      </c>
      <c r="G7232" s="1">
        <v>0</v>
      </c>
      <c r="H7232" s="1">
        <f t="shared" si="347"/>
        <v>2661</v>
      </c>
      <c r="I7232" s="1">
        <f t="shared" si="348"/>
        <v>43292.811071033728</v>
      </c>
      <c r="J7232" s="1">
        <v>0</v>
      </c>
      <c r="K7232">
        <f t="shared" si="349"/>
        <v>0</v>
      </c>
      <c r="N7232" s="7"/>
      <c r="O7232" s="7"/>
    </row>
    <row r="7233" spans="1:15" ht="15">
      <c r="A7233">
        <v>2005</v>
      </c>
      <c r="B7233">
        <v>10</v>
      </c>
      <c r="C7233">
        <v>29</v>
      </c>
      <c r="D7233">
        <v>6</v>
      </c>
      <c r="E7233">
        <v>3412</v>
      </c>
      <c r="F7233" s="1">
        <v>570.5</v>
      </c>
      <c r="G7233" s="1">
        <v>0</v>
      </c>
      <c r="H7233" s="1">
        <f t="shared" si="347"/>
        <v>2841.5</v>
      </c>
      <c r="I7233" s="1">
        <f t="shared" si="348"/>
        <v>53606.53611306363</v>
      </c>
      <c r="J7233" s="1">
        <v>0</v>
      </c>
      <c r="K7233">
        <f t="shared" si="349"/>
        <v>0</v>
      </c>
      <c r="N7233" s="7"/>
      <c r="O7233" s="7"/>
    </row>
    <row r="7234" spans="1:15" ht="15">
      <c r="A7234">
        <v>2005</v>
      </c>
      <c r="B7234">
        <v>10</v>
      </c>
      <c r="C7234">
        <v>29</v>
      </c>
      <c r="D7234">
        <v>7</v>
      </c>
      <c r="E7234">
        <v>3705</v>
      </c>
      <c r="F7234" s="1">
        <v>537.5</v>
      </c>
      <c r="G7234" s="1">
        <v>6.7840199999999999</v>
      </c>
      <c r="H7234" s="1">
        <f t="shared" si="347"/>
        <v>3160.7159799999999</v>
      </c>
      <c r="I7234" s="1">
        <f t="shared" si="348"/>
        <v>72008.389018077563</v>
      </c>
      <c r="J7234" s="1">
        <v>6.7840199999999999</v>
      </c>
      <c r="K7234">
        <f t="shared" si="349"/>
        <v>81.408240000000006</v>
      </c>
      <c r="N7234" s="7"/>
      <c r="O7234" s="7"/>
    </row>
    <row r="7235" spans="1:15" ht="15">
      <c r="A7235">
        <v>2005</v>
      </c>
      <c r="B7235">
        <v>10</v>
      </c>
      <c r="C7235">
        <v>29</v>
      </c>
      <c r="D7235">
        <v>8</v>
      </c>
      <c r="E7235">
        <v>3947</v>
      </c>
      <c r="F7235" s="1">
        <v>475</v>
      </c>
      <c r="G7235" s="1">
        <v>50.956134000000006</v>
      </c>
      <c r="H7235" s="1">
        <f t="shared" si="347"/>
        <v>3421.043866</v>
      </c>
      <c r="I7235" s="1">
        <f t="shared" si="348"/>
        <v>87642.794774094393</v>
      </c>
      <c r="J7235" s="1">
        <v>50.956134000000006</v>
      </c>
      <c r="K7235">
        <f t="shared" si="349"/>
        <v>611.47360800000001</v>
      </c>
      <c r="N7235" s="7"/>
      <c r="O7235" s="7"/>
    </row>
    <row r="7236" spans="1:15" ht="15">
      <c r="A7236">
        <v>2005</v>
      </c>
      <c r="B7236">
        <v>10</v>
      </c>
      <c r="C7236">
        <v>29</v>
      </c>
      <c r="D7236">
        <v>9</v>
      </c>
      <c r="E7236">
        <v>4136</v>
      </c>
      <c r="F7236" s="1">
        <v>422</v>
      </c>
      <c r="G7236" s="1">
        <v>95.844431999999998</v>
      </c>
      <c r="H7236" s="1">
        <f t="shared" ref="H7236:H7299" si="350">E7236-SUM(F7236:G7236)</f>
        <v>3618.1555680000001</v>
      </c>
      <c r="I7236" s="1">
        <f t="shared" si="348"/>
        <v>99480.651930615364</v>
      </c>
      <c r="J7236" s="1">
        <v>95.844431999999998</v>
      </c>
      <c r="K7236">
        <f t="shared" si="349"/>
        <v>1150.133184</v>
      </c>
      <c r="N7236" s="7"/>
      <c r="O7236" s="7"/>
    </row>
    <row r="7237" spans="1:15" ht="15">
      <c r="A7237">
        <v>2005</v>
      </c>
      <c r="B7237">
        <v>10</v>
      </c>
      <c r="C7237">
        <v>29</v>
      </c>
      <c r="D7237">
        <v>10</v>
      </c>
      <c r="E7237">
        <v>4306</v>
      </c>
      <c r="F7237" s="1">
        <v>399.5</v>
      </c>
      <c r="G7237" s="1">
        <v>97.325568000000004</v>
      </c>
      <c r="H7237" s="1">
        <f t="shared" si="350"/>
        <v>3809.1744319999998</v>
      </c>
      <c r="I7237" s="1">
        <f t="shared" ref="I7237:I7300" si="351">IF(H7237&lt;$S$22,H7237*$Q$22,IF(H7237&lt;$S$23,((H7237-$S$22)*$Q$23)+$U$22,IF(H7237&lt;$S$24,((H7237-$S$23)*$Q$24)+$U$23,IF(H7237&lt;$S$25,((H7237-$S$24)*$Q$25)+$U$24,IF(H7237&lt;$S$26,((H7237-$S$25)*$Q$26)+$U$25,IF(H7237&lt;$S$27,((H7237-$S$26)*$Q$27)+$U$26,IF(H7237&lt;$S$28,((H7237-$S$27)*$Q$28)+$U$27,IF(H7237&lt;$S$29,((H7237-$S$28)*$Q$29)+$U$28,IF(H7237&lt;$S$30,((H7237-$S$29)*$Q$30)+$U$29,IF(H7237&lt;$S$31,((H7237-$S$30)*$Q$31)+$U$30,IF(H7237&lt;$S$32,((H7237-$S$31)*$Q$32)+$U$31,IF(H7237&lt;$S$33,((H7237-$S$32)*$Q$33)+$U$32,IF(H7237&lt;$S$34,((H7237-$S$33)*$Q$34)+$U$33,IF(H7237&lt;$S$35,((H7237-$S$34)*$Q$35)+$U$34,IF(H7237&gt;$S$35,(($S$34-H7237)*$Q$35)+$U$35)))))))))))))))</f>
        <v>110969.23929494666</v>
      </c>
      <c r="J7237" s="1">
        <v>97.325568000000004</v>
      </c>
      <c r="K7237">
        <f t="shared" ref="K7237:K7300" si="352">J7237*12</f>
        <v>1167.9068160000002</v>
      </c>
      <c r="N7237" s="7"/>
      <c r="O7237" s="7"/>
    </row>
    <row r="7238" spans="1:15" ht="15">
      <c r="A7238">
        <v>2005</v>
      </c>
      <c r="B7238">
        <v>10</v>
      </c>
      <c r="C7238">
        <v>29</v>
      </c>
      <c r="D7238">
        <v>11</v>
      </c>
      <c r="E7238">
        <v>4405</v>
      </c>
      <c r="F7238" s="1">
        <v>450</v>
      </c>
      <c r="G7238" s="1">
        <v>120.493056</v>
      </c>
      <c r="H7238" s="1">
        <f t="shared" si="350"/>
        <v>3834.5069439999997</v>
      </c>
      <c r="I7238" s="1">
        <f t="shared" si="351"/>
        <v>112495.70553703305</v>
      </c>
      <c r="J7238" s="1">
        <v>120.493056</v>
      </c>
      <c r="K7238">
        <f t="shared" si="352"/>
        <v>1445.9166719999998</v>
      </c>
      <c r="N7238" s="7"/>
      <c r="O7238" s="7"/>
    </row>
    <row r="7239" spans="1:15" ht="15">
      <c r="A7239">
        <v>2005</v>
      </c>
      <c r="B7239">
        <v>10</v>
      </c>
      <c r="C7239">
        <v>29</v>
      </c>
      <c r="D7239">
        <v>12</v>
      </c>
      <c r="E7239">
        <v>4438</v>
      </c>
      <c r="F7239" s="1">
        <v>467</v>
      </c>
      <c r="G7239" s="1">
        <v>51.998129999999996</v>
      </c>
      <c r="H7239" s="1">
        <f t="shared" si="350"/>
        <v>3919.0018700000001</v>
      </c>
      <c r="I7239" s="1">
        <f t="shared" si="351"/>
        <v>117587.13319200027</v>
      </c>
      <c r="J7239" s="1">
        <v>51.998129999999996</v>
      </c>
      <c r="K7239">
        <f t="shared" si="352"/>
        <v>623.97755999999993</v>
      </c>
      <c r="N7239" s="7"/>
      <c r="O7239" s="7"/>
    </row>
    <row r="7240" spans="1:15" ht="15">
      <c r="A7240">
        <v>2005</v>
      </c>
      <c r="B7240">
        <v>10</v>
      </c>
      <c r="C7240">
        <v>29</v>
      </c>
      <c r="D7240">
        <v>13</v>
      </c>
      <c r="E7240">
        <v>4364</v>
      </c>
      <c r="F7240" s="1">
        <v>577</v>
      </c>
      <c r="G7240" s="1">
        <v>33.822857999999997</v>
      </c>
      <c r="H7240" s="1">
        <f t="shared" si="350"/>
        <v>3753.177142</v>
      </c>
      <c r="I7240" s="1">
        <f t="shared" si="351"/>
        <v>107594.99939195867</v>
      </c>
      <c r="J7240" s="1">
        <v>33.822857999999997</v>
      </c>
      <c r="K7240">
        <f t="shared" si="352"/>
        <v>405.87429599999996</v>
      </c>
      <c r="N7240" s="7"/>
      <c r="O7240" s="7"/>
    </row>
    <row r="7241" spans="1:15" ht="15">
      <c r="A7241">
        <v>2005</v>
      </c>
      <c r="B7241">
        <v>10</v>
      </c>
      <c r="C7241">
        <v>29</v>
      </c>
      <c r="D7241">
        <v>14</v>
      </c>
      <c r="E7241">
        <v>4294</v>
      </c>
      <c r="F7241" s="1">
        <v>641.5</v>
      </c>
      <c r="G7241" s="1">
        <v>36.944223000000001</v>
      </c>
      <c r="H7241" s="1">
        <f t="shared" si="350"/>
        <v>3615.555777</v>
      </c>
      <c r="I7241" s="1">
        <f t="shared" si="351"/>
        <v>99324.51734204177</v>
      </c>
      <c r="J7241" s="1">
        <v>36.944223000000001</v>
      </c>
      <c r="K7241">
        <f t="shared" si="352"/>
        <v>443.33067600000004</v>
      </c>
      <c r="N7241" s="7"/>
      <c r="O7241" s="7"/>
    </row>
    <row r="7242" spans="1:15" ht="15">
      <c r="A7242">
        <v>2005</v>
      </c>
      <c r="B7242">
        <v>10</v>
      </c>
      <c r="C7242">
        <v>29</v>
      </c>
      <c r="D7242">
        <v>15</v>
      </c>
      <c r="E7242">
        <v>4272</v>
      </c>
      <c r="F7242" s="1">
        <v>663</v>
      </c>
      <c r="G7242" s="1">
        <v>68.419631999999993</v>
      </c>
      <c r="H7242" s="1">
        <f t="shared" si="350"/>
        <v>3540.5803679999999</v>
      </c>
      <c r="I7242" s="1">
        <f t="shared" si="351"/>
        <v>94821.749759051003</v>
      </c>
      <c r="J7242" s="1">
        <v>68.419631999999993</v>
      </c>
      <c r="K7242">
        <f t="shared" si="352"/>
        <v>821.03558399999997</v>
      </c>
      <c r="N7242" s="7"/>
      <c r="O7242" s="7"/>
    </row>
    <row r="7243" spans="1:15" ht="15">
      <c r="A7243">
        <v>2005</v>
      </c>
      <c r="B7243">
        <v>10</v>
      </c>
      <c r="C7243">
        <v>29</v>
      </c>
      <c r="D7243">
        <v>16</v>
      </c>
      <c r="E7243">
        <v>4230</v>
      </c>
      <c r="F7243" s="1">
        <v>673.5</v>
      </c>
      <c r="G7243" s="1">
        <v>30.712800000000001</v>
      </c>
      <c r="H7243" s="1">
        <f t="shared" si="350"/>
        <v>3525.7871999999998</v>
      </c>
      <c r="I7243" s="1">
        <f t="shared" si="351"/>
        <v>93933.322497251909</v>
      </c>
      <c r="J7243" s="1">
        <v>30.712800000000001</v>
      </c>
      <c r="K7243">
        <f t="shared" si="352"/>
        <v>368.55360000000002</v>
      </c>
      <c r="N7243" s="7"/>
      <c r="O7243" s="7"/>
    </row>
    <row r="7244" spans="1:15" ht="15">
      <c r="A7244">
        <v>2005</v>
      </c>
      <c r="B7244">
        <v>10</v>
      </c>
      <c r="C7244">
        <v>29</v>
      </c>
      <c r="D7244">
        <v>17</v>
      </c>
      <c r="E7244">
        <v>4231</v>
      </c>
      <c r="F7244" s="1">
        <v>682.5</v>
      </c>
      <c r="G7244" s="1">
        <v>15.98997</v>
      </c>
      <c r="H7244" s="1">
        <f t="shared" si="350"/>
        <v>3532.5100299999999</v>
      </c>
      <c r="I7244" s="1">
        <f t="shared" si="351"/>
        <v>94337.072758753755</v>
      </c>
      <c r="J7244" s="1">
        <v>15.98997</v>
      </c>
      <c r="K7244">
        <f t="shared" si="352"/>
        <v>191.87963999999999</v>
      </c>
      <c r="N7244" s="7"/>
      <c r="O7244" s="7"/>
    </row>
    <row r="7245" spans="1:15" ht="15">
      <c r="A7245">
        <v>2005</v>
      </c>
      <c r="B7245">
        <v>10</v>
      </c>
      <c r="C7245">
        <v>29</v>
      </c>
      <c r="D7245">
        <v>18</v>
      </c>
      <c r="E7245">
        <v>4334</v>
      </c>
      <c r="F7245" s="1">
        <v>679</v>
      </c>
      <c r="G7245" s="1">
        <v>0.97806965400000001</v>
      </c>
      <c r="H7245" s="1">
        <f t="shared" si="350"/>
        <v>3654.0219303459999</v>
      </c>
      <c r="I7245" s="1">
        <f t="shared" si="351"/>
        <v>101634.66343712635</v>
      </c>
      <c r="J7245" s="1">
        <v>0.97806965400000001</v>
      </c>
      <c r="K7245">
        <f t="shared" si="352"/>
        <v>11.736835848</v>
      </c>
      <c r="N7245" s="7"/>
      <c r="O7245" s="7"/>
    </row>
    <row r="7246" spans="1:15" ht="15">
      <c r="A7246">
        <v>2005</v>
      </c>
      <c r="B7246">
        <v>10</v>
      </c>
      <c r="C7246">
        <v>29</v>
      </c>
      <c r="D7246">
        <v>19</v>
      </c>
      <c r="E7246">
        <v>4639</v>
      </c>
      <c r="F7246" s="1">
        <v>670.5</v>
      </c>
      <c r="G7246" s="1">
        <v>0</v>
      </c>
      <c r="H7246" s="1">
        <f t="shared" si="350"/>
        <v>3968.5</v>
      </c>
      <c r="I7246" s="1">
        <f t="shared" si="351"/>
        <v>120569.75191103626</v>
      </c>
      <c r="J7246" s="1">
        <v>0</v>
      </c>
      <c r="K7246">
        <f t="shared" si="352"/>
        <v>0</v>
      </c>
      <c r="N7246" s="7"/>
      <c r="O7246" s="7"/>
    </row>
    <row r="7247" spans="1:15" ht="15">
      <c r="A7247">
        <v>2005</v>
      </c>
      <c r="B7247">
        <v>10</v>
      </c>
      <c r="C7247">
        <v>29</v>
      </c>
      <c r="D7247">
        <v>20</v>
      </c>
      <c r="E7247">
        <v>4623</v>
      </c>
      <c r="F7247" s="1">
        <v>654</v>
      </c>
      <c r="G7247" s="1">
        <v>0</v>
      </c>
      <c r="H7247" s="1">
        <f t="shared" si="350"/>
        <v>3969</v>
      </c>
      <c r="I7247" s="1">
        <f t="shared" si="351"/>
        <v>120599.88051103627</v>
      </c>
      <c r="J7247" s="1">
        <v>0</v>
      </c>
      <c r="K7247">
        <f t="shared" si="352"/>
        <v>0</v>
      </c>
      <c r="N7247" s="7"/>
      <c r="O7247" s="7"/>
    </row>
    <row r="7248" spans="1:15" ht="15">
      <c r="A7248">
        <v>2005</v>
      </c>
      <c r="B7248">
        <v>10</v>
      </c>
      <c r="C7248">
        <v>29</v>
      </c>
      <c r="D7248">
        <v>21</v>
      </c>
      <c r="E7248">
        <v>4503</v>
      </c>
      <c r="F7248" s="1">
        <v>624.5</v>
      </c>
      <c r="G7248" s="1">
        <v>0</v>
      </c>
      <c r="H7248" s="1">
        <f t="shared" si="350"/>
        <v>3878.5</v>
      </c>
      <c r="I7248" s="1">
        <f t="shared" si="351"/>
        <v>115146.60391103628</v>
      </c>
      <c r="J7248" s="1">
        <v>0</v>
      </c>
      <c r="K7248">
        <f t="shared" si="352"/>
        <v>0</v>
      </c>
      <c r="N7248" s="7"/>
      <c r="O7248" s="7"/>
    </row>
    <row r="7249" spans="1:15" ht="15">
      <c r="A7249">
        <v>2005</v>
      </c>
      <c r="B7249">
        <v>10</v>
      </c>
      <c r="C7249">
        <v>29</v>
      </c>
      <c r="D7249">
        <v>22</v>
      </c>
      <c r="E7249">
        <v>4310</v>
      </c>
      <c r="F7249" s="1">
        <v>618.5</v>
      </c>
      <c r="G7249" s="1">
        <v>0</v>
      </c>
      <c r="H7249" s="1">
        <f t="shared" si="350"/>
        <v>3691.5</v>
      </c>
      <c r="I7249" s="1">
        <f t="shared" si="351"/>
        <v>103885.46859260209</v>
      </c>
      <c r="J7249" s="1">
        <v>0</v>
      </c>
      <c r="K7249">
        <f t="shared" si="352"/>
        <v>0</v>
      </c>
      <c r="N7249" s="7"/>
      <c r="O7249" s="7"/>
    </row>
    <row r="7250" spans="1:15" ht="15">
      <c r="A7250">
        <v>2005</v>
      </c>
      <c r="B7250">
        <v>10</v>
      </c>
      <c r="C7250">
        <v>29</v>
      </c>
      <c r="D7250">
        <v>23</v>
      </c>
      <c r="E7250">
        <v>3994</v>
      </c>
      <c r="F7250" s="1">
        <v>586.5</v>
      </c>
      <c r="G7250" s="1">
        <v>0</v>
      </c>
      <c r="H7250" s="1">
        <f t="shared" si="350"/>
        <v>3407.5</v>
      </c>
      <c r="I7250" s="1">
        <f t="shared" si="351"/>
        <v>86829.396333371376</v>
      </c>
      <c r="J7250" s="1">
        <v>0</v>
      </c>
      <c r="K7250">
        <f t="shared" si="352"/>
        <v>0</v>
      </c>
      <c r="N7250" s="7"/>
      <c r="O7250" s="7"/>
    </row>
    <row r="7251" spans="1:15" ht="15">
      <c r="A7251">
        <v>2005</v>
      </c>
      <c r="B7251">
        <v>10</v>
      </c>
      <c r="C7251">
        <v>29</v>
      </c>
      <c r="D7251">
        <v>24</v>
      </c>
      <c r="E7251">
        <v>3691</v>
      </c>
      <c r="F7251" s="1">
        <v>481.5</v>
      </c>
      <c r="G7251" s="1">
        <v>0</v>
      </c>
      <c r="H7251" s="1">
        <f t="shared" si="350"/>
        <v>3209.5</v>
      </c>
      <c r="I7251" s="1">
        <f t="shared" si="351"/>
        <v>74938.191025879525</v>
      </c>
      <c r="J7251" s="1">
        <v>0</v>
      </c>
      <c r="K7251">
        <f t="shared" si="352"/>
        <v>0</v>
      </c>
      <c r="N7251" s="7"/>
      <c r="O7251" s="7"/>
    </row>
    <row r="7252" spans="1:15" ht="15">
      <c r="A7252">
        <v>2005</v>
      </c>
      <c r="B7252">
        <v>10</v>
      </c>
      <c r="C7252">
        <v>30</v>
      </c>
      <c r="D7252">
        <v>1</v>
      </c>
      <c r="E7252">
        <v>3490</v>
      </c>
      <c r="F7252" s="1">
        <v>392.5</v>
      </c>
      <c r="G7252" s="1">
        <v>0</v>
      </c>
      <c r="H7252" s="1">
        <f t="shared" si="350"/>
        <v>3097.5</v>
      </c>
      <c r="I7252" s="1">
        <f t="shared" si="351"/>
        <v>68234.312349959218</v>
      </c>
      <c r="J7252" s="1">
        <v>0</v>
      </c>
      <c r="K7252">
        <f t="shared" si="352"/>
        <v>0</v>
      </c>
      <c r="N7252" s="7"/>
      <c r="O7252" s="7"/>
    </row>
    <row r="7253" spans="1:15" ht="15">
      <c r="A7253">
        <v>2005</v>
      </c>
      <c r="B7253">
        <v>10</v>
      </c>
      <c r="C7253">
        <v>30</v>
      </c>
      <c r="D7253">
        <v>2</v>
      </c>
      <c r="E7253">
        <v>3367</v>
      </c>
      <c r="F7253" s="1">
        <v>382.5</v>
      </c>
      <c r="G7253" s="1">
        <v>0</v>
      </c>
      <c r="H7253" s="1">
        <f t="shared" si="350"/>
        <v>2984.5</v>
      </c>
      <c r="I7253" s="1">
        <f t="shared" si="351"/>
        <v>61777.520495392026</v>
      </c>
      <c r="J7253" s="1">
        <v>0</v>
      </c>
      <c r="K7253">
        <f t="shared" si="352"/>
        <v>0</v>
      </c>
      <c r="N7253" s="7"/>
      <c r="O7253" s="7"/>
    </row>
    <row r="7254" spans="1:15" ht="15">
      <c r="A7254">
        <v>2005</v>
      </c>
      <c r="B7254">
        <v>10</v>
      </c>
      <c r="C7254">
        <v>30</v>
      </c>
      <c r="D7254">
        <v>3</v>
      </c>
      <c r="E7254">
        <v>3292</v>
      </c>
      <c r="F7254" s="1">
        <v>342</v>
      </c>
      <c r="G7254" s="1">
        <v>0</v>
      </c>
      <c r="H7254" s="1">
        <f t="shared" si="350"/>
        <v>2950</v>
      </c>
      <c r="I7254" s="1">
        <f t="shared" si="351"/>
        <v>59806.199088466645</v>
      </c>
      <c r="J7254" s="1">
        <v>0</v>
      </c>
      <c r="K7254">
        <f t="shared" si="352"/>
        <v>0</v>
      </c>
      <c r="N7254" s="7"/>
      <c r="O7254" s="7"/>
    </row>
    <row r="7255" spans="1:15" ht="15">
      <c r="A7255">
        <v>2005</v>
      </c>
      <c r="B7255">
        <v>10</v>
      </c>
      <c r="C7255">
        <v>30</v>
      </c>
      <c r="D7255">
        <v>4</v>
      </c>
      <c r="E7255">
        <v>3247</v>
      </c>
      <c r="F7255" s="1">
        <v>349</v>
      </c>
      <c r="G7255" s="1">
        <v>0</v>
      </c>
      <c r="H7255" s="1">
        <f t="shared" si="350"/>
        <v>2898</v>
      </c>
      <c r="I7255" s="1">
        <f t="shared" si="351"/>
        <v>56834.932040347223</v>
      </c>
      <c r="J7255" s="1">
        <v>0</v>
      </c>
      <c r="K7255">
        <f t="shared" si="352"/>
        <v>0</v>
      </c>
      <c r="N7255" s="7"/>
      <c r="O7255" s="7"/>
    </row>
    <row r="7256" spans="1:15" ht="15">
      <c r="A7256">
        <v>2005</v>
      </c>
      <c r="B7256">
        <v>10</v>
      </c>
      <c r="C7256">
        <v>30</v>
      </c>
      <c r="D7256">
        <v>5</v>
      </c>
      <c r="E7256">
        <v>3253</v>
      </c>
      <c r="F7256" s="1">
        <v>357.5</v>
      </c>
      <c r="G7256" s="1">
        <v>0</v>
      </c>
      <c r="H7256" s="1">
        <f t="shared" si="350"/>
        <v>2895.5</v>
      </c>
      <c r="I7256" s="1">
        <f t="shared" si="351"/>
        <v>56692.082663033798</v>
      </c>
      <c r="J7256" s="1">
        <v>0</v>
      </c>
      <c r="K7256">
        <f t="shared" si="352"/>
        <v>0</v>
      </c>
      <c r="N7256" s="7"/>
      <c r="O7256" s="7"/>
    </row>
    <row r="7257" spans="1:15" ht="15">
      <c r="A7257">
        <v>2005</v>
      </c>
      <c r="B7257">
        <v>10</v>
      </c>
      <c r="C7257">
        <v>30</v>
      </c>
      <c r="D7257">
        <v>6</v>
      </c>
      <c r="E7257">
        <v>3314</v>
      </c>
      <c r="F7257" s="1">
        <v>334</v>
      </c>
      <c r="G7257" s="1">
        <v>0</v>
      </c>
      <c r="H7257" s="1">
        <f t="shared" si="350"/>
        <v>2980</v>
      </c>
      <c r="I7257" s="1">
        <f t="shared" si="351"/>
        <v>61520.391616227847</v>
      </c>
      <c r="J7257" s="1">
        <v>0</v>
      </c>
      <c r="K7257">
        <f t="shared" si="352"/>
        <v>0</v>
      </c>
      <c r="N7257" s="7"/>
      <c r="O7257" s="7"/>
    </row>
    <row r="7258" spans="1:15" ht="15">
      <c r="A7258">
        <v>2005</v>
      </c>
      <c r="B7258">
        <v>10</v>
      </c>
      <c r="C7258">
        <v>30</v>
      </c>
      <c r="D7258">
        <v>7</v>
      </c>
      <c r="E7258">
        <v>3456</v>
      </c>
      <c r="F7258" s="1">
        <v>286</v>
      </c>
      <c r="G7258" s="1">
        <v>12.242519250000001</v>
      </c>
      <c r="H7258" s="1">
        <f t="shared" si="350"/>
        <v>3157.75748075</v>
      </c>
      <c r="I7258" s="1">
        <f t="shared" si="351"/>
        <v>71830.711634320949</v>
      </c>
      <c r="J7258" s="1">
        <v>12.242519250000001</v>
      </c>
      <c r="K7258">
        <f t="shared" si="352"/>
        <v>146.91023100000001</v>
      </c>
      <c r="N7258" s="7"/>
      <c r="O7258" s="7"/>
    </row>
    <row r="7259" spans="1:15" ht="15">
      <c r="A7259">
        <v>2005</v>
      </c>
      <c r="B7259">
        <v>10</v>
      </c>
      <c r="C7259">
        <v>30</v>
      </c>
      <c r="D7259">
        <v>8</v>
      </c>
      <c r="E7259">
        <v>3611</v>
      </c>
      <c r="F7259" s="1">
        <v>242.5</v>
      </c>
      <c r="G7259" s="1">
        <v>60.523883999999995</v>
      </c>
      <c r="H7259" s="1">
        <f t="shared" si="350"/>
        <v>3307.9761159999998</v>
      </c>
      <c r="I7259" s="1">
        <f t="shared" si="351"/>
        <v>80852.330991740033</v>
      </c>
      <c r="J7259" s="1">
        <v>60.523883999999995</v>
      </c>
      <c r="K7259">
        <f t="shared" si="352"/>
        <v>726.28660799999989</v>
      </c>
      <c r="N7259" s="7"/>
      <c r="O7259" s="7"/>
    </row>
    <row r="7260" spans="1:15" ht="15">
      <c r="A7260">
        <v>2005</v>
      </c>
      <c r="B7260">
        <v>10</v>
      </c>
      <c r="C7260">
        <v>30</v>
      </c>
      <c r="D7260">
        <v>9</v>
      </c>
      <c r="E7260">
        <v>3838</v>
      </c>
      <c r="F7260" s="1">
        <v>224</v>
      </c>
      <c r="G7260" s="1">
        <v>101.82772800000001</v>
      </c>
      <c r="H7260" s="1">
        <f t="shared" si="350"/>
        <v>3512.1722719999998</v>
      </c>
      <c r="I7260" s="1">
        <f t="shared" si="351"/>
        <v>93115.656314955355</v>
      </c>
      <c r="J7260" s="1">
        <v>101.82772800000001</v>
      </c>
      <c r="K7260">
        <f t="shared" si="352"/>
        <v>1221.9327360000002</v>
      </c>
      <c r="N7260" s="7"/>
      <c r="O7260" s="7"/>
    </row>
    <row r="7261" spans="1:15" ht="15">
      <c r="A7261">
        <v>2005</v>
      </c>
      <c r="B7261">
        <v>10</v>
      </c>
      <c r="C7261">
        <v>30</v>
      </c>
      <c r="D7261">
        <v>10</v>
      </c>
      <c r="E7261">
        <v>4055</v>
      </c>
      <c r="F7261" s="1">
        <v>239.5</v>
      </c>
      <c r="G7261" s="1">
        <v>138.90380400000001</v>
      </c>
      <c r="H7261" s="1">
        <f t="shared" si="350"/>
        <v>3676.596196</v>
      </c>
      <c r="I7261" s="1">
        <f t="shared" si="351"/>
        <v>102990.39690963938</v>
      </c>
      <c r="J7261" s="1">
        <v>138.90380400000001</v>
      </c>
      <c r="K7261">
        <f t="shared" si="352"/>
        <v>1666.845648</v>
      </c>
      <c r="N7261" s="7"/>
      <c r="O7261" s="7"/>
    </row>
    <row r="7262" spans="1:15" ht="15">
      <c r="A7262">
        <v>2005</v>
      </c>
      <c r="B7262">
        <v>10</v>
      </c>
      <c r="C7262">
        <v>30</v>
      </c>
      <c r="D7262">
        <v>11</v>
      </c>
      <c r="E7262">
        <v>4174</v>
      </c>
      <c r="F7262" s="1">
        <v>273</v>
      </c>
      <c r="G7262" s="1">
        <v>158.44543199999998</v>
      </c>
      <c r="H7262" s="1">
        <f t="shared" si="350"/>
        <v>3742.554568</v>
      </c>
      <c r="I7262" s="1">
        <f t="shared" si="351"/>
        <v>106954.91282592587</v>
      </c>
      <c r="J7262" s="1">
        <v>158.44543199999998</v>
      </c>
      <c r="K7262">
        <f t="shared" si="352"/>
        <v>1901.3451839999998</v>
      </c>
      <c r="N7262" s="7"/>
      <c r="O7262" s="7"/>
    </row>
    <row r="7263" spans="1:15" ht="15">
      <c r="A7263">
        <v>2005</v>
      </c>
      <c r="B7263">
        <v>10</v>
      </c>
      <c r="C7263">
        <v>30</v>
      </c>
      <c r="D7263">
        <v>12</v>
      </c>
      <c r="E7263">
        <v>4241</v>
      </c>
      <c r="F7263" s="1">
        <v>361.5</v>
      </c>
      <c r="G7263" s="1">
        <v>164.72350800000001</v>
      </c>
      <c r="H7263" s="1">
        <f t="shared" si="350"/>
        <v>3714.776492</v>
      </c>
      <c r="I7263" s="1">
        <f t="shared" si="351"/>
        <v>105283.37538659296</v>
      </c>
      <c r="J7263" s="1">
        <v>164.72350800000001</v>
      </c>
      <c r="K7263">
        <f t="shared" si="352"/>
        <v>1976.682096</v>
      </c>
      <c r="N7263" s="7"/>
      <c r="O7263" s="7"/>
    </row>
    <row r="7264" spans="1:15" ht="15">
      <c r="A7264">
        <v>2005</v>
      </c>
      <c r="B7264">
        <v>10</v>
      </c>
      <c r="C7264">
        <v>30</v>
      </c>
      <c r="D7264">
        <v>13</v>
      </c>
      <c r="E7264">
        <v>4247</v>
      </c>
      <c r="F7264" s="1">
        <v>427</v>
      </c>
      <c r="G7264" s="1">
        <v>161.40899999999999</v>
      </c>
      <c r="H7264" s="1">
        <f t="shared" si="350"/>
        <v>3658.5909999999999</v>
      </c>
      <c r="I7264" s="1">
        <f t="shared" si="351"/>
        <v>101909.0661912675</v>
      </c>
      <c r="J7264" s="1">
        <v>161.40899999999999</v>
      </c>
      <c r="K7264">
        <f t="shared" si="352"/>
        <v>1936.9079999999999</v>
      </c>
      <c r="N7264" s="7"/>
      <c r="O7264" s="7"/>
    </row>
    <row r="7265" spans="1:15" ht="15">
      <c r="A7265">
        <v>2005</v>
      </c>
      <c r="B7265">
        <v>10</v>
      </c>
      <c r="C7265">
        <v>30</v>
      </c>
      <c r="D7265">
        <v>14</v>
      </c>
      <c r="E7265">
        <v>4210</v>
      </c>
      <c r="F7265" s="1">
        <v>507.5</v>
      </c>
      <c r="G7265" s="1">
        <v>149.35016400000001</v>
      </c>
      <c r="H7265" s="1">
        <f t="shared" si="350"/>
        <v>3553.1498360000001</v>
      </c>
      <c r="I7265" s="1">
        <f t="shared" si="351"/>
        <v>95576.62917619216</v>
      </c>
      <c r="J7265" s="1">
        <v>149.35016400000001</v>
      </c>
      <c r="K7265">
        <f t="shared" si="352"/>
        <v>1792.2019680000001</v>
      </c>
      <c r="N7265" s="7"/>
      <c r="O7265" s="7"/>
    </row>
    <row r="7266" spans="1:15" ht="15">
      <c r="A7266">
        <v>2005</v>
      </c>
      <c r="B7266">
        <v>10</v>
      </c>
      <c r="C7266">
        <v>30</v>
      </c>
      <c r="D7266">
        <v>15</v>
      </c>
      <c r="E7266">
        <v>4217</v>
      </c>
      <c r="F7266" s="1">
        <v>563</v>
      </c>
      <c r="G7266" s="1">
        <v>115.54250399999999</v>
      </c>
      <c r="H7266" s="1">
        <f t="shared" si="350"/>
        <v>3538.457496</v>
      </c>
      <c r="I7266" s="1">
        <f t="shared" si="351"/>
        <v>94694.257300497848</v>
      </c>
      <c r="J7266" s="1">
        <v>115.54250399999999</v>
      </c>
      <c r="K7266">
        <f t="shared" si="352"/>
        <v>1386.5100479999999</v>
      </c>
      <c r="N7266" s="7"/>
      <c r="O7266" s="7"/>
    </row>
    <row r="7267" spans="1:15" ht="15">
      <c r="A7267">
        <v>2005</v>
      </c>
      <c r="B7267">
        <v>10</v>
      </c>
      <c r="C7267">
        <v>30</v>
      </c>
      <c r="D7267">
        <v>16</v>
      </c>
      <c r="E7267">
        <v>4226</v>
      </c>
      <c r="F7267" s="1">
        <v>634</v>
      </c>
      <c r="G7267" s="1">
        <v>77.475132000000002</v>
      </c>
      <c r="H7267" s="1">
        <f t="shared" si="350"/>
        <v>3514.524868</v>
      </c>
      <c r="I7267" s="1">
        <f t="shared" si="351"/>
        <v>93256.945214155276</v>
      </c>
      <c r="J7267" s="1">
        <v>77.475132000000002</v>
      </c>
      <c r="K7267">
        <f t="shared" si="352"/>
        <v>929.70158400000003</v>
      </c>
      <c r="N7267" s="7"/>
      <c r="O7267" s="7"/>
    </row>
    <row r="7268" spans="1:15" ht="15">
      <c r="A7268">
        <v>2005</v>
      </c>
      <c r="B7268">
        <v>10</v>
      </c>
      <c r="C7268">
        <v>30</v>
      </c>
      <c r="D7268">
        <v>17</v>
      </c>
      <c r="E7268">
        <v>4294</v>
      </c>
      <c r="F7268" s="1">
        <v>702</v>
      </c>
      <c r="G7268" s="1">
        <v>30.834695999999997</v>
      </c>
      <c r="H7268" s="1">
        <f t="shared" si="350"/>
        <v>3561.1653040000001</v>
      </c>
      <c r="I7268" s="1">
        <f t="shared" si="351"/>
        <v>96058.010871261009</v>
      </c>
      <c r="J7268" s="1">
        <v>30.834695999999997</v>
      </c>
      <c r="K7268">
        <f t="shared" si="352"/>
        <v>370.01635199999998</v>
      </c>
      <c r="N7268" s="7"/>
      <c r="O7268" s="7"/>
    </row>
    <row r="7269" spans="1:15" ht="15">
      <c r="A7269">
        <v>2005</v>
      </c>
      <c r="B7269">
        <v>10</v>
      </c>
      <c r="C7269">
        <v>30</v>
      </c>
      <c r="D7269">
        <v>18</v>
      </c>
      <c r="E7269">
        <v>4429</v>
      </c>
      <c r="F7269" s="1">
        <v>741.5</v>
      </c>
      <c r="G7269" s="1">
        <v>1.023173436</v>
      </c>
      <c r="H7269" s="1">
        <f t="shared" si="350"/>
        <v>3686.476826564</v>
      </c>
      <c r="I7269" s="1">
        <f t="shared" si="351"/>
        <v>103583.7939126899</v>
      </c>
      <c r="J7269" s="1">
        <v>1.023173436</v>
      </c>
      <c r="K7269">
        <f t="shared" si="352"/>
        <v>12.278081232</v>
      </c>
      <c r="N7269" s="7"/>
      <c r="O7269" s="7"/>
    </row>
    <row r="7270" spans="1:15" ht="15">
      <c r="A7270">
        <v>2005</v>
      </c>
      <c r="B7270">
        <v>10</v>
      </c>
      <c r="C7270">
        <v>30</v>
      </c>
      <c r="D7270">
        <v>19</v>
      </c>
      <c r="E7270">
        <v>4825</v>
      </c>
      <c r="F7270" s="1">
        <v>721.5</v>
      </c>
      <c r="G7270" s="1">
        <v>0</v>
      </c>
      <c r="H7270" s="1">
        <f t="shared" si="350"/>
        <v>4103.5</v>
      </c>
      <c r="I7270" s="1">
        <f t="shared" si="351"/>
        <v>128704.47391103627</v>
      </c>
      <c r="J7270" s="1">
        <v>0</v>
      </c>
      <c r="K7270">
        <f t="shared" si="352"/>
        <v>0</v>
      </c>
      <c r="N7270" s="7"/>
      <c r="O7270" s="7"/>
    </row>
    <row r="7271" spans="1:15" ht="15">
      <c r="A7271">
        <v>2005</v>
      </c>
      <c r="B7271">
        <v>10</v>
      </c>
      <c r="C7271">
        <v>30</v>
      </c>
      <c r="D7271">
        <v>20</v>
      </c>
      <c r="E7271">
        <v>4858</v>
      </c>
      <c r="F7271" s="1">
        <v>672.5</v>
      </c>
      <c r="G7271" s="1">
        <v>0</v>
      </c>
      <c r="H7271" s="1">
        <f t="shared" si="350"/>
        <v>4185.5</v>
      </c>
      <c r="I7271" s="1">
        <f t="shared" si="351"/>
        <v>133645.56431103626</v>
      </c>
      <c r="J7271" s="1">
        <v>0</v>
      </c>
      <c r="K7271">
        <f t="shared" si="352"/>
        <v>0</v>
      </c>
      <c r="N7271" s="7"/>
      <c r="O7271" s="7"/>
    </row>
    <row r="7272" spans="1:15" ht="15">
      <c r="A7272">
        <v>2005</v>
      </c>
      <c r="B7272">
        <v>10</v>
      </c>
      <c r="C7272">
        <v>30</v>
      </c>
      <c r="D7272">
        <v>21</v>
      </c>
      <c r="E7272">
        <v>4730</v>
      </c>
      <c r="F7272" s="1">
        <v>661</v>
      </c>
      <c r="G7272" s="1">
        <v>0</v>
      </c>
      <c r="H7272" s="1">
        <f t="shared" si="350"/>
        <v>4069</v>
      </c>
      <c r="I7272" s="1">
        <f t="shared" si="351"/>
        <v>126625.60051103626</v>
      </c>
      <c r="J7272" s="1">
        <v>0</v>
      </c>
      <c r="K7272">
        <f t="shared" si="352"/>
        <v>0</v>
      </c>
      <c r="N7272" s="7"/>
      <c r="O7272" s="7"/>
    </row>
    <row r="7273" spans="1:15" ht="15">
      <c r="A7273">
        <v>2005</v>
      </c>
      <c r="B7273">
        <v>10</v>
      </c>
      <c r="C7273">
        <v>30</v>
      </c>
      <c r="D7273">
        <v>22</v>
      </c>
      <c r="E7273">
        <v>4543</v>
      </c>
      <c r="F7273" s="1">
        <v>678.5</v>
      </c>
      <c r="G7273" s="1">
        <v>0</v>
      </c>
      <c r="H7273" s="1">
        <f t="shared" si="350"/>
        <v>3864.5</v>
      </c>
      <c r="I7273" s="1">
        <f t="shared" si="351"/>
        <v>114303.00311103628</v>
      </c>
      <c r="J7273" s="1">
        <v>0</v>
      </c>
      <c r="K7273">
        <f t="shared" si="352"/>
        <v>0</v>
      </c>
      <c r="N7273" s="7"/>
      <c r="O7273" s="7"/>
    </row>
    <row r="7274" spans="1:15" ht="15">
      <c r="A7274">
        <v>2005</v>
      </c>
      <c r="B7274">
        <v>10</v>
      </c>
      <c r="C7274">
        <v>30</v>
      </c>
      <c r="D7274">
        <v>23</v>
      </c>
      <c r="E7274">
        <v>4248</v>
      </c>
      <c r="F7274" s="1">
        <v>636.5</v>
      </c>
      <c r="G7274" s="1">
        <v>0</v>
      </c>
      <c r="H7274" s="1">
        <f t="shared" si="350"/>
        <v>3611.5</v>
      </c>
      <c r="I7274" s="1">
        <f t="shared" si="351"/>
        <v>99080.941195635693</v>
      </c>
      <c r="J7274" s="1">
        <v>0</v>
      </c>
      <c r="K7274">
        <f t="shared" si="352"/>
        <v>0</v>
      </c>
      <c r="N7274" s="7"/>
      <c r="O7274" s="7"/>
    </row>
    <row r="7275" spans="1:15" ht="15">
      <c r="A7275">
        <v>2005</v>
      </c>
      <c r="B7275">
        <v>10</v>
      </c>
      <c r="C7275">
        <v>30</v>
      </c>
      <c r="D7275">
        <v>24</v>
      </c>
      <c r="E7275">
        <v>3915</v>
      </c>
      <c r="F7275" s="1">
        <v>670</v>
      </c>
      <c r="G7275" s="1">
        <v>0</v>
      </c>
      <c r="H7275" s="1">
        <f t="shared" si="350"/>
        <v>3245</v>
      </c>
      <c r="I7275" s="1">
        <f t="shared" si="351"/>
        <v>77070.200058283372</v>
      </c>
      <c r="J7275" s="1">
        <v>0</v>
      </c>
      <c r="K7275">
        <f t="shared" si="352"/>
        <v>0</v>
      </c>
      <c r="N7275" s="7"/>
      <c r="O7275" s="7"/>
    </row>
    <row r="7276" spans="1:15" ht="15">
      <c r="A7276">
        <v>2005</v>
      </c>
      <c r="B7276">
        <v>10</v>
      </c>
      <c r="C7276">
        <v>31</v>
      </c>
      <c r="D7276">
        <v>1</v>
      </c>
      <c r="E7276">
        <v>3510</v>
      </c>
      <c r="F7276" s="1">
        <v>621.5</v>
      </c>
      <c r="G7276" s="1">
        <v>0</v>
      </c>
      <c r="H7276" s="1">
        <f t="shared" si="350"/>
        <v>2888.5</v>
      </c>
      <c r="I7276" s="1">
        <f t="shared" si="351"/>
        <v>56292.10440655618</v>
      </c>
      <c r="J7276" s="1">
        <v>0</v>
      </c>
      <c r="K7276">
        <f t="shared" si="352"/>
        <v>0</v>
      </c>
      <c r="N7276" s="7"/>
      <c r="O7276" s="7"/>
    </row>
    <row r="7277" spans="1:15" ht="15">
      <c r="A7277">
        <v>2005</v>
      </c>
      <c r="B7277">
        <v>10</v>
      </c>
      <c r="C7277">
        <v>31</v>
      </c>
      <c r="D7277">
        <v>2</v>
      </c>
      <c r="E7277">
        <v>3434</v>
      </c>
      <c r="F7277" s="1">
        <v>632.5</v>
      </c>
      <c r="G7277" s="1">
        <v>0</v>
      </c>
      <c r="H7277" s="1">
        <f t="shared" si="350"/>
        <v>2801.5</v>
      </c>
      <c r="I7277" s="1">
        <f t="shared" si="351"/>
        <v>51320.946076048691</v>
      </c>
      <c r="J7277" s="1">
        <v>0</v>
      </c>
      <c r="K7277">
        <f t="shared" si="352"/>
        <v>0</v>
      </c>
      <c r="N7277" s="7"/>
      <c r="O7277" s="7"/>
    </row>
    <row r="7278" spans="1:15" ht="15">
      <c r="A7278">
        <v>2005</v>
      </c>
      <c r="B7278">
        <v>10</v>
      </c>
      <c r="C7278">
        <v>31</v>
      </c>
      <c r="D7278">
        <v>3</v>
      </c>
      <c r="E7278">
        <v>3400</v>
      </c>
      <c r="F7278" s="1">
        <v>594.5</v>
      </c>
      <c r="G7278" s="1">
        <v>0</v>
      </c>
      <c r="H7278" s="1">
        <f t="shared" si="350"/>
        <v>2805.5</v>
      </c>
      <c r="I7278" s="1">
        <f t="shared" si="351"/>
        <v>51549.50507975019</v>
      </c>
      <c r="J7278" s="1">
        <v>0</v>
      </c>
      <c r="K7278">
        <f t="shared" si="352"/>
        <v>0</v>
      </c>
      <c r="N7278" s="7"/>
      <c r="O7278" s="7"/>
    </row>
    <row r="7279" spans="1:15" ht="15">
      <c r="A7279">
        <v>2005</v>
      </c>
      <c r="B7279">
        <v>10</v>
      </c>
      <c r="C7279">
        <v>31</v>
      </c>
      <c r="D7279">
        <v>4</v>
      </c>
      <c r="E7279">
        <v>3405</v>
      </c>
      <c r="F7279" s="1">
        <v>566.5</v>
      </c>
      <c r="G7279" s="1">
        <v>0</v>
      </c>
      <c r="H7279" s="1">
        <f t="shared" si="350"/>
        <v>2838.5</v>
      </c>
      <c r="I7279" s="1">
        <f t="shared" si="351"/>
        <v>53435.116860287511</v>
      </c>
      <c r="J7279" s="1">
        <v>0</v>
      </c>
      <c r="K7279">
        <f t="shared" si="352"/>
        <v>0</v>
      </c>
      <c r="N7279" s="7"/>
      <c r="O7279" s="7"/>
    </row>
    <row r="7280" spans="1:15" ht="15">
      <c r="A7280">
        <v>2005</v>
      </c>
      <c r="B7280">
        <v>10</v>
      </c>
      <c r="C7280">
        <v>31</v>
      </c>
      <c r="D7280">
        <v>5</v>
      </c>
      <c r="E7280">
        <v>3508</v>
      </c>
      <c r="F7280" s="1">
        <v>513.5</v>
      </c>
      <c r="G7280" s="1">
        <v>0</v>
      </c>
      <c r="H7280" s="1">
        <f t="shared" si="350"/>
        <v>2994.5</v>
      </c>
      <c r="I7280" s="1">
        <f t="shared" si="351"/>
        <v>62348.918004645762</v>
      </c>
      <c r="J7280" s="1">
        <v>0</v>
      </c>
      <c r="K7280">
        <f t="shared" si="352"/>
        <v>0</v>
      </c>
      <c r="N7280" s="7"/>
      <c r="O7280" s="7"/>
    </row>
    <row r="7281" spans="1:15" ht="15">
      <c r="A7281">
        <v>2005</v>
      </c>
      <c r="B7281">
        <v>10</v>
      </c>
      <c r="C7281">
        <v>31</v>
      </c>
      <c r="D7281">
        <v>6</v>
      </c>
      <c r="E7281">
        <v>3778</v>
      </c>
      <c r="F7281" s="1">
        <v>541</v>
      </c>
      <c r="G7281" s="1">
        <v>0</v>
      </c>
      <c r="H7281" s="1">
        <f t="shared" si="350"/>
        <v>3237</v>
      </c>
      <c r="I7281" s="1">
        <f t="shared" si="351"/>
        <v>76589.747318586727</v>
      </c>
      <c r="J7281" s="1">
        <v>0</v>
      </c>
      <c r="K7281">
        <f t="shared" si="352"/>
        <v>0</v>
      </c>
      <c r="N7281" s="7"/>
      <c r="O7281" s="7"/>
    </row>
    <row r="7282" spans="1:15" ht="15">
      <c r="A7282">
        <v>2005</v>
      </c>
      <c r="B7282">
        <v>10</v>
      </c>
      <c r="C7282">
        <v>31</v>
      </c>
      <c r="D7282">
        <v>7</v>
      </c>
      <c r="E7282">
        <v>4140</v>
      </c>
      <c r="F7282" s="1">
        <v>529</v>
      </c>
      <c r="G7282" s="1">
        <v>11.510000250000001</v>
      </c>
      <c r="H7282" s="1">
        <f t="shared" si="350"/>
        <v>3599.4899997500002</v>
      </c>
      <c r="I7282" s="1">
        <f t="shared" si="351"/>
        <v>98359.661505151977</v>
      </c>
      <c r="J7282" s="1">
        <v>11.510000250000001</v>
      </c>
      <c r="K7282">
        <f t="shared" si="352"/>
        <v>138.120003</v>
      </c>
      <c r="N7282" s="7"/>
      <c r="O7282" s="7"/>
    </row>
    <row r="7283" spans="1:15" ht="15">
      <c r="A7283">
        <v>2005</v>
      </c>
      <c r="B7283">
        <v>10</v>
      </c>
      <c r="C7283">
        <v>31</v>
      </c>
      <c r="D7283">
        <v>8</v>
      </c>
      <c r="E7283">
        <v>4332</v>
      </c>
      <c r="F7283" s="1">
        <v>419</v>
      </c>
      <c r="G7283" s="1">
        <v>60.807702000000006</v>
      </c>
      <c r="H7283" s="1">
        <f t="shared" si="350"/>
        <v>3852.1922979999999</v>
      </c>
      <c r="I7283" s="1">
        <f t="shared" si="351"/>
        <v>113561.37545008186</v>
      </c>
      <c r="J7283" s="1">
        <v>60.807702000000006</v>
      </c>
      <c r="K7283">
        <f t="shared" si="352"/>
        <v>729.69242400000007</v>
      </c>
      <c r="N7283" s="7"/>
      <c r="O7283" s="7"/>
    </row>
    <row r="7284" spans="1:15" ht="15">
      <c r="A7284">
        <v>2005</v>
      </c>
      <c r="B7284">
        <v>10</v>
      </c>
      <c r="C7284">
        <v>31</v>
      </c>
      <c r="D7284">
        <v>9</v>
      </c>
      <c r="E7284">
        <v>4444</v>
      </c>
      <c r="F7284" s="1">
        <v>383.5</v>
      </c>
      <c r="G7284" s="1">
        <v>106.478004</v>
      </c>
      <c r="H7284" s="1">
        <f t="shared" si="350"/>
        <v>3954.0219959999999</v>
      </c>
      <c r="I7284" s="1">
        <f t="shared" si="351"/>
        <v>119697.34792840747</v>
      </c>
      <c r="J7284" s="1">
        <v>106.478004</v>
      </c>
      <c r="K7284">
        <f t="shared" si="352"/>
        <v>1277.736048</v>
      </c>
      <c r="N7284" s="7"/>
      <c r="O7284" s="7"/>
    </row>
    <row r="7285" spans="1:15" ht="15">
      <c r="A7285">
        <v>2005</v>
      </c>
      <c r="B7285">
        <v>10</v>
      </c>
      <c r="C7285">
        <v>31</v>
      </c>
      <c r="D7285">
        <v>10</v>
      </c>
      <c r="E7285">
        <v>4518</v>
      </c>
      <c r="F7285" s="1">
        <v>312.5</v>
      </c>
      <c r="G7285" s="1">
        <v>136.208688</v>
      </c>
      <c r="H7285" s="1">
        <f t="shared" si="350"/>
        <v>4069.2913119999998</v>
      </c>
      <c r="I7285" s="1">
        <f t="shared" si="351"/>
        <v>126643.15415648266</v>
      </c>
      <c r="J7285" s="1">
        <v>136.208688</v>
      </c>
      <c r="K7285">
        <f t="shared" si="352"/>
        <v>1634.5042559999999</v>
      </c>
      <c r="N7285" s="7"/>
      <c r="O7285" s="7"/>
    </row>
    <row r="7286" spans="1:15" ht="15">
      <c r="A7286">
        <v>2005</v>
      </c>
      <c r="B7286">
        <v>10</v>
      </c>
      <c r="C7286">
        <v>31</v>
      </c>
      <c r="D7286">
        <v>11</v>
      </c>
      <c r="E7286">
        <v>4576</v>
      </c>
      <c r="F7286" s="1">
        <v>256.5</v>
      </c>
      <c r="G7286" s="1">
        <v>145.14692400000001</v>
      </c>
      <c r="H7286" s="1">
        <f t="shared" si="350"/>
        <v>4174.3530760000003</v>
      </c>
      <c r="I7286" s="1">
        <f t="shared" si="351"/>
        <v>132973.88188218349</v>
      </c>
      <c r="J7286" s="1">
        <v>145.14692400000001</v>
      </c>
      <c r="K7286">
        <f t="shared" si="352"/>
        <v>1741.7630880000002</v>
      </c>
      <c r="N7286" s="7"/>
      <c r="O7286" s="7"/>
    </row>
    <row r="7287" spans="1:15" ht="15">
      <c r="A7287">
        <v>2005</v>
      </c>
      <c r="B7287">
        <v>10</v>
      </c>
      <c r="C7287">
        <v>31</v>
      </c>
      <c r="D7287">
        <v>12</v>
      </c>
      <c r="E7287">
        <v>4567</v>
      </c>
      <c r="F7287" s="1">
        <v>249.5</v>
      </c>
      <c r="G7287" s="1">
        <v>165.66898800000001</v>
      </c>
      <c r="H7287" s="1">
        <f t="shared" si="350"/>
        <v>4151.8310119999996</v>
      </c>
      <c r="I7287" s="1">
        <f t="shared" si="351"/>
        <v>131616.76536732266</v>
      </c>
      <c r="J7287" s="1">
        <v>165.66898800000001</v>
      </c>
      <c r="K7287">
        <f t="shared" si="352"/>
        <v>1988.0278560000002</v>
      </c>
      <c r="N7287" s="7"/>
      <c r="O7287" s="7"/>
    </row>
    <row r="7288" spans="1:15" ht="15">
      <c r="A7288">
        <v>2005</v>
      </c>
      <c r="B7288">
        <v>10</v>
      </c>
      <c r="C7288">
        <v>31</v>
      </c>
      <c r="D7288">
        <v>13</v>
      </c>
      <c r="E7288">
        <v>4545</v>
      </c>
      <c r="F7288" s="1">
        <v>260.5</v>
      </c>
      <c r="G7288" s="1">
        <v>157.931736</v>
      </c>
      <c r="H7288" s="1">
        <f t="shared" si="350"/>
        <v>4126.5682639999995</v>
      </c>
      <c r="I7288" s="1">
        <f t="shared" si="351"/>
        <v>130094.50290853705</v>
      </c>
      <c r="J7288" s="1">
        <v>157.931736</v>
      </c>
      <c r="K7288">
        <f t="shared" si="352"/>
        <v>1895.180832</v>
      </c>
      <c r="N7288" s="7"/>
      <c r="O7288" s="7"/>
    </row>
    <row r="7289" spans="1:15" ht="15">
      <c r="A7289">
        <v>2005</v>
      </c>
      <c r="B7289">
        <v>10</v>
      </c>
      <c r="C7289">
        <v>31</v>
      </c>
      <c r="D7289">
        <v>14</v>
      </c>
      <c r="E7289">
        <v>4537</v>
      </c>
      <c r="F7289" s="1">
        <v>271</v>
      </c>
      <c r="G7289" s="1">
        <v>143.85730799999999</v>
      </c>
      <c r="H7289" s="1">
        <f t="shared" si="350"/>
        <v>4122.1426920000004</v>
      </c>
      <c r="I7289" s="1">
        <f t="shared" si="351"/>
        <v>129827.83033141869</v>
      </c>
      <c r="J7289" s="1">
        <v>143.85730799999999</v>
      </c>
      <c r="K7289">
        <f t="shared" si="352"/>
        <v>1726.2876959999999</v>
      </c>
      <c r="N7289" s="7"/>
      <c r="O7289" s="7"/>
    </row>
    <row r="7290" spans="1:15" ht="15">
      <c r="A7290">
        <v>2005</v>
      </c>
      <c r="B7290">
        <v>10</v>
      </c>
      <c r="C7290">
        <v>31</v>
      </c>
      <c r="D7290">
        <v>15</v>
      </c>
      <c r="E7290">
        <v>4510</v>
      </c>
      <c r="F7290" s="1">
        <v>256</v>
      </c>
      <c r="G7290" s="1">
        <v>121.98271200000001</v>
      </c>
      <c r="H7290" s="1">
        <f t="shared" si="350"/>
        <v>4132.017288</v>
      </c>
      <c r="I7290" s="1">
        <f t="shared" si="351"/>
        <v>130422.84583750987</v>
      </c>
      <c r="J7290" s="1">
        <v>121.98271200000001</v>
      </c>
      <c r="K7290">
        <f t="shared" si="352"/>
        <v>1463.7925440000001</v>
      </c>
      <c r="N7290" s="7"/>
      <c r="O7290" s="7"/>
    </row>
    <row r="7291" spans="1:15" ht="15">
      <c r="A7291">
        <v>2005</v>
      </c>
      <c r="B7291">
        <v>10</v>
      </c>
      <c r="C7291">
        <v>31</v>
      </c>
      <c r="D7291">
        <v>16</v>
      </c>
      <c r="E7291">
        <v>4537</v>
      </c>
      <c r="F7291" s="1">
        <v>239.5</v>
      </c>
      <c r="G7291" s="1">
        <v>84.463313999999997</v>
      </c>
      <c r="H7291" s="1">
        <f t="shared" si="350"/>
        <v>4213.0366860000004</v>
      </c>
      <c r="I7291" s="1">
        <f t="shared" si="351"/>
        <v>135304.84790667548</v>
      </c>
      <c r="J7291" s="1">
        <v>84.463313999999997</v>
      </c>
      <c r="K7291">
        <f t="shared" si="352"/>
        <v>1013.559768</v>
      </c>
      <c r="N7291" s="7"/>
      <c r="O7291" s="7"/>
    </row>
    <row r="7292" spans="1:15" ht="15">
      <c r="A7292">
        <v>2005</v>
      </c>
      <c r="B7292">
        <v>10</v>
      </c>
      <c r="C7292">
        <v>31</v>
      </c>
      <c r="D7292">
        <v>17</v>
      </c>
      <c r="E7292">
        <v>4647</v>
      </c>
      <c r="F7292" s="1">
        <v>264.5</v>
      </c>
      <c r="G7292" s="1">
        <v>34.812917999999996</v>
      </c>
      <c r="H7292" s="1">
        <f t="shared" si="350"/>
        <v>4347.6870820000004</v>
      </c>
      <c r="I7292" s="1">
        <f t="shared" si="351"/>
        <v>143418.50374852668</v>
      </c>
      <c r="J7292" s="1">
        <v>34.812917999999996</v>
      </c>
      <c r="K7292">
        <f t="shared" si="352"/>
        <v>417.75501599999996</v>
      </c>
      <c r="N7292" s="7"/>
      <c r="O7292" s="7"/>
    </row>
    <row r="7293" spans="1:15" ht="15">
      <c r="A7293">
        <v>2005</v>
      </c>
      <c r="B7293">
        <v>10</v>
      </c>
      <c r="C7293">
        <v>31</v>
      </c>
      <c r="D7293">
        <v>18</v>
      </c>
      <c r="E7293">
        <v>4965</v>
      </c>
      <c r="F7293" s="1">
        <v>336</v>
      </c>
      <c r="G7293" s="1">
        <v>0.93310509600000002</v>
      </c>
      <c r="H7293" s="1">
        <f t="shared" si="350"/>
        <v>4628.066894904</v>
      </c>
      <c r="I7293" s="1">
        <f t="shared" si="351"/>
        <v>161239.02372540775</v>
      </c>
      <c r="J7293" s="1">
        <v>0.93310509600000002</v>
      </c>
      <c r="K7293">
        <f t="shared" si="352"/>
        <v>11.197261151999999</v>
      </c>
      <c r="N7293" s="7"/>
      <c r="O7293" s="7"/>
    </row>
    <row r="7294" spans="1:15" ht="15">
      <c r="A7294">
        <v>2005</v>
      </c>
      <c r="B7294">
        <v>10</v>
      </c>
      <c r="C7294">
        <v>31</v>
      </c>
      <c r="D7294">
        <v>19</v>
      </c>
      <c r="E7294">
        <v>5012</v>
      </c>
      <c r="F7294" s="1">
        <v>414.5</v>
      </c>
      <c r="G7294" s="1">
        <v>0</v>
      </c>
      <c r="H7294" s="1">
        <f t="shared" si="350"/>
        <v>4597.5</v>
      </c>
      <c r="I7294" s="1">
        <f t="shared" si="351"/>
        <v>159284.8140768194</v>
      </c>
      <c r="J7294" s="1">
        <v>0</v>
      </c>
      <c r="K7294">
        <f t="shared" si="352"/>
        <v>0</v>
      </c>
      <c r="N7294" s="7"/>
      <c r="O7294" s="7"/>
    </row>
    <row r="7295" spans="1:15" ht="15">
      <c r="A7295">
        <v>2005</v>
      </c>
      <c r="B7295">
        <v>10</v>
      </c>
      <c r="C7295">
        <v>31</v>
      </c>
      <c r="D7295">
        <v>20</v>
      </c>
      <c r="E7295">
        <v>4943</v>
      </c>
      <c r="F7295" s="1">
        <v>489.5</v>
      </c>
      <c r="G7295" s="1">
        <v>0</v>
      </c>
      <c r="H7295" s="1">
        <f t="shared" si="350"/>
        <v>4453.5</v>
      </c>
      <c r="I7295" s="1">
        <f t="shared" si="351"/>
        <v>150078.57345995193</v>
      </c>
      <c r="J7295" s="1">
        <v>0</v>
      </c>
      <c r="K7295">
        <f t="shared" si="352"/>
        <v>0</v>
      </c>
      <c r="N7295" s="7"/>
      <c r="O7295" s="7"/>
    </row>
    <row r="7296" spans="1:15" ht="15">
      <c r="A7296">
        <v>2005</v>
      </c>
      <c r="B7296">
        <v>10</v>
      </c>
      <c r="C7296">
        <v>31</v>
      </c>
      <c r="D7296">
        <v>21</v>
      </c>
      <c r="E7296">
        <v>4804</v>
      </c>
      <c r="F7296" s="1">
        <v>580.5</v>
      </c>
      <c r="G7296" s="1">
        <v>0</v>
      </c>
      <c r="H7296" s="1">
        <f t="shared" si="350"/>
        <v>4223.5</v>
      </c>
      <c r="I7296" s="1">
        <f t="shared" si="351"/>
        <v>135935.33791103627</v>
      </c>
      <c r="J7296" s="1">
        <v>0</v>
      </c>
      <c r="K7296">
        <f t="shared" si="352"/>
        <v>0</v>
      </c>
      <c r="N7296" s="7"/>
      <c r="O7296" s="7"/>
    </row>
    <row r="7297" spans="1:15" ht="15">
      <c r="A7297">
        <v>2005</v>
      </c>
      <c r="B7297">
        <v>10</v>
      </c>
      <c r="C7297">
        <v>31</v>
      </c>
      <c r="D7297">
        <v>22</v>
      </c>
      <c r="E7297">
        <v>4514</v>
      </c>
      <c r="F7297" s="1">
        <v>619</v>
      </c>
      <c r="G7297" s="1">
        <v>0</v>
      </c>
      <c r="H7297" s="1">
        <f t="shared" si="350"/>
        <v>3895</v>
      </c>
      <c r="I7297" s="1">
        <f t="shared" si="351"/>
        <v>116140.84771103627</v>
      </c>
      <c r="J7297" s="1">
        <v>0</v>
      </c>
      <c r="K7297">
        <f t="shared" si="352"/>
        <v>0</v>
      </c>
      <c r="N7297" s="7"/>
      <c r="O7297" s="7"/>
    </row>
    <row r="7298" spans="1:15" ht="15">
      <c r="A7298">
        <v>2005</v>
      </c>
      <c r="B7298">
        <v>10</v>
      </c>
      <c r="C7298">
        <v>31</v>
      </c>
      <c r="D7298">
        <v>23</v>
      </c>
      <c r="E7298">
        <v>4131</v>
      </c>
      <c r="F7298" s="1">
        <v>680</v>
      </c>
      <c r="G7298" s="1">
        <v>0</v>
      </c>
      <c r="H7298" s="1">
        <f t="shared" si="350"/>
        <v>3451</v>
      </c>
      <c r="I7298" s="1">
        <f t="shared" si="351"/>
        <v>89441.858105471852</v>
      </c>
      <c r="J7298" s="1">
        <v>0</v>
      </c>
      <c r="K7298">
        <f t="shared" si="352"/>
        <v>0</v>
      </c>
      <c r="N7298" s="7"/>
      <c r="O7298" s="7"/>
    </row>
    <row r="7299" spans="1:15" ht="15">
      <c r="A7299">
        <v>2005</v>
      </c>
      <c r="B7299">
        <v>10</v>
      </c>
      <c r="C7299">
        <v>31</v>
      </c>
      <c r="D7299">
        <v>24</v>
      </c>
      <c r="E7299">
        <v>3797</v>
      </c>
      <c r="F7299" s="1">
        <v>829.5</v>
      </c>
      <c r="G7299" s="1">
        <v>0</v>
      </c>
      <c r="H7299" s="1">
        <f t="shared" si="350"/>
        <v>2967.5</v>
      </c>
      <c r="I7299" s="1">
        <f t="shared" si="351"/>
        <v>60806.144729660678</v>
      </c>
      <c r="J7299" s="1">
        <v>0</v>
      </c>
      <c r="K7299">
        <f t="shared" si="352"/>
        <v>0</v>
      </c>
      <c r="N7299" s="7"/>
      <c r="O7299" s="7"/>
    </row>
    <row r="7300" spans="1:15" ht="15">
      <c r="A7300">
        <v>2005</v>
      </c>
      <c r="B7300">
        <v>11</v>
      </c>
      <c r="C7300">
        <v>1</v>
      </c>
      <c r="D7300">
        <v>1</v>
      </c>
      <c r="E7300">
        <v>3538</v>
      </c>
      <c r="F7300" s="1">
        <v>831</v>
      </c>
      <c r="G7300" s="1">
        <v>0</v>
      </c>
      <c r="H7300" s="1">
        <f t="shared" ref="H7300:H7363" si="353">E7300-SUM(F7300:G7300)</f>
        <v>2707</v>
      </c>
      <c r="I7300" s="1">
        <f t="shared" si="351"/>
        <v>45921.239613600905</v>
      </c>
      <c r="J7300" s="1">
        <v>0</v>
      </c>
      <c r="K7300">
        <f t="shared" si="352"/>
        <v>0</v>
      </c>
      <c r="N7300" s="7"/>
      <c r="O7300" s="7"/>
    </row>
    <row r="7301" spans="1:15" ht="15">
      <c r="A7301">
        <v>2005</v>
      </c>
      <c r="B7301">
        <v>11</v>
      </c>
      <c r="C7301">
        <v>1</v>
      </c>
      <c r="D7301">
        <v>2</v>
      </c>
      <c r="E7301">
        <v>3478</v>
      </c>
      <c r="F7301" s="1">
        <v>808.5</v>
      </c>
      <c r="G7301" s="1">
        <v>0</v>
      </c>
      <c r="H7301" s="1">
        <f t="shared" si="353"/>
        <v>2669.5</v>
      </c>
      <c r="I7301" s="1">
        <f t="shared" ref="I7301:I7364" si="354">IF(H7301&lt;$S$22,H7301*$Q$22,IF(H7301&lt;$S$23,((H7301-$S$22)*$Q$23)+$U$22,IF(H7301&lt;$S$24,((H7301-$S$23)*$Q$24)+$U$23,IF(H7301&lt;$S$25,((H7301-$S$24)*$Q$25)+$U$24,IF(H7301&lt;$S$26,((H7301-$S$25)*$Q$26)+$U$25,IF(H7301&lt;$S$27,((H7301-$S$26)*$Q$27)+$U$26,IF(H7301&lt;$S$28,((H7301-$S$27)*$Q$28)+$U$27,IF(H7301&lt;$S$29,((H7301-$S$28)*$Q$29)+$U$28,IF(H7301&lt;$S$30,((H7301-$S$29)*$Q$30)+$U$29,IF(H7301&lt;$S$31,((H7301-$S$30)*$Q$31)+$U$30,IF(H7301&lt;$S$32,((H7301-$S$31)*$Q$32)+$U$31,IF(H7301&lt;$S$33,((H7301-$S$32)*$Q$33)+$U$32,IF(H7301&lt;$S$34,((H7301-$S$33)*$Q$34)+$U$33,IF(H7301&lt;$S$35,((H7301-$S$34)*$Q$35)+$U$34,IF(H7301&gt;$S$35,(($S$34-H7301)*$Q$35)+$U$35)))))))))))))))</f>
        <v>43778.498953899405</v>
      </c>
      <c r="J7301" s="1">
        <v>0</v>
      </c>
      <c r="K7301">
        <f t="shared" ref="K7301:K7364" si="355">J7301*12</f>
        <v>0</v>
      </c>
      <c r="N7301" s="7"/>
      <c r="O7301" s="7"/>
    </row>
    <row r="7302" spans="1:15" ht="15">
      <c r="A7302">
        <v>2005</v>
      </c>
      <c r="B7302">
        <v>11</v>
      </c>
      <c r="C7302">
        <v>1</v>
      </c>
      <c r="D7302">
        <v>3</v>
      </c>
      <c r="E7302">
        <v>3418</v>
      </c>
      <c r="F7302" s="1">
        <v>782.5</v>
      </c>
      <c r="G7302" s="1">
        <v>0</v>
      </c>
      <c r="H7302" s="1">
        <f t="shared" si="353"/>
        <v>2635.5</v>
      </c>
      <c r="I7302" s="1">
        <f t="shared" si="354"/>
        <v>41835.747422436703</v>
      </c>
      <c r="J7302" s="1">
        <v>0</v>
      </c>
      <c r="K7302">
        <f t="shared" si="355"/>
        <v>0</v>
      </c>
      <c r="N7302" s="7"/>
      <c r="O7302" s="7"/>
    </row>
    <row r="7303" spans="1:15" ht="15">
      <c r="A7303">
        <v>2005</v>
      </c>
      <c r="B7303">
        <v>11</v>
      </c>
      <c r="C7303">
        <v>1</v>
      </c>
      <c r="D7303">
        <v>4</v>
      </c>
      <c r="E7303">
        <v>3440</v>
      </c>
      <c r="F7303" s="1">
        <v>736.5</v>
      </c>
      <c r="G7303" s="1">
        <v>0</v>
      </c>
      <c r="H7303" s="1">
        <f t="shared" si="353"/>
        <v>2703.5</v>
      </c>
      <c r="I7303" s="1">
        <f t="shared" si="354"/>
        <v>45721.250485362099</v>
      </c>
      <c r="J7303" s="1">
        <v>0</v>
      </c>
      <c r="K7303">
        <f t="shared" si="355"/>
        <v>0</v>
      </c>
      <c r="N7303" s="7"/>
      <c r="O7303" s="7"/>
    </row>
    <row r="7304" spans="1:15" ht="15">
      <c r="A7304">
        <v>2005</v>
      </c>
      <c r="B7304">
        <v>11</v>
      </c>
      <c r="C7304">
        <v>1</v>
      </c>
      <c r="D7304">
        <v>5</v>
      </c>
      <c r="E7304">
        <v>3536</v>
      </c>
      <c r="F7304" s="1">
        <v>643.5</v>
      </c>
      <c r="G7304" s="1">
        <v>0</v>
      </c>
      <c r="H7304" s="1">
        <f t="shared" si="353"/>
        <v>2892.5</v>
      </c>
      <c r="I7304" s="1">
        <f t="shared" si="354"/>
        <v>56520.663410257672</v>
      </c>
      <c r="J7304" s="1">
        <v>0</v>
      </c>
      <c r="K7304">
        <f t="shared" si="355"/>
        <v>0</v>
      </c>
      <c r="N7304" s="7"/>
      <c r="O7304" s="7"/>
    </row>
    <row r="7305" spans="1:15" ht="15">
      <c r="A7305">
        <v>2005</v>
      </c>
      <c r="B7305">
        <v>11</v>
      </c>
      <c r="C7305">
        <v>1</v>
      </c>
      <c r="D7305">
        <v>6</v>
      </c>
      <c r="E7305">
        <v>3884</v>
      </c>
      <c r="F7305" s="1">
        <v>559</v>
      </c>
      <c r="G7305" s="1">
        <v>0</v>
      </c>
      <c r="H7305" s="1">
        <f t="shared" si="353"/>
        <v>3325</v>
      </c>
      <c r="I7305" s="1">
        <f t="shared" si="354"/>
        <v>81874.727455249769</v>
      </c>
      <c r="J7305" s="1">
        <v>0</v>
      </c>
      <c r="K7305">
        <f t="shared" si="355"/>
        <v>0</v>
      </c>
      <c r="N7305" s="7"/>
      <c r="O7305" s="7"/>
    </row>
    <row r="7306" spans="1:15" ht="15">
      <c r="A7306">
        <v>2005</v>
      </c>
      <c r="B7306">
        <v>11</v>
      </c>
      <c r="C7306">
        <v>1</v>
      </c>
      <c r="D7306">
        <v>7</v>
      </c>
      <c r="E7306">
        <v>4317</v>
      </c>
      <c r="F7306" s="1">
        <v>472.5</v>
      </c>
      <c r="G7306" s="1">
        <v>8.1109237499999995</v>
      </c>
      <c r="H7306" s="1">
        <f t="shared" si="353"/>
        <v>3836.38907625</v>
      </c>
      <c r="I7306" s="1">
        <f t="shared" si="354"/>
        <v>112609.11755644777</v>
      </c>
      <c r="J7306" s="1">
        <v>8.1109237499999995</v>
      </c>
      <c r="K7306">
        <f t="shared" si="355"/>
        <v>97.331085000000002</v>
      </c>
      <c r="N7306" s="7"/>
      <c r="O7306" s="7"/>
    </row>
    <row r="7307" spans="1:15" ht="15">
      <c r="A7307">
        <v>2005</v>
      </c>
      <c r="B7307">
        <v>11</v>
      </c>
      <c r="C7307">
        <v>1</v>
      </c>
      <c r="D7307">
        <v>8</v>
      </c>
      <c r="E7307">
        <v>4492</v>
      </c>
      <c r="F7307" s="1">
        <v>314.5</v>
      </c>
      <c r="G7307" s="1">
        <v>51.901962000000005</v>
      </c>
      <c r="H7307" s="1">
        <f t="shared" si="353"/>
        <v>4125.5980380000001</v>
      </c>
      <c r="I7307" s="1">
        <f t="shared" si="354"/>
        <v>130036.03980640987</v>
      </c>
      <c r="J7307" s="1">
        <v>51.901962000000005</v>
      </c>
      <c r="K7307">
        <f t="shared" si="355"/>
        <v>622.82354400000008</v>
      </c>
      <c r="N7307" s="7"/>
      <c r="O7307" s="7"/>
    </row>
    <row r="7308" spans="1:15" ht="15">
      <c r="A7308">
        <v>2005</v>
      </c>
      <c r="B7308">
        <v>11</v>
      </c>
      <c r="C7308">
        <v>1</v>
      </c>
      <c r="D7308">
        <v>9</v>
      </c>
      <c r="E7308">
        <v>4579</v>
      </c>
      <c r="F7308" s="1">
        <v>204</v>
      </c>
      <c r="G7308" s="1">
        <v>72.710322000000005</v>
      </c>
      <c r="H7308" s="1">
        <f t="shared" si="353"/>
        <v>4302.2896780000001</v>
      </c>
      <c r="I7308" s="1">
        <f t="shared" si="354"/>
        <v>140682.98329621786</v>
      </c>
      <c r="J7308" s="1">
        <v>72.710322000000005</v>
      </c>
      <c r="K7308">
        <f t="shared" si="355"/>
        <v>872.523864</v>
      </c>
      <c r="N7308" s="7"/>
      <c r="O7308" s="7"/>
    </row>
    <row r="7309" spans="1:15" ht="15">
      <c r="A7309">
        <v>2005</v>
      </c>
      <c r="B7309">
        <v>11</v>
      </c>
      <c r="C7309">
        <v>1</v>
      </c>
      <c r="D7309">
        <v>10</v>
      </c>
      <c r="E7309">
        <v>4653</v>
      </c>
      <c r="F7309" s="1">
        <v>169</v>
      </c>
      <c r="G7309" s="1">
        <v>128.866872</v>
      </c>
      <c r="H7309" s="1">
        <f t="shared" si="353"/>
        <v>4355.1331280000004</v>
      </c>
      <c r="I7309" s="1">
        <f t="shared" si="354"/>
        <v>143867.18163155788</v>
      </c>
      <c r="J7309" s="1">
        <v>128.866872</v>
      </c>
      <c r="K7309">
        <f t="shared" si="355"/>
        <v>1546.402464</v>
      </c>
      <c r="N7309" s="7"/>
      <c r="O7309" s="7"/>
    </row>
    <row r="7310" spans="1:15" ht="15">
      <c r="A7310">
        <v>2005</v>
      </c>
      <c r="B7310">
        <v>11</v>
      </c>
      <c r="C7310">
        <v>1</v>
      </c>
      <c r="D7310">
        <v>11</v>
      </c>
      <c r="E7310">
        <v>4719</v>
      </c>
      <c r="F7310" s="1">
        <v>128.5</v>
      </c>
      <c r="G7310" s="1">
        <v>139.43335200000001</v>
      </c>
      <c r="H7310" s="1">
        <f t="shared" si="353"/>
        <v>4451.066648</v>
      </c>
      <c r="I7310" s="1">
        <f t="shared" si="354"/>
        <v>149923.00384871903</v>
      </c>
      <c r="J7310" s="1">
        <v>139.43335200000001</v>
      </c>
      <c r="K7310">
        <f t="shared" si="355"/>
        <v>1673.2002240000002</v>
      </c>
      <c r="N7310" s="7"/>
      <c r="O7310" s="7"/>
    </row>
    <row r="7311" spans="1:15" ht="15">
      <c r="A7311">
        <v>2005</v>
      </c>
      <c r="B7311">
        <v>11</v>
      </c>
      <c r="C7311">
        <v>1</v>
      </c>
      <c r="D7311">
        <v>12</v>
      </c>
      <c r="E7311">
        <v>4740</v>
      </c>
      <c r="F7311" s="1">
        <v>119.5</v>
      </c>
      <c r="G7311" s="1">
        <v>135.99575999999999</v>
      </c>
      <c r="H7311" s="1">
        <f t="shared" si="353"/>
        <v>4484.5042400000002</v>
      </c>
      <c r="I7311" s="1">
        <f t="shared" si="354"/>
        <v>152060.74355427906</v>
      </c>
      <c r="J7311" s="1">
        <v>135.99575999999999</v>
      </c>
      <c r="K7311">
        <f t="shared" si="355"/>
        <v>1631.9491199999998</v>
      </c>
      <c r="N7311" s="7"/>
      <c r="O7311" s="7"/>
    </row>
    <row r="7312" spans="1:15" ht="15">
      <c r="A7312">
        <v>2005</v>
      </c>
      <c r="B7312">
        <v>11</v>
      </c>
      <c r="C7312">
        <v>1</v>
      </c>
      <c r="D7312">
        <v>13</v>
      </c>
      <c r="E7312">
        <v>4742</v>
      </c>
      <c r="F7312" s="1">
        <v>130.5</v>
      </c>
      <c r="G7312" s="1">
        <v>123.72675599999999</v>
      </c>
      <c r="H7312" s="1">
        <f t="shared" si="353"/>
        <v>4487.773244</v>
      </c>
      <c r="I7312" s="1">
        <f t="shared" si="354"/>
        <v>152269.73825845617</v>
      </c>
      <c r="J7312" s="1">
        <v>123.72675599999999</v>
      </c>
      <c r="K7312">
        <f t="shared" si="355"/>
        <v>1484.7210719999998</v>
      </c>
      <c r="N7312" s="7"/>
      <c r="O7312" s="7"/>
    </row>
    <row r="7313" spans="1:15" ht="15">
      <c r="A7313">
        <v>2005</v>
      </c>
      <c r="B7313">
        <v>11</v>
      </c>
      <c r="C7313">
        <v>1</v>
      </c>
      <c r="D7313">
        <v>14</v>
      </c>
      <c r="E7313">
        <v>4762</v>
      </c>
      <c r="F7313" s="1">
        <v>152</v>
      </c>
      <c r="G7313" s="1">
        <v>126.70756799999999</v>
      </c>
      <c r="H7313" s="1">
        <f t="shared" si="353"/>
        <v>4483.2924320000002</v>
      </c>
      <c r="I7313" s="1">
        <f t="shared" si="354"/>
        <v>151983.26997074127</v>
      </c>
      <c r="J7313" s="1">
        <v>126.70756799999999</v>
      </c>
      <c r="K7313">
        <f t="shared" si="355"/>
        <v>1520.490816</v>
      </c>
      <c r="N7313" s="7"/>
      <c r="O7313" s="7"/>
    </row>
    <row r="7314" spans="1:15" ht="15">
      <c r="A7314">
        <v>2005</v>
      </c>
      <c r="B7314">
        <v>11</v>
      </c>
      <c r="C7314">
        <v>1</v>
      </c>
      <c r="D7314">
        <v>15</v>
      </c>
      <c r="E7314">
        <v>4759</v>
      </c>
      <c r="F7314" s="1">
        <v>190.5</v>
      </c>
      <c r="G7314" s="1">
        <v>53.299854000000003</v>
      </c>
      <c r="H7314" s="1">
        <f t="shared" si="353"/>
        <v>4515.2001460000001</v>
      </c>
      <c r="I7314" s="1">
        <f t="shared" si="354"/>
        <v>154023.20116947871</v>
      </c>
      <c r="J7314" s="1">
        <v>53.299854000000003</v>
      </c>
      <c r="K7314">
        <f t="shared" si="355"/>
        <v>639.59824800000001</v>
      </c>
      <c r="N7314" s="7"/>
      <c r="O7314" s="7"/>
    </row>
    <row r="7315" spans="1:15" ht="15">
      <c r="A7315">
        <v>2005</v>
      </c>
      <c r="B7315">
        <v>11</v>
      </c>
      <c r="C7315">
        <v>1</v>
      </c>
      <c r="D7315">
        <v>16</v>
      </c>
      <c r="E7315">
        <v>4747</v>
      </c>
      <c r="F7315" s="1">
        <v>217</v>
      </c>
      <c r="G7315" s="1">
        <v>45.238134000000002</v>
      </c>
      <c r="H7315" s="1">
        <f t="shared" si="353"/>
        <v>4484.7618659999998</v>
      </c>
      <c r="I7315" s="1">
        <f t="shared" si="354"/>
        <v>152077.21415806489</v>
      </c>
      <c r="J7315" s="1">
        <v>45.238134000000002</v>
      </c>
      <c r="K7315">
        <f t="shared" si="355"/>
        <v>542.85760800000003</v>
      </c>
      <c r="N7315" s="7"/>
      <c r="O7315" s="7"/>
    </row>
    <row r="7316" spans="1:15" ht="15">
      <c r="A7316">
        <v>2005</v>
      </c>
      <c r="B7316">
        <v>11</v>
      </c>
      <c r="C7316">
        <v>1</v>
      </c>
      <c r="D7316">
        <v>17</v>
      </c>
      <c r="E7316">
        <v>4806</v>
      </c>
      <c r="F7316" s="1">
        <v>308.5</v>
      </c>
      <c r="G7316" s="1">
        <v>15.544392</v>
      </c>
      <c r="H7316" s="1">
        <f t="shared" si="353"/>
        <v>4481.9556080000002</v>
      </c>
      <c r="I7316" s="1">
        <f t="shared" si="354"/>
        <v>151897.80383597457</v>
      </c>
      <c r="J7316" s="1">
        <v>15.544392</v>
      </c>
      <c r="K7316">
        <f t="shared" si="355"/>
        <v>186.532704</v>
      </c>
      <c r="N7316" s="7"/>
      <c r="O7316" s="7"/>
    </row>
    <row r="7317" spans="1:15" ht="15">
      <c r="A7317">
        <v>2005</v>
      </c>
      <c r="B7317">
        <v>11</v>
      </c>
      <c r="C7317">
        <v>1</v>
      </c>
      <c r="D7317">
        <v>18</v>
      </c>
      <c r="E7317">
        <v>5186</v>
      </c>
      <c r="F7317" s="1">
        <v>454</v>
      </c>
      <c r="G7317" s="1">
        <v>0.494997138</v>
      </c>
      <c r="H7317" s="1">
        <f t="shared" si="353"/>
        <v>4731.5050028619999</v>
      </c>
      <c r="I7317" s="1">
        <f t="shared" si="354"/>
        <v>167909.48531307076</v>
      </c>
      <c r="J7317" s="1">
        <v>0.494997138</v>
      </c>
      <c r="K7317">
        <f t="shared" si="355"/>
        <v>5.939965656</v>
      </c>
      <c r="N7317" s="7"/>
      <c r="O7317" s="7"/>
    </row>
    <row r="7318" spans="1:15" ht="15">
      <c r="A7318">
        <v>2005</v>
      </c>
      <c r="B7318">
        <v>11</v>
      </c>
      <c r="C7318">
        <v>1</v>
      </c>
      <c r="D7318">
        <v>19</v>
      </c>
      <c r="E7318">
        <v>5182</v>
      </c>
      <c r="F7318" s="1">
        <v>548.5</v>
      </c>
      <c r="G7318" s="1">
        <v>0</v>
      </c>
      <c r="H7318" s="1">
        <f t="shared" si="353"/>
        <v>4633.5</v>
      </c>
      <c r="I7318" s="1">
        <f t="shared" si="354"/>
        <v>161586.37423103626</v>
      </c>
      <c r="J7318" s="1">
        <v>0</v>
      </c>
      <c r="K7318">
        <f t="shared" si="355"/>
        <v>0</v>
      </c>
      <c r="N7318" s="7"/>
      <c r="O7318" s="7"/>
    </row>
    <row r="7319" spans="1:15" ht="15">
      <c r="A7319">
        <v>2005</v>
      </c>
      <c r="B7319">
        <v>11</v>
      </c>
      <c r="C7319">
        <v>1</v>
      </c>
      <c r="D7319">
        <v>20</v>
      </c>
      <c r="E7319">
        <v>5040</v>
      </c>
      <c r="F7319" s="1">
        <v>600</v>
      </c>
      <c r="G7319" s="1">
        <v>0</v>
      </c>
      <c r="H7319" s="1">
        <f t="shared" si="353"/>
        <v>4440</v>
      </c>
      <c r="I7319" s="1">
        <f t="shared" si="354"/>
        <v>149215.48840212059</v>
      </c>
      <c r="J7319" s="1">
        <v>0</v>
      </c>
      <c r="K7319">
        <f t="shared" si="355"/>
        <v>0</v>
      </c>
      <c r="N7319" s="7"/>
      <c r="O7319" s="7"/>
    </row>
    <row r="7320" spans="1:15" ht="15">
      <c r="A7320">
        <v>2005</v>
      </c>
      <c r="B7320">
        <v>11</v>
      </c>
      <c r="C7320">
        <v>1</v>
      </c>
      <c r="D7320">
        <v>21</v>
      </c>
      <c r="E7320">
        <v>4862</v>
      </c>
      <c r="F7320" s="1">
        <v>634</v>
      </c>
      <c r="G7320" s="1">
        <v>0</v>
      </c>
      <c r="H7320" s="1">
        <f t="shared" si="353"/>
        <v>4228</v>
      </c>
      <c r="I7320" s="1">
        <f t="shared" si="354"/>
        <v>136206.49531103627</v>
      </c>
      <c r="J7320" s="1">
        <v>0</v>
      </c>
      <c r="K7320">
        <f t="shared" si="355"/>
        <v>0</v>
      </c>
      <c r="N7320" s="7"/>
      <c r="O7320" s="7"/>
    </row>
    <row r="7321" spans="1:15" ht="15">
      <c r="A7321">
        <v>2005</v>
      </c>
      <c r="B7321">
        <v>11</v>
      </c>
      <c r="C7321">
        <v>1</v>
      </c>
      <c r="D7321">
        <v>22</v>
      </c>
      <c r="E7321">
        <v>4498</v>
      </c>
      <c r="F7321" s="1">
        <v>671.5</v>
      </c>
      <c r="G7321" s="1">
        <v>0</v>
      </c>
      <c r="H7321" s="1">
        <f t="shared" si="353"/>
        <v>3826.5</v>
      </c>
      <c r="I7321" s="1">
        <f t="shared" si="354"/>
        <v>112013.22951103628</v>
      </c>
      <c r="J7321" s="1">
        <v>0</v>
      </c>
      <c r="K7321">
        <f t="shared" si="355"/>
        <v>0</v>
      </c>
      <c r="N7321" s="7"/>
      <c r="O7321" s="7"/>
    </row>
    <row r="7322" spans="1:15" ht="15">
      <c r="A7322">
        <v>2005</v>
      </c>
      <c r="B7322">
        <v>11</v>
      </c>
      <c r="C7322">
        <v>1</v>
      </c>
      <c r="D7322">
        <v>23</v>
      </c>
      <c r="E7322">
        <v>4061</v>
      </c>
      <c r="F7322" s="1">
        <v>715</v>
      </c>
      <c r="G7322" s="1">
        <v>0</v>
      </c>
      <c r="H7322" s="1">
        <f t="shared" si="353"/>
        <v>3346</v>
      </c>
      <c r="I7322" s="1">
        <f t="shared" si="354"/>
        <v>83135.915896953447</v>
      </c>
      <c r="J7322" s="1">
        <v>0</v>
      </c>
      <c r="K7322">
        <f t="shared" si="355"/>
        <v>0</v>
      </c>
      <c r="N7322" s="7"/>
      <c r="O7322" s="7"/>
    </row>
    <row r="7323" spans="1:15" ht="15">
      <c r="A7323">
        <v>2005</v>
      </c>
      <c r="B7323">
        <v>11</v>
      </c>
      <c r="C7323">
        <v>1</v>
      </c>
      <c r="D7323">
        <v>24</v>
      </c>
      <c r="E7323">
        <v>3712</v>
      </c>
      <c r="F7323" s="1">
        <v>744.5</v>
      </c>
      <c r="G7323" s="1">
        <v>0</v>
      </c>
      <c r="H7323" s="1">
        <f t="shared" si="353"/>
        <v>2967.5</v>
      </c>
      <c r="I7323" s="1">
        <f t="shared" si="354"/>
        <v>60806.144729660678</v>
      </c>
      <c r="J7323" s="1">
        <v>0</v>
      </c>
      <c r="K7323">
        <f t="shared" si="355"/>
        <v>0</v>
      </c>
      <c r="N7323" s="7"/>
      <c r="O7323" s="7"/>
    </row>
    <row r="7324" spans="1:15" ht="15">
      <c r="A7324">
        <v>2005</v>
      </c>
      <c r="B7324">
        <v>11</v>
      </c>
      <c r="C7324">
        <v>2</v>
      </c>
      <c r="D7324">
        <v>1</v>
      </c>
      <c r="E7324">
        <v>3525</v>
      </c>
      <c r="F7324" s="1">
        <v>713.5</v>
      </c>
      <c r="G7324" s="1">
        <v>0</v>
      </c>
      <c r="H7324" s="1">
        <f t="shared" si="353"/>
        <v>2811.5</v>
      </c>
      <c r="I7324" s="1">
        <f t="shared" si="354"/>
        <v>51892.343585302428</v>
      </c>
      <c r="J7324" s="1">
        <v>0</v>
      </c>
      <c r="K7324">
        <f t="shared" si="355"/>
        <v>0</v>
      </c>
      <c r="N7324" s="7"/>
      <c r="O7324" s="7"/>
    </row>
    <row r="7325" spans="1:15" ht="15">
      <c r="A7325">
        <v>2005</v>
      </c>
      <c r="B7325">
        <v>11</v>
      </c>
      <c r="C7325">
        <v>2</v>
      </c>
      <c r="D7325">
        <v>2</v>
      </c>
      <c r="E7325">
        <v>3453</v>
      </c>
      <c r="F7325" s="1">
        <v>665.5</v>
      </c>
      <c r="G7325" s="1">
        <v>0</v>
      </c>
      <c r="H7325" s="1">
        <f t="shared" si="353"/>
        <v>2787.5</v>
      </c>
      <c r="I7325" s="1">
        <f t="shared" si="354"/>
        <v>50520.989563093462</v>
      </c>
      <c r="J7325" s="1">
        <v>0</v>
      </c>
      <c r="K7325">
        <f t="shared" si="355"/>
        <v>0</v>
      </c>
      <c r="N7325" s="7"/>
      <c r="O7325" s="7"/>
    </row>
    <row r="7326" spans="1:15" ht="15">
      <c r="A7326">
        <v>2005</v>
      </c>
      <c r="B7326">
        <v>11</v>
      </c>
      <c r="C7326">
        <v>2</v>
      </c>
      <c r="D7326">
        <v>3</v>
      </c>
      <c r="E7326">
        <v>3377</v>
      </c>
      <c r="F7326" s="1">
        <v>680</v>
      </c>
      <c r="G7326" s="1">
        <v>0</v>
      </c>
      <c r="H7326" s="1">
        <f t="shared" si="353"/>
        <v>2697</v>
      </c>
      <c r="I7326" s="1">
        <f t="shared" si="354"/>
        <v>45349.842104347175</v>
      </c>
      <c r="J7326" s="1">
        <v>0</v>
      </c>
      <c r="K7326">
        <f t="shared" si="355"/>
        <v>0</v>
      </c>
      <c r="N7326" s="7"/>
      <c r="O7326" s="7"/>
    </row>
    <row r="7327" spans="1:15" ht="15">
      <c r="A7327">
        <v>2005</v>
      </c>
      <c r="B7327">
        <v>11</v>
      </c>
      <c r="C7327">
        <v>2</v>
      </c>
      <c r="D7327">
        <v>4</v>
      </c>
      <c r="E7327">
        <v>3416</v>
      </c>
      <c r="F7327" s="1">
        <v>704</v>
      </c>
      <c r="G7327" s="1">
        <v>0</v>
      </c>
      <c r="H7327" s="1">
        <f t="shared" si="353"/>
        <v>2712</v>
      </c>
      <c r="I7327" s="1">
        <f t="shared" si="354"/>
        <v>46206.938368227769</v>
      </c>
      <c r="J7327" s="1">
        <v>0</v>
      </c>
      <c r="K7327">
        <f t="shared" si="355"/>
        <v>0</v>
      </c>
      <c r="N7327" s="7"/>
      <c r="O7327" s="7"/>
    </row>
    <row r="7328" spans="1:15" ht="15">
      <c r="A7328">
        <v>2005</v>
      </c>
      <c r="B7328">
        <v>11</v>
      </c>
      <c r="C7328">
        <v>2</v>
      </c>
      <c r="D7328">
        <v>5</v>
      </c>
      <c r="E7328">
        <v>3522</v>
      </c>
      <c r="F7328" s="1">
        <v>638.5</v>
      </c>
      <c r="G7328" s="1">
        <v>0</v>
      </c>
      <c r="H7328" s="1">
        <f t="shared" si="353"/>
        <v>2883.5</v>
      </c>
      <c r="I7328" s="1">
        <f t="shared" si="354"/>
        <v>56006.405651929308</v>
      </c>
      <c r="J7328" s="1">
        <v>0</v>
      </c>
      <c r="K7328">
        <f t="shared" si="355"/>
        <v>0</v>
      </c>
      <c r="N7328" s="7"/>
      <c r="O7328" s="7"/>
    </row>
    <row r="7329" spans="1:15" ht="15">
      <c r="A7329">
        <v>2005</v>
      </c>
      <c r="B7329">
        <v>11</v>
      </c>
      <c r="C7329">
        <v>2</v>
      </c>
      <c r="D7329">
        <v>6</v>
      </c>
      <c r="E7329">
        <v>3839</v>
      </c>
      <c r="F7329" s="1">
        <v>560</v>
      </c>
      <c r="G7329" s="1">
        <v>0</v>
      </c>
      <c r="H7329" s="1">
        <f t="shared" si="353"/>
        <v>3279</v>
      </c>
      <c r="I7329" s="1">
        <f t="shared" si="354"/>
        <v>79112.124201994098</v>
      </c>
      <c r="J7329" s="1">
        <v>0</v>
      </c>
      <c r="K7329">
        <f t="shared" si="355"/>
        <v>0</v>
      </c>
      <c r="N7329" s="7"/>
      <c r="O7329" s="7"/>
    </row>
    <row r="7330" spans="1:15" ht="15">
      <c r="A7330">
        <v>2005</v>
      </c>
      <c r="B7330">
        <v>11</v>
      </c>
      <c r="C7330">
        <v>2</v>
      </c>
      <c r="D7330">
        <v>7</v>
      </c>
      <c r="E7330">
        <v>4296</v>
      </c>
      <c r="F7330" s="1">
        <v>474</v>
      </c>
      <c r="G7330" s="1">
        <v>2.8165835640000001</v>
      </c>
      <c r="H7330" s="1">
        <f t="shared" si="353"/>
        <v>3819.1834164359998</v>
      </c>
      <c r="I7330" s="1">
        <f t="shared" si="354"/>
        <v>111572.3526719036</v>
      </c>
      <c r="J7330" s="1">
        <v>2.8165835640000001</v>
      </c>
      <c r="K7330">
        <f t="shared" si="355"/>
        <v>33.799002768000001</v>
      </c>
      <c r="N7330" s="7"/>
      <c r="O7330" s="7"/>
    </row>
    <row r="7331" spans="1:15" ht="15">
      <c r="A7331">
        <v>2005</v>
      </c>
      <c r="B7331">
        <v>11</v>
      </c>
      <c r="C7331">
        <v>2</v>
      </c>
      <c r="D7331">
        <v>8</v>
      </c>
      <c r="E7331">
        <v>4504</v>
      </c>
      <c r="F7331" s="1">
        <v>381.5</v>
      </c>
      <c r="G7331" s="1">
        <v>12.07345875</v>
      </c>
      <c r="H7331" s="1">
        <f t="shared" si="353"/>
        <v>4110.4265412499999</v>
      </c>
      <c r="I7331" s="1">
        <f t="shared" si="354"/>
        <v>129121.84789244576</v>
      </c>
      <c r="J7331" s="1">
        <v>12.07345875</v>
      </c>
      <c r="K7331">
        <f t="shared" si="355"/>
        <v>144.881505</v>
      </c>
      <c r="N7331" s="7"/>
      <c r="O7331" s="7"/>
    </row>
    <row r="7332" spans="1:15" ht="15">
      <c r="A7332">
        <v>2005</v>
      </c>
      <c r="B7332">
        <v>11</v>
      </c>
      <c r="C7332">
        <v>2</v>
      </c>
      <c r="D7332">
        <v>9</v>
      </c>
      <c r="E7332">
        <v>4593</v>
      </c>
      <c r="F7332" s="1">
        <v>302.5</v>
      </c>
      <c r="G7332" s="1">
        <v>40.332197999999998</v>
      </c>
      <c r="H7332" s="1">
        <f t="shared" si="353"/>
        <v>4250.1678019999999</v>
      </c>
      <c r="I7332" s="1">
        <f t="shared" si="354"/>
        <v>137542.26498971067</v>
      </c>
      <c r="J7332" s="1">
        <v>40.332197999999998</v>
      </c>
      <c r="K7332">
        <f t="shared" si="355"/>
        <v>483.98637599999995</v>
      </c>
      <c r="N7332" s="7"/>
      <c r="O7332" s="7"/>
    </row>
    <row r="7333" spans="1:15" ht="15">
      <c r="A7333">
        <v>2005</v>
      </c>
      <c r="B7333">
        <v>11</v>
      </c>
      <c r="C7333">
        <v>2</v>
      </c>
      <c r="D7333">
        <v>10</v>
      </c>
      <c r="E7333">
        <v>4691</v>
      </c>
      <c r="F7333" s="1">
        <v>285</v>
      </c>
      <c r="G7333" s="1">
        <v>54.122465999999996</v>
      </c>
      <c r="H7333" s="1">
        <f t="shared" si="353"/>
        <v>4351.8775340000002</v>
      </c>
      <c r="I7333" s="1">
        <f t="shared" si="354"/>
        <v>143671.00865278108</v>
      </c>
      <c r="J7333" s="1">
        <v>54.122465999999996</v>
      </c>
      <c r="K7333">
        <f t="shared" si="355"/>
        <v>649.46959199999992</v>
      </c>
      <c r="N7333" s="7"/>
      <c r="O7333" s="7"/>
    </row>
    <row r="7334" spans="1:15" ht="15">
      <c r="A7334">
        <v>2005</v>
      </c>
      <c r="B7334">
        <v>11</v>
      </c>
      <c r="C7334">
        <v>2</v>
      </c>
      <c r="D7334">
        <v>11</v>
      </c>
      <c r="E7334">
        <v>4738</v>
      </c>
      <c r="F7334" s="1">
        <v>311.5</v>
      </c>
      <c r="G7334" s="1">
        <v>118.32475199999999</v>
      </c>
      <c r="H7334" s="1">
        <f t="shared" si="353"/>
        <v>4308.1752479999996</v>
      </c>
      <c r="I7334" s="1">
        <f t="shared" si="354"/>
        <v>141037.63126482186</v>
      </c>
      <c r="J7334" s="1">
        <v>118.32475199999999</v>
      </c>
      <c r="K7334">
        <f t="shared" si="355"/>
        <v>1419.8970239999999</v>
      </c>
      <c r="N7334" s="7"/>
      <c r="O7334" s="7"/>
    </row>
    <row r="7335" spans="1:15" ht="15">
      <c r="A7335">
        <v>2005</v>
      </c>
      <c r="B7335">
        <v>11</v>
      </c>
      <c r="C7335">
        <v>2</v>
      </c>
      <c r="D7335">
        <v>12</v>
      </c>
      <c r="E7335">
        <v>4749</v>
      </c>
      <c r="F7335" s="1">
        <v>350.5</v>
      </c>
      <c r="G7335" s="1">
        <v>129.00579599999998</v>
      </c>
      <c r="H7335" s="1">
        <f t="shared" si="353"/>
        <v>4269.4942039999996</v>
      </c>
      <c r="I7335" s="1">
        <f t="shared" si="354"/>
        <v>138706.81986030506</v>
      </c>
      <c r="J7335" s="1">
        <v>129.00579599999998</v>
      </c>
      <c r="K7335">
        <f t="shared" si="355"/>
        <v>1548.0695519999997</v>
      </c>
      <c r="N7335" s="7"/>
      <c r="O7335" s="7"/>
    </row>
    <row r="7336" spans="1:15" ht="15">
      <c r="A7336">
        <v>2005</v>
      </c>
      <c r="B7336">
        <v>11</v>
      </c>
      <c r="C7336">
        <v>2</v>
      </c>
      <c r="D7336">
        <v>13</v>
      </c>
      <c r="E7336">
        <v>4769</v>
      </c>
      <c r="F7336" s="1">
        <v>402.5</v>
      </c>
      <c r="G7336" s="1">
        <v>103.46002800000001</v>
      </c>
      <c r="H7336" s="1">
        <f t="shared" si="353"/>
        <v>4263.0399719999996</v>
      </c>
      <c r="I7336" s="1">
        <f t="shared" si="354"/>
        <v>138317.90591183465</v>
      </c>
      <c r="J7336" s="1">
        <v>103.46002800000001</v>
      </c>
      <c r="K7336">
        <f t="shared" si="355"/>
        <v>1241.520336</v>
      </c>
      <c r="N7336" s="7"/>
      <c r="O7336" s="7"/>
    </row>
    <row r="7337" spans="1:15" ht="15">
      <c r="A7337">
        <v>2005</v>
      </c>
      <c r="B7337">
        <v>11</v>
      </c>
      <c r="C7337">
        <v>2</v>
      </c>
      <c r="D7337">
        <v>14</v>
      </c>
      <c r="E7337">
        <v>4816</v>
      </c>
      <c r="F7337" s="1">
        <v>444</v>
      </c>
      <c r="G7337" s="1">
        <v>45.479630999999998</v>
      </c>
      <c r="H7337" s="1">
        <f t="shared" si="353"/>
        <v>4326.5203689999998</v>
      </c>
      <c r="I7337" s="1">
        <f t="shared" si="354"/>
        <v>142143.05688994305</v>
      </c>
      <c r="J7337" s="1">
        <v>45.479630999999998</v>
      </c>
      <c r="K7337">
        <f t="shared" si="355"/>
        <v>545.75557200000003</v>
      </c>
      <c r="N7337" s="7"/>
      <c r="O7337" s="7"/>
    </row>
    <row r="7338" spans="1:15" ht="15">
      <c r="A7338">
        <v>2005</v>
      </c>
      <c r="B7338">
        <v>11</v>
      </c>
      <c r="C7338">
        <v>2</v>
      </c>
      <c r="D7338">
        <v>15</v>
      </c>
      <c r="E7338">
        <v>4805</v>
      </c>
      <c r="F7338" s="1">
        <v>488</v>
      </c>
      <c r="G7338" s="1">
        <v>69.536268000000007</v>
      </c>
      <c r="H7338" s="1">
        <f t="shared" si="353"/>
        <v>4247.4637320000002</v>
      </c>
      <c r="I7338" s="1">
        <f t="shared" si="354"/>
        <v>137379.32530290668</v>
      </c>
      <c r="J7338" s="1">
        <v>69.536268000000007</v>
      </c>
      <c r="K7338">
        <f t="shared" si="355"/>
        <v>834.43521600000008</v>
      </c>
      <c r="N7338" s="7"/>
      <c r="O7338" s="7"/>
    </row>
    <row r="7339" spans="1:15" ht="15">
      <c r="A7339">
        <v>2005</v>
      </c>
      <c r="B7339">
        <v>11</v>
      </c>
      <c r="C7339">
        <v>2</v>
      </c>
      <c r="D7339">
        <v>16</v>
      </c>
      <c r="E7339">
        <v>4783</v>
      </c>
      <c r="F7339" s="1">
        <v>539</v>
      </c>
      <c r="G7339" s="1">
        <v>49.281312</v>
      </c>
      <c r="H7339" s="1">
        <f t="shared" si="353"/>
        <v>4194.7186879999999</v>
      </c>
      <c r="I7339" s="1">
        <f t="shared" si="354"/>
        <v>134201.05663758988</v>
      </c>
      <c r="J7339" s="1">
        <v>49.281312</v>
      </c>
      <c r="K7339">
        <f t="shared" si="355"/>
        <v>591.37574399999994</v>
      </c>
      <c r="N7339" s="7"/>
      <c r="O7339" s="7"/>
    </row>
    <row r="7340" spans="1:15" ht="15">
      <c r="A7340">
        <v>2005</v>
      </c>
      <c r="B7340">
        <v>11</v>
      </c>
      <c r="C7340">
        <v>2</v>
      </c>
      <c r="D7340">
        <v>17</v>
      </c>
      <c r="E7340">
        <v>4833</v>
      </c>
      <c r="F7340" s="1">
        <v>619.5</v>
      </c>
      <c r="G7340" s="1">
        <v>23.2364505</v>
      </c>
      <c r="H7340" s="1">
        <f t="shared" si="353"/>
        <v>4190.2635494999995</v>
      </c>
      <c r="I7340" s="1">
        <f t="shared" si="354"/>
        <v>133932.60246596765</v>
      </c>
      <c r="J7340" s="1">
        <v>23.2364505</v>
      </c>
      <c r="K7340">
        <f t="shared" si="355"/>
        <v>278.83740599999999</v>
      </c>
      <c r="N7340" s="7"/>
      <c r="O7340" s="7"/>
    </row>
    <row r="7341" spans="1:15" ht="15">
      <c r="A7341">
        <v>2005</v>
      </c>
      <c r="B7341">
        <v>11</v>
      </c>
      <c r="C7341">
        <v>2</v>
      </c>
      <c r="D7341">
        <v>18</v>
      </c>
      <c r="E7341">
        <v>5225</v>
      </c>
      <c r="F7341" s="1">
        <v>706.5</v>
      </c>
      <c r="G7341" s="1">
        <v>0.49806206399999997</v>
      </c>
      <c r="H7341" s="1">
        <f t="shared" si="353"/>
        <v>4518.0019379360001</v>
      </c>
      <c r="I7341" s="1">
        <f t="shared" si="354"/>
        <v>154202.32596615379</v>
      </c>
      <c r="J7341" s="1">
        <v>0.49806206399999997</v>
      </c>
      <c r="K7341">
        <f t="shared" si="355"/>
        <v>5.9767447679999997</v>
      </c>
      <c r="N7341" s="7"/>
      <c r="O7341" s="7"/>
    </row>
    <row r="7342" spans="1:15" ht="15">
      <c r="A7342">
        <v>2005</v>
      </c>
      <c r="B7342">
        <v>11</v>
      </c>
      <c r="C7342">
        <v>2</v>
      </c>
      <c r="D7342">
        <v>19</v>
      </c>
      <c r="E7342">
        <v>5219</v>
      </c>
      <c r="F7342" s="1">
        <v>761</v>
      </c>
      <c r="G7342" s="1">
        <v>0</v>
      </c>
      <c r="H7342" s="1">
        <f t="shared" si="353"/>
        <v>4458</v>
      </c>
      <c r="I7342" s="1">
        <f t="shared" si="354"/>
        <v>150366.26847922904</v>
      </c>
      <c r="J7342" s="1">
        <v>0</v>
      </c>
      <c r="K7342">
        <f t="shared" si="355"/>
        <v>0</v>
      </c>
      <c r="N7342" s="7"/>
      <c r="O7342" s="7"/>
    </row>
    <row r="7343" spans="1:15" ht="15">
      <c r="A7343">
        <v>2005</v>
      </c>
      <c r="B7343">
        <v>11</v>
      </c>
      <c r="C7343">
        <v>2</v>
      </c>
      <c r="D7343">
        <v>20</v>
      </c>
      <c r="E7343">
        <v>5061</v>
      </c>
      <c r="F7343" s="1">
        <v>817.5</v>
      </c>
      <c r="G7343" s="1">
        <v>0</v>
      </c>
      <c r="H7343" s="1">
        <f t="shared" si="353"/>
        <v>4243.5</v>
      </c>
      <c r="I7343" s="1">
        <f t="shared" si="354"/>
        <v>137140.48191103627</v>
      </c>
      <c r="J7343" s="1">
        <v>0</v>
      </c>
      <c r="K7343">
        <f t="shared" si="355"/>
        <v>0</v>
      </c>
      <c r="N7343" s="7"/>
      <c r="O7343" s="7"/>
    </row>
    <row r="7344" spans="1:15" ht="15">
      <c r="A7344">
        <v>2005</v>
      </c>
      <c r="B7344">
        <v>11</v>
      </c>
      <c r="C7344">
        <v>2</v>
      </c>
      <c r="D7344">
        <v>21</v>
      </c>
      <c r="E7344">
        <v>4855</v>
      </c>
      <c r="F7344" s="1">
        <v>864</v>
      </c>
      <c r="G7344" s="1">
        <v>0</v>
      </c>
      <c r="H7344" s="1">
        <f t="shared" si="353"/>
        <v>3991</v>
      </c>
      <c r="I7344" s="1">
        <f t="shared" si="354"/>
        <v>121925.53891103627</v>
      </c>
      <c r="J7344" s="1">
        <v>0</v>
      </c>
      <c r="K7344">
        <f t="shared" si="355"/>
        <v>0</v>
      </c>
      <c r="N7344" s="7"/>
      <c r="O7344" s="7"/>
    </row>
    <row r="7345" spans="1:15" ht="15">
      <c r="A7345">
        <v>2005</v>
      </c>
      <c r="B7345">
        <v>11</v>
      </c>
      <c r="C7345">
        <v>2</v>
      </c>
      <c r="D7345">
        <v>22</v>
      </c>
      <c r="E7345">
        <v>4503</v>
      </c>
      <c r="F7345" s="1">
        <v>932</v>
      </c>
      <c r="G7345" s="1">
        <v>0</v>
      </c>
      <c r="H7345" s="1">
        <f t="shared" si="353"/>
        <v>3571</v>
      </c>
      <c r="I7345" s="1">
        <f t="shared" si="354"/>
        <v>96648.649200921456</v>
      </c>
      <c r="J7345" s="1">
        <v>0</v>
      </c>
      <c r="K7345">
        <f t="shared" si="355"/>
        <v>0</v>
      </c>
      <c r="N7345" s="7"/>
      <c r="O7345" s="7"/>
    </row>
    <row r="7346" spans="1:15" ht="15">
      <c r="A7346">
        <v>2005</v>
      </c>
      <c r="B7346">
        <v>11</v>
      </c>
      <c r="C7346">
        <v>2</v>
      </c>
      <c r="D7346">
        <v>23</v>
      </c>
      <c r="E7346">
        <v>4032</v>
      </c>
      <c r="F7346" s="1">
        <v>987</v>
      </c>
      <c r="G7346" s="1">
        <v>0</v>
      </c>
      <c r="H7346" s="1">
        <f t="shared" si="353"/>
        <v>3045</v>
      </c>
      <c r="I7346" s="1">
        <f t="shared" si="354"/>
        <v>65234.475426377117</v>
      </c>
      <c r="J7346" s="1">
        <v>0</v>
      </c>
      <c r="K7346">
        <f t="shared" si="355"/>
        <v>0</v>
      </c>
      <c r="N7346" s="7"/>
      <c r="O7346" s="7"/>
    </row>
    <row r="7347" spans="1:15" ht="15">
      <c r="A7347">
        <v>2005</v>
      </c>
      <c r="B7347">
        <v>11</v>
      </c>
      <c r="C7347">
        <v>2</v>
      </c>
      <c r="D7347">
        <v>24</v>
      </c>
      <c r="E7347">
        <v>3671</v>
      </c>
      <c r="F7347" s="1">
        <v>1031.5</v>
      </c>
      <c r="G7347" s="1">
        <v>0</v>
      </c>
      <c r="H7347" s="1">
        <f t="shared" si="353"/>
        <v>2639.5</v>
      </c>
      <c r="I7347" s="1">
        <f t="shared" si="354"/>
        <v>42064.306426138202</v>
      </c>
      <c r="J7347" s="1">
        <v>0</v>
      </c>
      <c r="K7347">
        <f t="shared" si="355"/>
        <v>0</v>
      </c>
      <c r="N7347" s="7"/>
      <c r="O7347" s="7"/>
    </row>
    <row r="7348" spans="1:15" ht="15">
      <c r="A7348">
        <v>2005</v>
      </c>
      <c r="B7348">
        <v>11</v>
      </c>
      <c r="C7348">
        <v>3</v>
      </c>
      <c r="D7348">
        <v>1</v>
      </c>
      <c r="E7348">
        <v>3477</v>
      </c>
      <c r="F7348" s="1">
        <v>1053</v>
      </c>
      <c r="G7348" s="1">
        <v>0</v>
      </c>
      <c r="H7348" s="1">
        <f t="shared" si="353"/>
        <v>2424</v>
      </c>
      <c r="I7348" s="1">
        <f t="shared" si="354"/>
        <v>29750.690101720233</v>
      </c>
      <c r="J7348" s="1">
        <v>0</v>
      </c>
      <c r="K7348">
        <f t="shared" si="355"/>
        <v>0</v>
      </c>
      <c r="N7348" s="7"/>
      <c r="O7348" s="7"/>
    </row>
    <row r="7349" spans="1:15" ht="15">
      <c r="A7349">
        <v>2005</v>
      </c>
      <c r="B7349">
        <v>11</v>
      </c>
      <c r="C7349">
        <v>3</v>
      </c>
      <c r="D7349">
        <v>2</v>
      </c>
      <c r="E7349">
        <v>3381</v>
      </c>
      <c r="F7349" s="1">
        <v>1036</v>
      </c>
      <c r="G7349" s="1">
        <v>0</v>
      </c>
      <c r="H7349" s="1">
        <f t="shared" si="353"/>
        <v>2345</v>
      </c>
      <c r="I7349" s="1">
        <f t="shared" si="354"/>
        <v>27181.31108062834</v>
      </c>
      <c r="J7349" s="1">
        <v>0</v>
      </c>
      <c r="K7349">
        <f t="shared" si="355"/>
        <v>0</v>
      </c>
      <c r="N7349" s="7"/>
      <c r="O7349" s="7"/>
    </row>
    <row r="7350" spans="1:15" ht="15">
      <c r="A7350">
        <v>2005</v>
      </c>
      <c r="B7350">
        <v>11</v>
      </c>
      <c r="C7350">
        <v>3</v>
      </c>
      <c r="D7350">
        <v>3</v>
      </c>
      <c r="E7350">
        <v>3363</v>
      </c>
      <c r="F7350" s="1">
        <v>952</v>
      </c>
      <c r="G7350" s="1">
        <v>0</v>
      </c>
      <c r="H7350" s="1">
        <f t="shared" si="353"/>
        <v>2411</v>
      </c>
      <c r="I7350" s="1">
        <f t="shared" si="354"/>
        <v>29007.873339690377</v>
      </c>
      <c r="J7350" s="1">
        <v>0</v>
      </c>
      <c r="K7350">
        <f t="shared" si="355"/>
        <v>0</v>
      </c>
      <c r="N7350" s="7"/>
      <c r="O7350" s="7"/>
    </row>
    <row r="7351" spans="1:15" ht="15">
      <c r="A7351">
        <v>2005</v>
      </c>
      <c r="B7351">
        <v>11</v>
      </c>
      <c r="C7351">
        <v>3</v>
      </c>
      <c r="D7351">
        <v>4</v>
      </c>
      <c r="E7351">
        <v>3358</v>
      </c>
      <c r="F7351" s="1">
        <v>793.5</v>
      </c>
      <c r="G7351" s="1">
        <v>0</v>
      </c>
      <c r="H7351" s="1">
        <f t="shared" si="353"/>
        <v>2564.5</v>
      </c>
      <c r="I7351" s="1">
        <f t="shared" si="354"/>
        <v>37778.825106735196</v>
      </c>
      <c r="J7351" s="1">
        <v>0</v>
      </c>
      <c r="K7351">
        <f t="shared" si="355"/>
        <v>0</v>
      </c>
      <c r="N7351" s="7"/>
      <c r="O7351" s="7"/>
    </row>
    <row r="7352" spans="1:15" ht="15">
      <c r="A7352">
        <v>2005</v>
      </c>
      <c r="B7352">
        <v>11</v>
      </c>
      <c r="C7352">
        <v>3</v>
      </c>
      <c r="D7352">
        <v>5</v>
      </c>
      <c r="E7352">
        <v>3480</v>
      </c>
      <c r="F7352" s="1">
        <v>782.5</v>
      </c>
      <c r="G7352" s="1">
        <v>0</v>
      </c>
      <c r="H7352" s="1">
        <f t="shared" si="353"/>
        <v>2697.5</v>
      </c>
      <c r="I7352" s="1">
        <f t="shared" si="354"/>
        <v>45378.411979809855</v>
      </c>
      <c r="J7352" s="1">
        <v>0</v>
      </c>
      <c r="K7352">
        <f t="shared" si="355"/>
        <v>0</v>
      </c>
      <c r="N7352" s="7"/>
      <c r="O7352" s="7"/>
    </row>
    <row r="7353" spans="1:15" ht="15">
      <c r="A7353">
        <v>2005</v>
      </c>
      <c r="B7353">
        <v>11</v>
      </c>
      <c r="C7353">
        <v>3</v>
      </c>
      <c r="D7353">
        <v>6</v>
      </c>
      <c r="E7353">
        <v>3804</v>
      </c>
      <c r="F7353" s="1">
        <v>861</v>
      </c>
      <c r="G7353" s="1">
        <v>0</v>
      </c>
      <c r="H7353" s="1">
        <f t="shared" si="353"/>
        <v>2943</v>
      </c>
      <c r="I7353" s="1">
        <f t="shared" si="354"/>
        <v>59406.220831989034</v>
      </c>
      <c r="J7353" s="1">
        <v>0</v>
      </c>
      <c r="K7353">
        <f t="shared" si="355"/>
        <v>0</v>
      </c>
      <c r="N7353" s="7"/>
      <c r="O7353" s="7"/>
    </row>
    <row r="7354" spans="1:15" ht="15">
      <c r="A7354">
        <v>2005</v>
      </c>
      <c r="B7354">
        <v>11</v>
      </c>
      <c r="C7354">
        <v>3</v>
      </c>
      <c r="D7354">
        <v>7</v>
      </c>
      <c r="E7354">
        <v>4277</v>
      </c>
      <c r="F7354" s="1">
        <v>934.5</v>
      </c>
      <c r="G7354" s="1">
        <v>10.00310925</v>
      </c>
      <c r="H7354" s="1">
        <f t="shared" si="353"/>
        <v>3332.4968907500001</v>
      </c>
      <c r="I7354" s="1">
        <f t="shared" si="354"/>
        <v>82324.965167755261</v>
      </c>
      <c r="J7354" s="1">
        <v>10.00310925</v>
      </c>
      <c r="K7354">
        <f t="shared" si="355"/>
        <v>120.03731099999999</v>
      </c>
      <c r="N7354" s="7"/>
      <c r="O7354" s="7"/>
    </row>
    <row r="7355" spans="1:15" ht="15">
      <c r="A7355">
        <v>2005</v>
      </c>
      <c r="B7355">
        <v>11</v>
      </c>
      <c r="C7355">
        <v>3</v>
      </c>
      <c r="D7355">
        <v>8</v>
      </c>
      <c r="E7355">
        <v>4509</v>
      </c>
      <c r="F7355" s="1">
        <v>1134.5</v>
      </c>
      <c r="G7355" s="1">
        <v>56.605974000000003</v>
      </c>
      <c r="H7355" s="1">
        <f t="shared" si="353"/>
        <v>3317.8940259999999</v>
      </c>
      <c r="I7355" s="1">
        <f t="shared" si="354"/>
        <v>81447.966870685632</v>
      </c>
      <c r="J7355" s="1">
        <v>56.605974000000003</v>
      </c>
      <c r="K7355">
        <f t="shared" si="355"/>
        <v>679.27168800000004</v>
      </c>
      <c r="N7355" s="7"/>
      <c r="O7355" s="7"/>
    </row>
    <row r="7356" spans="1:15" ht="15">
      <c r="A7356">
        <v>2005</v>
      </c>
      <c r="B7356">
        <v>11</v>
      </c>
      <c r="C7356">
        <v>3</v>
      </c>
      <c r="D7356">
        <v>9</v>
      </c>
      <c r="E7356">
        <v>4622</v>
      </c>
      <c r="F7356" s="1">
        <v>1239</v>
      </c>
      <c r="G7356" s="1">
        <v>98.852934000000005</v>
      </c>
      <c r="H7356" s="1">
        <f t="shared" si="353"/>
        <v>3284.147066</v>
      </c>
      <c r="I7356" s="1">
        <f t="shared" si="354"/>
        <v>79421.23944713152</v>
      </c>
      <c r="J7356" s="1">
        <v>98.852934000000005</v>
      </c>
      <c r="K7356">
        <f t="shared" si="355"/>
        <v>1186.2352080000001</v>
      </c>
      <c r="N7356" s="7"/>
      <c r="O7356" s="7"/>
    </row>
    <row r="7357" spans="1:15" ht="15">
      <c r="A7357">
        <v>2005</v>
      </c>
      <c r="B7357">
        <v>11</v>
      </c>
      <c r="C7357">
        <v>3</v>
      </c>
      <c r="D7357">
        <v>10</v>
      </c>
      <c r="E7357">
        <v>4685</v>
      </c>
      <c r="F7357" s="1">
        <v>1317.5</v>
      </c>
      <c r="G7357" s="1">
        <v>67.392558000000008</v>
      </c>
      <c r="H7357" s="1">
        <f t="shared" si="353"/>
        <v>3300.107442</v>
      </c>
      <c r="I7357" s="1">
        <f t="shared" si="354"/>
        <v>80379.765244105089</v>
      </c>
      <c r="J7357" s="1">
        <v>67.392558000000008</v>
      </c>
      <c r="K7357">
        <f t="shared" si="355"/>
        <v>808.7106960000001</v>
      </c>
      <c r="N7357" s="7"/>
      <c r="O7357" s="7"/>
    </row>
    <row r="7358" spans="1:15" ht="15">
      <c r="A7358">
        <v>2005</v>
      </c>
      <c r="B7358">
        <v>11</v>
      </c>
      <c r="C7358">
        <v>3</v>
      </c>
      <c r="D7358">
        <v>11</v>
      </c>
      <c r="E7358">
        <v>4754</v>
      </c>
      <c r="F7358" s="1">
        <v>1382.5</v>
      </c>
      <c r="G7358" s="1">
        <v>46.383963000000001</v>
      </c>
      <c r="H7358" s="1">
        <f t="shared" si="353"/>
        <v>3325.1160369999998</v>
      </c>
      <c r="I7358" s="1">
        <f t="shared" si="354"/>
        <v>81881.696242069287</v>
      </c>
      <c r="J7358" s="1">
        <v>46.383963000000001</v>
      </c>
      <c r="K7358">
        <f t="shared" si="355"/>
        <v>556.60755600000005</v>
      </c>
      <c r="N7358" s="7"/>
      <c r="O7358" s="7"/>
    </row>
    <row r="7359" spans="1:15" ht="15">
      <c r="A7359">
        <v>2005</v>
      </c>
      <c r="B7359">
        <v>11</v>
      </c>
      <c r="C7359">
        <v>3</v>
      </c>
      <c r="D7359">
        <v>12</v>
      </c>
      <c r="E7359">
        <v>4767</v>
      </c>
      <c r="F7359" s="1">
        <v>1414</v>
      </c>
      <c r="G7359" s="1">
        <v>113.97371999999999</v>
      </c>
      <c r="H7359" s="1">
        <f t="shared" si="353"/>
        <v>3239.02628</v>
      </c>
      <c r="I7359" s="1">
        <f t="shared" si="354"/>
        <v>76711.438790760803</v>
      </c>
      <c r="J7359" s="1">
        <v>113.97371999999999</v>
      </c>
      <c r="K7359">
        <f t="shared" si="355"/>
        <v>1367.6846399999999</v>
      </c>
      <c r="N7359" s="7"/>
      <c r="O7359" s="7"/>
    </row>
    <row r="7360" spans="1:15" ht="15">
      <c r="A7360">
        <v>2005</v>
      </c>
      <c r="B7360">
        <v>11</v>
      </c>
      <c r="C7360">
        <v>3</v>
      </c>
      <c r="D7360">
        <v>13</v>
      </c>
      <c r="E7360">
        <v>4751</v>
      </c>
      <c r="F7360" s="1">
        <v>1467.5</v>
      </c>
      <c r="G7360" s="1">
        <v>69.344136000000006</v>
      </c>
      <c r="H7360" s="1">
        <f t="shared" si="353"/>
        <v>3214.1558640000003</v>
      </c>
      <c r="I7360" s="1">
        <f t="shared" si="354"/>
        <v>75217.806352686413</v>
      </c>
      <c r="J7360" s="1">
        <v>69.344136000000006</v>
      </c>
      <c r="K7360">
        <f t="shared" si="355"/>
        <v>832.12963200000013</v>
      </c>
      <c r="N7360" s="7"/>
      <c r="O7360" s="7"/>
    </row>
    <row r="7361" spans="1:15" ht="15">
      <c r="A7361">
        <v>2005</v>
      </c>
      <c r="B7361">
        <v>11</v>
      </c>
      <c r="C7361">
        <v>3</v>
      </c>
      <c r="D7361">
        <v>14</v>
      </c>
      <c r="E7361">
        <v>4794</v>
      </c>
      <c r="F7361" s="1">
        <v>1471.5</v>
      </c>
      <c r="G7361" s="1">
        <v>50.346114</v>
      </c>
      <c r="H7361" s="1">
        <f t="shared" si="353"/>
        <v>3272.1538860000001</v>
      </c>
      <c r="I7361" s="1">
        <f t="shared" si="354"/>
        <v>78700.969923547149</v>
      </c>
      <c r="J7361" s="1">
        <v>50.346114</v>
      </c>
      <c r="K7361">
        <f t="shared" si="355"/>
        <v>604.153368</v>
      </c>
      <c r="N7361" s="7"/>
      <c r="O7361" s="7"/>
    </row>
    <row r="7362" spans="1:15" ht="15">
      <c r="A7362">
        <v>2005</v>
      </c>
      <c r="B7362">
        <v>11</v>
      </c>
      <c r="C7362">
        <v>3</v>
      </c>
      <c r="D7362">
        <v>15</v>
      </c>
      <c r="E7362">
        <v>4803</v>
      </c>
      <c r="F7362" s="1">
        <v>1345</v>
      </c>
      <c r="G7362" s="1">
        <v>57.416166000000004</v>
      </c>
      <c r="H7362" s="1">
        <f t="shared" si="353"/>
        <v>3400.583834</v>
      </c>
      <c r="I7362" s="1">
        <f t="shared" si="354"/>
        <v>86414.034970509281</v>
      </c>
      <c r="J7362" s="1">
        <v>57.416166000000004</v>
      </c>
      <c r="K7362">
        <f t="shared" si="355"/>
        <v>688.99399200000005</v>
      </c>
      <c r="N7362" s="7"/>
      <c r="O7362" s="7"/>
    </row>
    <row r="7363" spans="1:15" ht="15">
      <c r="A7363">
        <v>2005</v>
      </c>
      <c r="B7363">
        <v>11</v>
      </c>
      <c r="C7363">
        <v>3</v>
      </c>
      <c r="D7363">
        <v>16</v>
      </c>
      <c r="E7363">
        <v>4772</v>
      </c>
      <c r="F7363" s="1">
        <v>1266.5</v>
      </c>
      <c r="G7363" s="1">
        <v>28.948442999999997</v>
      </c>
      <c r="H7363" s="1">
        <f t="shared" si="353"/>
        <v>3476.5515569999998</v>
      </c>
      <c r="I7363" s="1">
        <f t="shared" si="354"/>
        <v>90976.397550992449</v>
      </c>
      <c r="J7363" s="1">
        <v>28.948442999999997</v>
      </c>
      <c r="K7363">
        <f t="shared" si="355"/>
        <v>347.38131599999997</v>
      </c>
      <c r="N7363" s="7"/>
      <c r="O7363" s="7"/>
    </row>
    <row r="7364" spans="1:15" ht="15">
      <c r="A7364">
        <v>2005</v>
      </c>
      <c r="B7364">
        <v>11</v>
      </c>
      <c r="C7364">
        <v>3</v>
      </c>
      <c r="D7364">
        <v>17</v>
      </c>
      <c r="E7364">
        <v>4834</v>
      </c>
      <c r="F7364" s="1">
        <v>1119.5</v>
      </c>
      <c r="G7364" s="1">
        <v>12.834593999999999</v>
      </c>
      <c r="H7364" s="1">
        <f t="shared" ref="H7364:H7427" si="356">E7364-SUM(F7364:G7364)</f>
        <v>3701.6654060000001</v>
      </c>
      <c r="I7364" s="1">
        <f t="shared" si="354"/>
        <v>104495.96823795568</v>
      </c>
      <c r="J7364" s="1">
        <v>12.834593999999999</v>
      </c>
      <c r="K7364">
        <f t="shared" si="355"/>
        <v>154.015128</v>
      </c>
      <c r="N7364" s="7"/>
      <c r="O7364" s="7"/>
    </row>
    <row r="7365" spans="1:15" ht="15">
      <c r="A7365">
        <v>2005</v>
      </c>
      <c r="B7365">
        <v>11</v>
      </c>
      <c r="C7365">
        <v>3</v>
      </c>
      <c r="D7365">
        <v>18</v>
      </c>
      <c r="E7365">
        <v>5231</v>
      </c>
      <c r="F7365" s="1">
        <v>1024.5</v>
      </c>
      <c r="G7365" s="1">
        <v>0</v>
      </c>
      <c r="H7365" s="1">
        <f t="shared" si="356"/>
        <v>4206.5</v>
      </c>
      <c r="I7365" s="1">
        <f t="shared" ref="I7365:I7428" si="357">IF(H7365&lt;$S$22,H7365*$Q$22,IF(H7365&lt;$S$23,((H7365-$S$22)*$Q$23)+$U$22,IF(H7365&lt;$S$24,((H7365-$S$23)*$Q$24)+$U$23,IF(H7365&lt;$S$25,((H7365-$S$24)*$Q$25)+$U$24,IF(H7365&lt;$S$26,((H7365-$S$25)*$Q$26)+$U$25,IF(H7365&lt;$S$27,((H7365-$S$26)*$Q$27)+$U$26,IF(H7365&lt;$S$28,((H7365-$S$27)*$Q$28)+$U$27,IF(H7365&lt;$S$29,((H7365-$S$28)*$Q$29)+$U$28,IF(H7365&lt;$S$30,((H7365-$S$29)*$Q$30)+$U$29,IF(H7365&lt;$S$31,((H7365-$S$30)*$Q$31)+$U$30,IF(H7365&lt;$S$32,((H7365-$S$31)*$Q$32)+$U$31,IF(H7365&lt;$S$33,((H7365-$S$32)*$Q$33)+$U$32,IF(H7365&lt;$S$34,((H7365-$S$33)*$Q$34)+$U$33,IF(H7365&lt;$S$35,((H7365-$S$34)*$Q$35)+$U$34,IF(H7365&gt;$S$35,(($S$34-H7365)*$Q$35)+$U$35)))))))))))))))</f>
        <v>134910.96551103628</v>
      </c>
      <c r="J7365" s="1">
        <v>0</v>
      </c>
      <c r="K7365">
        <f t="shared" ref="K7365:K7428" si="358">J7365*12</f>
        <v>0</v>
      </c>
      <c r="N7365" s="7"/>
      <c r="O7365" s="7"/>
    </row>
    <row r="7366" spans="1:15" ht="15">
      <c r="A7366">
        <v>2005</v>
      </c>
      <c r="B7366">
        <v>11</v>
      </c>
      <c r="C7366">
        <v>3</v>
      </c>
      <c r="D7366">
        <v>19</v>
      </c>
      <c r="E7366">
        <v>5224</v>
      </c>
      <c r="F7366" s="1">
        <v>1046</v>
      </c>
      <c r="G7366" s="1">
        <v>0</v>
      </c>
      <c r="H7366" s="1">
        <f t="shared" si="356"/>
        <v>4178</v>
      </c>
      <c r="I7366" s="1">
        <f t="shared" si="357"/>
        <v>133193.63531103625</v>
      </c>
      <c r="J7366" s="1">
        <v>0</v>
      </c>
      <c r="K7366">
        <f t="shared" si="358"/>
        <v>0</v>
      </c>
      <c r="N7366" s="7"/>
      <c r="O7366" s="7"/>
    </row>
    <row r="7367" spans="1:15" ht="15">
      <c r="A7367">
        <v>2005</v>
      </c>
      <c r="B7367">
        <v>11</v>
      </c>
      <c r="C7367">
        <v>3</v>
      </c>
      <c r="D7367">
        <v>20</v>
      </c>
      <c r="E7367">
        <v>5074</v>
      </c>
      <c r="F7367" s="1">
        <v>962.5</v>
      </c>
      <c r="G7367" s="1">
        <v>0</v>
      </c>
      <c r="H7367" s="1">
        <f t="shared" si="356"/>
        <v>4111.5</v>
      </c>
      <c r="I7367" s="1">
        <f t="shared" si="357"/>
        <v>129186.53151103627</v>
      </c>
      <c r="J7367" s="1">
        <v>0</v>
      </c>
      <c r="K7367">
        <f t="shared" si="358"/>
        <v>0</v>
      </c>
      <c r="N7367" s="7"/>
      <c r="O7367" s="7"/>
    </row>
    <row r="7368" spans="1:15" ht="15">
      <c r="A7368">
        <v>2005</v>
      </c>
      <c r="B7368">
        <v>11</v>
      </c>
      <c r="C7368">
        <v>3</v>
      </c>
      <c r="D7368">
        <v>21</v>
      </c>
      <c r="E7368">
        <v>4888</v>
      </c>
      <c r="F7368" s="1">
        <v>844.5</v>
      </c>
      <c r="G7368" s="1">
        <v>0</v>
      </c>
      <c r="H7368" s="1">
        <f t="shared" si="356"/>
        <v>4043.5</v>
      </c>
      <c r="I7368" s="1">
        <f t="shared" si="357"/>
        <v>125089.04191103627</v>
      </c>
      <c r="J7368" s="1">
        <v>0</v>
      </c>
      <c r="K7368">
        <f t="shared" si="358"/>
        <v>0</v>
      </c>
      <c r="N7368" s="7"/>
      <c r="O7368" s="7"/>
    </row>
    <row r="7369" spans="1:15" ht="15">
      <c r="A7369">
        <v>2005</v>
      </c>
      <c r="B7369">
        <v>11</v>
      </c>
      <c r="C7369">
        <v>3</v>
      </c>
      <c r="D7369">
        <v>22</v>
      </c>
      <c r="E7369">
        <v>4548</v>
      </c>
      <c r="F7369" s="1">
        <v>781.5</v>
      </c>
      <c r="G7369" s="1">
        <v>0</v>
      </c>
      <c r="H7369" s="1">
        <f t="shared" si="356"/>
        <v>3766.5</v>
      </c>
      <c r="I7369" s="1">
        <f t="shared" si="357"/>
        <v>108397.79751103627</v>
      </c>
      <c r="J7369" s="1">
        <v>0</v>
      </c>
      <c r="K7369">
        <f t="shared" si="358"/>
        <v>0</v>
      </c>
      <c r="N7369" s="7"/>
      <c r="O7369" s="7"/>
    </row>
    <row r="7370" spans="1:15" ht="15">
      <c r="A7370">
        <v>2005</v>
      </c>
      <c r="B7370">
        <v>11</v>
      </c>
      <c r="C7370">
        <v>3</v>
      </c>
      <c r="D7370">
        <v>23</v>
      </c>
      <c r="E7370">
        <v>4069</v>
      </c>
      <c r="F7370" s="1">
        <v>764</v>
      </c>
      <c r="G7370" s="1">
        <v>0</v>
      </c>
      <c r="H7370" s="1">
        <f t="shared" si="356"/>
        <v>3305</v>
      </c>
      <c r="I7370" s="1">
        <f t="shared" si="357"/>
        <v>80673.595606008166</v>
      </c>
      <c r="J7370" s="1">
        <v>0</v>
      </c>
      <c r="K7370">
        <f t="shared" si="358"/>
        <v>0</v>
      </c>
      <c r="N7370" s="7"/>
      <c r="O7370" s="7"/>
    </row>
    <row r="7371" spans="1:15" ht="15">
      <c r="A7371">
        <v>2005</v>
      </c>
      <c r="B7371">
        <v>11</v>
      </c>
      <c r="C7371">
        <v>3</v>
      </c>
      <c r="D7371">
        <v>24</v>
      </c>
      <c r="E7371">
        <v>3718</v>
      </c>
      <c r="F7371" s="1">
        <v>806.5</v>
      </c>
      <c r="G7371" s="1">
        <v>0</v>
      </c>
      <c r="H7371" s="1">
        <f t="shared" si="356"/>
        <v>2911.5</v>
      </c>
      <c r="I7371" s="1">
        <f t="shared" si="357"/>
        <v>57606.318677839765</v>
      </c>
      <c r="J7371" s="1">
        <v>0</v>
      </c>
      <c r="K7371">
        <f t="shared" si="358"/>
        <v>0</v>
      </c>
      <c r="N7371" s="7"/>
      <c r="O7371" s="7"/>
    </row>
    <row r="7372" spans="1:15" ht="15">
      <c r="A7372">
        <v>2005</v>
      </c>
      <c r="B7372">
        <v>11</v>
      </c>
      <c r="C7372">
        <v>4</v>
      </c>
      <c r="D7372">
        <v>1</v>
      </c>
      <c r="E7372">
        <v>3527</v>
      </c>
      <c r="F7372" s="1">
        <v>751.5</v>
      </c>
      <c r="G7372" s="1">
        <v>0</v>
      </c>
      <c r="H7372" s="1">
        <f t="shared" si="356"/>
        <v>2775.5</v>
      </c>
      <c r="I7372" s="1">
        <f t="shared" si="357"/>
        <v>49835.312551988987</v>
      </c>
      <c r="J7372" s="1">
        <v>0</v>
      </c>
      <c r="K7372">
        <f t="shared" si="358"/>
        <v>0</v>
      </c>
      <c r="N7372" s="7"/>
      <c r="O7372" s="7"/>
    </row>
    <row r="7373" spans="1:15" ht="15">
      <c r="A7373">
        <v>2005</v>
      </c>
      <c r="B7373">
        <v>11</v>
      </c>
      <c r="C7373">
        <v>4</v>
      </c>
      <c r="D7373">
        <v>2</v>
      </c>
      <c r="E7373">
        <v>3419</v>
      </c>
      <c r="F7373" s="1">
        <v>707.5</v>
      </c>
      <c r="G7373" s="1">
        <v>0</v>
      </c>
      <c r="H7373" s="1">
        <f t="shared" si="356"/>
        <v>2711.5</v>
      </c>
      <c r="I7373" s="1">
        <f t="shared" si="357"/>
        <v>46178.36849276509</v>
      </c>
      <c r="J7373" s="1">
        <v>0</v>
      </c>
      <c r="K7373">
        <f t="shared" si="358"/>
        <v>0</v>
      </c>
      <c r="N7373" s="7"/>
      <c r="O7373" s="7"/>
    </row>
    <row r="7374" spans="1:15" ht="15">
      <c r="A7374">
        <v>2005</v>
      </c>
      <c r="B7374">
        <v>11</v>
      </c>
      <c r="C7374">
        <v>4</v>
      </c>
      <c r="D7374">
        <v>3</v>
      </c>
      <c r="E7374">
        <v>3380</v>
      </c>
      <c r="F7374" s="1">
        <v>612</v>
      </c>
      <c r="G7374" s="1">
        <v>0</v>
      </c>
      <c r="H7374" s="1">
        <f t="shared" si="356"/>
        <v>2768</v>
      </c>
      <c r="I7374" s="1">
        <f t="shared" si="357"/>
        <v>49406.764420048683</v>
      </c>
      <c r="J7374" s="1">
        <v>0</v>
      </c>
      <c r="K7374">
        <f t="shared" si="358"/>
        <v>0</v>
      </c>
      <c r="N7374" s="7"/>
      <c r="O7374" s="7"/>
    </row>
    <row r="7375" spans="1:15" ht="15">
      <c r="A7375">
        <v>2005</v>
      </c>
      <c r="B7375">
        <v>11</v>
      </c>
      <c r="C7375">
        <v>4</v>
      </c>
      <c r="D7375">
        <v>4</v>
      </c>
      <c r="E7375">
        <v>3388</v>
      </c>
      <c r="F7375" s="1">
        <v>568.5</v>
      </c>
      <c r="G7375" s="1">
        <v>0</v>
      </c>
      <c r="H7375" s="1">
        <f t="shared" si="356"/>
        <v>2819.5</v>
      </c>
      <c r="I7375" s="1">
        <f t="shared" si="357"/>
        <v>52349.461592705411</v>
      </c>
      <c r="J7375" s="1">
        <v>0</v>
      </c>
      <c r="K7375">
        <f t="shared" si="358"/>
        <v>0</v>
      </c>
      <c r="N7375" s="7"/>
      <c r="O7375" s="7"/>
    </row>
    <row r="7376" spans="1:15" ht="15">
      <c r="A7376">
        <v>2005</v>
      </c>
      <c r="B7376">
        <v>11</v>
      </c>
      <c r="C7376">
        <v>4</v>
      </c>
      <c r="D7376">
        <v>5</v>
      </c>
      <c r="E7376">
        <v>3508</v>
      </c>
      <c r="F7376" s="1">
        <v>604</v>
      </c>
      <c r="G7376" s="1">
        <v>0</v>
      </c>
      <c r="H7376" s="1">
        <f t="shared" si="356"/>
        <v>2904</v>
      </c>
      <c r="I7376" s="1">
        <f t="shared" si="357"/>
        <v>57177.770545899468</v>
      </c>
      <c r="J7376" s="1">
        <v>0</v>
      </c>
      <c r="K7376">
        <f t="shared" si="358"/>
        <v>0</v>
      </c>
      <c r="N7376" s="7"/>
      <c r="O7376" s="7"/>
    </row>
    <row r="7377" spans="1:15" ht="15">
      <c r="A7377">
        <v>2005</v>
      </c>
      <c r="B7377">
        <v>11</v>
      </c>
      <c r="C7377">
        <v>4</v>
      </c>
      <c r="D7377">
        <v>6</v>
      </c>
      <c r="E7377">
        <v>3832</v>
      </c>
      <c r="F7377" s="1">
        <v>666.5</v>
      </c>
      <c r="G7377" s="1">
        <v>0</v>
      </c>
      <c r="H7377" s="1">
        <f t="shared" si="356"/>
        <v>3165.5</v>
      </c>
      <c r="I7377" s="1">
        <f t="shared" si="357"/>
        <v>72295.700957548019</v>
      </c>
      <c r="J7377" s="1">
        <v>0</v>
      </c>
      <c r="K7377">
        <f t="shared" si="358"/>
        <v>0</v>
      </c>
      <c r="N7377" s="7"/>
      <c r="O7377" s="7"/>
    </row>
    <row r="7378" spans="1:15" ht="15">
      <c r="A7378">
        <v>2005</v>
      </c>
      <c r="B7378">
        <v>11</v>
      </c>
      <c r="C7378">
        <v>4</v>
      </c>
      <c r="D7378">
        <v>7</v>
      </c>
      <c r="E7378">
        <v>4270</v>
      </c>
      <c r="F7378" s="1">
        <v>693.5</v>
      </c>
      <c r="G7378" s="1">
        <v>9.8288632499999995</v>
      </c>
      <c r="H7378" s="1">
        <f t="shared" si="356"/>
        <v>3566.6711367500002</v>
      </c>
      <c r="I7378" s="1">
        <f t="shared" si="357"/>
        <v>96388.672424892138</v>
      </c>
      <c r="J7378" s="1">
        <v>9.8288632499999995</v>
      </c>
      <c r="K7378">
        <f t="shared" si="358"/>
        <v>117.946359</v>
      </c>
      <c r="N7378" s="7"/>
      <c r="O7378" s="7"/>
    </row>
    <row r="7379" spans="1:15" ht="15">
      <c r="A7379">
        <v>2005</v>
      </c>
      <c r="B7379">
        <v>11</v>
      </c>
      <c r="C7379">
        <v>4</v>
      </c>
      <c r="D7379">
        <v>8</v>
      </c>
      <c r="E7379">
        <v>4473</v>
      </c>
      <c r="F7379" s="1">
        <v>772</v>
      </c>
      <c r="G7379" s="1">
        <v>52.299071999999995</v>
      </c>
      <c r="H7379" s="1">
        <f t="shared" si="356"/>
        <v>3648.7009280000002</v>
      </c>
      <c r="I7379" s="1">
        <f t="shared" si="357"/>
        <v>101315.10216774288</v>
      </c>
      <c r="J7379" s="1">
        <v>52.299071999999995</v>
      </c>
      <c r="K7379">
        <f t="shared" si="358"/>
        <v>627.58886399999994</v>
      </c>
      <c r="N7379" s="7"/>
      <c r="O7379" s="7"/>
    </row>
    <row r="7380" spans="1:15" ht="15">
      <c r="A7380">
        <v>2005</v>
      </c>
      <c r="B7380">
        <v>11</v>
      </c>
      <c r="C7380">
        <v>4</v>
      </c>
      <c r="D7380">
        <v>9</v>
      </c>
      <c r="E7380">
        <v>4586</v>
      </c>
      <c r="F7380" s="1">
        <v>803.5</v>
      </c>
      <c r="G7380" s="1">
        <v>96.532998000000006</v>
      </c>
      <c r="H7380" s="1">
        <f t="shared" si="356"/>
        <v>3685.9670019999999</v>
      </c>
      <c r="I7380" s="1">
        <f t="shared" si="357"/>
        <v>103553.17558662259</v>
      </c>
      <c r="J7380" s="1">
        <v>96.532998000000006</v>
      </c>
      <c r="K7380">
        <f t="shared" si="358"/>
        <v>1158.395976</v>
      </c>
      <c r="N7380" s="7"/>
      <c r="O7380" s="7"/>
    </row>
    <row r="7381" spans="1:15" ht="15">
      <c r="A7381">
        <v>2005</v>
      </c>
      <c r="B7381">
        <v>11</v>
      </c>
      <c r="C7381">
        <v>4</v>
      </c>
      <c r="D7381">
        <v>10</v>
      </c>
      <c r="E7381">
        <v>4655</v>
      </c>
      <c r="F7381" s="1">
        <v>861</v>
      </c>
      <c r="G7381" s="1">
        <v>124.74601199999999</v>
      </c>
      <c r="H7381" s="1">
        <f t="shared" si="356"/>
        <v>3669.2539879999999</v>
      </c>
      <c r="I7381" s="1">
        <f t="shared" si="357"/>
        <v>102549.44891601155</v>
      </c>
      <c r="J7381" s="1">
        <v>124.74601199999999</v>
      </c>
      <c r="K7381">
        <f t="shared" si="358"/>
        <v>1496.9521439999999</v>
      </c>
      <c r="N7381" s="7"/>
      <c r="O7381" s="7"/>
    </row>
    <row r="7382" spans="1:15" ht="15">
      <c r="A7382">
        <v>2005</v>
      </c>
      <c r="B7382">
        <v>11</v>
      </c>
      <c r="C7382">
        <v>4</v>
      </c>
      <c r="D7382">
        <v>11</v>
      </c>
      <c r="E7382">
        <v>4732</v>
      </c>
      <c r="F7382" s="1">
        <v>951</v>
      </c>
      <c r="G7382" s="1">
        <v>133.19238000000001</v>
      </c>
      <c r="H7382" s="1">
        <f t="shared" si="356"/>
        <v>3647.80762</v>
      </c>
      <c r="I7382" s="1">
        <f t="shared" si="357"/>
        <v>101261.45313324376</v>
      </c>
      <c r="J7382" s="1">
        <v>133.19238000000001</v>
      </c>
      <c r="K7382">
        <f t="shared" si="358"/>
        <v>1598.3085600000002</v>
      </c>
      <c r="N7382" s="7"/>
      <c r="O7382" s="7"/>
    </row>
    <row r="7383" spans="1:15" ht="15">
      <c r="A7383">
        <v>2005</v>
      </c>
      <c r="B7383">
        <v>11</v>
      </c>
      <c r="C7383">
        <v>4</v>
      </c>
      <c r="D7383">
        <v>12</v>
      </c>
      <c r="E7383">
        <v>4748</v>
      </c>
      <c r="F7383" s="1">
        <v>1022</v>
      </c>
      <c r="G7383" s="1">
        <v>165.46923600000002</v>
      </c>
      <c r="H7383" s="1">
        <f t="shared" si="356"/>
        <v>3560.5307640000001</v>
      </c>
      <c r="I7383" s="1">
        <f t="shared" si="357"/>
        <v>96019.902561080118</v>
      </c>
      <c r="J7383" s="1">
        <v>165.46923600000002</v>
      </c>
      <c r="K7383">
        <f t="shared" si="358"/>
        <v>1985.6308320000003</v>
      </c>
      <c r="N7383" s="7"/>
      <c r="O7383" s="7"/>
    </row>
    <row r="7384" spans="1:15" ht="15">
      <c r="A7384">
        <v>2005</v>
      </c>
      <c r="B7384">
        <v>11</v>
      </c>
      <c r="C7384">
        <v>4</v>
      </c>
      <c r="D7384">
        <v>13</v>
      </c>
      <c r="E7384">
        <v>4762</v>
      </c>
      <c r="F7384" s="1">
        <v>1093</v>
      </c>
      <c r="G7384" s="1">
        <v>122.674308</v>
      </c>
      <c r="H7384" s="1">
        <f t="shared" si="356"/>
        <v>3546.3256919999999</v>
      </c>
      <c r="I7384" s="1">
        <f t="shared" si="357"/>
        <v>95166.794341081608</v>
      </c>
      <c r="J7384" s="1">
        <v>122.674308</v>
      </c>
      <c r="K7384">
        <f t="shared" si="358"/>
        <v>1472.091696</v>
      </c>
      <c r="N7384" s="7"/>
      <c r="O7384" s="7"/>
    </row>
    <row r="7385" spans="1:15" ht="15">
      <c r="A7385">
        <v>2005</v>
      </c>
      <c r="B7385">
        <v>11</v>
      </c>
      <c r="C7385">
        <v>4</v>
      </c>
      <c r="D7385">
        <v>14</v>
      </c>
      <c r="E7385">
        <v>4766</v>
      </c>
      <c r="F7385" s="1">
        <v>1088.5</v>
      </c>
      <c r="G7385" s="1">
        <v>114.64006799999999</v>
      </c>
      <c r="H7385" s="1">
        <f t="shared" si="356"/>
        <v>3562.8599320000003</v>
      </c>
      <c r="I7385" s="1">
        <f t="shared" si="357"/>
        <v>96159.78445443185</v>
      </c>
      <c r="J7385" s="1">
        <v>114.64006799999999</v>
      </c>
      <c r="K7385">
        <f t="shared" si="358"/>
        <v>1375.6808159999998</v>
      </c>
      <c r="N7385" s="7"/>
      <c r="O7385" s="7"/>
    </row>
    <row r="7386" spans="1:15" ht="15">
      <c r="A7386">
        <v>2005</v>
      </c>
      <c r="B7386">
        <v>11</v>
      </c>
      <c r="C7386">
        <v>4</v>
      </c>
      <c r="D7386">
        <v>15</v>
      </c>
      <c r="E7386">
        <v>4741</v>
      </c>
      <c r="F7386" s="1">
        <v>949</v>
      </c>
      <c r="G7386" s="1">
        <v>60.845376000000002</v>
      </c>
      <c r="H7386" s="1">
        <f t="shared" si="356"/>
        <v>3731.1546239999998</v>
      </c>
      <c r="I7386" s="1">
        <f t="shared" si="357"/>
        <v>106267.98412032906</v>
      </c>
      <c r="J7386" s="1">
        <v>60.845376000000002</v>
      </c>
      <c r="K7386">
        <f t="shared" si="358"/>
        <v>730.14451200000008</v>
      </c>
      <c r="N7386" s="7"/>
      <c r="O7386" s="7"/>
    </row>
    <row r="7387" spans="1:15" ht="15">
      <c r="A7387">
        <v>2005</v>
      </c>
      <c r="B7387">
        <v>11</v>
      </c>
      <c r="C7387">
        <v>4</v>
      </c>
      <c r="D7387">
        <v>16</v>
      </c>
      <c r="E7387">
        <v>4695</v>
      </c>
      <c r="F7387" s="1">
        <v>845</v>
      </c>
      <c r="G7387" s="1">
        <v>57.426534000000004</v>
      </c>
      <c r="H7387" s="1">
        <f t="shared" si="356"/>
        <v>3792.5734659999998</v>
      </c>
      <c r="I7387" s="1">
        <f t="shared" si="357"/>
        <v>109968.91156649146</v>
      </c>
      <c r="J7387" s="1">
        <v>57.426534000000004</v>
      </c>
      <c r="K7387">
        <f t="shared" si="358"/>
        <v>689.11840800000004</v>
      </c>
      <c r="N7387" s="7"/>
      <c r="O7387" s="7"/>
    </row>
    <row r="7388" spans="1:15" ht="15">
      <c r="A7388">
        <v>2005</v>
      </c>
      <c r="B7388">
        <v>11</v>
      </c>
      <c r="C7388">
        <v>4</v>
      </c>
      <c r="D7388">
        <v>17</v>
      </c>
      <c r="E7388">
        <v>4730</v>
      </c>
      <c r="F7388" s="1">
        <v>767.5</v>
      </c>
      <c r="G7388" s="1">
        <v>21.652275000000003</v>
      </c>
      <c r="H7388" s="1">
        <f t="shared" si="356"/>
        <v>3940.8477250000001</v>
      </c>
      <c r="I7388" s="1">
        <f t="shared" si="357"/>
        <v>118903.50324590628</v>
      </c>
      <c r="J7388" s="1">
        <v>21.652275000000003</v>
      </c>
      <c r="K7388">
        <f t="shared" si="358"/>
        <v>259.82730000000004</v>
      </c>
      <c r="N7388" s="7"/>
      <c r="O7388" s="7"/>
    </row>
    <row r="7389" spans="1:15" ht="15">
      <c r="A7389">
        <v>2005</v>
      </c>
      <c r="B7389">
        <v>11</v>
      </c>
      <c r="C7389">
        <v>4</v>
      </c>
      <c r="D7389">
        <v>18</v>
      </c>
      <c r="E7389">
        <v>5096</v>
      </c>
      <c r="F7389" s="1">
        <v>732</v>
      </c>
      <c r="G7389" s="1">
        <v>0</v>
      </c>
      <c r="H7389" s="1">
        <f t="shared" si="356"/>
        <v>4364</v>
      </c>
      <c r="I7389" s="1">
        <f t="shared" si="357"/>
        <v>144401.47451103627</v>
      </c>
      <c r="J7389" s="1">
        <v>0</v>
      </c>
      <c r="K7389">
        <f t="shared" si="358"/>
        <v>0</v>
      </c>
      <c r="N7389" s="7"/>
      <c r="O7389" s="7"/>
    </row>
    <row r="7390" spans="1:15" ht="15">
      <c r="A7390">
        <v>2005</v>
      </c>
      <c r="B7390">
        <v>11</v>
      </c>
      <c r="C7390">
        <v>4</v>
      </c>
      <c r="D7390">
        <v>19</v>
      </c>
      <c r="E7390">
        <v>5068</v>
      </c>
      <c r="F7390" s="1">
        <v>729</v>
      </c>
      <c r="G7390" s="1">
        <v>0</v>
      </c>
      <c r="H7390" s="1">
        <f t="shared" si="356"/>
        <v>4339</v>
      </c>
      <c r="I7390" s="1">
        <f t="shared" si="357"/>
        <v>142895.04451103628</v>
      </c>
      <c r="J7390" s="1">
        <v>0</v>
      </c>
      <c r="K7390">
        <f t="shared" si="358"/>
        <v>0</v>
      </c>
      <c r="N7390" s="7"/>
      <c r="O7390" s="7"/>
    </row>
    <row r="7391" spans="1:15" ht="15">
      <c r="A7391">
        <v>2005</v>
      </c>
      <c r="B7391">
        <v>11</v>
      </c>
      <c r="C7391">
        <v>4</v>
      </c>
      <c r="D7391">
        <v>20</v>
      </c>
      <c r="E7391">
        <v>4914</v>
      </c>
      <c r="F7391" s="1">
        <v>709.5</v>
      </c>
      <c r="G7391" s="1">
        <v>0</v>
      </c>
      <c r="H7391" s="1">
        <f t="shared" si="356"/>
        <v>4204.5</v>
      </c>
      <c r="I7391" s="1">
        <f t="shared" si="357"/>
        <v>134790.45111103627</v>
      </c>
      <c r="J7391" s="1">
        <v>0</v>
      </c>
      <c r="K7391">
        <f t="shared" si="358"/>
        <v>0</v>
      </c>
      <c r="N7391" s="7"/>
      <c r="O7391" s="7"/>
    </row>
    <row r="7392" spans="1:15" ht="15">
      <c r="A7392">
        <v>2005</v>
      </c>
      <c r="B7392">
        <v>11</v>
      </c>
      <c r="C7392">
        <v>4</v>
      </c>
      <c r="D7392">
        <v>21</v>
      </c>
      <c r="E7392">
        <v>4757</v>
      </c>
      <c r="F7392" s="1">
        <v>708</v>
      </c>
      <c r="G7392" s="1">
        <v>0</v>
      </c>
      <c r="H7392" s="1">
        <f t="shared" si="356"/>
        <v>4049</v>
      </c>
      <c r="I7392" s="1">
        <f t="shared" si="357"/>
        <v>125420.45651103627</v>
      </c>
      <c r="J7392" s="1">
        <v>0</v>
      </c>
      <c r="K7392">
        <f t="shared" si="358"/>
        <v>0</v>
      </c>
      <c r="N7392" s="7"/>
      <c r="O7392" s="7"/>
    </row>
    <row r="7393" spans="1:15" ht="15">
      <c r="A7393">
        <v>2005</v>
      </c>
      <c r="B7393">
        <v>11</v>
      </c>
      <c r="C7393">
        <v>4</v>
      </c>
      <c r="D7393">
        <v>22</v>
      </c>
      <c r="E7393">
        <v>4498</v>
      </c>
      <c r="F7393" s="1">
        <v>737.5</v>
      </c>
      <c r="G7393" s="1">
        <v>0</v>
      </c>
      <c r="H7393" s="1">
        <f t="shared" si="356"/>
        <v>3760.5</v>
      </c>
      <c r="I7393" s="1">
        <f t="shared" si="357"/>
        <v>108036.25431103627</v>
      </c>
      <c r="J7393" s="1">
        <v>0</v>
      </c>
      <c r="K7393">
        <f t="shared" si="358"/>
        <v>0</v>
      </c>
      <c r="N7393" s="7"/>
      <c r="O7393" s="7"/>
    </row>
    <row r="7394" spans="1:15" ht="15">
      <c r="A7394">
        <v>2005</v>
      </c>
      <c r="B7394">
        <v>11</v>
      </c>
      <c r="C7394">
        <v>4</v>
      </c>
      <c r="D7394">
        <v>23</v>
      </c>
      <c r="E7394">
        <v>4112</v>
      </c>
      <c r="F7394" s="1">
        <v>819</v>
      </c>
      <c r="G7394" s="1">
        <v>0</v>
      </c>
      <c r="H7394" s="1">
        <f t="shared" si="356"/>
        <v>3293</v>
      </c>
      <c r="I7394" s="1">
        <f t="shared" si="357"/>
        <v>79952.916496463207</v>
      </c>
      <c r="J7394" s="1">
        <v>0</v>
      </c>
      <c r="K7394">
        <f t="shared" si="358"/>
        <v>0</v>
      </c>
      <c r="N7394" s="7"/>
      <c r="O7394" s="7"/>
    </row>
    <row r="7395" spans="1:15" ht="15">
      <c r="A7395">
        <v>2005</v>
      </c>
      <c r="B7395">
        <v>11</v>
      </c>
      <c r="C7395">
        <v>4</v>
      </c>
      <c r="D7395">
        <v>24</v>
      </c>
      <c r="E7395">
        <v>3769</v>
      </c>
      <c r="F7395" s="1">
        <v>871.5</v>
      </c>
      <c r="G7395" s="1">
        <v>0</v>
      </c>
      <c r="H7395" s="1">
        <f t="shared" si="356"/>
        <v>2897.5</v>
      </c>
      <c r="I7395" s="1">
        <f t="shared" si="357"/>
        <v>56806.362164884544</v>
      </c>
      <c r="J7395" s="1">
        <v>0</v>
      </c>
      <c r="K7395">
        <f t="shared" si="358"/>
        <v>0</v>
      </c>
      <c r="N7395" s="7"/>
      <c r="O7395" s="7"/>
    </row>
    <row r="7396" spans="1:15" ht="15">
      <c r="A7396">
        <v>2005</v>
      </c>
      <c r="B7396">
        <v>11</v>
      </c>
      <c r="C7396">
        <v>5</v>
      </c>
      <c r="D7396">
        <v>1</v>
      </c>
      <c r="E7396">
        <v>3574</v>
      </c>
      <c r="F7396" s="1">
        <v>890.5</v>
      </c>
      <c r="G7396" s="1">
        <v>0</v>
      </c>
      <c r="H7396" s="1">
        <f t="shared" si="356"/>
        <v>2683.5</v>
      </c>
      <c r="I7396" s="1">
        <f t="shared" si="357"/>
        <v>44578.455466854633</v>
      </c>
      <c r="J7396" s="1">
        <v>0</v>
      </c>
      <c r="K7396">
        <f t="shared" si="358"/>
        <v>0</v>
      </c>
      <c r="N7396" s="7"/>
      <c r="O7396" s="7"/>
    </row>
    <row r="7397" spans="1:15" ht="15">
      <c r="A7397">
        <v>2005</v>
      </c>
      <c r="B7397">
        <v>11</v>
      </c>
      <c r="C7397">
        <v>5</v>
      </c>
      <c r="D7397">
        <v>2</v>
      </c>
      <c r="E7397">
        <v>3474</v>
      </c>
      <c r="F7397" s="1">
        <v>797</v>
      </c>
      <c r="G7397" s="1">
        <v>0</v>
      </c>
      <c r="H7397" s="1">
        <f t="shared" si="356"/>
        <v>2677</v>
      </c>
      <c r="I7397" s="1">
        <f t="shared" si="357"/>
        <v>44207.047085839702</v>
      </c>
      <c r="J7397" s="1">
        <v>0</v>
      </c>
      <c r="K7397">
        <f t="shared" si="358"/>
        <v>0</v>
      </c>
      <c r="N7397" s="7"/>
      <c r="O7397" s="7"/>
    </row>
    <row r="7398" spans="1:15" ht="15">
      <c r="A7398">
        <v>2005</v>
      </c>
      <c r="B7398">
        <v>11</v>
      </c>
      <c r="C7398">
        <v>5</v>
      </c>
      <c r="D7398">
        <v>3</v>
      </c>
      <c r="E7398">
        <v>3420</v>
      </c>
      <c r="F7398" s="1">
        <v>792.5</v>
      </c>
      <c r="G7398" s="1">
        <v>0</v>
      </c>
      <c r="H7398" s="1">
        <f t="shared" si="356"/>
        <v>2627.5</v>
      </c>
      <c r="I7398" s="1">
        <f t="shared" si="357"/>
        <v>41378.62941503372</v>
      </c>
      <c r="J7398" s="1">
        <v>0</v>
      </c>
      <c r="K7398">
        <f t="shared" si="358"/>
        <v>0</v>
      </c>
      <c r="N7398" s="7"/>
      <c r="O7398" s="7"/>
    </row>
    <row r="7399" spans="1:15" ht="15">
      <c r="A7399">
        <v>2005</v>
      </c>
      <c r="B7399">
        <v>11</v>
      </c>
      <c r="C7399">
        <v>5</v>
      </c>
      <c r="D7399">
        <v>4</v>
      </c>
      <c r="E7399">
        <v>3402</v>
      </c>
      <c r="F7399" s="1">
        <v>787</v>
      </c>
      <c r="G7399" s="1">
        <v>0</v>
      </c>
      <c r="H7399" s="1">
        <f t="shared" si="356"/>
        <v>2615</v>
      </c>
      <c r="I7399" s="1">
        <f t="shared" si="357"/>
        <v>40664.382528466551</v>
      </c>
      <c r="J7399" s="1">
        <v>0</v>
      </c>
      <c r="K7399">
        <f t="shared" si="358"/>
        <v>0</v>
      </c>
      <c r="N7399" s="7"/>
      <c r="O7399" s="7"/>
    </row>
    <row r="7400" spans="1:15" ht="15">
      <c r="A7400">
        <v>2005</v>
      </c>
      <c r="B7400">
        <v>11</v>
      </c>
      <c r="C7400">
        <v>5</v>
      </c>
      <c r="D7400">
        <v>5</v>
      </c>
      <c r="E7400">
        <v>3454</v>
      </c>
      <c r="F7400" s="1">
        <v>800</v>
      </c>
      <c r="G7400" s="1">
        <v>0</v>
      </c>
      <c r="H7400" s="1">
        <f t="shared" si="356"/>
        <v>2654</v>
      </c>
      <c r="I7400" s="1">
        <f t="shared" si="357"/>
        <v>42892.832814556117</v>
      </c>
      <c r="J7400" s="1">
        <v>0</v>
      </c>
      <c r="K7400">
        <f t="shared" si="358"/>
        <v>0</v>
      </c>
      <c r="N7400" s="7"/>
      <c r="O7400" s="7"/>
    </row>
    <row r="7401" spans="1:15" ht="15">
      <c r="A7401">
        <v>2005</v>
      </c>
      <c r="B7401">
        <v>11</v>
      </c>
      <c r="C7401">
        <v>5</v>
      </c>
      <c r="D7401">
        <v>6</v>
      </c>
      <c r="E7401">
        <v>3656</v>
      </c>
      <c r="F7401" s="1">
        <v>836.5</v>
      </c>
      <c r="G7401" s="1">
        <v>0</v>
      </c>
      <c r="H7401" s="1">
        <f t="shared" si="356"/>
        <v>2819.5</v>
      </c>
      <c r="I7401" s="1">
        <f t="shared" si="357"/>
        <v>52349.461592705411</v>
      </c>
      <c r="J7401" s="1">
        <v>0</v>
      </c>
      <c r="K7401">
        <f t="shared" si="358"/>
        <v>0</v>
      </c>
      <c r="N7401" s="7"/>
      <c r="O7401" s="7"/>
    </row>
    <row r="7402" spans="1:15" ht="15">
      <c r="A7402">
        <v>2005</v>
      </c>
      <c r="B7402">
        <v>11</v>
      </c>
      <c r="C7402">
        <v>5</v>
      </c>
      <c r="D7402">
        <v>7</v>
      </c>
      <c r="E7402">
        <v>3922</v>
      </c>
      <c r="F7402" s="1">
        <v>839.5</v>
      </c>
      <c r="G7402" s="1">
        <v>8.4017002500000011</v>
      </c>
      <c r="H7402" s="1">
        <f t="shared" si="356"/>
        <v>3074.09829975</v>
      </c>
      <c r="I7402" s="1">
        <f t="shared" si="357"/>
        <v>66897.145026443963</v>
      </c>
      <c r="J7402" s="1">
        <v>8.4017002500000011</v>
      </c>
      <c r="K7402">
        <f t="shared" si="358"/>
        <v>100.82040300000001</v>
      </c>
      <c r="N7402" s="7"/>
      <c r="O7402" s="7"/>
    </row>
    <row r="7403" spans="1:15" ht="15">
      <c r="A7403">
        <v>2005</v>
      </c>
      <c r="B7403">
        <v>11</v>
      </c>
      <c r="C7403">
        <v>5</v>
      </c>
      <c r="D7403">
        <v>8</v>
      </c>
      <c r="E7403">
        <v>4083</v>
      </c>
      <c r="F7403" s="1">
        <v>785</v>
      </c>
      <c r="G7403" s="1">
        <v>59.371943999999999</v>
      </c>
      <c r="H7403" s="1">
        <f t="shared" si="356"/>
        <v>3238.628056</v>
      </c>
      <c r="I7403" s="1">
        <f t="shared" si="357"/>
        <v>76687.522814284181</v>
      </c>
      <c r="J7403" s="1">
        <v>59.371943999999999</v>
      </c>
      <c r="K7403">
        <f t="shared" si="358"/>
        <v>712.46332800000005</v>
      </c>
      <c r="N7403" s="7"/>
      <c r="O7403" s="7"/>
    </row>
    <row r="7404" spans="1:15" ht="15">
      <c r="A7404">
        <v>2005</v>
      </c>
      <c r="B7404">
        <v>11</v>
      </c>
      <c r="C7404">
        <v>5</v>
      </c>
      <c r="D7404">
        <v>9</v>
      </c>
      <c r="E7404">
        <v>4339</v>
      </c>
      <c r="F7404" s="1">
        <v>732.5</v>
      </c>
      <c r="G7404" s="1">
        <v>104.0181</v>
      </c>
      <c r="H7404" s="1">
        <f t="shared" si="356"/>
        <v>3502.4818999999998</v>
      </c>
      <c r="I7404" s="1">
        <f t="shared" si="357"/>
        <v>92533.685592945403</v>
      </c>
      <c r="J7404" s="1">
        <v>104.0181</v>
      </c>
      <c r="K7404">
        <f t="shared" si="358"/>
        <v>1248.2172</v>
      </c>
      <c r="N7404" s="7"/>
      <c r="O7404" s="7"/>
    </row>
    <row r="7405" spans="1:15" ht="15">
      <c r="A7405">
        <v>2005</v>
      </c>
      <c r="B7405">
        <v>11</v>
      </c>
      <c r="C7405">
        <v>5</v>
      </c>
      <c r="D7405">
        <v>10</v>
      </c>
      <c r="E7405">
        <v>4470</v>
      </c>
      <c r="F7405" s="1">
        <v>828</v>
      </c>
      <c r="G7405" s="1">
        <v>126.47803199999998</v>
      </c>
      <c r="H7405" s="1">
        <f t="shared" si="356"/>
        <v>3515.521968</v>
      </c>
      <c r="I7405" s="1">
        <f t="shared" si="357"/>
        <v>93316.827642499222</v>
      </c>
      <c r="J7405" s="1">
        <v>126.47803199999998</v>
      </c>
      <c r="K7405">
        <f t="shared" si="358"/>
        <v>1517.7363839999998</v>
      </c>
      <c r="N7405" s="7"/>
      <c r="O7405" s="7"/>
    </row>
    <row r="7406" spans="1:15" ht="15">
      <c r="A7406">
        <v>2005</v>
      </c>
      <c r="B7406">
        <v>11</v>
      </c>
      <c r="C7406">
        <v>5</v>
      </c>
      <c r="D7406">
        <v>11</v>
      </c>
      <c r="E7406">
        <v>4501</v>
      </c>
      <c r="F7406" s="1">
        <v>892</v>
      </c>
      <c r="G7406" s="1">
        <v>134.03583600000002</v>
      </c>
      <c r="H7406" s="1">
        <f t="shared" si="356"/>
        <v>3474.964164</v>
      </c>
      <c r="I7406" s="1">
        <f t="shared" si="357"/>
        <v>90881.064136514295</v>
      </c>
      <c r="J7406" s="1">
        <v>134.03583600000002</v>
      </c>
      <c r="K7406">
        <f t="shared" si="358"/>
        <v>1608.4300320000002</v>
      </c>
      <c r="N7406" s="7"/>
      <c r="O7406" s="7"/>
    </row>
    <row r="7407" spans="1:15" ht="15">
      <c r="A7407">
        <v>2005</v>
      </c>
      <c r="B7407">
        <v>11</v>
      </c>
      <c r="C7407">
        <v>5</v>
      </c>
      <c r="D7407">
        <v>12</v>
      </c>
      <c r="E7407">
        <v>4474</v>
      </c>
      <c r="F7407" s="1">
        <v>1071.5</v>
      </c>
      <c r="G7407" s="1">
        <v>152.787372</v>
      </c>
      <c r="H7407" s="1">
        <f t="shared" si="356"/>
        <v>3249.7126280000002</v>
      </c>
      <c r="I7407" s="1">
        <f t="shared" si="357"/>
        <v>77353.224437504774</v>
      </c>
      <c r="J7407" s="1">
        <v>152.787372</v>
      </c>
      <c r="K7407">
        <f t="shared" si="358"/>
        <v>1833.4484640000001</v>
      </c>
      <c r="N7407" s="7"/>
      <c r="O7407" s="7"/>
    </row>
    <row r="7408" spans="1:15" ht="15">
      <c r="A7408">
        <v>2005</v>
      </c>
      <c r="B7408">
        <v>11</v>
      </c>
      <c r="C7408">
        <v>5</v>
      </c>
      <c r="D7408">
        <v>13</v>
      </c>
      <c r="E7408">
        <v>4445</v>
      </c>
      <c r="F7408" s="1">
        <v>1187.5</v>
      </c>
      <c r="G7408" s="1">
        <v>135.09861599999999</v>
      </c>
      <c r="H7408" s="1">
        <f t="shared" si="356"/>
        <v>3122.4013839999998</v>
      </c>
      <c r="I7408" s="1">
        <f t="shared" si="357"/>
        <v>69707.344940756317</v>
      </c>
      <c r="J7408" s="1">
        <v>135.09861599999999</v>
      </c>
      <c r="K7408">
        <f t="shared" si="358"/>
        <v>1621.1833919999999</v>
      </c>
      <c r="N7408" s="7"/>
      <c r="O7408" s="7"/>
    </row>
    <row r="7409" spans="1:15" ht="15">
      <c r="A7409">
        <v>2005</v>
      </c>
      <c r="B7409">
        <v>11</v>
      </c>
      <c r="C7409">
        <v>5</v>
      </c>
      <c r="D7409">
        <v>14</v>
      </c>
      <c r="E7409">
        <v>4374</v>
      </c>
      <c r="F7409" s="1">
        <v>1199.5</v>
      </c>
      <c r="G7409" s="1">
        <v>124.94132400000001</v>
      </c>
      <c r="H7409" s="1">
        <f t="shared" si="356"/>
        <v>3049.5586760000001</v>
      </c>
      <c r="I7409" s="1">
        <f t="shared" si="357"/>
        <v>65494.957037566601</v>
      </c>
      <c r="J7409" s="1">
        <v>124.94132400000001</v>
      </c>
      <c r="K7409">
        <f t="shared" si="358"/>
        <v>1499.2958880000001</v>
      </c>
      <c r="N7409" s="7"/>
      <c r="O7409" s="7"/>
    </row>
    <row r="7410" spans="1:15" ht="15">
      <c r="A7410">
        <v>2005</v>
      </c>
      <c r="B7410">
        <v>11</v>
      </c>
      <c r="C7410">
        <v>5</v>
      </c>
      <c r="D7410">
        <v>15</v>
      </c>
      <c r="E7410">
        <v>4335</v>
      </c>
      <c r="F7410" s="1">
        <v>1089</v>
      </c>
      <c r="G7410" s="1">
        <v>92.651405999999994</v>
      </c>
      <c r="H7410" s="1">
        <f t="shared" si="356"/>
        <v>3153.348594</v>
      </c>
      <c r="I7410" s="1">
        <f t="shared" si="357"/>
        <v>71565.928919564743</v>
      </c>
      <c r="J7410" s="1">
        <v>92.651405999999994</v>
      </c>
      <c r="K7410">
        <f t="shared" si="358"/>
        <v>1111.8168719999999</v>
      </c>
      <c r="N7410" s="7"/>
      <c r="O7410" s="7"/>
    </row>
    <row r="7411" spans="1:15" ht="15">
      <c r="A7411">
        <v>2005</v>
      </c>
      <c r="B7411">
        <v>11</v>
      </c>
      <c r="C7411">
        <v>5</v>
      </c>
      <c r="D7411">
        <v>16</v>
      </c>
      <c r="E7411">
        <v>4350</v>
      </c>
      <c r="F7411" s="1">
        <v>1065</v>
      </c>
      <c r="G7411" s="1">
        <v>63.831042000000004</v>
      </c>
      <c r="H7411" s="1">
        <f t="shared" si="356"/>
        <v>3221.1689580000002</v>
      </c>
      <c r="I7411" s="1">
        <f t="shared" si="357"/>
        <v>75638.988880942677</v>
      </c>
      <c r="J7411" s="1">
        <v>63.831042000000004</v>
      </c>
      <c r="K7411">
        <f t="shared" si="358"/>
        <v>765.97250400000007</v>
      </c>
      <c r="N7411" s="7"/>
      <c r="O7411" s="7"/>
    </row>
    <row r="7412" spans="1:15" ht="15">
      <c r="A7412">
        <v>2005</v>
      </c>
      <c r="B7412">
        <v>11</v>
      </c>
      <c r="C7412">
        <v>5</v>
      </c>
      <c r="D7412">
        <v>17</v>
      </c>
      <c r="E7412">
        <v>4448</v>
      </c>
      <c r="F7412" s="1">
        <v>968.5</v>
      </c>
      <c r="G7412" s="1">
        <v>23.329333500000001</v>
      </c>
      <c r="H7412" s="1">
        <f t="shared" si="356"/>
        <v>3456.1706665000002</v>
      </c>
      <c r="I7412" s="1">
        <f t="shared" si="357"/>
        <v>89752.390716219699</v>
      </c>
      <c r="J7412" s="1">
        <v>23.329333500000001</v>
      </c>
      <c r="K7412">
        <f t="shared" si="358"/>
        <v>279.95200199999999</v>
      </c>
      <c r="N7412" s="7"/>
      <c r="O7412" s="7"/>
    </row>
    <row r="7413" spans="1:15" ht="15">
      <c r="A7413">
        <v>2005</v>
      </c>
      <c r="B7413">
        <v>11</v>
      </c>
      <c r="C7413">
        <v>5</v>
      </c>
      <c r="D7413">
        <v>18</v>
      </c>
      <c r="E7413">
        <v>4937</v>
      </c>
      <c r="F7413" s="1">
        <v>916</v>
      </c>
      <c r="G7413" s="1">
        <v>0</v>
      </c>
      <c r="H7413" s="1">
        <f t="shared" si="356"/>
        <v>4021</v>
      </c>
      <c r="I7413" s="1">
        <f t="shared" si="357"/>
        <v>123733.25491103627</v>
      </c>
      <c r="J7413" s="1">
        <v>0</v>
      </c>
      <c r="K7413">
        <f t="shared" si="358"/>
        <v>0</v>
      </c>
      <c r="N7413" s="7"/>
      <c r="O7413" s="7"/>
    </row>
    <row r="7414" spans="1:15" ht="15">
      <c r="A7414">
        <v>2005</v>
      </c>
      <c r="B7414">
        <v>11</v>
      </c>
      <c r="C7414">
        <v>5</v>
      </c>
      <c r="D7414">
        <v>19</v>
      </c>
      <c r="E7414">
        <v>4927</v>
      </c>
      <c r="F7414" s="1">
        <v>896</v>
      </c>
      <c r="G7414" s="1">
        <v>0</v>
      </c>
      <c r="H7414" s="1">
        <f t="shared" si="356"/>
        <v>4031</v>
      </c>
      <c r="I7414" s="1">
        <f t="shared" si="357"/>
        <v>124335.82691103627</v>
      </c>
      <c r="J7414" s="1">
        <v>0</v>
      </c>
      <c r="K7414">
        <f t="shared" si="358"/>
        <v>0</v>
      </c>
      <c r="N7414" s="7"/>
      <c r="O7414" s="7"/>
    </row>
    <row r="7415" spans="1:15" ht="15">
      <c r="A7415">
        <v>2005</v>
      </c>
      <c r="B7415">
        <v>11</v>
      </c>
      <c r="C7415">
        <v>5</v>
      </c>
      <c r="D7415">
        <v>20</v>
      </c>
      <c r="E7415">
        <v>4802</v>
      </c>
      <c r="F7415" s="1">
        <v>915</v>
      </c>
      <c r="G7415" s="1">
        <v>0</v>
      </c>
      <c r="H7415" s="1">
        <f t="shared" si="356"/>
        <v>3887</v>
      </c>
      <c r="I7415" s="1">
        <f t="shared" si="357"/>
        <v>115658.79011103627</v>
      </c>
      <c r="J7415" s="1">
        <v>0</v>
      </c>
      <c r="K7415">
        <f t="shared" si="358"/>
        <v>0</v>
      </c>
      <c r="N7415" s="7"/>
      <c r="O7415" s="7"/>
    </row>
    <row r="7416" spans="1:15" ht="15">
      <c r="A7416">
        <v>2005</v>
      </c>
      <c r="B7416">
        <v>11</v>
      </c>
      <c r="C7416">
        <v>5</v>
      </c>
      <c r="D7416">
        <v>21</v>
      </c>
      <c r="E7416">
        <v>4662</v>
      </c>
      <c r="F7416" s="1">
        <v>852.5</v>
      </c>
      <c r="G7416" s="1">
        <v>0</v>
      </c>
      <c r="H7416" s="1">
        <f t="shared" si="356"/>
        <v>3809.5</v>
      </c>
      <c r="I7416" s="1">
        <f t="shared" si="357"/>
        <v>110988.85711103627</v>
      </c>
      <c r="J7416" s="1">
        <v>0</v>
      </c>
      <c r="K7416">
        <f t="shared" si="358"/>
        <v>0</v>
      </c>
      <c r="N7416" s="7"/>
      <c r="O7416" s="7"/>
    </row>
    <row r="7417" spans="1:15" ht="15">
      <c r="A7417">
        <v>2005</v>
      </c>
      <c r="B7417">
        <v>11</v>
      </c>
      <c r="C7417">
        <v>5</v>
      </c>
      <c r="D7417">
        <v>22</v>
      </c>
      <c r="E7417">
        <v>4475</v>
      </c>
      <c r="F7417" s="1">
        <v>778</v>
      </c>
      <c r="G7417" s="1">
        <v>0</v>
      </c>
      <c r="H7417" s="1">
        <f t="shared" si="356"/>
        <v>3697</v>
      </c>
      <c r="I7417" s="1">
        <f t="shared" si="357"/>
        <v>104215.77985114354</v>
      </c>
      <c r="J7417" s="1">
        <v>0</v>
      </c>
      <c r="K7417">
        <f t="shared" si="358"/>
        <v>0</v>
      </c>
      <c r="N7417" s="7"/>
      <c r="O7417" s="7"/>
    </row>
    <row r="7418" spans="1:15" ht="15">
      <c r="A7418">
        <v>2005</v>
      </c>
      <c r="B7418">
        <v>11</v>
      </c>
      <c r="C7418">
        <v>5</v>
      </c>
      <c r="D7418">
        <v>23</v>
      </c>
      <c r="E7418">
        <v>4146</v>
      </c>
      <c r="F7418" s="1">
        <v>724.5</v>
      </c>
      <c r="G7418" s="1">
        <v>0</v>
      </c>
      <c r="H7418" s="1">
        <f t="shared" si="356"/>
        <v>3421.5</v>
      </c>
      <c r="I7418" s="1">
        <f t="shared" si="357"/>
        <v>87670.188627840485</v>
      </c>
      <c r="J7418" s="1">
        <v>0</v>
      </c>
      <c r="K7418">
        <f t="shared" si="358"/>
        <v>0</v>
      </c>
      <c r="N7418" s="7"/>
      <c r="O7418" s="7"/>
    </row>
    <row r="7419" spans="1:15" ht="15">
      <c r="A7419">
        <v>2005</v>
      </c>
      <c r="B7419">
        <v>11</v>
      </c>
      <c r="C7419">
        <v>5</v>
      </c>
      <c r="D7419">
        <v>24</v>
      </c>
      <c r="E7419">
        <v>3853</v>
      </c>
      <c r="F7419" s="1">
        <v>714</v>
      </c>
      <c r="G7419" s="1">
        <v>0</v>
      </c>
      <c r="H7419" s="1">
        <f t="shared" si="356"/>
        <v>3139</v>
      </c>
      <c r="I7419" s="1">
        <f t="shared" si="357"/>
        <v>70704.201257302891</v>
      </c>
      <c r="J7419" s="1">
        <v>0</v>
      </c>
      <c r="K7419">
        <f t="shared" si="358"/>
        <v>0</v>
      </c>
      <c r="N7419" s="7"/>
      <c r="O7419" s="7"/>
    </row>
    <row r="7420" spans="1:15" ht="15">
      <c r="A7420">
        <v>2005</v>
      </c>
      <c r="B7420">
        <v>11</v>
      </c>
      <c r="C7420">
        <v>6</v>
      </c>
      <c r="D7420">
        <v>1</v>
      </c>
      <c r="E7420">
        <v>3649</v>
      </c>
      <c r="F7420" s="1">
        <v>524</v>
      </c>
      <c r="G7420" s="1">
        <v>0</v>
      </c>
      <c r="H7420" s="1">
        <f t="shared" si="356"/>
        <v>3125</v>
      </c>
      <c r="I7420" s="1">
        <f t="shared" si="357"/>
        <v>69863.408962833768</v>
      </c>
      <c r="J7420" s="1">
        <v>0</v>
      </c>
      <c r="K7420">
        <f t="shared" si="358"/>
        <v>0</v>
      </c>
      <c r="N7420" s="7"/>
      <c r="O7420" s="7"/>
    </row>
    <row r="7421" spans="1:15" ht="15">
      <c r="A7421">
        <v>2005</v>
      </c>
      <c r="B7421">
        <v>11</v>
      </c>
      <c r="C7421">
        <v>6</v>
      </c>
      <c r="D7421">
        <v>2</v>
      </c>
      <c r="E7421">
        <v>3556</v>
      </c>
      <c r="F7421" s="1">
        <v>423.5</v>
      </c>
      <c r="G7421" s="1">
        <v>0</v>
      </c>
      <c r="H7421" s="1">
        <f t="shared" si="356"/>
        <v>3132.5</v>
      </c>
      <c r="I7421" s="1">
        <f t="shared" si="357"/>
        <v>70313.833406299367</v>
      </c>
      <c r="J7421" s="1">
        <v>0</v>
      </c>
      <c r="K7421">
        <f t="shared" si="358"/>
        <v>0</v>
      </c>
      <c r="N7421" s="7"/>
      <c r="O7421" s="7"/>
    </row>
    <row r="7422" spans="1:15" ht="15">
      <c r="A7422">
        <v>2005</v>
      </c>
      <c r="B7422">
        <v>11</v>
      </c>
      <c r="C7422">
        <v>6</v>
      </c>
      <c r="D7422">
        <v>3</v>
      </c>
      <c r="E7422">
        <v>3508</v>
      </c>
      <c r="F7422" s="1">
        <v>412.5</v>
      </c>
      <c r="G7422" s="1">
        <v>0</v>
      </c>
      <c r="H7422" s="1">
        <f t="shared" si="356"/>
        <v>3095.5</v>
      </c>
      <c r="I7422" s="1">
        <f t="shared" si="357"/>
        <v>68120.032848108473</v>
      </c>
      <c r="J7422" s="1">
        <v>0</v>
      </c>
      <c r="K7422">
        <f t="shared" si="358"/>
        <v>0</v>
      </c>
      <c r="N7422" s="7"/>
      <c r="O7422" s="7"/>
    </row>
    <row r="7423" spans="1:15" ht="15">
      <c r="A7423">
        <v>2005</v>
      </c>
      <c r="B7423">
        <v>11</v>
      </c>
      <c r="C7423">
        <v>6</v>
      </c>
      <c r="D7423">
        <v>4</v>
      </c>
      <c r="E7423">
        <v>3488</v>
      </c>
      <c r="F7423" s="1">
        <v>420.5</v>
      </c>
      <c r="G7423" s="1">
        <v>0</v>
      </c>
      <c r="H7423" s="1">
        <f t="shared" si="356"/>
        <v>3067.5</v>
      </c>
      <c r="I7423" s="1">
        <f t="shared" si="357"/>
        <v>66520.119822198016</v>
      </c>
      <c r="J7423" s="1">
        <v>0</v>
      </c>
      <c r="K7423">
        <f t="shared" si="358"/>
        <v>0</v>
      </c>
      <c r="N7423" s="7"/>
      <c r="O7423" s="7"/>
    </row>
    <row r="7424" spans="1:15" ht="15">
      <c r="A7424">
        <v>2005</v>
      </c>
      <c r="B7424">
        <v>11</v>
      </c>
      <c r="C7424">
        <v>6</v>
      </c>
      <c r="D7424">
        <v>5</v>
      </c>
      <c r="E7424">
        <v>3497</v>
      </c>
      <c r="F7424" s="1">
        <v>454.5</v>
      </c>
      <c r="G7424" s="1">
        <v>0</v>
      </c>
      <c r="H7424" s="1">
        <f t="shared" si="356"/>
        <v>3042.5</v>
      </c>
      <c r="I7424" s="1">
        <f t="shared" si="357"/>
        <v>65091.626049063685</v>
      </c>
      <c r="J7424" s="1">
        <v>0</v>
      </c>
      <c r="K7424">
        <f t="shared" si="358"/>
        <v>0</v>
      </c>
      <c r="N7424" s="7"/>
      <c r="O7424" s="7"/>
    </row>
    <row r="7425" spans="1:15" ht="15">
      <c r="A7425">
        <v>2005</v>
      </c>
      <c r="B7425">
        <v>11</v>
      </c>
      <c r="C7425">
        <v>6</v>
      </c>
      <c r="D7425">
        <v>6</v>
      </c>
      <c r="E7425">
        <v>3584</v>
      </c>
      <c r="F7425" s="1">
        <v>473</v>
      </c>
      <c r="G7425" s="1">
        <v>0</v>
      </c>
      <c r="H7425" s="1">
        <f t="shared" si="356"/>
        <v>3111</v>
      </c>
      <c r="I7425" s="1">
        <f t="shared" si="357"/>
        <v>69022.616668364659</v>
      </c>
      <c r="J7425" s="1">
        <v>0</v>
      </c>
      <c r="K7425">
        <f t="shared" si="358"/>
        <v>0</v>
      </c>
      <c r="N7425" s="7"/>
      <c r="O7425" s="7"/>
    </row>
    <row r="7426" spans="1:15" ht="15">
      <c r="A7426">
        <v>2005</v>
      </c>
      <c r="B7426">
        <v>11</v>
      </c>
      <c r="C7426">
        <v>6</v>
      </c>
      <c r="D7426">
        <v>7</v>
      </c>
      <c r="E7426">
        <v>3720</v>
      </c>
      <c r="F7426" s="1">
        <v>544</v>
      </c>
      <c r="G7426" s="1">
        <v>4.3388643780000002</v>
      </c>
      <c r="H7426" s="1">
        <f t="shared" si="356"/>
        <v>3171.6611356220001</v>
      </c>
      <c r="I7426" s="1">
        <f t="shared" si="357"/>
        <v>72665.717768702074</v>
      </c>
      <c r="J7426" s="1">
        <v>4.3388643780000002</v>
      </c>
      <c r="K7426">
        <f t="shared" si="358"/>
        <v>52.066372536000003</v>
      </c>
      <c r="N7426" s="7"/>
      <c r="O7426" s="7"/>
    </row>
    <row r="7427" spans="1:15" ht="15">
      <c r="A7427">
        <v>2005</v>
      </c>
      <c r="B7427">
        <v>11</v>
      </c>
      <c r="C7427">
        <v>6</v>
      </c>
      <c r="D7427">
        <v>8</v>
      </c>
      <c r="E7427">
        <v>3825</v>
      </c>
      <c r="F7427" s="1">
        <v>566</v>
      </c>
      <c r="G7427" s="1">
        <v>33.022151999999998</v>
      </c>
      <c r="H7427" s="1">
        <f t="shared" si="356"/>
        <v>3225.977848</v>
      </c>
      <c r="I7427" s="1">
        <f t="shared" si="357"/>
        <v>75927.79442786763</v>
      </c>
      <c r="J7427" s="1">
        <v>33.022151999999998</v>
      </c>
      <c r="K7427">
        <f t="shared" si="358"/>
        <v>396.26582399999995</v>
      </c>
      <c r="N7427" s="7"/>
      <c r="O7427" s="7"/>
    </row>
    <row r="7428" spans="1:15" ht="15">
      <c r="A7428">
        <v>2005</v>
      </c>
      <c r="B7428">
        <v>11</v>
      </c>
      <c r="C7428">
        <v>6</v>
      </c>
      <c r="D7428">
        <v>9</v>
      </c>
      <c r="E7428">
        <v>4037</v>
      </c>
      <c r="F7428" s="1">
        <v>506.5</v>
      </c>
      <c r="G7428" s="1">
        <v>77.015693999999996</v>
      </c>
      <c r="H7428" s="1">
        <f t="shared" ref="H7428:H7491" si="359">E7428-SUM(F7428:G7428)</f>
        <v>3453.4843060000003</v>
      </c>
      <c r="I7428" s="1">
        <f t="shared" si="357"/>
        <v>89591.057058464969</v>
      </c>
      <c r="J7428" s="1">
        <v>77.015693999999996</v>
      </c>
      <c r="K7428">
        <f t="shared" si="358"/>
        <v>924.18832799999996</v>
      </c>
      <c r="N7428" s="7"/>
      <c r="O7428" s="7"/>
    </row>
    <row r="7429" spans="1:15" ht="15">
      <c r="A7429">
        <v>2005</v>
      </c>
      <c r="B7429">
        <v>11</v>
      </c>
      <c r="C7429">
        <v>6</v>
      </c>
      <c r="D7429">
        <v>10</v>
      </c>
      <c r="E7429">
        <v>4163</v>
      </c>
      <c r="F7429" s="1">
        <v>606.5</v>
      </c>
      <c r="G7429" s="1">
        <v>104.68096800000001</v>
      </c>
      <c r="H7429" s="1">
        <f t="shared" si="359"/>
        <v>3451.8190319999999</v>
      </c>
      <c r="I7429" s="1">
        <f t="shared" ref="I7429:I7492" si="360">IF(H7429&lt;$S$22,H7429*$Q$22,IF(H7429&lt;$S$23,((H7429-$S$22)*$Q$23)+$U$22,IF(H7429&lt;$S$24,((H7429-$S$23)*$Q$24)+$U$23,IF(H7429&lt;$S$25,((H7429-$S$24)*$Q$25)+$U$24,IF(H7429&lt;$S$26,((H7429-$S$25)*$Q$26)+$U$25,IF(H7429&lt;$S$27,((H7429-$S$26)*$Q$27)+$U$26,IF(H7429&lt;$S$28,((H7429-$S$27)*$Q$28)+$U$27,IF(H7429&lt;$S$29,((H7429-$S$28)*$Q$29)+$U$28,IF(H7429&lt;$S$30,((H7429-$S$29)*$Q$30)+$U$29,IF(H7429&lt;$S$31,((H7429-$S$30)*$Q$31)+$U$30,IF(H7429&lt;$S$32,((H7429-$S$31)*$Q$32)+$U$31,IF(H7429&lt;$S$33,((H7429-$S$32)*$Q$33)+$U$32,IF(H7429&lt;$S$34,((H7429-$S$33)*$Q$34)+$U$33,IF(H7429&lt;$S$35,((H7429-$S$34)*$Q$35)+$U$34,IF(H7429&gt;$S$35,(($S$34-H7429)*$Q$35)+$U$35)))))))))))))))</f>
        <v>89491.046376509243</v>
      </c>
      <c r="J7429" s="1">
        <v>104.68096800000001</v>
      </c>
      <c r="K7429">
        <f t="shared" ref="K7429:K7492" si="361">J7429*12</f>
        <v>1256.1716160000001</v>
      </c>
      <c r="N7429" s="7"/>
      <c r="O7429" s="7"/>
    </row>
    <row r="7430" spans="1:15" ht="15">
      <c r="A7430">
        <v>2005</v>
      </c>
      <c r="B7430">
        <v>11</v>
      </c>
      <c r="C7430">
        <v>6</v>
      </c>
      <c r="D7430">
        <v>11</v>
      </c>
      <c r="E7430">
        <v>4213</v>
      </c>
      <c r="F7430" s="1">
        <v>766.5</v>
      </c>
      <c r="G7430" s="1">
        <v>143.71125599999999</v>
      </c>
      <c r="H7430" s="1">
        <f t="shared" si="359"/>
        <v>3302.788744</v>
      </c>
      <c r="I7430" s="1">
        <f t="shared" si="360"/>
        <v>80540.795105586847</v>
      </c>
      <c r="J7430" s="1">
        <v>143.71125599999999</v>
      </c>
      <c r="K7430">
        <f t="shared" si="361"/>
        <v>1724.5350719999999</v>
      </c>
      <c r="N7430" s="7"/>
      <c r="O7430" s="7"/>
    </row>
    <row r="7431" spans="1:15" ht="15">
      <c r="A7431">
        <v>2005</v>
      </c>
      <c r="B7431">
        <v>11</v>
      </c>
      <c r="C7431">
        <v>6</v>
      </c>
      <c r="D7431">
        <v>12</v>
      </c>
      <c r="E7431">
        <v>4190</v>
      </c>
      <c r="F7431" s="1">
        <v>1035</v>
      </c>
      <c r="G7431" s="1">
        <v>150.69387600000002</v>
      </c>
      <c r="H7431" s="1">
        <f t="shared" si="359"/>
        <v>3004.3061239999997</v>
      </c>
      <c r="I7431" s="1">
        <f t="shared" si="360"/>
        <v>62909.237487549071</v>
      </c>
      <c r="J7431" s="1">
        <v>150.69387600000002</v>
      </c>
      <c r="K7431">
        <f t="shared" si="361"/>
        <v>1808.3265120000001</v>
      </c>
      <c r="N7431" s="7"/>
      <c r="O7431" s="7"/>
    </row>
    <row r="7432" spans="1:15" ht="15">
      <c r="A7432">
        <v>2005</v>
      </c>
      <c r="B7432">
        <v>11</v>
      </c>
      <c r="C7432">
        <v>6</v>
      </c>
      <c r="D7432">
        <v>13</v>
      </c>
      <c r="E7432">
        <v>4177</v>
      </c>
      <c r="F7432" s="1">
        <v>1104.5</v>
      </c>
      <c r="G7432" s="1">
        <v>146.217264</v>
      </c>
      <c r="H7432" s="1">
        <f t="shared" si="359"/>
        <v>2926.2827360000001</v>
      </c>
      <c r="I7432" s="1">
        <f t="shared" si="360"/>
        <v>58451.000530875324</v>
      </c>
      <c r="J7432" s="1">
        <v>146.217264</v>
      </c>
      <c r="K7432">
        <f t="shared" si="361"/>
        <v>1754.607168</v>
      </c>
      <c r="N7432" s="7"/>
      <c r="O7432" s="7"/>
    </row>
    <row r="7433" spans="1:15" ht="15">
      <c r="A7433">
        <v>2005</v>
      </c>
      <c r="B7433">
        <v>11</v>
      </c>
      <c r="C7433">
        <v>6</v>
      </c>
      <c r="D7433">
        <v>14</v>
      </c>
      <c r="E7433">
        <v>4163</v>
      </c>
      <c r="F7433" s="1">
        <v>1059.5</v>
      </c>
      <c r="G7433" s="1">
        <v>118.05492000000001</v>
      </c>
      <c r="H7433" s="1">
        <f t="shared" si="359"/>
        <v>2985.44508</v>
      </c>
      <c r="I7433" s="1">
        <f t="shared" si="360"/>
        <v>61831.522131196572</v>
      </c>
      <c r="J7433" s="1">
        <v>118.05492000000001</v>
      </c>
      <c r="K7433">
        <f t="shared" si="361"/>
        <v>1416.65904</v>
      </c>
      <c r="N7433" s="7"/>
      <c r="O7433" s="7"/>
    </row>
    <row r="7434" spans="1:15" ht="15">
      <c r="A7434">
        <v>2005</v>
      </c>
      <c r="B7434">
        <v>11</v>
      </c>
      <c r="C7434">
        <v>6</v>
      </c>
      <c r="D7434">
        <v>15</v>
      </c>
      <c r="E7434">
        <v>4130</v>
      </c>
      <c r="F7434" s="1">
        <v>978</v>
      </c>
      <c r="G7434" s="1">
        <v>103.60883999999999</v>
      </c>
      <c r="H7434" s="1">
        <f t="shared" si="359"/>
        <v>3048.3911600000001</v>
      </c>
      <c r="I7434" s="1">
        <f t="shared" si="360"/>
        <v>65428.245464125212</v>
      </c>
      <c r="J7434" s="1">
        <v>103.60883999999999</v>
      </c>
      <c r="K7434">
        <f t="shared" si="361"/>
        <v>1243.3060799999998</v>
      </c>
      <c r="N7434" s="7"/>
      <c r="O7434" s="7"/>
    </row>
    <row r="7435" spans="1:15" ht="15">
      <c r="A7435">
        <v>2005</v>
      </c>
      <c r="B7435">
        <v>11</v>
      </c>
      <c r="C7435">
        <v>6</v>
      </c>
      <c r="D7435">
        <v>16</v>
      </c>
      <c r="E7435">
        <v>4167</v>
      </c>
      <c r="F7435" s="1">
        <v>943</v>
      </c>
      <c r="G7435" s="1">
        <v>56.356685999999996</v>
      </c>
      <c r="H7435" s="1">
        <f t="shared" si="359"/>
        <v>3167.6433139999999</v>
      </c>
      <c r="I7435" s="1">
        <f t="shared" si="360"/>
        <v>72424.421092964272</v>
      </c>
      <c r="J7435" s="1">
        <v>56.356685999999996</v>
      </c>
      <c r="K7435">
        <f t="shared" si="361"/>
        <v>676.28023199999996</v>
      </c>
      <c r="N7435" s="7"/>
      <c r="O7435" s="7"/>
    </row>
    <row r="7436" spans="1:15" ht="15">
      <c r="A7436">
        <v>2005</v>
      </c>
      <c r="B7436">
        <v>11</v>
      </c>
      <c r="C7436">
        <v>6</v>
      </c>
      <c r="D7436">
        <v>17</v>
      </c>
      <c r="E7436">
        <v>4340</v>
      </c>
      <c r="F7436" s="1">
        <v>943</v>
      </c>
      <c r="G7436" s="1">
        <v>30.723534000000001</v>
      </c>
      <c r="H7436" s="1">
        <f t="shared" si="359"/>
        <v>3366.2764660000003</v>
      </c>
      <c r="I7436" s="1">
        <f t="shared" si="360"/>
        <v>84353.651352086687</v>
      </c>
      <c r="J7436" s="1">
        <v>30.723534000000001</v>
      </c>
      <c r="K7436">
        <f t="shared" si="361"/>
        <v>368.68240800000001</v>
      </c>
      <c r="N7436" s="7"/>
      <c r="O7436" s="7"/>
    </row>
    <row r="7437" spans="1:15" ht="15">
      <c r="A7437">
        <v>2005</v>
      </c>
      <c r="B7437">
        <v>11</v>
      </c>
      <c r="C7437">
        <v>6</v>
      </c>
      <c r="D7437">
        <v>18</v>
      </c>
      <c r="E7437">
        <v>4906</v>
      </c>
      <c r="F7437" s="1">
        <v>973</v>
      </c>
      <c r="G7437" s="1">
        <v>0</v>
      </c>
      <c r="H7437" s="1">
        <f t="shared" si="359"/>
        <v>3933</v>
      </c>
      <c r="I7437" s="1">
        <f t="shared" si="360"/>
        <v>118430.62131103627</v>
      </c>
      <c r="J7437" s="1">
        <v>0</v>
      </c>
      <c r="K7437">
        <f t="shared" si="361"/>
        <v>0</v>
      </c>
      <c r="N7437" s="7"/>
      <c r="O7437" s="7"/>
    </row>
    <row r="7438" spans="1:15" ht="15">
      <c r="A7438">
        <v>2005</v>
      </c>
      <c r="B7438">
        <v>11</v>
      </c>
      <c r="C7438">
        <v>6</v>
      </c>
      <c r="D7438">
        <v>19</v>
      </c>
      <c r="E7438">
        <v>4894</v>
      </c>
      <c r="F7438" s="1">
        <v>958.5</v>
      </c>
      <c r="G7438" s="1">
        <v>0</v>
      </c>
      <c r="H7438" s="1">
        <f t="shared" si="359"/>
        <v>3935.5</v>
      </c>
      <c r="I7438" s="1">
        <f t="shared" si="360"/>
        <v>118581.26431103627</v>
      </c>
      <c r="J7438" s="1">
        <v>0</v>
      </c>
      <c r="K7438">
        <f t="shared" si="361"/>
        <v>0</v>
      </c>
      <c r="N7438" s="7"/>
      <c r="O7438" s="7"/>
    </row>
    <row r="7439" spans="1:15" ht="15">
      <c r="A7439">
        <v>2005</v>
      </c>
      <c r="B7439">
        <v>11</v>
      </c>
      <c r="C7439">
        <v>6</v>
      </c>
      <c r="D7439">
        <v>20</v>
      </c>
      <c r="E7439">
        <v>4764</v>
      </c>
      <c r="F7439" s="1">
        <v>868.5</v>
      </c>
      <c r="G7439" s="1">
        <v>0</v>
      </c>
      <c r="H7439" s="1">
        <f t="shared" si="359"/>
        <v>3895.5</v>
      </c>
      <c r="I7439" s="1">
        <f t="shared" si="360"/>
        <v>116170.97631103627</v>
      </c>
      <c r="J7439" s="1">
        <v>0</v>
      </c>
      <c r="K7439">
        <f t="shared" si="361"/>
        <v>0</v>
      </c>
      <c r="N7439" s="7"/>
      <c r="O7439" s="7"/>
    </row>
    <row r="7440" spans="1:15" ht="15">
      <c r="A7440">
        <v>2005</v>
      </c>
      <c r="B7440">
        <v>11</v>
      </c>
      <c r="C7440">
        <v>6</v>
      </c>
      <c r="D7440">
        <v>21</v>
      </c>
      <c r="E7440">
        <v>4605</v>
      </c>
      <c r="F7440" s="1">
        <v>813</v>
      </c>
      <c r="G7440" s="1">
        <v>0</v>
      </c>
      <c r="H7440" s="1">
        <f t="shared" si="359"/>
        <v>3792</v>
      </c>
      <c r="I7440" s="1">
        <f t="shared" si="360"/>
        <v>109934.35611103626</v>
      </c>
      <c r="J7440" s="1">
        <v>0</v>
      </c>
      <c r="K7440">
        <f t="shared" si="361"/>
        <v>0</v>
      </c>
      <c r="N7440" s="7"/>
      <c r="O7440" s="7"/>
    </row>
    <row r="7441" spans="1:15" ht="15">
      <c r="A7441">
        <v>2005</v>
      </c>
      <c r="B7441">
        <v>11</v>
      </c>
      <c r="C7441">
        <v>6</v>
      </c>
      <c r="D7441">
        <v>22</v>
      </c>
      <c r="E7441">
        <v>4350</v>
      </c>
      <c r="F7441" s="1">
        <v>681.5</v>
      </c>
      <c r="G7441" s="1">
        <v>0</v>
      </c>
      <c r="H7441" s="1">
        <f t="shared" si="359"/>
        <v>3668.5</v>
      </c>
      <c r="I7441" s="1">
        <f t="shared" si="360"/>
        <v>102504.16696597426</v>
      </c>
      <c r="J7441" s="1">
        <v>0</v>
      </c>
      <c r="K7441">
        <f t="shared" si="361"/>
        <v>0</v>
      </c>
      <c r="N7441" s="7"/>
      <c r="O7441" s="7"/>
    </row>
    <row r="7442" spans="1:15" ht="15">
      <c r="A7442">
        <v>2005</v>
      </c>
      <c r="B7442">
        <v>11</v>
      </c>
      <c r="C7442">
        <v>6</v>
      </c>
      <c r="D7442">
        <v>23</v>
      </c>
      <c r="E7442">
        <v>3968</v>
      </c>
      <c r="F7442" s="1">
        <v>574.5</v>
      </c>
      <c r="G7442" s="1">
        <v>0</v>
      </c>
      <c r="H7442" s="1">
        <f t="shared" si="359"/>
        <v>3393.5</v>
      </c>
      <c r="I7442" s="1">
        <f t="shared" si="360"/>
        <v>85988.604038902253</v>
      </c>
      <c r="J7442" s="1">
        <v>0</v>
      </c>
      <c r="K7442">
        <f t="shared" si="361"/>
        <v>0</v>
      </c>
      <c r="N7442" s="7"/>
      <c r="O7442" s="7"/>
    </row>
    <row r="7443" spans="1:15" ht="15">
      <c r="A7443">
        <v>2005</v>
      </c>
      <c r="B7443">
        <v>11</v>
      </c>
      <c r="C7443">
        <v>6</v>
      </c>
      <c r="D7443">
        <v>24</v>
      </c>
      <c r="E7443">
        <v>3685</v>
      </c>
      <c r="F7443" s="1">
        <v>511</v>
      </c>
      <c r="G7443" s="1">
        <v>0</v>
      </c>
      <c r="H7443" s="1">
        <f t="shared" si="359"/>
        <v>3174</v>
      </c>
      <c r="I7443" s="1">
        <f t="shared" si="360"/>
        <v>72806.181993475693</v>
      </c>
      <c r="J7443" s="1">
        <v>0</v>
      </c>
      <c r="K7443">
        <f t="shared" si="361"/>
        <v>0</v>
      </c>
      <c r="N7443" s="7"/>
      <c r="O7443" s="7"/>
    </row>
    <row r="7444" spans="1:15" ht="15">
      <c r="A7444">
        <v>2005</v>
      </c>
      <c r="B7444">
        <v>11</v>
      </c>
      <c r="C7444">
        <v>7</v>
      </c>
      <c r="D7444">
        <v>1</v>
      </c>
      <c r="E7444">
        <v>3484</v>
      </c>
      <c r="F7444" s="1">
        <v>403.5</v>
      </c>
      <c r="G7444" s="1">
        <v>0</v>
      </c>
      <c r="H7444" s="1">
        <f t="shared" si="359"/>
        <v>3080.5</v>
      </c>
      <c r="I7444" s="1">
        <f t="shared" si="360"/>
        <v>67262.936584227864</v>
      </c>
      <c r="J7444" s="1">
        <v>0</v>
      </c>
      <c r="K7444">
        <f t="shared" si="361"/>
        <v>0</v>
      </c>
      <c r="N7444" s="7"/>
      <c r="O7444" s="7"/>
    </row>
    <row r="7445" spans="1:15" ht="15">
      <c r="A7445">
        <v>2005</v>
      </c>
      <c r="B7445">
        <v>11</v>
      </c>
      <c r="C7445">
        <v>7</v>
      </c>
      <c r="D7445">
        <v>2</v>
      </c>
      <c r="E7445">
        <v>3414</v>
      </c>
      <c r="F7445" s="1">
        <v>340</v>
      </c>
      <c r="G7445" s="1">
        <v>0</v>
      </c>
      <c r="H7445" s="1">
        <f t="shared" si="359"/>
        <v>3074</v>
      </c>
      <c r="I7445" s="1">
        <f t="shared" si="360"/>
        <v>66891.528203212947</v>
      </c>
      <c r="J7445" s="1">
        <v>0</v>
      </c>
      <c r="K7445">
        <f t="shared" si="361"/>
        <v>0</v>
      </c>
      <c r="N7445" s="7"/>
      <c r="O7445" s="7"/>
    </row>
    <row r="7446" spans="1:15" ht="15">
      <c r="A7446">
        <v>2005</v>
      </c>
      <c r="B7446">
        <v>11</v>
      </c>
      <c r="C7446">
        <v>7</v>
      </c>
      <c r="D7446">
        <v>3</v>
      </c>
      <c r="E7446">
        <v>3377</v>
      </c>
      <c r="F7446" s="1">
        <v>350</v>
      </c>
      <c r="G7446" s="1">
        <v>0</v>
      </c>
      <c r="H7446" s="1">
        <f t="shared" si="359"/>
        <v>3027</v>
      </c>
      <c r="I7446" s="1">
        <f t="shared" si="360"/>
        <v>64205.959909720397</v>
      </c>
      <c r="J7446" s="1">
        <v>0</v>
      </c>
      <c r="K7446">
        <f t="shared" si="361"/>
        <v>0</v>
      </c>
      <c r="N7446" s="7"/>
      <c r="O7446" s="7"/>
    </row>
    <row r="7447" spans="1:15" ht="15">
      <c r="A7447">
        <v>2005</v>
      </c>
      <c r="B7447">
        <v>11</v>
      </c>
      <c r="C7447">
        <v>7</v>
      </c>
      <c r="D7447">
        <v>4</v>
      </c>
      <c r="E7447">
        <v>3405</v>
      </c>
      <c r="F7447" s="1">
        <v>383.5</v>
      </c>
      <c r="G7447" s="1">
        <v>0</v>
      </c>
      <c r="H7447" s="1">
        <f t="shared" si="359"/>
        <v>3021.5</v>
      </c>
      <c r="I7447" s="1">
        <f t="shared" si="360"/>
        <v>63891.691279630839</v>
      </c>
      <c r="J7447" s="1">
        <v>0</v>
      </c>
      <c r="K7447">
        <f t="shared" si="361"/>
        <v>0</v>
      </c>
      <c r="N7447" s="7"/>
      <c r="O7447" s="7"/>
    </row>
    <row r="7448" spans="1:15" ht="15">
      <c r="A7448">
        <v>2005</v>
      </c>
      <c r="B7448">
        <v>11</v>
      </c>
      <c r="C7448">
        <v>7</v>
      </c>
      <c r="D7448">
        <v>5</v>
      </c>
      <c r="E7448">
        <v>3490</v>
      </c>
      <c r="F7448" s="1">
        <v>367</v>
      </c>
      <c r="G7448" s="1">
        <v>0</v>
      </c>
      <c r="H7448" s="1">
        <f t="shared" si="359"/>
        <v>3123</v>
      </c>
      <c r="I7448" s="1">
        <f t="shared" si="360"/>
        <v>69743.295777909618</v>
      </c>
      <c r="J7448" s="1">
        <v>0</v>
      </c>
      <c r="K7448">
        <f t="shared" si="361"/>
        <v>0</v>
      </c>
      <c r="N7448" s="7"/>
      <c r="O7448" s="7"/>
    </row>
    <row r="7449" spans="1:15" ht="15">
      <c r="A7449">
        <v>2005</v>
      </c>
      <c r="B7449">
        <v>11</v>
      </c>
      <c r="C7449">
        <v>7</v>
      </c>
      <c r="D7449">
        <v>6</v>
      </c>
      <c r="E7449">
        <v>3759</v>
      </c>
      <c r="F7449" s="1">
        <v>366.5</v>
      </c>
      <c r="G7449" s="1">
        <v>0</v>
      </c>
      <c r="H7449" s="1">
        <f t="shared" si="359"/>
        <v>3392.5</v>
      </c>
      <c r="I7449" s="1">
        <f t="shared" si="360"/>
        <v>85928.547446440178</v>
      </c>
      <c r="J7449" s="1">
        <v>0</v>
      </c>
      <c r="K7449">
        <f t="shared" si="361"/>
        <v>0</v>
      </c>
      <c r="N7449" s="7"/>
      <c r="O7449" s="7"/>
    </row>
    <row r="7450" spans="1:15" ht="15">
      <c r="A7450">
        <v>2005</v>
      </c>
      <c r="B7450">
        <v>11</v>
      </c>
      <c r="C7450">
        <v>7</v>
      </c>
      <c r="D7450">
        <v>7</v>
      </c>
      <c r="E7450">
        <v>4155</v>
      </c>
      <c r="F7450" s="1">
        <v>404</v>
      </c>
      <c r="G7450" s="1">
        <v>7.4304412499999994</v>
      </c>
      <c r="H7450" s="1">
        <f t="shared" si="359"/>
        <v>3743.5695587499999</v>
      </c>
      <c r="I7450" s="1">
        <f t="shared" si="360"/>
        <v>107016.07332654677</v>
      </c>
      <c r="J7450" s="1">
        <v>7.4304412499999994</v>
      </c>
      <c r="K7450">
        <f t="shared" si="361"/>
        <v>89.165294999999986</v>
      </c>
      <c r="N7450" s="7"/>
      <c r="O7450" s="7"/>
    </row>
    <row r="7451" spans="1:15" ht="15">
      <c r="A7451">
        <v>2005</v>
      </c>
      <c r="B7451">
        <v>11</v>
      </c>
      <c r="C7451">
        <v>7</v>
      </c>
      <c r="D7451">
        <v>8</v>
      </c>
      <c r="E7451">
        <v>4298</v>
      </c>
      <c r="F7451" s="1">
        <v>392.5</v>
      </c>
      <c r="G7451" s="1">
        <v>56.520401999999997</v>
      </c>
      <c r="H7451" s="1">
        <f t="shared" si="359"/>
        <v>3848.9795979999999</v>
      </c>
      <c r="I7451" s="1">
        <f t="shared" si="360"/>
        <v>113367.78714364186</v>
      </c>
      <c r="J7451" s="1">
        <v>56.520401999999997</v>
      </c>
      <c r="K7451">
        <f t="shared" si="361"/>
        <v>678.24482399999999</v>
      </c>
      <c r="N7451" s="7"/>
      <c r="O7451" s="7"/>
    </row>
    <row r="7452" spans="1:15" ht="15">
      <c r="A7452">
        <v>2005</v>
      </c>
      <c r="B7452">
        <v>11</v>
      </c>
      <c r="C7452">
        <v>7</v>
      </c>
      <c r="D7452">
        <v>9</v>
      </c>
      <c r="E7452">
        <v>4420</v>
      </c>
      <c r="F7452" s="1">
        <v>353.5</v>
      </c>
      <c r="G7452" s="1">
        <v>100.79380799999998</v>
      </c>
      <c r="H7452" s="1">
        <f t="shared" si="359"/>
        <v>3965.7061920000001</v>
      </c>
      <c r="I7452" s="1">
        <f t="shared" si="360"/>
        <v>120401.40486361868</v>
      </c>
      <c r="J7452" s="1">
        <v>100.79380799999998</v>
      </c>
      <c r="K7452">
        <f t="shared" si="361"/>
        <v>1209.5256959999997</v>
      </c>
      <c r="N7452" s="7"/>
      <c r="O7452" s="7"/>
    </row>
    <row r="7453" spans="1:15" ht="15">
      <c r="A7453">
        <v>2005</v>
      </c>
      <c r="B7453">
        <v>11</v>
      </c>
      <c r="C7453">
        <v>7</v>
      </c>
      <c r="D7453">
        <v>10</v>
      </c>
      <c r="E7453">
        <v>4521</v>
      </c>
      <c r="F7453" s="1">
        <v>399.5</v>
      </c>
      <c r="G7453" s="1">
        <v>132.29593199999999</v>
      </c>
      <c r="H7453" s="1">
        <f t="shared" si="359"/>
        <v>3989.204068</v>
      </c>
      <c r="I7453" s="1">
        <f t="shared" si="360"/>
        <v>121817.32107732588</v>
      </c>
      <c r="J7453" s="1">
        <v>132.29593199999999</v>
      </c>
      <c r="K7453">
        <f t="shared" si="361"/>
        <v>1587.5511839999999</v>
      </c>
      <c r="N7453" s="7"/>
      <c r="O7453" s="7"/>
    </row>
    <row r="7454" spans="1:15" ht="15">
      <c r="A7454">
        <v>2005</v>
      </c>
      <c r="B7454">
        <v>11</v>
      </c>
      <c r="C7454">
        <v>7</v>
      </c>
      <c r="D7454">
        <v>11</v>
      </c>
      <c r="E7454">
        <v>4576</v>
      </c>
      <c r="F7454" s="1">
        <v>491.5</v>
      </c>
      <c r="G7454" s="1">
        <v>152.09242800000001</v>
      </c>
      <c r="H7454" s="1">
        <f t="shared" si="359"/>
        <v>3932.4075720000001</v>
      </c>
      <c r="I7454" s="1">
        <f t="shared" si="360"/>
        <v>118394.92325855467</v>
      </c>
      <c r="J7454" s="1">
        <v>152.09242800000001</v>
      </c>
      <c r="K7454">
        <f t="shared" si="361"/>
        <v>1825.109136</v>
      </c>
      <c r="N7454" s="7"/>
      <c r="O7454" s="7"/>
    </row>
    <row r="7455" spans="1:15" ht="15">
      <c r="A7455">
        <v>2005</v>
      </c>
      <c r="B7455">
        <v>11</v>
      </c>
      <c r="C7455">
        <v>7</v>
      </c>
      <c r="D7455">
        <v>12</v>
      </c>
      <c r="E7455">
        <v>4620</v>
      </c>
      <c r="F7455" s="1">
        <v>588</v>
      </c>
      <c r="G7455" s="1">
        <v>159.93103200000002</v>
      </c>
      <c r="H7455" s="1">
        <f t="shared" si="359"/>
        <v>3872.068968</v>
      </c>
      <c r="I7455" s="1">
        <f t="shared" si="360"/>
        <v>114759.08792960587</v>
      </c>
      <c r="J7455" s="1">
        <v>159.93103200000002</v>
      </c>
      <c r="K7455">
        <f t="shared" si="361"/>
        <v>1919.1723840000002</v>
      </c>
      <c r="N7455" s="7"/>
      <c r="O7455" s="7"/>
    </row>
    <row r="7456" spans="1:15" ht="15">
      <c r="A7456">
        <v>2005</v>
      </c>
      <c r="B7456">
        <v>11</v>
      </c>
      <c r="C7456">
        <v>7</v>
      </c>
      <c r="D7456">
        <v>13</v>
      </c>
      <c r="E7456">
        <v>4616</v>
      </c>
      <c r="F7456" s="1">
        <v>594.5</v>
      </c>
      <c r="G7456" s="1">
        <v>157.41736800000001</v>
      </c>
      <c r="H7456" s="1">
        <f t="shared" si="359"/>
        <v>3864.0826320000001</v>
      </c>
      <c r="I7456" s="1">
        <f t="shared" si="360"/>
        <v>114277.85368398667</v>
      </c>
      <c r="J7456" s="1">
        <v>157.41736800000001</v>
      </c>
      <c r="K7456">
        <f t="shared" si="361"/>
        <v>1889.0084160000001</v>
      </c>
      <c r="N7456" s="7"/>
      <c r="O7456" s="7"/>
    </row>
    <row r="7457" spans="1:15" ht="15">
      <c r="A7457">
        <v>2005</v>
      </c>
      <c r="B7457">
        <v>11</v>
      </c>
      <c r="C7457">
        <v>7</v>
      </c>
      <c r="D7457">
        <v>14</v>
      </c>
      <c r="E7457">
        <v>4626</v>
      </c>
      <c r="F7457" s="1">
        <v>583.5</v>
      </c>
      <c r="G7457" s="1">
        <v>143.44741199999999</v>
      </c>
      <c r="H7457" s="1">
        <f t="shared" si="359"/>
        <v>3899.052588</v>
      </c>
      <c r="I7457" s="1">
        <f t="shared" si="360"/>
        <v>116385.04531666987</v>
      </c>
      <c r="J7457" s="1">
        <v>143.44741199999999</v>
      </c>
      <c r="K7457">
        <f t="shared" si="361"/>
        <v>1721.3689439999998</v>
      </c>
      <c r="N7457" s="7"/>
      <c r="O7457" s="7"/>
    </row>
    <row r="7458" spans="1:15" ht="15">
      <c r="A7458">
        <v>2005</v>
      </c>
      <c r="B7458">
        <v>11</v>
      </c>
      <c r="C7458">
        <v>7</v>
      </c>
      <c r="D7458">
        <v>15</v>
      </c>
      <c r="E7458">
        <v>4604</v>
      </c>
      <c r="F7458" s="1">
        <v>592.5</v>
      </c>
      <c r="G7458" s="1">
        <v>119.764848</v>
      </c>
      <c r="H7458" s="1">
        <f t="shared" si="359"/>
        <v>3891.7351520000002</v>
      </c>
      <c r="I7458" s="1">
        <f t="shared" si="360"/>
        <v>115944.11711213068</v>
      </c>
      <c r="J7458" s="1">
        <v>119.764848</v>
      </c>
      <c r="K7458">
        <f t="shared" si="361"/>
        <v>1437.1781759999999</v>
      </c>
      <c r="N7458" s="7"/>
      <c r="O7458" s="7"/>
    </row>
    <row r="7459" spans="1:15" ht="15">
      <c r="A7459">
        <v>2005</v>
      </c>
      <c r="B7459">
        <v>11</v>
      </c>
      <c r="C7459">
        <v>7</v>
      </c>
      <c r="D7459">
        <v>16</v>
      </c>
      <c r="E7459">
        <v>4590</v>
      </c>
      <c r="F7459" s="1">
        <v>622.5</v>
      </c>
      <c r="G7459" s="1">
        <v>82.612553999999989</v>
      </c>
      <c r="H7459" s="1">
        <f t="shared" si="359"/>
        <v>3884.8874459999997</v>
      </c>
      <c r="I7459" s="1">
        <f t="shared" si="360"/>
        <v>115531.49352214746</v>
      </c>
      <c r="J7459" s="1">
        <v>82.612553999999989</v>
      </c>
      <c r="K7459">
        <f t="shared" si="361"/>
        <v>991.35064799999986</v>
      </c>
      <c r="N7459" s="7"/>
      <c r="O7459" s="7"/>
    </row>
    <row r="7460" spans="1:15" ht="15">
      <c r="A7460">
        <v>2005</v>
      </c>
      <c r="B7460">
        <v>11</v>
      </c>
      <c r="C7460">
        <v>7</v>
      </c>
      <c r="D7460">
        <v>17</v>
      </c>
      <c r="E7460">
        <v>4759</v>
      </c>
      <c r="F7460" s="1">
        <v>624.5</v>
      </c>
      <c r="G7460" s="1">
        <v>33.043082999999996</v>
      </c>
      <c r="H7460" s="1">
        <f t="shared" si="359"/>
        <v>4101.4569169999995</v>
      </c>
      <c r="I7460" s="1">
        <f t="shared" si="360"/>
        <v>128581.36345008864</v>
      </c>
      <c r="J7460" s="1">
        <v>33.043082999999996</v>
      </c>
      <c r="K7460">
        <f t="shared" si="361"/>
        <v>396.51699599999995</v>
      </c>
      <c r="N7460" s="7"/>
      <c r="O7460" s="7"/>
    </row>
    <row r="7461" spans="1:15" ht="15">
      <c r="A7461">
        <v>2005</v>
      </c>
      <c r="B7461">
        <v>11</v>
      </c>
      <c r="C7461">
        <v>7</v>
      </c>
      <c r="D7461">
        <v>18</v>
      </c>
      <c r="E7461">
        <v>5189</v>
      </c>
      <c r="F7461" s="1">
        <v>619.5</v>
      </c>
      <c r="G7461" s="1">
        <v>0</v>
      </c>
      <c r="H7461" s="1">
        <f t="shared" si="359"/>
        <v>4569.5</v>
      </c>
      <c r="I7461" s="1">
        <f t="shared" si="360"/>
        <v>157494.71173465071</v>
      </c>
      <c r="J7461" s="1">
        <v>0</v>
      </c>
      <c r="K7461">
        <f t="shared" si="361"/>
        <v>0</v>
      </c>
      <c r="N7461" s="7"/>
      <c r="O7461" s="7"/>
    </row>
    <row r="7462" spans="1:15" ht="15">
      <c r="A7462">
        <v>2005</v>
      </c>
      <c r="B7462">
        <v>11</v>
      </c>
      <c r="C7462">
        <v>7</v>
      </c>
      <c r="D7462">
        <v>19</v>
      </c>
      <c r="E7462">
        <v>5156</v>
      </c>
      <c r="F7462" s="1">
        <v>650.5</v>
      </c>
      <c r="G7462" s="1">
        <v>0</v>
      </c>
      <c r="H7462" s="1">
        <f t="shared" si="359"/>
        <v>4505.5</v>
      </c>
      <c r="I7462" s="1">
        <f t="shared" si="360"/>
        <v>153403.04923826517</v>
      </c>
      <c r="J7462" s="1">
        <v>0</v>
      </c>
      <c r="K7462">
        <f t="shared" si="361"/>
        <v>0</v>
      </c>
      <c r="N7462" s="7"/>
      <c r="O7462" s="7"/>
    </row>
    <row r="7463" spans="1:15" ht="15">
      <c r="A7463">
        <v>2005</v>
      </c>
      <c r="B7463">
        <v>11</v>
      </c>
      <c r="C7463">
        <v>7</v>
      </c>
      <c r="D7463">
        <v>20</v>
      </c>
      <c r="E7463">
        <v>4975</v>
      </c>
      <c r="F7463" s="1">
        <v>654</v>
      </c>
      <c r="G7463" s="1">
        <v>0</v>
      </c>
      <c r="H7463" s="1">
        <f t="shared" si="359"/>
        <v>4321</v>
      </c>
      <c r="I7463" s="1">
        <f t="shared" si="360"/>
        <v>141810.41491103626</v>
      </c>
      <c r="J7463" s="1">
        <v>0</v>
      </c>
      <c r="K7463">
        <f t="shared" si="361"/>
        <v>0</v>
      </c>
      <c r="N7463" s="7"/>
      <c r="O7463" s="7"/>
    </row>
    <row r="7464" spans="1:15" ht="15">
      <c r="A7464">
        <v>2005</v>
      </c>
      <c r="B7464">
        <v>11</v>
      </c>
      <c r="C7464">
        <v>7</v>
      </c>
      <c r="D7464">
        <v>21</v>
      </c>
      <c r="E7464">
        <v>4806</v>
      </c>
      <c r="F7464" s="1">
        <v>713.5</v>
      </c>
      <c r="G7464" s="1">
        <v>0</v>
      </c>
      <c r="H7464" s="1">
        <f t="shared" si="359"/>
        <v>4092.5</v>
      </c>
      <c r="I7464" s="1">
        <f t="shared" si="360"/>
        <v>128041.64471103626</v>
      </c>
      <c r="J7464" s="1">
        <v>0</v>
      </c>
      <c r="K7464">
        <f t="shared" si="361"/>
        <v>0</v>
      </c>
      <c r="N7464" s="7"/>
      <c r="O7464" s="7"/>
    </row>
    <row r="7465" spans="1:15" ht="15">
      <c r="A7465">
        <v>2005</v>
      </c>
      <c r="B7465">
        <v>11</v>
      </c>
      <c r="C7465">
        <v>7</v>
      </c>
      <c r="D7465">
        <v>22</v>
      </c>
      <c r="E7465">
        <v>4474</v>
      </c>
      <c r="F7465" s="1">
        <v>799.5</v>
      </c>
      <c r="G7465" s="1">
        <v>0</v>
      </c>
      <c r="H7465" s="1">
        <f t="shared" si="359"/>
        <v>3674.5</v>
      </c>
      <c r="I7465" s="1">
        <f t="shared" si="360"/>
        <v>102864.50652074674</v>
      </c>
      <c r="J7465" s="1">
        <v>0</v>
      </c>
      <c r="K7465">
        <f t="shared" si="361"/>
        <v>0</v>
      </c>
      <c r="N7465" s="7"/>
      <c r="O7465" s="7"/>
    </row>
    <row r="7466" spans="1:15" ht="15">
      <c r="A7466">
        <v>2005</v>
      </c>
      <c r="B7466">
        <v>11</v>
      </c>
      <c r="C7466">
        <v>7</v>
      </c>
      <c r="D7466">
        <v>23</v>
      </c>
      <c r="E7466">
        <v>4010</v>
      </c>
      <c r="F7466" s="1">
        <v>817.5</v>
      </c>
      <c r="G7466" s="1">
        <v>0</v>
      </c>
      <c r="H7466" s="1">
        <f t="shared" si="359"/>
        <v>3192.5</v>
      </c>
      <c r="I7466" s="1">
        <f t="shared" si="360"/>
        <v>73917.228954024176</v>
      </c>
      <c r="J7466" s="1">
        <v>0</v>
      </c>
      <c r="K7466">
        <f t="shared" si="361"/>
        <v>0</v>
      </c>
      <c r="N7466" s="7"/>
      <c r="O7466" s="7"/>
    </row>
    <row r="7467" spans="1:15" ht="15">
      <c r="A7467">
        <v>2005</v>
      </c>
      <c r="B7467">
        <v>11</v>
      </c>
      <c r="C7467">
        <v>7</v>
      </c>
      <c r="D7467">
        <v>24</v>
      </c>
      <c r="E7467">
        <v>3655</v>
      </c>
      <c r="F7467" s="1">
        <v>872</v>
      </c>
      <c r="G7467" s="1">
        <v>0</v>
      </c>
      <c r="H7467" s="1">
        <f t="shared" si="359"/>
        <v>2783</v>
      </c>
      <c r="I7467" s="1">
        <f t="shared" si="360"/>
        <v>50263.860683929284</v>
      </c>
      <c r="J7467" s="1">
        <v>0</v>
      </c>
      <c r="K7467">
        <f t="shared" si="361"/>
        <v>0</v>
      </c>
      <c r="N7467" s="7"/>
      <c r="O7467" s="7"/>
    </row>
    <row r="7468" spans="1:15" ht="15">
      <c r="A7468">
        <v>2005</v>
      </c>
      <c r="B7468">
        <v>11</v>
      </c>
      <c r="C7468">
        <v>8</v>
      </c>
      <c r="D7468">
        <v>1</v>
      </c>
      <c r="E7468">
        <v>3458</v>
      </c>
      <c r="F7468" s="1">
        <v>782.5</v>
      </c>
      <c r="G7468" s="1">
        <v>0</v>
      </c>
      <c r="H7468" s="1">
        <f t="shared" si="359"/>
        <v>2675.5</v>
      </c>
      <c r="I7468" s="1">
        <f t="shared" si="360"/>
        <v>44121.337459451643</v>
      </c>
      <c r="J7468" s="1">
        <v>0</v>
      </c>
      <c r="K7468">
        <f t="shared" si="361"/>
        <v>0</v>
      </c>
      <c r="N7468" s="7"/>
      <c r="O7468" s="7"/>
    </row>
    <row r="7469" spans="1:15" ht="15">
      <c r="A7469">
        <v>2005</v>
      </c>
      <c r="B7469">
        <v>11</v>
      </c>
      <c r="C7469">
        <v>8</v>
      </c>
      <c r="D7469">
        <v>2</v>
      </c>
      <c r="E7469">
        <v>3375</v>
      </c>
      <c r="F7469" s="1">
        <v>727.5</v>
      </c>
      <c r="G7469" s="1">
        <v>0</v>
      </c>
      <c r="H7469" s="1">
        <f t="shared" si="359"/>
        <v>2647.5</v>
      </c>
      <c r="I7469" s="1">
        <f t="shared" si="360"/>
        <v>42521.424433541186</v>
      </c>
      <c r="J7469" s="1">
        <v>0</v>
      </c>
      <c r="K7469">
        <f t="shared" si="361"/>
        <v>0</v>
      </c>
      <c r="N7469" s="7"/>
      <c r="O7469" s="7"/>
    </row>
    <row r="7470" spans="1:15" ht="15">
      <c r="A7470">
        <v>2005</v>
      </c>
      <c r="B7470">
        <v>11</v>
      </c>
      <c r="C7470">
        <v>8</v>
      </c>
      <c r="D7470">
        <v>3</v>
      </c>
      <c r="E7470">
        <v>3326</v>
      </c>
      <c r="F7470" s="1">
        <v>668.5</v>
      </c>
      <c r="G7470" s="1">
        <v>0</v>
      </c>
      <c r="H7470" s="1">
        <f t="shared" si="359"/>
        <v>2657.5</v>
      </c>
      <c r="I7470" s="1">
        <f t="shared" si="360"/>
        <v>43092.821942794923</v>
      </c>
      <c r="J7470" s="1">
        <v>0</v>
      </c>
      <c r="K7470">
        <f t="shared" si="361"/>
        <v>0</v>
      </c>
      <c r="N7470" s="7"/>
      <c r="O7470" s="7"/>
    </row>
    <row r="7471" spans="1:15" ht="15">
      <c r="A7471">
        <v>2005</v>
      </c>
      <c r="B7471">
        <v>11</v>
      </c>
      <c r="C7471">
        <v>8</v>
      </c>
      <c r="D7471">
        <v>4</v>
      </c>
      <c r="E7471">
        <v>3336</v>
      </c>
      <c r="F7471" s="1">
        <v>589.5</v>
      </c>
      <c r="G7471" s="1">
        <v>0</v>
      </c>
      <c r="H7471" s="1">
        <f t="shared" si="359"/>
        <v>2746.5</v>
      </c>
      <c r="I7471" s="1">
        <f t="shared" si="360"/>
        <v>48178.259775153158</v>
      </c>
      <c r="J7471" s="1">
        <v>0</v>
      </c>
      <c r="K7471">
        <f t="shared" si="361"/>
        <v>0</v>
      </c>
      <c r="N7471" s="7"/>
      <c r="O7471" s="7"/>
    </row>
    <row r="7472" spans="1:15" ht="15">
      <c r="A7472">
        <v>2005</v>
      </c>
      <c r="B7472">
        <v>11</v>
      </c>
      <c r="C7472">
        <v>8</v>
      </c>
      <c r="D7472">
        <v>5</v>
      </c>
      <c r="E7472">
        <v>3453</v>
      </c>
      <c r="F7472" s="1">
        <v>588</v>
      </c>
      <c r="G7472" s="1">
        <v>0</v>
      </c>
      <c r="H7472" s="1">
        <f t="shared" si="359"/>
        <v>2865</v>
      </c>
      <c r="I7472" s="1">
        <f t="shared" si="360"/>
        <v>54949.320259809901</v>
      </c>
      <c r="J7472" s="1">
        <v>0</v>
      </c>
      <c r="K7472">
        <f t="shared" si="361"/>
        <v>0</v>
      </c>
      <c r="N7472" s="7"/>
      <c r="O7472" s="7"/>
    </row>
    <row r="7473" spans="1:15" ht="15">
      <c r="A7473">
        <v>2005</v>
      </c>
      <c r="B7473">
        <v>11</v>
      </c>
      <c r="C7473">
        <v>8</v>
      </c>
      <c r="D7473">
        <v>6</v>
      </c>
      <c r="E7473">
        <v>3784</v>
      </c>
      <c r="F7473" s="1">
        <v>625</v>
      </c>
      <c r="G7473" s="1">
        <v>0</v>
      </c>
      <c r="H7473" s="1">
        <f t="shared" si="359"/>
        <v>3159</v>
      </c>
      <c r="I7473" s="1">
        <f t="shared" si="360"/>
        <v>71905.333106544495</v>
      </c>
      <c r="J7473" s="1">
        <v>0</v>
      </c>
      <c r="K7473">
        <f t="shared" si="361"/>
        <v>0</v>
      </c>
      <c r="N7473" s="7"/>
      <c r="O7473" s="7"/>
    </row>
    <row r="7474" spans="1:15" ht="15">
      <c r="A7474">
        <v>2005</v>
      </c>
      <c r="B7474">
        <v>11</v>
      </c>
      <c r="C7474">
        <v>8</v>
      </c>
      <c r="D7474">
        <v>7</v>
      </c>
      <c r="E7474">
        <v>4289</v>
      </c>
      <c r="F7474" s="1">
        <v>686</v>
      </c>
      <c r="G7474" s="1">
        <v>7.9379324999999996</v>
      </c>
      <c r="H7474" s="1">
        <f t="shared" si="359"/>
        <v>3595.0620675</v>
      </c>
      <c r="I7474" s="1">
        <f t="shared" si="360"/>
        <v>98093.734982564012</v>
      </c>
      <c r="J7474" s="1">
        <v>7.9379324999999996</v>
      </c>
      <c r="K7474">
        <f t="shared" si="361"/>
        <v>95.255189999999999</v>
      </c>
      <c r="N7474" s="7"/>
      <c r="O7474" s="7"/>
    </row>
    <row r="7475" spans="1:15" ht="15">
      <c r="A7475">
        <v>2005</v>
      </c>
      <c r="B7475">
        <v>11</v>
      </c>
      <c r="C7475">
        <v>8</v>
      </c>
      <c r="D7475">
        <v>8</v>
      </c>
      <c r="E7475">
        <v>4448</v>
      </c>
      <c r="F7475" s="1">
        <v>753.5</v>
      </c>
      <c r="G7475" s="1">
        <v>58.404864000000003</v>
      </c>
      <c r="H7475" s="1">
        <f t="shared" si="359"/>
        <v>3636.0951359999999</v>
      </c>
      <c r="I7475" s="1">
        <f t="shared" si="360"/>
        <v>100558.04125493712</v>
      </c>
      <c r="J7475" s="1">
        <v>58.404864000000003</v>
      </c>
      <c r="K7475">
        <f t="shared" si="361"/>
        <v>700.85836800000004</v>
      </c>
      <c r="N7475" s="7"/>
      <c r="O7475" s="7"/>
    </row>
    <row r="7476" spans="1:15" ht="15">
      <c r="A7476">
        <v>2005</v>
      </c>
      <c r="B7476">
        <v>11</v>
      </c>
      <c r="C7476">
        <v>8</v>
      </c>
      <c r="D7476">
        <v>9</v>
      </c>
      <c r="E7476">
        <v>4556</v>
      </c>
      <c r="F7476" s="1">
        <v>783</v>
      </c>
      <c r="G7476" s="1">
        <v>103.28822400000001</v>
      </c>
      <c r="H7476" s="1">
        <f t="shared" si="359"/>
        <v>3669.7117760000001</v>
      </c>
      <c r="I7476" s="1">
        <f t="shared" si="360"/>
        <v>102576.94210336159</v>
      </c>
      <c r="J7476" s="1">
        <v>103.28822400000001</v>
      </c>
      <c r="K7476">
        <f t="shared" si="361"/>
        <v>1239.4586880000002</v>
      </c>
      <c r="N7476" s="7"/>
      <c r="O7476" s="7"/>
    </row>
    <row r="7477" spans="1:15" ht="15">
      <c r="A7477">
        <v>2005</v>
      </c>
      <c r="B7477">
        <v>11</v>
      </c>
      <c r="C7477">
        <v>8</v>
      </c>
      <c r="D7477">
        <v>10</v>
      </c>
      <c r="E7477">
        <v>4638</v>
      </c>
      <c r="F7477" s="1">
        <v>750</v>
      </c>
      <c r="G7477" s="1">
        <v>134.987244</v>
      </c>
      <c r="H7477" s="1">
        <f t="shared" si="359"/>
        <v>3753.0127560000001</v>
      </c>
      <c r="I7477" s="1">
        <f t="shared" si="360"/>
        <v>107585.09395187948</v>
      </c>
      <c r="J7477" s="1">
        <v>134.987244</v>
      </c>
      <c r="K7477">
        <f t="shared" si="361"/>
        <v>1619.8469279999999</v>
      </c>
      <c r="N7477" s="7"/>
      <c r="O7477" s="7"/>
    </row>
    <row r="7478" spans="1:15" ht="15">
      <c r="A7478">
        <v>2005</v>
      </c>
      <c r="B7478">
        <v>11</v>
      </c>
      <c r="C7478">
        <v>8</v>
      </c>
      <c r="D7478">
        <v>11</v>
      </c>
      <c r="E7478">
        <v>4756</v>
      </c>
      <c r="F7478" s="1">
        <v>717</v>
      </c>
      <c r="G7478" s="1">
        <v>154.436724</v>
      </c>
      <c r="H7478" s="1">
        <f t="shared" si="359"/>
        <v>3884.5632759999999</v>
      </c>
      <c r="I7478" s="1">
        <f t="shared" si="360"/>
        <v>115511.95994562346</v>
      </c>
      <c r="J7478" s="1">
        <v>154.436724</v>
      </c>
      <c r="K7478">
        <f t="shared" si="361"/>
        <v>1853.2406879999999</v>
      </c>
      <c r="N7478" s="7"/>
      <c r="O7478" s="7"/>
    </row>
    <row r="7479" spans="1:15" ht="15">
      <c r="A7479">
        <v>2005</v>
      </c>
      <c r="B7479">
        <v>11</v>
      </c>
      <c r="C7479">
        <v>8</v>
      </c>
      <c r="D7479">
        <v>12</v>
      </c>
      <c r="E7479">
        <v>4800</v>
      </c>
      <c r="F7479" s="1">
        <v>681</v>
      </c>
      <c r="G7479" s="1">
        <v>144.07548</v>
      </c>
      <c r="H7479" s="1">
        <f t="shared" si="359"/>
        <v>3974.92452</v>
      </c>
      <c r="I7479" s="1">
        <f t="shared" si="360"/>
        <v>120956.87549758027</v>
      </c>
      <c r="J7479" s="1">
        <v>144.07548</v>
      </c>
      <c r="K7479">
        <f t="shared" si="361"/>
        <v>1728.9057600000001</v>
      </c>
      <c r="N7479" s="7"/>
      <c r="O7479" s="7"/>
    </row>
    <row r="7480" spans="1:15" ht="15">
      <c r="A7480">
        <v>2005</v>
      </c>
      <c r="B7480">
        <v>11</v>
      </c>
      <c r="C7480">
        <v>8</v>
      </c>
      <c r="D7480">
        <v>13</v>
      </c>
      <c r="E7480">
        <v>4831</v>
      </c>
      <c r="F7480" s="1">
        <v>656.5</v>
      </c>
      <c r="G7480" s="1">
        <v>145.38612000000001</v>
      </c>
      <c r="H7480" s="1">
        <f t="shared" si="359"/>
        <v>4029.1138799999999</v>
      </c>
      <c r="I7480" s="1">
        <f t="shared" si="360"/>
        <v>124222.17460097227</v>
      </c>
      <c r="J7480" s="1">
        <v>145.38612000000001</v>
      </c>
      <c r="K7480">
        <f t="shared" si="361"/>
        <v>1744.6334400000001</v>
      </c>
      <c r="N7480" s="7"/>
      <c r="O7480" s="7"/>
    </row>
    <row r="7481" spans="1:15" ht="15">
      <c r="A7481">
        <v>2005</v>
      </c>
      <c r="B7481">
        <v>11</v>
      </c>
      <c r="C7481">
        <v>8</v>
      </c>
      <c r="D7481">
        <v>14</v>
      </c>
      <c r="E7481">
        <v>4857</v>
      </c>
      <c r="F7481" s="1">
        <v>650</v>
      </c>
      <c r="G7481" s="1">
        <v>133.83979199999999</v>
      </c>
      <c r="H7481" s="1">
        <f t="shared" si="359"/>
        <v>4073.1602080000002</v>
      </c>
      <c r="I7481" s="1">
        <f t="shared" si="360"/>
        <v>126876.28299653388</v>
      </c>
      <c r="J7481" s="1">
        <v>133.83979199999999</v>
      </c>
      <c r="K7481">
        <f t="shared" si="361"/>
        <v>1606.0775039999999</v>
      </c>
      <c r="N7481" s="7"/>
      <c r="O7481" s="7"/>
    </row>
    <row r="7482" spans="1:15" ht="15">
      <c r="A7482">
        <v>2005</v>
      </c>
      <c r="B7482">
        <v>11</v>
      </c>
      <c r="C7482">
        <v>8</v>
      </c>
      <c r="D7482">
        <v>15</v>
      </c>
      <c r="E7482">
        <v>4834</v>
      </c>
      <c r="F7482" s="1">
        <v>684</v>
      </c>
      <c r="G7482" s="1">
        <v>116.35844399999999</v>
      </c>
      <c r="H7482" s="1">
        <f t="shared" si="359"/>
        <v>4033.641556</v>
      </c>
      <c r="I7482" s="1">
        <f t="shared" si="360"/>
        <v>124494.99967923947</v>
      </c>
      <c r="J7482" s="1">
        <v>116.35844399999999</v>
      </c>
      <c r="K7482">
        <f t="shared" si="361"/>
        <v>1396.301328</v>
      </c>
      <c r="N7482" s="7"/>
      <c r="O7482" s="7"/>
    </row>
    <row r="7483" spans="1:15" ht="15">
      <c r="A7483">
        <v>2005</v>
      </c>
      <c r="B7483">
        <v>11</v>
      </c>
      <c r="C7483">
        <v>8</v>
      </c>
      <c r="D7483">
        <v>16</v>
      </c>
      <c r="E7483">
        <v>4817</v>
      </c>
      <c r="F7483" s="1">
        <v>801.5</v>
      </c>
      <c r="G7483" s="1">
        <v>71.243316000000007</v>
      </c>
      <c r="H7483" s="1">
        <f t="shared" si="359"/>
        <v>3944.256684</v>
      </c>
      <c r="I7483" s="1">
        <f t="shared" si="360"/>
        <v>119108.91757016107</v>
      </c>
      <c r="J7483" s="1">
        <v>71.243316000000007</v>
      </c>
      <c r="K7483">
        <f t="shared" si="361"/>
        <v>854.91979200000014</v>
      </c>
      <c r="N7483" s="7"/>
      <c r="O7483" s="7"/>
    </row>
    <row r="7484" spans="1:15" ht="15">
      <c r="A7484">
        <v>2005</v>
      </c>
      <c r="B7484">
        <v>11</v>
      </c>
      <c r="C7484">
        <v>8</v>
      </c>
      <c r="D7484">
        <v>17</v>
      </c>
      <c r="E7484">
        <v>4894</v>
      </c>
      <c r="F7484" s="1">
        <v>877</v>
      </c>
      <c r="G7484" s="1">
        <v>27.748104000000001</v>
      </c>
      <c r="H7484" s="1">
        <f t="shared" si="359"/>
        <v>3989.2518959999998</v>
      </c>
      <c r="I7484" s="1">
        <f t="shared" si="360"/>
        <v>121820.20305868746</v>
      </c>
      <c r="J7484" s="1">
        <v>27.748104000000001</v>
      </c>
      <c r="K7484">
        <f t="shared" si="361"/>
        <v>332.97724800000003</v>
      </c>
      <c r="N7484" s="7"/>
      <c r="O7484" s="7"/>
    </row>
    <row r="7485" spans="1:15" ht="15">
      <c r="A7485">
        <v>2005</v>
      </c>
      <c r="B7485">
        <v>11</v>
      </c>
      <c r="C7485">
        <v>8</v>
      </c>
      <c r="D7485">
        <v>18</v>
      </c>
      <c r="E7485">
        <v>5272</v>
      </c>
      <c r="F7485" s="1">
        <v>931.5</v>
      </c>
      <c r="G7485" s="1">
        <v>0</v>
      </c>
      <c r="H7485" s="1">
        <f t="shared" si="359"/>
        <v>4340.5</v>
      </c>
      <c r="I7485" s="1">
        <f t="shared" si="360"/>
        <v>142985.43031103627</v>
      </c>
      <c r="J7485" s="1">
        <v>0</v>
      </c>
      <c r="K7485">
        <f t="shared" si="361"/>
        <v>0</v>
      </c>
      <c r="N7485" s="7"/>
      <c r="O7485" s="7"/>
    </row>
    <row r="7486" spans="1:15" ht="15">
      <c r="A7486">
        <v>2005</v>
      </c>
      <c r="B7486">
        <v>11</v>
      </c>
      <c r="C7486">
        <v>8</v>
      </c>
      <c r="D7486">
        <v>19</v>
      </c>
      <c r="E7486">
        <v>5233</v>
      </c>
      <c r="F7486" s="1">
        <v>1015</v>
      </c>
      <c r="G7486" s="1">
        <v>0</v>
      </c>
      <c r="H7486" s="1">
        <f t="shared" si="359"/>
        <v>4218</v>
      </c>
      <c r="I7486" s="1">
        <f t="shared" si="360"/>
        <v>135603.92331103625</v>
      </c>
      <c r="J7486" s="1">
        <v>0</v>
      </c>
      <c r="K7486">
        <f t="shared" si="361"/>
        <v>0</v>
      </c>
      <c r="N7486" s="7"/>
      <c r="O7486" s="7"/>
    </row>
    <row r="7487" spans="1:15" ht="15">
      <c r="A7487">
        <v>2005</v>
      </c>
      <c r="B7487">
        <v>11</v>
      </c>
      <c r="C7487">
        <v>8</v>
      </c>
      <c r="D7487">
        <v>20</v>
      </c>
      <c r="E7487">
        <v>5073</v>
      </c>
      <c r="F7487" s="1">
        <v>1118</v>
      </c>
      <c r="G7487" s="1">
        <v>0</v>
      </c>
      <c r="H7487" s="1">
        <f t="shared" si="359"/>
        <v>3955</v>
      </c>
      <c r="I7487" s="1">
        <f t="shared" si="360"/>
        <v>119756.27971103627</v>
      </c>
      <c r="J7487" s="1">
        <v>0</v>
      </c>
      <c r="K7487">
        <f t="shared" si="361"/>
        <v>0</v>
      </c>
      <c r="N7487" s="7"/>
      <c r="O7487" s="7"/>
    </row>
    <row r="7488" spans="1:15" ht="15">
      <c r="A7488">
        <v>2005</v>
      </c>
      <c r="B7488">
        <v>11</v>
      </c>
      <c r="C7488">
        <v>8</v>
      </c>
      <c r="D7488">
        <v>21</v>
      </c>
      <c r="E7488">
        <v>4882</v>
      </c>
      <c r="F7488" s="1">
        <v>1229.5</v>
      </c>
      <c r="G7488" s="1">
        <v>0</v>
      </c>
      <c r="H7488" s="1">
        <f t="shared" si="359"/>
        <v>3652.5</v>
      </c>
      <c r="I7488" s="1">
        <f t="shared" si="360"/>
        <v>101543.26148658097</v>
      </c>
      <c r="J7488" s="1">
        <v>0</v>
      </c>
      <c r="K7488">
        <f t="shared" si="361"/>
        <v>0</v>
      </c>
      <c r="N7488" s="7"/>
      <c r="O7488" s="7"/>
    </row>
    <row r="7489" spans="1:15" ht="15">
      <c r="A7489">
        <v>2005</v>
      </c>
      <c r="B7489">
        <v>11</v>
      </c>
      <c r="C7489">
        <v>8</v>
      </c>
      <c r="D7489">
        <v>22</v>
      </c>
      <c r="E7489">
        <v>4504</v>
      </c>
      <c r="F7489" s="1">
        <v>1300.5</v>
      </c>
      <c r="G7489" s="1">
        <v>0</v>
      </c>
      <c r="H7489" s="1">
        <f t="shared" si="359"/>
        <v>3203.5</v>
      </c>
      <c r="I7489" s="1">
        <f t="shared" si="360"/>
        <v>74577.851471107046</v>
      </c>
      <c r="J7489" s="1">
        <v>0</v>
      </c>
      <c r="K7489">
        <f t="shared" si="361"/>
        <v>0</v>
      </c>
      <c r="N7489" s="7"/>
      <c r="O7489" s="7"/>
    </row>
    <row r="7490" spans="1:15" ht="15">
      <c r="A7490">
        <v>2005</v>
      </c>
      <c r="B7490">
        <v>11</v>
      </c>
      <c r="C7490">
        <v>8</v>
      </c>
      <c r="D7490">
        <v>23</v>
      </c>
      <c r="E7490">
        <v>4028</v>
      </c>
      <c r="F7490" s="1">
        <v>1260.5</v>
      </c>
      <c r="G7490" s="1">
        <v>0</v>
      </c>
      <c r="H7490" s="1">
        <f t="shared" si="359"/>
        <v>2767.5</v>
      </c>
      <c r="I7490" s="1">
        <f t="shared" si="360"/>
        <v>49378.194544585996</v>
      </c>
      <c r="J7490" s="1">
        <v>0</v>
      </c>
      <c r="K7490">
        <f t="shared" si="361"/>
        <v>0</v>
      </c>
      <c r="N7490" s="7"/>
      <c r="O7490" s="7"/>
    </row>
    <row r="7491" spans="1:15" ht="15">
      <c r="A7491">
        <v>2005</v>
      </c>
      <c r="B7491">
        <v>11</v>
      </c>
      <c r="C7491">
        <v>8</v>
      </c>
      <c r="D7491">
        <v>24</v>
      </c>
      <c r="E7491">
        <v>3674</v>
      </c>
      <c r="F7491" s="1">
        <v>1204.5</v>
      </c>
      <c r="G7491" s="1">
        <v>0</v>
      </c>
      <c r="H7491" s="1">
        <f t="shared" si="359"/>
        <v>2469.5</v>
      </c>
      <c r="I7491" s="1">
        <f t="shared" si="360"/>
        <v>32350.548768824723</v>
      </c>
      <c r="J7491" s="1">
        <v>0</v>
      </c>
      <c r="K7491">
        <f t="shared" si="361"/>
        <v>0</v>
      </c>
      <c r="N7491" s="7"/>
      <c r="O7491" s="7"/>
    </row>
    <row r="7492" spans="1:15" ht="15">
      <c r="A7492">
        <v>2005</v>
      </c>
      <c r="B7492">
        <v>11</v>
      </c>
      <c r="C7492">
        <v>9</v>
      </c>
      <c r="D7492">
        <v>1</v>
      </c>
      <c r="E7492">
        <v>3473</v>
      </c>
      <c r="F7492" s="1">
        <v>1189.5</v>
      </c>
      <c r="G7492" s="1">
        <v>0</v>
      </c>
      <c r="H7492" s="1">
        <f t="shared" ref="H7492:H7555" si="362">E7492-SUM(F7492:G7492)</f>
        <v>2283.5</v>
      </c>
      <c r="I7492" s="1">
        <f t="shared" si="360"/>
        <v>26373.023413961673</v>
      </c>
      <c r="J7492" s="1">
        <v>0</v>
      </c>
      <c r="K7492">
        <f t="shared" si="361"/>
        <v>0</v>
      </c>
      <c r="N7492" s="7"/>
      <c r="O7492" s="7"/>
    </row>
    <row r="7493" spans="1:15" ht="15">
      <c r="A7493">
        <v>2005</v>
      </c>
      <c r="B7493">
        <v>11</v>
      </c>
      <c r="C7493">
        <v>9</v>
      </c>
      <c r="D7493">
        <v>2</v>
      </c>
      <c r="E7493">
        <v>3355</v>
      </c>
      <c r="F7493" s="1">
        <v>1140.5</v>
      </c>
      <c r="G7493" s="1">
        <v>0</v>
      </c>
      <c r="H7493" s="1">
        <f t="shared" si="362"/>
        <v>2214.5</v>
      </c>
      <c r="I7493" s="1">
        <f t="shared" ref="I7493:I7556" si="363">IF(H7493&lt;$S$22,H7493*$Q$22,IF(H7493&lt;$S$23,((H7493-$S$22)*$Q$23)+$U$22,IF(H7493&lt;$S$24,((H7493-$S$23)*$Q$24)+$U$23,IF(H7493&lt;$S$25,((H7493-$S$24)*$Q$25)+$U$24,IF(H7493&lt;$S$26,((H7493-$S$25)*$Q$26)+$U$25,IF(H7493&lt;$S$27,((H7493-$S$26)*$Q$27)+$U$26,IF(H7493&lt;$S$28,((H7493-$S$27)*$Q$28)+$U$27,IF(H7493&lt;$S$29,((H7493-$S$28)*$Q$29)+$U$28,IF(H7493&lt;$S$30,((H7493-$S$29)*$Q$30)+$U$29,IF(H7493&lt;$S$31,((H7493-$S$30)*$Q$31)+$U$30,IF(H7493&lt;$S$32,((H7493-$S$31)*$Q$32)+$U$31,IF(H7493&lt;$S$33,((H7493-$S$32)*$Q$33)+$U$32,IF(H7493&lt;$S$34,((H7493-$S$33)*$Q$34)+$U$33,IF(H7493&lt;$S$35,((H7493-$S$34)*$Q$35)+$U$34,IF(H7493&gt;$S$35,(($S$34-H7493)*$Q$35)+$U$35)))))))))))))))</f>
        <v>25486.791616690098</v>
      </c>
      <c r="J7493" s="1">
        <v>0</v>
      </c>
      <c r="K7493">
        <f t="shared" ref="K7493:K7556" si="364">J7493*12</f>
        <v>0</v>
      </c>
      <c r="N7493" s="7"/>
      <c r="O7493" s="7"/>
    </row>
    <row r="7494" spans="1:15" ht="15">
      <c r="A7494">
        <v>2005</v>
      </c>
      <c r="B7494">
        <v>11</v>
      </c>
      <c r="C7494">
        <v>9</v>
      </c>
      <c r="D7494">
        <v>3</v>
      </c>
      <c r="E7494">
        <v>3331</v>
      </c>
      <c r="F7494" s="1">
        <v>1143</v>
      </c>
      <c r="G7494" s="1">
        <v>0</v>
      </c>
      <c r="H7494" s="1">
        <f t="shared" si="362"/>
        <v>2188</v>
      </c>
      <c r="I7494" s="1">
        <f t="shared" si="363"/>
        <v>25163.695370150061</v>
      </c>
      <c r="J7494" s="1">
        <v>0</v>
      </c>
      <c r="K7494">
        <f t="shared" si="364"/>
        <v>0</v>
      </c>
      <c r="N7494" s="7"/>
      <c r="O7494" s="7"/>
    </row>
    <row r="7495" spans="1:15" ht="15">
      <c r="A7495">
        <v>2005</v>
      </c>
      <c r="B7495">
        <v>11</v>
      </c>
      <c r="C7495">
        <v>9</v>
      </c>
      <c r="D7495">
        <v>4</v>
      </c>
      <c r="E7495">
        <v>3348</v>
      </c>
      <c r="F7495" s="1">
        <v>953.5</v>
      </c>
      <c r="G7495" s="1">
        <v>0</v>
      </c>
      <c r="H7495" s="1">
        <f t="shared" si="362"/>
        <v>2394.5</v>
      </c>
      <c r="I7495" s="1">
        <f t="shared" si="363"/>
        <v>28065.067449421716</v>
      </c>
      <c r="J7495" s="1">
        <v>0</v>
      </c>
      <c r="K7495">
        <f t="shared" si="364"/>
        <v>0</v>
      </c>
      <c r="N7495" s="7"/>
      <c r="O7495" s="7"/>
    </row>
    <row r="7496" spans="1:15" ht="15">
      <c r="A7496">
        <v>2005</v>
      </c>
      <c r="B7496">
        <v>11</v>
      </c>
      <c r="C7496">
        <v>9</v>
      </c>
      <c r="D7496">
        <v>5</v>
      </c>
      <c r="E7496">
        <v>3445</v>
      </c>
      <c r="F7496" s="1">
        <v>774</v>
      </c>
      <c r="G7496" s="1">
        <v>0</v>
      </c>
      <c r="H7496" s="1">
        <f t="shared" si="362"/>
        <v>2671</v>
      </c>
      <c r="I7496" s="1">
        <f t="shared" si="363"/>
        <v>43864.208580287464</v>
      </c>
      <c r="J7496" s="1">
        <v>0</v>
      </c>
      <c r="K7496">
        <f t="shared" si="364"/>
        <v>0</v>
      </c>
      <c r="N7496" s="7"/>
      <c r="O7496" s="7"/>
    </row>
    <row r="7497" spans="1:15" ht="15">
      <c r="A7497">
        <v>2005</v>
      </c>
      <c r="B7497">
        <v>11</v>
      </c>
      <c r="C7497">
        <v>9</v>
      </c>
      <c r="D7497">
        <v>6</v>
      </c>
      <c r="E7497">
        <v>3790</v>
      </c>
      <c r="F7497" s="1">
        <v>673.5</v>
      </c>
      <c r="G7497" s="1">
        <v>0</v>
      </c>
      <c r="H7497" s="1">
        <f t="shared" si="362"/>
        <v>3116.5</v>
      </c>
      <c r="I7497" s="1">
        <f t="shared" si="363"/>
        <v>69352.927926906093</v>
      </c>
      <c r="J7497" s="1">
        <v>0</v>
      </c>
      <c r="K7497">
        <f t="shared" si="364"/>
        <v>0</v>
      </c>
      <c r="N7497" s="7"/>
      <c r="O7497" s="7"/>
    </row>
    <row r="7498" spans="1:15" ht="15">
      <c r="A7498">
        <v>2005</v>
      </c>
      <c r="B7498">
        <v>11</v>
      </c>
      <c r="C7498">
        <v>9</v>
      </c>
      <c r="D7498">
        <v>7</v>
      </c>
      <c r="E7498">
        <v>4309</v>
      </c>
      <c r="F7498" s="1">
        <v>611</v>
      </c>
      <c r="G7498" s="1">
        <v>3.052422564</v>
      </c>
      <c r="H7498" s="1">
        <f t="shared" si="362"/>
        <v>3694.9475774359998</v>
      </c>
      <c r="I7498" s="1">
        <f t="shared" si="363"/>
        <v>104092.5183456574</v>
      </c>
      <c r="J7498" s="1">
        <v>3.052422564</v>
      </c>
      <c r="K7498">
        <f t="shared" si="364"/>
        <v>36.629070767999998</v>
      </c>
      <c r="N7498" s="7"/>
      <c r="O7498" s="7"/>
    </row>
    <row r="7499" spans="1:15" ht="15">
      <c r="A7499">
        <v>2005</v>
      </c>
      <c r="B7499">
        <v>11</v>
      </c>
      <c r="C7499">
        <v>9</v>
      </c>
      <c r="D7499">
        <v>8</v>
      </c>
      <c r="E7499">
        <v>4508</v>
      </c>
      <c r="F7499" s="1">
        <v>479</v>
      </c>
      <c r="G7499" s="1">
        <v>13.294136999999999</v>
      </c>
      <c r="H7499" s="1">
        <f t="shared" si="362"/>
        <v>4015.7058630000001</v>
      </c>
      <c r="I7499" s="1">
        <f t="shared" si="363"/>
        <v>123414.24503899988</v>
      </c>
      <c r="J7499" s="1">
        <v>13.294136999999999</v>
      </c>
      <c r="K7499">
        <f t="shared" si="364"/>
        <v>159.52964399999999</v>
      </c>
      <c r="N7499" s="7"/>
      <c r="O7499" s="7"/>
    </row>
    <row r="7500" spans="1:15" ht="15">
      <c r="A7500">
        <v>2005</v>
      </c>
      <c r="B7500">
        <v>11</v>
      </c>
      <c r="C7500">
        <v>9</v>
      </c>
      <c r="D7500">
        <v>9</v>
      </c>
      <c r="E7500">
        <v>4601</v>
      </c>
      <c r="F7500" s="1">
        <v>375.5</v>
      </c>
      <c r="G7500" s="1">
        <v>37.606245000000001</v>
      </c>
      <c r="H7500" s="1">
        <f t="shared" si="362"/>
        <v>4187.8937550000001</v>
      </c>
      <c r="I7500" s="1">
        <f t="shared" si="363"/>
        <v>133789.80528482227</v>
      </c>
      <c r="J7500" s="1">
        <v>37.606245000000001</v>
      </c>
      <c r="K7500">
        <f t="shared" si="364"/>
        <v>451.27494000000002</v>
      </c>
      <c r="N7500" s="7"/>
      <c r="O7500" s="7"/>
    </row>
    <row r="7501" spans="1:15" ht="15">
      <c r="A7501">
        <v>2005</v>
      </c>
      <c r="B7501">
        <v>11</v>
      </c>
      <c r="C7501">
        <v>9</v>
      </c>
      <c r="D7501">
        <v>10</v>
      </c>
      <c r="E7501">
        <v>4654</v>
      </c>
      <c r="F7501" s="1">
        <v>310.5</v>
      </c>
      <c r="G7501" s="1">
        <v>29.908121999999999</v>
      </c>
      <c r="H7501" s="1">
        <f t="shared" si="362"/>
        <v>4313.5918780000002</v>
      </c>
      <c r="I7501" s="1">
        <f t="shared" si="363"/>
        <v>141364.02222205789</v>
      </c>
      <c r="J7501" s="1">
        <v>29.908121999999999</v>
      </c>
      <c r="K7501">
        <f t="shared" si="364"/>
        <v>358.89746400000001</v>
      </c>
      <c r="N7501" s="7"/>
      <c r="O7501" s="7"/>
    </row>
    <row r="7502" spans="1:15" ht="15">
      <c r="A7502">
        <v>2005</v>
      </c>
      <c r="B7502">
        <v>11</v>
      </c>
      <c r="C7502">
        <v>9</v>
      </c>
      <c r="D7502">
        <v>11</v>
      </c>
      <c r="E7502">
        <v>4693</v>
      </c>
      <c r="F7502" s="1">
        <v>300</v>
      </c>
      <c r="G7502" s="1">
        <v>36.026168999999996</v>
      </c>
      <c r="H7502" s="1">
        <f t="shared" si="362"/>
        <v>4356.9738310000002</v>
      </c>
      <c r="I7502" s="1">
        <f t="shared" si="363"/>
        <v>143978.09724036948</v>
      </c>
      <c r="J7502" s="1">
        <v>36.026168999999996</v>
      </c>
      <c r="K7502">
        <f t="shared" si="364"/>
        <v>432.31402799999995</v>
      </c>
      <c r="N7502" s="7"/>
      <c r="O7502" s="7"/>
    </row>
    <row r="7503" spans="1:15" ht="15">
      <c r="A7503">
        <v>2005</v>
      </c>
      <c r="B7503">
        <v>11</v>
      </c>
      <c r="C7503">
        <v>9</v>
      </c>
      <c r="D7503">
        <v>12</v>
      </c>
      <c r="E7503">
        <v>4660</v>
      </c>
      <c r="F7503" s="1">
        <v>310</v>
      </c>
      <c r="G7503" s="1">
        <v>55.120943999999994</v>
      </c>
      <c r="H7503" s="1">
        <f t="shared" si="362"/>
        <v>4294.8790559999998</v>
      </c>
      <c r="I7503" s="1">
        <f t="shared" si="363"/>
        <v>140236.43996423946</v>
      </c>
      <c r="J7503" s="1">
        <v>55.120943999999994</v>
      </c>
      <c r="K7503">
        <f t="shared" si="364"/>
        <v>661.45132799999988</v>
      </c>
      <c r="N7503" s="7"/>
      <c r="O7503" s="7"/>
    </row>
    <row r="7504" spans="1:15" ht="15">
      <c r="A7504">
        <v>2005</v>
      </c>
      <c r="B7504">
        <v>11</v>
      </c>
      <c r="C7504">
        <v>9</v>
      </c>
      <c r="D7504">
        <v>13</v>
      </c>
      <c r="E7504">
        <v>4666</v>
      </c>
      <c r="F7504" s="1">
        <v>336</v>
      </c>
      <c r="G7504" s="1">
        <v>43.826318999999998</v>
      </c>
      <c r="H7504" s="1">
        <f t="shared" si="362"/>
        <v>4286.1736810000002</v>
      </c>
      <c r="I7504" s="1">
        <f t="shared" si="363"/>
        <v>139711.87844178948</v>
      </c>
      <c r="J7504" s="1">
        <v>43.826318999999998</v>
      </c>
      <c r="K7504">
        <f t="shared" si="364"/>
        <v>525.91582799999992</v>
      </c>
      <c r="N7504" s="7"/>
      <c r="O7504" s="7"/>
    </row>
    <row r="7505" spans="1:15" ht="15">
      <c r="A7505">
        <v>2005</v>
      </c>
      <c r="B7505">
        <v>11</v>
      </c>
      <c r="C7505">
        <v>9</v>
      </c>
      <c r="D7505">
        <v>14</v>
      </c>
      <c r="E7505">
        <v>4656</v>
      </c>
      <c r="F7505" s="1">
        <v>346</v>
      </c>
      <c r="G7505" s="1">
        <v>41.879975999999999</v>
      </c>
      <c r="H7505" s="1">
        <f t="shared" si="362"/>
        <v>4268.1200239999998</v>
      </c>
      <c r="I7505" s="1">
        <f t="shared" si="363"/>
        <v>138624.01562120905</v>
      </c>
      <c r="J7505" s="1">
        <v>41.879975999999999</v>
      </c>
      <c r="K7505">
        <f t="shared" si="364"/>
        <v>502.55971199999999</v>
      </c>
      <c r="N7505" s="7"/>
      <c r="O7505" s="7"/>
    </row>
    <row r="7506" spans="1:15" ht="15">
      <c r="A7506">
        <v>2005</v>
      </c>
      <c r="B7506">
        <v>11</v>
      </c>
      <c r="C7506">
        <v>9</v>
      </c>
      <c r="D7506">
        <v>15</v>
      </c>
      <c r="E7506">
        <v>4681</v>
      </c>
      <c r="F7506" s="1">
        <v>375</v>
      </c>
      <c r="G7506" s="1">
        <v>32.924439</v>
      </c>
      <c r="H7506" s="1">
        <f t="shared" si="362"/>
        <v>4273.0755609999997</v>
      </c>
      <c r="I7506" s="1">
        <f t="shared" si="363"/>
        <v>138922.62240532544</v>
      </c>
      <c r="J7506" s="1">
        <v>32.924439</v>
      </c>
      <c r="K7506">
        <f t="shared" si="364"/>
        <v>395.09326799999997</v>
      </c>
      <c r="N7506" s="7"/>
      <c r="O7506" s="7"/>
    </row>
    <row r="7507" spans="1:15" ht="15">
      <c r="A7507">
        <v>2005</v>
      </c>
      <c r="B7507">
        <v>11</v>
      </c>
      <c r="C7507">
        <v>9</v>
      </c>
      <c r="D7507">
        <v>16</v>
      </c>
      <c r="E7507">
        <v>4669</v>
      </c>
      <c r="F7507" s="1">
        <v>439</v>
      </c>
      <c r="G7507" s="1">
        <v>17.0997615</v>
      </c>
      <c r="H7507" s="1">
        <f t="shared" si="362"/>
        <v>4212.9002385000003</v>
      </c>
      <c r="I7507" s="1">
        <f t="shared" si="363"/>
        <v>135296.62596237849</v>
      </c>
      <c r="J7507" s="1">
        <v>17.0997615</v>
      </c>
      <c r="K7507">
        <f t="shared" si="364"/>
        <v>205.197138</v>
      </c>
      <c r="N7507" s="7"/>
      <c r="O7507" s="7"/>
    </row>
    <row r="7508" spans="1:15" ht="15">
      <c r="A7508">
        <v>2005</v>
      </c>
      <c r="B7508">
        <v>11</v>
      </c>
      <c r="C7508">
        <v>9</v>
      </c>
      <c r="D7508">
        <v>17</v>
      </c>
      <c r="E7508">
        <v>4776</v>
      </c>
      <c r="F7508" s="1">
        <v>498</v>
      </c>
      <c r="G7508" s="1">
        <v>7.7645160000000004</v>
      </c>
      <c r="H7508" s="1">
        <f t="shared" si="362"/>
        <v>4270.2354839999998</v>
      </c>
      <c r="I7508" s="1">
        <f t="shared" si="363"/>
        <v>138751.48731752107</v>
      </c>
      <c r="J7508" s="1">
        <v>7.7645160000000004</v>
      </c>
      <c r="K7508">
        <f t="shared" si="364"/>
        <v>93.174192000000005</v>
      </c>
      <c r="N7508" s="7"/>
      <c r="O7508" s="7"/>
    </row>
    <row r="7509" spans="1:15" ht="15">
      <c r="A7509">
        <v>2005</v>
      </c>
      <c r="B7509">
        <v>11</v>
      </c>
      <c r="C7509">
        <v>9</v>
      </c>
      <c r="D7509">
        <v>18</v>
      </c>
      <c r="E7509">
        <v>5195</v>
      </c>
      <c r="F7509" s="1">
        <v>531</v>
      </c>
      <c r="G7509" s="1">
        <v>0</v>
      </c>
      <c r="H7509" s="1">
        <f t="shared" si="362"/>
        <v>4664</v>
      </c>
      <c r="I7509" s="1">
        <f t="shared" si="363"/>
        <v>163536.30713947001</v>
      </c>
      <c r="J7509" s="1">
        <v>0</v>
      </c>
      <c r="K7509">
        <f t="shared" si="364"/>
        <v>0</v>
      </c>
      <c r="N7509" s="7"/>
      <c r="O7509" s="7"/>
    </row>
    <row r="7510" spans="1:15" ht="15">
      <c r="A7510">
        <v>2005</v>
      </c>
      <c r="B7510">
        <v>11</v>
      </c>
      <c r="C7510">
        <v>9</v>
      </c>
      <c r="D7510">
        <v>19</v>
      </c>
      <c r="E7510">
        <v>5180</v>
      </c>
      <c r="F7510" s="1">
        <v>509.5</v>
      </c>
      <c r="G7510" s="1">
        <v>0</v>
      </c>
      <c r="H7510" s="1">
        <f t="shared" si="362"/>
        <v>4670.5</v>
      </c>
      <c r="I7510" s="1">
        <f t="shared" si="363"/>
        <v>163951.86661175915</v>
      </c>
      <c r="J7510" s="1">
        <v>0</v>
      </c>
      <c r="K7510">
        <f t="shared" si="364"/>
        <v>0</v>
      </c>
      <c r="N7510" s="7"/>
      <c r="O7510" s="7"/>
    </row>
    <row r="7511" spans="1:15" ht="15">
      <c r="A7511">
        <v>2005</v>
      </c>
      <c r="B7511">
        <v>11</v>
      </c>
      <c r="C7511">
        <v>9</v>
      </c>
      <c r="D7511">
        <v>20</v>
      </c>
      <c r="E7511">
        <v>5048</v>
      </c>
      <c r="F7511" s="1">
        <v>502</v>
      </c>
      <c r="G7511" s="1">
        <v>0</v>
      </c>
      <c r="H7511" s="1">
        <f t="shared" si="362"/>
        <v>4546</v>
      </c>
      <c r="I7511" s="1">
        <f t="shared" si="363"/>
        <v>155992.30441175916</v>
      </c>
      <c r="J7511" s="1">
        <v>0</v>
      </c>
      <c r="K7511">
        <f t="shared" si="364"/>
        <v>0</v>
      </c>
      <c r="N7511" s="7"/>
      <c r="O7511" s="7"/>
    </row>
    <row r="7512" spans="1:15" ht="15">
      <c r="A7512">
        <v>2005</v>
      </c>
      <c r="B7512">
        <v>11</v>
      </c>
      <c r="C7512">
        <v>9</v>
      </c>
      <c r="D7512">
        <v>21</v>
      </c>
      <c r="E7512">
        <v>4850</v>
      </c>
      <c r="F7512" s="1">
        <v>526.5</v>
      </c>
      <c r="G7512" s="1">
        <v>0</v>
      </c>
      <c r="H7512" s="1">
        <f t="shared" si="362"/>
        <v>4323.5</v>
      </c>
      <c r="I7512" s="1">
        <f t="shared" si="363"/>
        <v>141961.05791103627</v>
      </c>
      <c r="J7512" s="1">
        <v>0</v>
      </c>
      <c r="K7512">
        <f t="shared" si="364"/>
        <v>0</v>
      </c>
      <c r="N7512" s="7"/>
      <c r="O7512" s="7"/>
    </row>
    <row r="7513" spans="1:15" ht="15">
      <c r="A7513">
        <v>2005</v>
      </c>
      <c r="B7513">
        <v>11</v>
      </c>
      <c r="C7513">
        <v>9</v>
      </c>
      <c r="D7513">
        <v>22</v>
      </c>
      <c r="E7513">
        <v>4526</v>
      </c>
      <c r="F7513" s="1">
        <v>574.5</v>
      </c>
      <c r="G7513" s="1">
        <v>0</v>
      </c>
      <c r="H7513" s="1">
        <f t="shared" si="362"/>
        <v>3951.5</v>
      </c>
      <c r="I7513" s="1">
        <f t="shared" si="363"/>
        <v>119545.37951103627</v>
      </c>
      <c r="J7513" s="1">
        <v>0</v>
      </c>
      <c r="K7513">
        <f t="shared" si="364"/>
        <v>0</v>
      </c>
      <c r="N7513" s="7"/>
      <c r="O7513" s="7"/>
    </row>
    <row r="7514" spans="1:15" ht="15">
      <c r="A7514">
        <v>2005</v>
      </c>
      <c r="B7514">
        <v>11</v>
      </c>
      <c r="C7514">
        <v>9</v>
      </c>
      <c r="D7514">
        <v>23</v>
      </c>
      <c r="E7514">
        <v>4067</v>
      </c>
      <c r="F7514" s="1">
        <v>641</v>
      </c>
      <c r="G7514" s="1">
        <v>0</v>
      </c>
      <c r="H7514" s="1">
        <f t="shared" si="362"/>
        <v>3426</v>
      </c>
      <c r="I7514" s="1">
        <f t="shared" si="363"/>
        <v>87940.443293919845</v>
      </c>
      <c r="J7514" s="1">
        <v>0</v>
      </c>
      <c r="K7514">
        <f t="shared" si="364"/>
        <v>0</v>
      </c>
      <c r="N7514" s="7"/>
      <c r="O7514" s="7"/>
    </row>
    <row r="7515" spans="1:15" ht="15">
      <c r="A7515">
        <v>2005</v>
      </c>
      <c r="B7515">
        <v>11</v>
      </c>
      <c r="C7515">
        <v>9</v>
      </c>
      <c r="D7515">
        <v>24</v>
      </c>
      <c r="E7515">
        <v>3689</v>
      </c>
      <c r="F7515" s="1">
        <v>705</v>
      </c>
      <c r="G7515" s="1">
        <v>0</v>
      </c>
      <c r="H7515" s="1">
        <f t="shared" si="362"/>
        <v>2984</v>
      </c>
      <c r="I7515" s="1">
        <f t="shared" si="363"/>
        <v>61748.950619929339</v>
      </c>
      <c r="J7515" s="1">
        <v>0</v>
      </c>
      <c r="K7515">
        <f t="shared" si="364"/>
        <v>0</v>
      </c>
      <c r="N7515" s="7"/>
      <c r="O7515" s="7"/>
    </row>
    <row r="7516" spans="1:15" ht="15">
      <c r="A7516">
        <v>2005</v>
      </c>
      <c r="B7516">
        <v>11</v>
      </c>
      <c r="C7516">
        <v>10</v>
      </c>
      <c r="D7516">
        <v>1</v>
      </c>
      <c r="E7516">
        <v>3493</v>
      </c>
      <c r="F7516" s="1">
        <v>761.5</v>
      </c>
      <c r="G7516" s="1">
        <v>0</v>
      </c>
      <c r="H7516" s="1">
        <f t="shared" si="362"/>
        <v>2731.5</v>
      </c>
      <c r="I7516" s="1">
        <f t="shared" si="363"/>
        <v>47321.163511272549</v>
      </c>
      <c r="J7516" s="1">
        <v>0</v>
      </c>
      <c r="K7516">
        <f t="shared" si="364"/>
        <v>0</v>
      </c>
      <c r="N7516" s="7"/>
      <c r="O7516" s="7"/>
    </row>
    <row r="7517" spans="1:15" ht="15">
      <c r="A7517">
        <v>2005</v>
      </c>
      <c r="B7517">
        <v>11</v>
      </c>
      <c r="C7517">
        <v>10</v>
      </c>
      <c r="D7517">
        <v>2</v>
      </c>
      <c r="E7517">
        <v>3384</v>
      </c>
      <c r="F7517" s="1">
        <v>739</v>
      </c>
      <c r="G7517" s="1">
        <v>0</v>
      </c>
      <c r="H7517" s="1">
        <f t="shared" si="362"/>
        <v>2645</v>
      </c>
      <c r="I7517" s="1">
        <f t="shared" si="363"/>
        <v>42378.575056227754</v>
      </c>
      <c r="J7517" s="1">
        <v>0</v>
      </c>
      <c r="K7517">
        <f t="shared" si="364"/>
        <v>0</v>
      </c>
      <c r="N7517" s="7"/>
      <c r="O7517" s="7"/>
    </row>
    <row r="7518" spans="1:15" ht="15">
      <c r="A7518">
        <v>2005</v>
      </c>
      <c r="B7518">
        <v>11</v>
      </c>
      <c r="C7518">
        <v>10</v>
      </c>
      <c r="D7518">
        <v>3</v>
      </c>
      <c r="E7518">
        <v>3344</v>
      </c>
      <c r="F7518" s="1">
        <v>737</v>
      </c>
      <c r="G7518" s="1">
        <v>0</v>
      </c>
      <c r="H7518" s="1">
        <f t="shared" si="362"/>
        <v>2607</v>
      </c>
      <c r="I7518" s="1">
        <f t="shared" si="363"/>
        <v>40207.264521063567</v>
      </c>
      <c r="J7518" s="1">
        <v>0</v>
      </c>
      <c r="K7518">
        <f t="shared" si="364"/>
        <v>0</v>
      </c>
      <c r="N7518" s="7"/>
      <c r="O7518" s="7"/>
    </row>
    <row r="7519" spans="1:15" ht="15">
      <c r="A7519">
        <v>2005</v>
      </c>
      <c r="B7519">
        <v>11</v>
      </c>
      <c r="C7519">
        <v>10</v>
      </c>
      <c r="D7519">
        <v>4</v>
      </c>
      <c r="E7519">
        <v>3368</v>
      </c>
      <c r="F7519" s="1">
        <v>643</v>
      </c>
      <c r="G7519" s="1">
        <v>0</v>
      </c>
      <c r="H7519" s="1">
        <f t="shared" si="362"/>
        <v>2725</v>
      </c>
      <c r="I7519" s="1">
        <f t="shared" si="363"/>
        <v>46949.755130257632</v>
      </c>
      <c r="J7519" s="1">
        <v>0</v>
      </c>
      <c r="K7519">
        <f t="shared" si="364"/>
        <v>0</v>
      </c>
      <c r="N7519" s="7"/>
      <c r="O7519" s="7"/>
    </row>
    <row r="7520" spans="1:15" ht="15">
      <c r="A7520">
        <v>2005</v>
      </c>
      <c r="B7520">
        <v>11</v>
      </c>
      <c r="C7520">
        <v>10</v>
      </c>
      <c r="D7520">
        <v>5</v>
      </c>
      <c r="E7520">
        <v>3468</v>
      </c>
      <c r="F7520" s="1">
        <v>547</v>
      </c>
      <c r="G7520" s="1">
        <v>0</v>
      </c>
      <c r="H7520" s="1">
        <f t="shared" si="362"/>
        <v>2921</v>
      </c>
      <c r="I7520" s="1">
        <f t="shared" si="363"/>
        <v>58149.146311630815</v>
      </c>
      <c r="J7520" s="1">
        <v>0</v>
      </c>
      <c r="K7520">
        <f t="shared" si="364"/>
        <v>0</v>
      </c>
      <c r="N7520" s="7"/>
      <c r="O7520" s="7"/>
    </row>
    <row r="7521" spans="1:15" ht="15">
      <c r="A7521">
        <v>2005</v>
      </c>
      <c r="B7521">
        <v>11</v>
      </c>
      <c r="C7521">
        <v>10</v>
      </c>
      <c r="D7521">
        <v>6</v>
      </c>
      <c r="E7521">
        <v>3793</v>
      </c>
      <c r="F7521" s="1">
        <v>459.5</v>
      </c>
      <c r="G7521" s="1">
        <v>0</v>
      </c>
      <c r="H7521" s="1">
        <f t="shared" si="362"/>
        <v>3333.5</v>
      </c>
      <c r="I7521" s="1">
        <f t="shared" si="363"/>
        <v>82385.208491177458</v>
      </c>
      <c r="J7521" s="1">
        <v>0</v>
      </c>
      <c r="K7521">
        <f t="shared" si="364"/>
        <v>0</v>
      </c>
      <c r="N7521" s="7"/>
      <c r="O7521" s="7"/>
    </row>
    <row r="7522" spans="1:15" ht="15">
      <c r="A7522">
        <v>2005</v>
      </c>
      <c r="B7522">
        <v>11</v>
      </c>
      <c r="C7522">
        <v>10</v>
      </c>
      <c r="D7522">
        <v>7</v>
      </c>
      <c r="E7522">
        <v>4295</v>
      </c>
      <c r="F7522" s="1">
        <v>393</v>
      </c>
      <c r="G7522" s="1">
        <v>2.37198975</v>
      </c>
      <c r="H7522" s="1">
        <f t="shared" si="362"/>
        <v>3899.62801025</v>
      </c>
      <c r="I7522" s="1">
        <f t="shared" si="363"/>
        <v>116419.71865027257</v>
      </c>
      <c r="J7522" s="1">
        <v>2.37198975</v>
      </c>
      <c r="K7522">
        <f t="shared" si="364"/>
        <v>28.463877</v>
      </c>
      <c r="N7522" s="7"/>
      <c r="O7522" s="7"/>
    </row>
    <row r="7523" spans="1:15" ht="15">
      <c r="A7523">
        <v>2005</v>
      </c>
      <c r="B7523">
        <v>11</v>
      </c>
      <c r="C7523">
        <v>10</v>
      </c>
      <c r="D7523">
        <v>8</v>
      </c>
      <c r="E7523">
        <v>4458</v>
      </c>
      <c r="F7523" s="1">
        <v>282.5</v>
      </c>
      <c r="G7523" s="1">
        <v>46.165205999999998</v>
      </c>
      <c r="H7523" s="1">
        <f t="shared" si="362"/>
        <v>4129.3347940000003</v>
      </c>
      <c r="I7523" s="1">
        <f t="shared" si="363"/>
        <v>130261.20626005309</v>
      </c>
      <c r="J7523" s="1">
        <v>46.165205999999998</v>
      </c>
      <c r="K7523">
        <f t="shared" si="364"/>
        <v>553.98247199999992</v>
      </c>
      <c r="N7523" s="7"/>
      <c r="O7523" s="7"/>
    </row>
    <row r="7524" spans="1:15" ht="15">
      <c r="A7524">
        <v>2005</v>
      </c>
      <c r="B7524">
        <v>11</v>
      </c>
      <c r="C7524">
        <v>10</v>
      </c>
      <c r="D7524">
        <v>9</v>
      </c>
      <c r="E7524">
        <v>4535</v>
      </c>
      <c r="F7524" s="1">
        <v>197</v>
      </c>
      <c r="G7524" s="1">
        <v>93.072642000000002</v>
      </c>
      <c r="H7524" s="1">
        <f t="shared" si="362"/>
        <v>4244.9273579999999</v>
      </c>
      <c r="I7524" s="1">
        <f t="shared" si="363"/>
        <v>137226.49050751387</v>
      </c>
      <c r="J7524" s="1">
        <v>93.072642000000002</v>
      </c>
      <c r="K7524">
        <f t="shared" si="364"/>
        <v>1116.8717040000001</v>
      </c>
      <c r="N7524" s="7"/>
      <c r="O7524" s="7"/>
    </row>
    <row r="7525" spans="1:15" ht="15">
      <c r="A7525">
        <v>2005</v>
      </c>
      <c r="B7525">
        <v>11</v>
      </c>
      <c r="C7525">
        <v>10</v>
      </c>
      <c r="D7525">
        <v>10</v>
      </c>
      <c r="E7525">
        <v>4616</v>
      </c>
      <c r="F7525" s="1">
        <v>164.5</v>
      </c>
      <c r="G7525" s="1">
        <v>130.40515199999999</v>
      </c>
      <c r="H7525" s="1">
        <f t="shared" si="362"/>
        <v>4321.0948479999997</v>
      </c>
      <c r="I7525" s="1">
        <f t="shared" si="363"/>
        <v>141816.13018594185</v>
      </c>
      <c r="J7525" s="1">
        <v>130.40515199999999</v>
      </c>
      <c r="K7525">
        <f t="shared" si="364"/>
        <v>1564.8618239999998</v>
      </c>
      <c r="N7525" s="7"/>
      <c r="O7525" s="7"/>
    </row>
    <row r="7526" spans="1:15" ht="15">
      <c r="A7526">
        <v>2005</v>
      </c>
      <c r="B7526">
        <v>11</v>
      </c>
      <c r="C7526">
        <v>10</v>
      </c>
      <c r="D7526">
        <v>11</v>
      </c>
      <c r="E7526">
        <v>4690</v>
      </c>
      <c r="F7526" s="1">
        <v>167</v>
      </c>
      <c r="G7526" s="1">
        <v>152.07913200000002</v>
      </c>
      <c r="H7526" s="1">
        <f t="shared" si="362"/>
        <v>4370.9208680000002</v>
      </c>
      <c r="I7526" s="1">
        <f t="shared" si="363"/>
        <v>144818.50663828588</v>
      </c>
      <c r="J7526" s="1">
        <v>152.07913200000002</v>
      </c>
      <c r="K7526">
        <f t="shared" si="364"/>
        <v>1824.9495840000002</v>
      </c>
      <c r="N7526" s="7"/>
      <c r="O7526" s="7"/>
    </row>
    <row r="7527" spans="1:15" ht="15">
      <c r="A7527">
        <v>2005</v>
      </c>
      <c r="B7527">
        <v>11</v>
      </c>
      <c r="C7527">
        <v>10</v>
      </c>
      <c r="D7527">
        <v>12</v>
      </c>
      <c r="E7527">
        <v>4689</v>
      </c>
      <c r="F7527" s="1">
        <v>174.5</v>
      </c>
      <c r="G7527" s="1">
        <v>142.45452</v>
      </c>
      <c r="H7527" s="1">
        <f t="shared" si="362"/>
        <v>4372.0454799999998</v>
      </c>
      <c r="I7527" s="1">
        <f t="shared" si="363"/>
        <v>144886.27260849226</v>
      </c>
      <c r="J7527" s="1">
        <v>142.45452</v>
      </c>
      <c r="K7527">
        <f t="shared" si="364"/>
        <v>1709.45424</v>
      </c>
      <c r="N7527" s="7"/>
      <c r="O7527" s="7"/>
    </row>
    <row r="7528" spans="1:15" ht="15">
      <c r="A7528">
        <v>2005</v>
      </c>
      <c r="B7528">
        <v>11</v>
      </c>
      <c r="C7528">
        <v>10</v>
      </c>
      <c r="D7528">
        <v>13</v>
      </c>
      <c r="E7528">
        <v>4694</v>
      </c>
      <c r="F7528" s="1">
        <v>178.5</v>
      </c>
      <c r="G7528" s="1">
        <v>135.71184</v>
      </c>
      <c r="H7528" s="1">
        <f t="shared" si="362"/>
        <v>4379.7881600000001</v>
      </c>
      <c r="I7528" s="1">
        <f t="shared" si="363"/>
        <v>145366.01140889613</v>
      </c>
      <c r="J7528" s="1">
        <v>135.71184</v>
      </c>
      <c r="K7528">
        <f t="shared" si="364"/>
        <v>1628.5420799999999</v>
      </c>
      <c r="N7528" s="7"/>
      <c r="O7528" s="7"/>
    </row>
    <row r="7529" spans="1:15" ht="15">
      <c r="A7529">
        <v>2005</v>
      </c>
      <c r="B7529">
        <v>11</v>
      </c>
      <c r="C7529">
        <v>10</v>
      </c>
      <c r="D7529">
        <v>14</v>
      </c>
      <c r="E7529">
        <v>4721</v>
      </c>
      <c r="F7529" s="1">
        <v>158.5</v>
      </c>
      <c r="G7529" s="1">
        <v>94.981757999999999</v>
      </c>
      <c r="H7529" s="1">
        <f t="shared" si="362"/>
        <v>4467.5182420000001</v>
      </c>
      <c r="I7529" s="1">
        <f t="shared" si="363"/>
        <v>150974.7908827122</v>
      </c>
      <c r="J7529" s="1">
        <v>94.981757999999999</v>
      </c>
      <c r="K7529">
        <f t="shared" si="364"/>
        <v>1139.7810959999999</v>
      </c>
      <c r="N7529" s="7"/>
      <c r="O7529" s="7"/>
    </row>
    <row r="7530" spans="1:15" ht="15">
      <c r="A7530">
        <v>2005</v>
      </c>
      <c r="B7530">
        <v>11</v>
      </c>
      <c r="C7530">
        <v>10</v>
      </c>
      <c r="D7530">
        <v>15</v>
      </c>
      <c r="E7530">
        <v>4706</v>
      </c>
      <c r="F7530" s="1">
        <v>144</v>
      </c>
      <c r="G7530" s="1">
        <v>45.263562</v>
      </c>
      <c r="H7530" s="1">
        <f t="shared" si="362"/>
        <v>4516.7364379999999</v>
      </c>
      <c r="I7530" s="1">
        <f t="shared" si="363"/>
        <v>154121.41973760206</v>
      </c>
      <c r="J7530" s="1">
        <v>45.263562</v>
      </c>
      <c r="K7530">
        <f t="shared" si="364"/>
        <v>543.16274399999998</v>
      </c>
      <c r="N7530" s="7"/>
      <c r="O7530" s="7"/>
    </row>
    <row r="7531" spans="1:15" ht="15">
      <c r="A7531">
        <v>2005</v>
      </c>
      <c r="B7531">
        <v>11</v>
      </c>
      <c r="C7531">
        <v>10</v>
      </c>
      <c r="D7531">
        <v>16</v>
      </c>
      <c r="E7531">
        <v>4675</v>
      </c>
      <c r="F7531" s="1">
        <v>157.5</v>
      </c>
      <c r="G7531" s="1">
        <v>51.284322000000003</v>
      </c>
      <c r="H7531" s="1">
        <f t="shared" si="362"/>
        <v>4466.2156779999996</v>
      </c>
      <c r="I7531" s="1">
        <f t="shared" si="363"/>
        <v>150891.51506602557</v>
      </c>
      <c r="J7531" s="1">
        <v>51.284322000000003</v>
      </c>
      <c r="K7531">
        <f t="shared" si="364"/>
        <v>615.41186400000004</v>
      </c>
      <c r="N7531" s="7"/>
      <c r="O7531" s="7"/>
    </row>
    <row r="7532" spans="1:15" ht="15">
      <c r="A7532">
        <v>2005</v>
      </c>
      <c r="B7532">
        <v>11</v>
      </c>
      <c r="C7532">
        <v>10</v>
      </c>
      <c r="D7532">
        <v>17</v>
      </c>
      <c r="E7532">
        <v>4776</v>
      </c>
      <c r="F7532" s="1">
        <v>186</v>
      </c>
      <c r="G7532" s="1">
        <v>20.813316</v>
      </c>
      <c r="H7532" s="1">
        <f t="shared" si="362"/>
        <v>4569.1866840000002</v>
      </c>
      <c r="I7532" s="1">
        <f t="shared" si="363"/>
        <v>157474.68074517077</v>
      </c>
      <c r="J7532" s="1">
        <v>20.813316</v>
      </c>
      <c r="K7532">
        <f t="shared" si="364"/>
        <v>249.759792</v>
      </c>
      <c r="N7532" s="7"/>
      <c r="O7532" s="7"/>
    </row>
    <row r="7533" spans="1:15" ht="15">
      <c r="A7533">
        <v>2005</v>
      </c>
      <c r="B7533">
        <v>11</v>
      </c>
      <c r="C7533">
        <v>10</v>
      </c>
      <c r="D7533">
        <v>18</v>
      </c>
      <c r="E7533">
        <v>5167</v>
      </c>
      <c r="F7533" s="1">
        <v>212.5</v>
      </c>
      <c r="G7533" s="1">
        <v>0</v>
      </c>
      <c r="H7533" s="1">
        <f t="shared" si="362"/>
        <v>4954.5</v>
      </c>
      <c r="I7533" s="1">
        <f t="shared" si="363"/>
        <v>182715.60268106899</v>
      </c>
      <c r="J7533" s="1">
        <v>0</v>
      </c>
      <c r="K7533">
        <f t="shared" si="364"/>
        <v>0</v>
      </c>
      <c r="N7533" s="7"/>
      <c r="O7533" s="7"/>
    </row>
    <row r="7534" spans="1:15" ht="15">
      <c r="A7534">
        <v>2005</v>
      </c>
      <c r="B7534">
        <v>11</v>
      </c>
      <c r="C7534">
        <v>10</v>
      </c>
      <c r="D7534">
        <v>19</v>
      </c>
      <c r="E7534">
        <v>5123</v>
      </c>
      <c r="F7534" s="1">
        <v>213.5</v>
      </c>
      <c r="G7534" s="1">
        <v>0</v>
      </c>
      <c r="H7534" s="1">
        <f t="shared" si="362"/>
        <v>4909.5</v>
      </c>
      <c r="I7534" s="1">
        <f t="shared" si="363"/>
        <v>179727.75411894365</v>
      </c>
      <c r="J7534" s="1">
        <v>0</v>
      </c>
      <c r="K7534">
        <f t="shared" si="364"/>
        <v>0</v>
      </c>
      <c r="N7534" s="7"/>
      <c r="O7534" s="7"/>
    </row>
    <row r="7535" spans="1:15" ht="15">
      <c r="A7535">
        <v>2005</v>
      </c>
      <c r="B7535">
        <v>11</v>
      </c>
      <c r="C7535">
        <v>10</v>
      </c>
      <c r="D7535">
        <v>20</v>
      </c>
      <c r="E7535">
        <v>4978</v>
      </c>
      <c r="F7535" s="1">
        <v>213.5</v>
      </c>
      <c r="G7535" s="1">
        <v>0</v>
      </c>
      <c r="H7535" s="1">
        <f t="shared" si="362"/>
        <v>4764.5</v>
      </c>
      <c r="I7535" s="1">
        <f t="shared" si="363"/>
        <v>170100.24208542865</v>
      </c>
      <c r="J7535" s="1">
        <v>0</v>
      </c>
      <c r="K7535">
        <f t="shared" si="364"/>
        <v>0</v>
      </c>
      <c r="N7535" s="7"/>
      <c r="O7535" s="7"/>
    </row>
    <row r="7536" spans="1:15" ht="15">
      <c r="A7536">
        <v>2005</v>
      </c>
      <c r="B7536">
        <v>11</v>
      </c>
      <c r="C7536">
        <v>10</v>
      </c>
      <c r="D7536">
        <v>21</v>
      </c>
      <c r="E7536">
        <v>4788</v>
      </c>
      <c r="F7536" s="1">
        <v>227.5</v>
      </c>
      <c r="G7536" s="1">
        <v>0</v>
      </c>
      <c r="H7536" s="1">
        <f t="shared" si="362"/>
        <v>4560.5</v>
      </c>
      <c r="I7536" s="1">
        <f t="shared" si="363"/>
        <v>156919.32169609651</v>
      </c>
      <c r="J7536" s="1">
        <v>0</v>
      </c>
      <c r="K7536">
        <f t="shared" si="364"/>
        <v>0</v>
      </c>
      <c r="N7536" s="7"/>
      <c r="O7536" s="7"/>
    </row>
    <row r="7537" spans="1:15" ht="15">
      <c r="A7537">
        <v>2005</v>
      </c>
      <c r="B7537">
        <v>11</v>
      </c>
      <c r="C7537">
        <v>10</v>
      </c>
      <c r="D7537">
        <v>22</v>
      </c>
      <c r="E7537">
        <v>4466</v>
      </c>
      <c r="F7537" s="1">
        <v>270.5</v>
      </c>
      <c r="G7537" s="1">
        <v>0</v>
      </c>
      <c r="H7537" s="1">
        <f t="shared" si="362"/>
        <v>4195.5</v>
      </c>
      <c r="I7537" s="1">
        <f t="shared" si="363"/>
        <v>134248.13631103627</v>
      </c>
      <c r="J7537" s="1">
        <v>0</v>
      </c>
      <c r="K7537">
        <f t="shared" si="364"/>
        <v>0</v>
      </c>
      <c r="N7537" s="7"/>
      <c r="O7537" s="7"/>
    </row>
    <row r="7538" spans="1:15" ht="15">
      <c r="A7538">
        <v>2005</v>
      </c>
      <c r="B7538">
        <v>11</v>
      </c>
      <c r="C7538">
        <v>10</v>
      </c>
      <c r="D7538">
        <v>23</v>
      </c>
      <c r="E7538">
        <v>4020</v>
      </c>
      <c r="F7538" s="1">
        <v>300.5</v>
      </c>
      <c r="G7538" s="1">
        <v>0</v>
      </c>
      <c r="H7538" s="1">
        <f t="shared" si="362"/>
        <v>3719.5</v>
      </c>
      <c r="I7538" s="1">
        <f t="shared" si="363"/>
        <v>105567.05318154034</v>
      </c>
      <c r="J7538" s="1">
        <v>0</v>
      </c>
      <c r="K7538">
        <f t="shared" si="364"/>
        <v>0</v>
      </c>
      <c r="N7538" s="7"/>
      <c r="O7538" s="7"/>
    </row>
    <row r="7539" spans="1:15" ht="15">
      <c r="A7539">
        <v>2005</v>
      </c>
      <c r="B7539">
        <v>11</v>
      </c>
      <c r="C7539">
        <v>10</v>
      </c>
      <c r="D7539">
        <v>24</v>
      </c>
      <c r="E7539">
        <v>3650</v>
      </c>
      <c r="F7539" s="1">
        <v>299</v>
      </c>
      <c r="G7539" s="1">
        <v>0</v>
      </c>
      <c r="H7539" s="1">
        <f t="shared" si="362"/>
        <v>3351</v>
      </c>
      <c r="I7539" s="1">
        <f t="shared" si="363"/>
        <v>83436.198859263852</v>
      </c>
      <c r="J7539" s="1">
        <v>0</v>
      </c>
      <c r="K7539">
        <f t="shared" si="364"/>
        <v>0</v>
      </c>
      <c r="N7539" s="7"/>
      <c r="O7539" s="7"/>
    </row>
    <row r="7540" spans="1:15" ht="15">
      <c r="A7540">
        <v>2005</v>
      </c>
      <c r="B7540">
        <v>11</v>
      </c>
      <c r="C7540">
        <v>11</v>
      </c>
      <c r="D7540">
        <v>1</v>
      </c>
      <c r="E7540">
        <v>3442</v>
      </c>
      <c r="F7540" s="1">
        <v>304</v>
      </c>
      <c r="G7540" s="1">
        <v>0</v>
      </c>
      <c r="H7540" s="1">
        <f t="shared" si="362"/>
        <v>3138</v>
      </c>
      <c r="I7540" s="1">
        <f t="shared" si="363"/>
        <v>70644.144664840816</v>
      </c>
      <c r="J7540" s="1">
        <v>0</v>
      </c>
      <c r="K7540">
        <f t="shared" si="364"/>
        <v>0</v>
      </c>
      <c r="N7540" s="7"/>
      <c r="O7540" s="7"/>
    </row>
    <row r="7541" spans="1:15" ht="15">
      <c r="A7541">
        <v>2005</v>
      </c>
      <c r="B7541">
        <v>11</v>
      </c>
      <c r="C7541">
        <v>11</v>
      </c>
      <c r="D7541">
        <v>2</v>
      </c>
      <c r="E7541">
        <v>3346</v>
      </c>
      <c r="F7541" s="1">
        <v>308.5</v>
      </c>
      <c r="G7541" s="1">
        <v>0</v>
      </c>
      <c r="H7541" s="1">
        <f t="shared" si="362"/>
        <v>3037.5</v>
      </c>
      <c r="I7541" s="1">
        <f t="shared" si="363"/>
        <v>64805.927294436813</v>
      </c>
      <c r="J7541" s="1">
        <v>0</v>
      </c>
      <c r="K7541">
        <f t="shared" si="364"/>
        <v>0</v>
      </c>
      <c r="N7541" s="7"/>
      <c r="O7541" s="7"/>
    </row>
    <row r="7542" spans="1:15" ht="15">
      <c r="A7542">
        <v>2005</v>
      </c>
      <c r="B7542">
        <v>11</v>
      </c>
      <c r="C7542">
        <v>11</v>
      </c>
      <c r="D7542">
        <v>3</v>
      </c>
      <c r="E7542">
        <v>3289</v>
      </c>
      <c r="F7542" s="1">
        <v>297.5</v>
      </c>
      <c r="G7542" s="1">
        <v>0</v>
      </c>
      <c r="H7542" s="1">
        <f t="shared" si="362"/>
        <v>2991.5</v>
      </c>
      <c r="I7542" s="1">
        <f t="shared" si="363"/>
        <v>62177.498751869636</v>
      </c>
      <c r="J7542" s="1">
        <v>0</v>
      </c>
      <c r="K7542">
        <f t="shared" si="364"/>
        <v>0</v>
      </c>
      <c r="N7542" s="7"/>
      <c r="O7542" s="7"/>
    </row>
    <row r="7543" spans="1:15" ht="15">
      <c r="A7543">
        <v>2005</v>
      </c>
      <c r="B7543">
        <v>11</v>
      </c>
      <c r="C7543">
        <v>11</v>
      </c>
      <c r="D7543">
        <v>4</v>
      </c>
      <c r="E7543">
        <v>3288</v>
      </c>
      <c r="F7543" s="1">
        <v>273.5</v>
      </c>
      <c r="G7543" s="1">
        <v>0</v>
      </c>
      <c r="H7543" s="1">
        <f t="shared" si="362"/>
        <v>3014.5</v>
      </c>
      <c r="I7543" s="1">
        <f t="shared" si="363"/>
        <v>63491.713023153228</v>
      </c>
      <c r="J7543" s="1">
        <v>0</v>
      </c>
      <c r="K7543">
        <f t="shared" si="364"/>
        <v>0</v>
      </c>
      <c r="N7543" s="7"/>
      <c r="O7543" s="7"/>
    </row>
    <row r="7544" spans="1:15" ht="15">
      <c r="A7544">
        <v>2005</v>
      </c>
      <c r="B7544">
        <v>11</v>
      </c>
      <c r="C7544">
        <v>11</v>
      </c>
      <c r="D7544">
        <v>5</v>
      </c>
      <c r="E7544">
        <v>3385</v>
      </c>
      <c r="F7544" s="1">
        <v>258</v>
      </c>
      <c r="G7544" s="1">
        <v>0</v>
      </c>
      <c r="H7544" s="1">
        <f t="shared" si="362"/>
        <v>3127</v>
      </c>
      <c r="I7544" s="1">
        <f t="shared" si="363"/>
        <v>69983.522147757933</v>
      </c>
      <c r="J7544" s="1">
        <v>0</v>
      </c>
      <c r="K7544">
        <f t="shared" si="364"/>
        <v>0</v>
      </c>
      <c r="N7544" s="7"/>
      <c r="O7544" s="7"/>
    </row>
    <row r="7545" spans="1:15" ht="15">
      <c r="A7545">
        <v>2005</v>
      </c>
      <c r="B7545">
        <v>11</v>
      </c>
      <c r="C7545">
        <v>11</v>
      </c>
      <c r="D7545">
        <v>6</v>
      </c>
      <c r="E7545">
        <v>3684</v>
      </c>
      <c r="F7545" s="1">
        <v>234.5</v>
      </c>
      <c r="G7545" s="1">
        <v>0</v>
      </c>
      <c r="H7545" s="1">
        <f t="shared" si="362"/>
        <v>3449.5</v>
      </c>
      <c r="I7545" s="1">
        <f t="shared" si="363"/>
        <v>89351.773216778733</v>
      </c>
      <c r="J7545" s="1">
        <v>0</v>
      </c>
      <c r="K7545">
        <f t="shared" si="364"/>
        <v>0</v>
      </c>
      <c r="N7545" s="7"/>
      <c r="O7545" s="7"/>
    </row>
    <row r="7546" spans="1:15" ht="15">
      <c r="A7546">
        <v>2005</v>
      </c>
      <c r="B7546">
        <v>11</v>
      </c>
      <c r="C7546">
        <v>11</v>
      </c>
      <c r="D7546">
        <v>7</v>
      </c>
      <c r="E7546">
        <v>4133</v>
      </c>
      <c r="F7546" s="1">
        <v>271.5</v>
      </c>
      <c r="G7546" s="1">
        <v>6.0398231280000001</v>
      </c>
      <c r="H7546" s="1">
        <f t="shared" si="362"/>
        <v>3855.4601768719999</v>
      </c>
      <c r="I7546" s="1">
        <f t="shared" si="363"/>
        <v>113758.28868084775</v>
      </c>
      <c r="J7546" s="1">
        <v>6.0398231280000001</v>
      </c>
      <c r="K7546">
        <f t="shared" si="364"/>
        <v>72.477877535999994</v>
      </c>
      <c r="N7546" s="7"/>
      <c r="O7546" s="7"/>
    </row>
    <row r="7547" spans="1:15" ht="15">
      <c r="A7547">
        <v>2005</v>
      </c>
      <c r="B7547">
        <v>11</v>
      </c>
      <c r="C7547">
        <v>11</v>
      </c>
      <c r="D7547">
        <v>8</v>
      </c>
      <c r="E7547">
        <v>4336</v>
      </c>
      <c r="F7547" s="1">
        <v>309</v>
      </c>
      <c r="G7547" s="1">
        <v>57.153828000000004</v>
      </c>
      <c r="H7547" s="1">
        <f t="shared" si="362"/>
        <v>3969.846172</v>
      </c>
      <c r="I7547" s="1">
        <f t="shared" si="363"/>
        <v>120650.86846647467</v>
      </c>
      <c r="J7547" s="1">
        <v>57.153828000000004</v>
      </c>
      <c r="K7547">
        <f t="shared" si="364"/>
        <v>685.84593600000005</v>
      </c>
      <c r="N7547" s="7"/>
      <c r="O7547" s="7"/>
    </row>
    <row r="7548" spans="1:15" ht="15">
      <c r="A7548">
        <v>2005</v>
      </c>
      <c r="B7548">
        <v>11</v>
      </c>
      <c r="C7548">
        <v>11</v>
      </c>
      <c r="D7548">
        <v>9</v>
      </c>
      <c r="E7548">
        <v>4483</v>
      </c>
      <c r="F7548" s="1">
        <v>312.5</v>
      </c>
      <c r="G7548" s="1">
        <v>103.60987200000001</v>
      </c>
      <c r="H7548" s="1">
        <f t="shared" si="362"/>
        <v>4066.890128</v>
      </c>
      <c r="I7548" s="1">
        <f t="shared" si="363"/>
        <v>126498.46553195787</v>
      </c>
      <c r="J7548" s="1">
        <v>103.60987200000001</v>
      </c>
      <c r="K7548">
        <f t="shared" si="364"/>
        <v>1243.3184640000002</v>
      </c>
      <c r="N7548" s="7"/>
      <c r="O7548" s="7"/>
    </row>
    <row r="7549" spans="1:15" ht="15">
      <c r="A7549">
        <v>2005</v>
      </c>
      <c r="B7549">
        <v>11</v>
      </c>
      <c r="C7549">
        <v>11</v>
      </c>
      <c r="D7549">
        <v>10</v>
      </c>
      <c r="E7549">
        <v>4588</v>
      </c>
      <c r="F7549" s="1">
        <v>314.5</v>
      </c>
      <c r="G7549" s="1">
        <v>134.95556400000001</v>
      </c>
      <c r="H7549" s="1">
        <f t="shared" si="362"/>
        <v>4138.5444360000001</v>
      </c>
      <c r="I7549" s="1">
        <f t="shared" si="363"/>
        <v>130816.15349997548</v>
      </c>
      <c r="J7549" s="1">
        <v>134.95556400000001</v>
      </c>
      <c r="K7549">
        <f t="shared" si="364"/>
        <v>1619.4667680000002</v>
      </c>
      <c r="N7549" s="7"/>
      <c r="O7549" s="7"/>
    </row>
    <row r="7550" spans="1:15" ht="15">
      <c r="A7550">
        <v>2005</v>
      </c>
      <c r="B7550">
        <v>11</v>
      </c>
      <c r="C7550">
        <v>11</v>
      </c>
      <c r="D7550">
        <v>11</v>
      </c>
      <c r="E7550">
        <v>4666</v>
      </c>
      <c r="F7550" s="1">
        <v>334.5</v>
      </c>
      <c r="G7550" s="1">
        <v>154.55371200000002</v>
      </c>
      <c r="H7550" s="1">
        <f t="shared" si="362"/>
        <v>4176.9462880000001</v>
      </c>
      <c r="I7550" s="1">
        <f t="shared" si="363"/>
        <v>133130.14157630986</v>
      </c>
      <c r="J7550" s="1">
        <v>154.55371200000002</v>
      </c>
      <c r="K7550">
        <f t="shared" si="364"/>
        <v>1854.6445440000002</v>
      </c>
      <c r="N7550" s="7"/>
      <c r="O7550" s="7"/>
    </row>
    <row r="7551" spans="1:15" ht="15">
      <c r="A7551">
        <v>2005</v>
      </c>
      <c r="B7551">
        <v>11</v>
      </c>
      <c r="C7551">
        <v>11</v>
      </c>
      <c r="D7551">
        <v>12</v>
      </c>
      <c r="E7551">
        <v>4686</v>
      </c>
      <c r="F7551" s="1">
        <v>384.5</v>
      </c>
      <c r="G7551" s="1">
        <v>163.014396</v>
      </c>
      <c r="H7551" s="1">
        <f t="shared" si="362"/>
        <v>4138.4856039999995</v>
      </c>
      <c r="I7551" s="1">
        <f t="shared" si="363"/>
        <v>130812.60844838504</v>
      </c>
      <c r="J7551" s="1">
        <v>163.014396</v>
      </c>
      <c r="K7551">
        <f t="shared" si="364"/>
        <v>1956.1727519999999</v>
      </c>
      <c r="N7551" s="7"/>
      <c r="O7551" s="7"/>
    </row>
    <row r="7552" spans="1:15" ht="15">
      <c r="A7552">
        <v>2005</v>
      </c>
      <c r="B7552">
        <v>11</v>
      </c>
      <c r="C7552">
        <v>11</v>
      </c>
      <c r="D7552">
        <v>13</v>
      </c>
      <c r="E7552">
        <v>4664</v>
      </c>
      <c r="F7552" s="1">
        <v>433.5</v>
      </c>
      <c r="G7552" s="1">
        <v>160.67302799999999</v>
      </c>
      <c r="H7552" s="1">
        <f t="shared" si="362"/>
        <v>4069.8269719999998</v>
      </c>
      <c r="I7552" s="1">
        <f t="shared" si="363"/>
        <v>126675.43152823467</v>
      </c>
      <c r="J7552" s="1">
        <v>160.67302799999999</v>
      </c>
      <c r="K7552">
        <f t="shared" si="364"/>
        <v>1928.0763359999999</v>
      </c>
      <c r="N7552" s="7"/>
      <c r="O7552" s="7"/>
    </row>
    <row r="7553" spans="1:15" ht="15">
      <c r="A7553">
        <v>2005</v>
      </c>
      <c r="B7553">
        <v>11</v>
      </c>
      <c r="C7553">
        <v>11</v>
      </c>
      <c r="D7553">
        <v>14</v>
      </c>
      <c r="E7553">
        <v>4666</v>
      </c>
      <c r="F7553" s="1">
        <v>438.5</v>
      </c>
      <c r="G7553" s="1">
        <v>145.602036</v>
      </c>
      <c r="H7553" s="1">
        <f t="shared" si="362"/>
        <v>4081.8979639999998</v>
      </c>
      <c r="I7553" s="1">
        <f t="shared" si="363"/>
        <v>127402.79570737705</v>
      </c>
      <c r="J7553" s="1">
        <v>145.602036</v>
      </c>
      <c r="K7553">
        <f t="shared" si="364"/>
        <v>1747.224432</v>
      </c>
      <c r="N7553" s="7"/>
      <c r="O7553" s="7"/>
    </row>
    <row r="7554" spans="1:15" ht="15">
      <c r="A7554">
        <v>2005</v>
      </c>
      <c r="B7554">
        <v>11</v>
      </c>
      <c r="C7554">
        <v>11</v>
      </c>
      <c r="D7554">
        <v>15</v>
      </c>
      <c r="E7554">
        <v>4647</v>
      </c>
      <c r="F7554" s="1">
        <v>464</v>
      </c>
      <c r="G7554" s="1">
        <v>119.812116</v>
      </c>
      <c r="H7554" s="1">
        <f t="shared" si="362"/>
        <v>4063.1878839999999</v>
      </c>
      <c r="I7554" s="1">
        <f t="shared" si="363"/>
        <v>126275.37867480106</v>
      </c>
      <c r="J7554" s="1">
        <v>119.812116</v>
      </c>
      <c r="K7554">
        <f t="shared" si="364"/>
        <v>1437.745392</v>
      </c>
      <c r="N7554" s="7"/>
      <c r="O7554" s="7"/>
    </row>
    <row r="7555" spans="1:15" ht="15">
      <c r="A7555">
        <v>2005</v>
      </c>
      <c r="B7555">
        <v>11</v>
      </c>
      <c r="C7555">
        <v>11</v>
      </c>
      <c r="D7555">
        <v>16</v>
      </c>
      <c r="E7555">
        <v>4644</v>
      </c>
      <c r="F7555" s="1">
        <v>501.5</v>
      </c>
      <c r="G7555" s="1">
        <v>82.063817999999998</v>
      </c>
      <c r="H7555" s="1">
        <f t="shared" si="362"/>
        <v>4060.4361819999999</v>
      </c>
      <c r="I7555" s="1">
        <f t="shared" si="363"/>
        <v>126109.56881704666</v>
      </c>
      <c r="J7555" s="1">
        <v>82.063817999999998</v>
      </c>
      <c r="K7555">
        <f t="shared" si="364"/>
        <v>984.76581599999997</v>
      </c>
      <c r="N7555" s="7"/>
      <c r="O7555" s="7"/>
    </row>
    <row r="7556" spans="1:15" ht="15">
      <c r="A7556">
        <v>2005</v>
      </c>
      <c r="B7556">
        <v>11</v>
      </c>
      <c r="C7556">
        <v>11</v>
      </c>
      <c r="D7556">
        <v>17</v>
      </c>
      <c r="E7556">
        <v>4803</v>
      </c>
      <c r="F7556" s="1">
        <v>579.5</v>
      </c>
      <c r="G7556" s="1">
        <v>32.045877000000004</v>
      </c>
      <c r="H7556" s="1">
        <f t="shared" ref="H7556:H7619" si="365">E7556-SUM(F7556:G7556)</f>
        <v>4191.4541229999995</v>
      </c>
      <c r="I7556" s="1">
        <f t="shared" si="363"/>
        <v>134004.34309147185</v>
      </c>
      <c r="J7556" s="1">
        <v>32.045877000000004</v>
      </c>
      <c r="K7556">
        <f t="shared" si="364"/>
        <v>384.55052400000005</v>
      </c>
      <c r="N7556" s="7"/>
      <c r="O7556" s="7"/>
    </row>
    <row r="7557" spans="1:15" ht="15">
      <c r="A7557">
        <v>2005</v>
      </c>
      <c r="B7557">
        <v>11</v>
      </c>
      <c r="C7557">
        <v>11</v>
      </c>
      <c r="D7557">
        <v>18</v>
      </c>
      <c r="E7557">
        <v>5131</v>
      </c>
      <c r="F7557" s="1">
        <v>628</v>
      </c>
      <c r="G7557" s="1">
        <v>0</v>
      </c>
      <c r="H7557" s="1">
        <f t="shared" si="365"/>
        <v>4503</v>
      </c>
      <c r="I7557" s="1">
        <f t="shared" ref="I7557:I7620" si="366">IF(H7557&lt;$S$22,H7557*$Q$22,IF(H7557&lt;$S$23,((H7557-$S$22)*$Q$23)+$U$22,IF(H7557&lt;$S$24,((H7557-$S$23)*$Q$24)+$U$23,IF(H7557&lt;$S$25,((H7557-$S$24)*$Q$25)+$U$24,IF(H7557&lt;$S$26,((H7557-$S$25)*$Q$26)+$U$25,IF(H7557&lt;$S$27,((H7557-$S$26)*$Q$27)+$U$26,IF(H7557&lt;$S$28,((H7557-$S$27)*$Q$28)+$U$27,IF(H7557&lt;$S$29,((H7557-$S$28)*$Q$29)+$U$28,IF(H7557&lt;$S$30,((H7557-$S$29)*$Q$30)+$U$29,IF(H7557&lt;$S$31,((H7557-$S$30)*$Q$31)+$U$30,IF(H7557&lt;$S$32,((H7557-$S$31)*$Q$32)+$U$31,IF(H7557&lt;$S$33,((H7557-$S$32)*$Q$33)+$U$32,IF(H7557&lt;$S$34,((H7557-$S$33)*$Q$34)+$U$33,IF(H7557&lt;$S$35,((H7557-$S$34)*$Q$35)+$U$34,IF(H7557&gt;$S$35,(($S$34-H7557)*$Q$35)+$U$35)))))))))))))))</f>
        <v>153243.21867200013</v>
      </c>
      <c r="J7557" s="1">
        <v>0</v>
      </c>
      <c r="K7557">
        <f t="shared" ref="K7557:K7620" si="367">J7557*12</f>
        <v>0</v>
      </c>
      <c r="N7557" s="7"/>
      <c r="O7557" s="7"/>
    </row>
    <row r="7558" spans="1:15" ht="15">
      <c r="A7558">
        <v>2005</v>
      </c>
      <c r="B7558">
        <v>11</v>
      </c>
      <c r="C7558">
        <v>11</v>
      </c>
      <c r="D7558">
        <v>19</v>
      </c>
      <c r="E7558">
        <v>5032</v>
      </c>
      <c r="F7558" s="1">
        <v>650</v>
      </c>
      <c r="G7558" s="1">
        <v>0</v>
      </c>
      <c r="H7558" s="1">
        <f t="shared" si="365"/>
        <v>4382</v>
      </c>
      <c r="I7558" s="1">
        <f t="shared" si="366"/>
        <v>145507.41926477119</v>
      </c>
      <c r="J7558" s="1">
        <v>0</v>
      </c>
      <c r="K7558">
        <f t="shared" si="367"/>
        <v>0</v>
      </c>
      <c r="N7558" s="7"/>
      <c r="O7558" s="7"/>
    </row>
    <row r="7559" spans="1:15" ht="15">
      <c r="A7559">
        <v>2005</v>
      </c>
      <c r="B7559">
        <v>11</v>
      </c>
      <c r="C7559">
        <v>11</v>
      </c>
      <c r="D7559">
        <v>20</v>
      </c>
      <c r="E7559">
        <v>4862</v>
      </c>
      <c r="F7559" s="1">
        <v>689</v>
      </c>
      <c r="G7559" s="1">
        <v>0</v>
      </c>
      <c r="H7559" s="1">
        <f t="shared" si="365"/>
        <v>4173</v>
      </c>
      <c r="I7559" s="1">
        <f t="shared" si="366"/>
        <v>132892.34931103626</v>
      </c>
      <c r="J7559" s="1">
        <v>0</v>
      </c>
      <c r="K7559">
        <f t="shared" si="367"/>
        <v>0</v>
      </c>
      <c r="N7559" s="7"/>
      <c r="O7559" s="7"/>
    </row>
    <row r="7560" spans="1:15" ht="15">
      <c r="A7560">
        <v>2005</v>
      </c>
      <c r="B7560">
        <v>11</v>
      </c>
      <c r="C7560">
        <v>11</v>
      </c>
      <c r="D7560">
        <v>21</v>
      </c>
      <c r="E7560">
        <v>4683</v>
      </c>
      <c r="F7560" s="1">
        <v>737</v>
      </c>
      <c r="G7560" s="1">
        <v>0</v>
      </c>
      <c r="H7560" s="1">
        <f t="shared" si="365"/>
        <v>3946</v>
      </c>
      <c r="I7560" s="1">
        <f t="shared" si="366"/>
        <v>119213.96491103627</v>
      </c>
      <c r="J7560" s="1">
        <v>0</v>
      </c>
      <c r="K7560">
        <f t="shared" si="367"/>
        <v>0</v>
      </c>
      <c r="N7560" s="7"/>
      <c r="O7560" s="7"/>
    </row>
    <row r="7561" spans="1:15" ht="15">
      <c r="A7561">
        <v>2005</v>
      </c>
      <c r="B7561">
        <v>11</v>
      </c>
      <c r="C7561">
        <v>11</v>
      </c>
      <c r="D7561">
        <v>22</v>
      </c>
      <c r="E7561">
        <v>4411</v>
      </c>
      <c r="F7561" s="1">
        <v>764.5</v>
      </c>
      <c r="G7561" s="1">
        <v>0</v>
      </c>
      <c r="H7561" s="1">
        <f t="shared" si="365"/>
        <v>3646.5</v>
      </c>
      <c r="I7561" s="1">
        <f t="shared" si="366"/>
        <v>101182.92193180849</v>
      </c>
      <c r="J7561" s="1">
        <v>0</v>
      </c>
      <c r="K7561">
        <f t="shared" si="367"/>
        <v>0</v>
      </c>
      <c r="N7561" s="7"/>
      <c r="O7561" s="7"/>
    </row>
    <row r="7562" spans="1:15" ht="15">
      <c r="A7562">
        <v>2005</v>
      </c>
      <c r="B7562">
        <v>11</v>
      </c>
      <c r="C7562">
        <v>11</v>
      </c>
      <c r="D7562">
        <v>23</v>
      </c>
      <c r="E7562">
        <v>4032</v>
      </c>
      <c r="F7562" s="1">
        <v>717.5</v>
      </c>
      <c r="G7562" s="1">
        <v>0</v>
      </c>
      <c r="H7562" s="1">
        <f t="shared" si="365"/>
        <v>3314.5</v>
      </c>
      <c r="I7562" s="1">
        <f t="shared" si="366"/>
        <v>81244.13323439793</v>
      </c>
      <c r="J7562" s="1">
        <v>0</v>
      </c>
      <c r="K7562">
        <f t="shared" si="367"/>
        <v>0</v>
      </c>
      <c r="N7562" s="7"/>
      <c r="O7562" s="7"/>
    </row>
    <row r="7563" spans="1:15" ht="15">
      <c r="A7563">
        <v>2005</v>
      </c>
      <c r="B7563">
        <v>11</v>
      </c>
      <c r="C7563">
        <v>11</v>
      </c>
      <c r="D7563">
        <v>24</v>
      </c>
      <c r="E7563">
        <v>3695</v>
      </c>
      <c r="F7563" s="1">
        <v>930</v>
      </c>
      <c r="G7563" s="1">
        <v>0</v>
      </c>
      <c r="H7563" s="1">
        <f t="shared" si="365"/>
        <v>2765</v>
      </c>
      <c r="I7563" s="1">
        <f t="shared" si="366"/>
        <v>49235.345167272564</v>
      </c>
      <c r="J7563" s="1">
        <v>0</v>
      </c>
      <c r="K7563">
        <f t="shared" si="367"/>
        <v>0</v>
      </c>
      <c r="N7563" s="7"/>
      <c r="O7563" s="7"/>
    </row>
    <row r="7564" spans="1:15" ht="15">
      <c r="A7564">
        <v>2005</v>
      </c>
      <c r="B7564">
        <v>11</v>
      </c>
      <c r="C7564">
        <v>12</v>
      </c>
      <c r="D7564">
        <v>1</v>
      </c>
      <c r="E7564">
        <v>3494</v>
      </c>
      <c r="F7564" s="1">
        <v>1061.5</v>
      </c>
      <c r="G7564" s="1">
        <v>0</v>
      </c>
      <c r="H7564" s="1">
        <f t="shared" si="365"/>
        <v>2432.5</v>
      </c>
      <c r="I7564" s="1">
        <f t="shared" si="366"/>
        <v>30236.377984585906</v>
      </c>
      <c r="J7564" s="1">
        <v>0</v>
      </c>
      <c r="K7564">
        <f t="shared" si="367"/>
        <v>0</v>
      </c>
      <c r="N7564" s="7"/>
      <c r="O7564" s="7"/>
    </row>
    <row r="7565" spans="1:15" ht="15">
      <c r="A7565">
        <v>2005</v>
      </c>
      <c r="B7565">
        <v>11</v>
      </c>
      <c r="C7565">
        <v>12</v>
      </c>
      <c r="D7565">
        <v>2</v>
      </c>
      <c r="E7565">
        <v>3377</v>
      </c>
      <c r="F7565" s="1">
        <v>1038</v>
      </c>
      <c r="G7565" s="1">
        <v>0</v>
      </c>
      <c r="H7565" s="1">
        <f t="shared" si="365"/>
        <v>2339</v>
      </c>
      <c r="I7565" s="1">
        <f t="shared" si="366"/>
        <v>27102.453747295007</v>
      </c>
      <c r="J7565" s="1">
        <v>0</v>
      </c>
      <c r="K7565">
        <f t="shared" si="367"/>
        <v>0</v>
      </c>
      <c r="N7565" s="7"/>
      <c r="O7565" s="7"/>
    </row>
    <row r="7566" spans="1:15" ht="15">
      <c r="A7566">
        <v>2005</v>
      </c>
      <c r="B7566">
        <v>11</v>
      </c>
      <c r="C7566">
        <v>12</v>
      </c>
      <c r="D7566">
        <v>3</v>
      </c>
      <c r="E7566">
        <v>3313</v>
      </c>
      <c r="F7566" s="1">
        <v>970.5</v>
      </c>
      <c r="G7566" s="1">
        <v>0</v>
      </c>
      <c r="H7566" s="1">
        <f t="shared" si="365"/>
        <v>2342.5</v>
      </c>
      <c r="I7566" s="1">
        <f t="shared" si="366"/>
        <v>27148.453858406116</v>
      </c>
      <c r="J7566" s="1">
        <v>0</v>
      </c>
      <c r="K7566">
        <f t="shared" si="367"/>
        <v>0</v>
      </c>
      <c r="N7566" s="7"/>
      <c r="O7566" s="7"/>
    </row>
    <row r="7567" spans="1:15" ht="15">
      <c r="A7567">
        <v>2005</v>
      </c>
      <c r="B7567">
        <v>11</v>
      </c>
      <c r="C7567">
        <v>12</v>
      </c>
      <c r="D7567">
        <v>4</v>
      </c>
      <c r="E7567">
        <v>3307</v>
      </c>
      <c r="F7567" s="1">
        <v>1020.5</v>
      </c>
      <c r="G7567" s="1">
        <v>0</v>
      </c>
      <c r="H7567" s="1">
        <f t="shared" si="365"/>
        <v>2286.5</v>
      </c>
      <c r="I7567" s="1">
        <f t="shared" si="366"/>
        <v>26412.45208062834</v>
      </c>
      <c r="J7567" s="1">
        <v>0</v>
      </c>
      <c r="K7567">
        <f t="shared" si="367"/>
        <v>0</v>
      </c>
      <c r="N7567" s="7"/>
      <c r="O7567" s="7"/>
    </row>
    <row r="7568" spans="1:15" ht="15">
      <c r="A7568">
        <v>2005</v>
      </c>
      <c r="B7568">
        <v>11</v>
      </c>
      <c r="C7568">
        <v>12</v>
      </c>
      <c r="D7568">
        <v>5</v>
      </c>
      <c r="E7568">
        <v>3339</v>
      </c>
      <c r="F7568" s="1">
        <v>1033.5</v>
      </c>
      <c r="G7568" s="1">
        <v>0</v>
      </c>
      <c r="H7568" s="1">
        <f t="shared" si="365"/>
        <v>2305.5</v>
      </c>
      <c r="I7568" s="1">
        <f t="shared" si="366"/>
        <v>26662.166969517228</v>
      </c>
      <c r="J7568" s="1">
        <v>0</v>
      </c>
      <c r="K7568">
        <f t="shared" si="367"/>
        <v>0</v>
      </c>
      <c r="N7568" s="7"/>
      <c r="O7568" s="7"/>
    </row>
    <row r="7569" spans="1:15" ht="15">
      <c r="A7569">
        <v>2005</v>
      </c>
      <c r="B7569">
        <v>11</v>
      </c>
      <c r="C7569">
        <v>12</v>
      </c>
      <c r="D7569">
        <v>6</v>
      </c>
      <c r="E7569">
        <v>3520</v>
      </c>
      <c r="F7569" s="1">
        <v>1030.5</v>
      </c>
      <c r="G7569" s="1">
        <v>0</v>
      </c>
      <c r="H7569" s="1">
        <f t="shared" si="365"/>
        <v>2489.5</v>
      </c>
      <c r="I7569" s="1">
        <f t="shared" si="366"/>
        <v>33493.343787332189</v>
      </c>
      <c r="J7569" s="1">
        <v>0</v>
      </c>
      <c r="K7569">
        <f t="shared" si="367"/>
        <v>0</v>
      </c>
      <c r="N7569" s="7"/>
      <c r="O7569" s="7"/>
    </row>
    <row r="7570" spans="1:15" ht="15">
      <c r="A7570">
        <v>2005</v>
      </c>
      <c r="B7570">
        <v>11</v>
      </c>
      <c r="C7570">
        <v>12</v>
      </c>
      <c r="D7570">
        <v>7</v>
      </c>
      <c r="E7570">
        <v>3772</v>
      </c>
      <c r="F7570" s="1">
        <v>1195.5</v>
      </c>
      <c r="G7570" s="1">
        <v>3.2230878779999994</v>
      </c>
      <c r="H7570" s="1">
        <f t="shared" si="365"/>
        <v>2573.2769121219999</v>
      </c>
      <c r="I7570" s="1">
        <f t="shared" si="366"/>
        <v>38280.335679280157</v>
      </c>
      <c r="J7570" s="1">
        <v>3.2230878779999994</v>
      </c>
      <c r="K7570">
        <f t="shared" si="367"/>
        <v>38.677054535999993</v>
      </c>
      <c r="N7570" s="7"/>
      <c r="O7570" s="7"/>
    </row>
    <row r="7571" spans="1:15" ht="15">
      <c r="A7571">
        <v>2005</v>
      </c>
      <c r="B7571">
        <v>11</v>
      </c>
      <c r="C7571">
        <v>12</v>
      </c>
      <c r="D7571">
        <v>8</v>
      </c>
      <c r="E7571">
        <v>3907</v>
      </c>
      <c r="F7571" s="1">
        <v>1261.5</v>
      </c>
      <c r="G7571" s="1">
        <v>45.668624999999999</v>
      </c>
      <c r="H7571" s="1">
        <f t="shared" si="365"/>
        <v>2599.8313749999998</v>
      </c>
      <c r="I7571" s="1">
        <f t="shared" si="366"/>
        <v>39797.651074086149</v>
      </c>
      <c r="J7571" s="1">
        <v>45.668624999999999</v>
      </c>
      <c r="K7571">
        <f t="shared" si="367"/>
        <v>548.02350000000001</v>
      </c>
      <c r="N7571" s="7"/>
      <c r="O7571" s="7"/>
    </row>
    <row r="7572" spans="1:15" ht="15">
      <c r="A7572">
        <v>2005</v>
      </c>
      <c r="B7572">
        <v>11</v>
      </c>
      <c r="C7572">
        <v>12</v>
      </c>
      <c r="D7572">
        <v>9</v>
      </c>
      <c r="E7572">
        <v>4128</v>
      </c>
      <c r="F7572" s="1">
        <v>1347.5</v>
      </c>
      <c r="G7572" s="1">
        <v>89.191673999999992</v>
      </c>
      <c r="H7572" s="1">
        <f t="shared" si="365"/>
        <v>2691.3083260000003</v>
      </c>
      <c r="I7572" s="1">
        <f t="shared" si="366"/>
        <v>45024.621269638767</v>
      </c>
      <c r="J7572" s="1">
        <v>89.191673999999992</v>
      </c>
      <c r="K7572">
        <f t="shared" si="367"/>
        <v>1070.300088</v>
      </c>
      <c r="N7572" s="7"/>
      <c r="O7572" s="7"/>
    </row>
    <row r="7573" spans="1:15" ht="15">
      <c r="A7573">
        <v>2005</v>
      </c>
      <c r="B7573">
        <v>11</v>
      </c>
      <c r="C7573">
        <v>12</v>
      </c>
      <c r="D7573">
        <v>10</v>
      </c>
      <c r="E7573">
        <v>4287</v>
      </c>
      <c r="F7573" s="1">
        <v>1377.5</v>
      </c>
      <c r="G7573" s="1">
        <v>120.01736400000001</v>
      </c>
      <c r="H7573" s="1">
        <f t="shared" si="365"/>
        <v>2789.4826359999997</v>
      </c>
      <c r="I7573" s="1">
        <f t="shared" si="366"/>
        <v>50634.276890309127</v>
      </c>
      <c r="J7573" s="1">
        <v>120.01736400000001</v>
      </c>
      <c r="K7573">
        <f t="shared" si="367"/>
        <v>1440.2083680000001</v>
      </c>
      <c r="N7573" s="7"/>
      <c r="O7573" s="7"/>
    </row>
    <row r="7574" spans="1:15" ht="15">
      <c r="A7574">
        <v>2005</v>
      </c>
      <c r="B7574">
        <v>11</v>
      </c>
      <c r="C7574">
        <v>12</v>
      </c>
      <c r="D7574">
        <v>11</v>
      </c>
      <c r="E7574">
        <v>4371</v>
      </c>
      <c r="F7574" s="1">
        <v>1368</v>
      </c>
      <c r="G7574" s="1">
        <v>138.48037200000002</v>
      </c>
      <c r="H7574" s="1">
        <f t="shared" si="365"/>
        <v>2864.519628</v>
      </c>
      <c r="I7574" s="1">
        <f t="shared" si="366"/>
        <v>54921.871923378378</v>
      </c>
      <c r="J7574" s="1">
        <v>138.48037200000002</v>
      </c>
      <c r="K7574">
        <f t="shared" si="367"/>
        <v>1661.7644640000003</v>
      </c>
      <c r="N7574" s="7"/>
      <c r="O7574" s="7"/>
    </row>
    <row r="7575" spans="1:15" ht="15">
      <c r="A7575">
        <v>2005</v>
      </c>
      <c r="B7575">
        <v>11</v>
      </c>
      <c r="C7575">
        <v>12</v>
      </c>
      <c r="D7575">
        <v>12</v>
      </c>
      <c r="E7575">
        <v>4393</v>
      </c>
      <c r="F7575" s="1">
        <v>1366.5</v>
      </c>
      <c r="G7575" s="1">
        <v>141.75136800000001</v>
      </c>
      <c r="H7575" s="1">
        <f t="shared" si="365"/>
        <v>2884.7486319999998</v>
      </c>
      <c r="I7575" s="1">
        <f t="shared" si="366"/>
        <v>56077.752173406756</v>
      </c>
      <c r="J7575" s="1">
        <v>141.75136800000001</v>
      </c>
      <c r="K7575">
        <f t="shared" si="367"/>
        <v>1701.0164160000002</v>
      </c>
      <c r="N7575" s="7"/>
      <c r="O7575" s="7"/>
    </row>
    <row r="7576" spans="1:15" ht="15">
      <c r="A7576">
        <v>2005</v>
      </c>
      <c r="B7576">
        <v>11</v>
      </c>
      <c r="C7576">
        <v>12</v>
      </c>
      <c r="D7576">
        <v>13</v>
      </c>
      <c r="E7576">
        <v>4355</v>
      </c>
      <c r="F7576" s="1">
        <v>1321.5</v>
      </c>
      <c r="G7576" s="1">
        <v>135.61461600000001</v>
      </c>
      <c r="H7576" s="1">
        <f t="shared" si="365"/>
        <v>2897.8853840000002</v>
      </c>
      <c r="I7576" s="1">
        <f t="shared" si="366"/>
        <v>56828.382910655171</v>
      </c>
      <c r="J7576" s="1">
        <v>135.61461600000001</v>
      </c>
      <c r="K7576">
        <f t="shared" si="367"/>
        <v>1627.3753920000001</v>
      </c>
      <c r="N7576" s="7"/>
      <c r="O7576" s="7"/>
    </row>
    <row r="7577" spans="1:15" ht="15">
      <c r="A7577">
        <v>2005</v>
      </c>
      <c r="B7577">
        <v>11</v>
      </c>
      <c r="C7577">
        <v>12</v>
      </c>
      <c r="D7577">
        <v>14</v>
      </c>
      <c r="E7577">
        <v>4296</v>
      </c>
      <c r="F7577" s="1">
        <v>1233</v>
      </c>
      <c r="G7577" s="1">
        <v>109.812708</v>
      </c>
      <c r="H7577" s="1">
        <f t="shared" si="365"/>
        <v>2953.1872920000001</v>
      </c>
      <c r="I7577" s="1">
        <f t="shared" si="366"/>
        <v>59988.320159473078</v>
      </c>
      <c r="J7577" s="1">
        <v>109.812708</v>
      </c>
      <c r="K7577">
        <f t="shared" si="367"/>
        <v>1317.7524960000001</v>
      </c>
      <c r="N7577" s="7"/>
      <c r="O7577" s="7"/>
    </row>
    <row r="7578" spans="1:15" ht="15">
      <c r="A7578">
        <v>2005</v>
      </c>
      <c r="B7578">
        <v>11</v>
      </c>
      <c r="C7578">
        <v>12</v>
      </c>
      <c r="D7578">
        <v>15</v>
      </c>
      <c r="E7578">
        <v>4260</v>
      </c>
      <c r="F7578" s="1">
        <v>1160</v>
      </c>
      <c r="G7578" s="1">
        <v>87.698087999999998</v>
      </c>
      <c r="H7578" s="1">
        <f t="shared" si="365"/>
        <v>3012.3019119999999</v>
      </c>
      <c r="I7578" s="1">
        <f t="shared" si="366"/>
        <v>63366.114822321171</v>
      </c>
      <c r="J7578" s="1">
        <v>87.698087999999998</v>
      </c>
      <c r="K7578">
        <f t="shared" si="367"/>
        <v>1052.377056</v>
      </c>
      <c r="N7578" s="7"/>
      <c r="O7578" s="7"/>
    </row>
    <row r="7579" spans="1:15" ht="15">
      <c r="A7579">
        <v>2005</v>
      </c>
      <c r="B7579">
        <v>11</v>
      </c>
      <c r="C7579">
        <v>12</v>
      </c>
      <c r="D7579">
        <v>16</v>
      </c>
      <c r="E7579">
        <v>4265</v>
      </c>
      <c r="F7579" s="1">
        <v>1090.5</v>
      </c>
      <c r="G7579" s="1">
        <v>44.060172000000001</v>
      </c>
      <c r="H7579" s="1">
        <f t="shared" si="365"/>
        <v>3130.439828</v>
      </c>
      <c r="I7579" s="1">
        <f t="shared" si="366"/>
        <v>70190.106496093591</v>
      </c>
      <c r="J7579" s="1">
        <v>44.060172000000001</v>
      </c>
      <c r="K7579">
        <f t="shared" si="367"/>
        <v>528.72206400000005</v>
      </c>
      <c r="N7579" s="7"/>
      <c r="O7579" s="7"/>
    </row>
    <row r="7580" spans="1:15" ht="15">
      <c r="A7580">
        <v>2005</v>
      </c>
      <c r="B7580">
        <v>11</v>
      </c>
      <c r="C7580">
        <v>12</v>
      </c>
      <c r="D7580">
        <v>17</v>
      </c>
      <c r="E7580">
        <v>4448</v>
      </c>
      <c r="F7580" s="1">
        <v>1107</v>
      </c>
      <c r="G7580" s="1">
        <v>12.18555375</v>
      </c>
      <c r="H7580" s="1">
        <f t="shared" si="365"/>
        <v>3328.8144462499999</v>
      </c>
      <c r="I7580" s="1">
        <f t="shared" si="366"/>
        <v>82103.810099154536</v>
      </c>
      <c r="J7580" s="1">
        <v>12.18555375</v>
      </c>
      <c r="K7580">
        <f t="shared" si="367"/>
        <v>146.22664500000002</v>
      </c>
      <c r="N7580" s="7"/>
      <c r="O7580" s="7"/>
    </row>
    <row r="7581" spans="1:15" ht="15">
      <c r="A7581">
        <v>2005</v>
      </c>
      <c r="B7581">
        <v>11</v>
      </c>
      <c r="C7581">
        <v>12</v>
      </c>
      <c r="D7581">
        <v>18</v>
      </c>
      <c r="E7581">
        <v>4890</v>
      </c>
      <c r="F7581" s="1">
        <v>1076.5</v>
      </c>
      <c r="G7581" s="1">
        <v>0</v>
      </c>
      <c r="H7581" s="1">
        <f t="shared" si="365"/>
        <v>3813.5</v>
      </c>
      <c r="I7581" s="1">
        <f t="shared" si="366"/>
        <v>111229.88591103627</v>
      </c>
      <c r="J7581" s="1">
        <v>0</v>
      </c>
      <c r="K7581">
        <f t="shared" si="367"/>
        <v>0</v>
      </c>
      <c r="N7581" s="7"/>
      <c r="O7581" s="7"/>
    </row>
    <row r="7582" spans="1:15" ht="15">
      <c r="A7582">
        <v>2005</v>
      </c>
      <c r="B7582">
        <v>11</v>
      </c>
      <c r="C7582">
        <v>12</v>
      </c>
      <c r="D7582">
        <v>19</v>
      </c>
      <c r="E7582">
        <v>4841</v>
      </c>
      <c r="F7582" s="1">
        <v>994.5</v>
      </c>
      <c r="G7582" s="1">
        <v>0</v>
      </c>
      <c r="H7582" s="1">
        <f t="shared" si="365"/>
        <v>3846.5</v>
      </c>
      <c r="I7582" s="1">
        <f t="shared" si="366"/>
        <v>113218.37351103628</v>
      </c>
      <c r="J7582" s="1">
        <v>0</v>
      </c>
      <c r="K7582">
        <f t="shared" si="367"/>
        <v>0</v>
      </c>
      <c r="N7582" s="7"/>
      <c r="O7582" s="7"/>
    </row>
    <row r="7583" spans="1:15" ht="15">
      <c r="A7583">
        <v>2005</v>
      </c>
      <c r="B7583">
        <v>11</v>
      </c>
      <c r="C7583">
        <v>12</v>
      </c>
      <c r="D7583">
        <v>20</v>
      </c>
      <c r="E7583">
        <v>4717</v>
      </c>
      <c r="F7583" s="1">
        <v>779.5</v>
      </c>
      <c r="G7583" s="1">
        <v>0</v>
      </c>
      <c r="H7583" s="1">
        <f t="shared" si="365"/>
        <v>3937.5</v>
      </c>
      <c r="I7583" s="1">
        <f t="shared" si="366"/>
        <v>118701.77871103627</v>
      </c>
      <c r="J7583" s="1">
        <v>0</v>
      </c>
      <c r="K7583">
        <f t="shared" si="367"/>
        <v>0</v>
      </c>
      <c r="N7583" s="7"/>
      <c r="O7583" s="7"/>
    </row>
    <row r="7584" spans="1:15" ht="15">
      <c r="A7584">
        <v>2005</v>
      </c>
      <c r="B7584">
        <v>11</v>
      </c>
      <c r="C7584">
        <v>12</v>
      </c>
      <c r="D7584">
        <v>21</v>
      </c>
      <c r="E7584">
        <v>4585</v>
      </c>
      <c r="F7584" s="1">
        <v>635</v>
      </c>
      <c r="G7584" s="1">
        <v>0</v>
      </c>
      <c r="H7584" s="1">
        <f t="shared" si="365"/>
        <v>3950</v>
      </c>
      <c r="I7584" s="1">
        <f t="shared" si="366"/>
        <v>119454.99371103627</v>
      </c>
      <c r="J7584" s="1">
        <v>0</v>
      </c>
      <c r="K7584">
        <f t="shared" si="367"/>
        <v>0</v>
      </c>
      <c r="N7584" s="7"/>
      <c r="O7584" s="7"/>
    </row>
    <row r="7585" spans="1:15" ht="15">
      <c r="A7585">
        <v>2005</v>
      </c>
      <c r="B7585">
        <v>11</v>
      </c>
      <c r="C7585">
        <v>12</v>
      </c>
      <c r="D7585">
        <v>22</v>
      </c>
      <c r="E7585">
        <v>4383</v>
      </c>
      <c r="F7585" s="1">
        <v>640.5</v>
      </c>
      <c r="G7585" s="1">
        <v>0</v>
      </c>
      <c r="H7585" s="1">
        <f t="shared" si="365"/>
        <v>3742.5</v>
      </c>
      <c r="I7585" s="1">
        <f t="shared" si="366"/>
        <v>106951.62471103627</v>
      </c>
      <c r="J7585" s="1">
        <v>0</v>
      </c>
      <c r="K7585">
        <f t="shared" si="367"/>
        <v>0</v>
      </c>
      <c r="N7585" s="7"/>
      <c r="O7585" s="7"/>
    </row>
    <row r="7586" spans="1:15" ht="15">
      <c r="A7586">
        <v>2005</v>
      </c>
      <c r="B7586">
        <v>11</v>
      </c>
      <c r="C7586">
        <v>12</v>
      </c>
      <c r="D7586">
        <v>23</v>
      </c>
      <c r="E7586">
        <v>4063</v>
      </c>
      <c r="F7586" s="1">
        <v>645</v>
      </c>
      <c r="G7586" s="1">
        <v>0</v>
      </c>
      <c r="H7586" s="1">
        <f t="shared" si="365"/>
        <v>3418</v>
      </c>
      <c r="I7586" s="1">
        <f t="shared" si="366"/>
        <v>87459.990554223215</v>
      </c>
      <c r="J7586" s="1">
        <v>0</v>
      </c>
      <c r="K7586">
        <f t="shared" si="367"/>
        <v>0</v>
      </c>
      <c r="N7586" s="7"/>
      <c r="O7586" s="7"/>
    </row>
    <row r="7587" spans="1:15" ht="15">
      <c r="A7587">
        <v>2005</v>
      </c>
      <c r="B7587">
        <v>11</v>
      </c>
      <c r="C7587">
        <v>12</v>
      </c>
      <c r="D7587">
        <v>24</v>
      </c>
      <c r="E7587">
        <v>3772</v>
      </c>
      <c r="F7587" s="1">
        <v>632.5</v>
      </c>
      <c r="G7587" s="1">
        <v>0</v>
      </c>
      <c r="H7587" s="1">
        <f t="shared" si="365"/>
        <v>3139.5</v>
      </c>
      <c r="I7587" s="1">
        <f t="shared" si="366"/>
        <v>70734.229553533936</v>
      </c>
      <c r="J7587" s="1">
        <v>0</v>
      </c>
      <c r="K7587">
        <f t="shared" si="367"/>
        <v>0</v>
      </c>
      <c r="N7587" s="7"/>
      <c r="O7587" s="7"/>
    </row>
    <row r="7588" spans="1:15" ht="15">
      <c r="A7588">
        <v>2005</v>
      </c>
      <c r="B7588">
        <v>11</v>
      </c>
      <c r="C7588">
        <v>13</v>
      </c>
      <c r="D7588">
        <v>1</v>
      </c>
      <c r="E7588">
        <v>3579</v>
      </c>
      <c r="F7588" s="1">
        <v>597.5</v>
      </c>
      <c r="G7588" s="1">
        <v>0</v>
      </c>
      <c r="H7588" s="1">
        <f t="shared" si="365"/>
        <v>2981.5</v>
      </c>
      <c r="I7588" s="1">
        <f t="shared" si="366"/>
        <v>61606.101242615907</v>
      </c>
      <c r="J7588" s="1">
        <v>0</v>
      </c>
      <c r="K7588">
        <f t="shared" si="367"/>
        <v>0</v>
      </c>
      <c r="N7588" s="7"/>
      <c r="O7588" s="7"/>
    </row>
    <row r="7589" spans="1:15" ht="15">
      <c r="A7589">
        <v>2005</v>
      </c>
      <c r="B7589">
        <v>11</v>
      </c>
      <c r="C7589">
        <v>13</v>
      </c>
      <c r="D7589">
        <v>2</v>
      </c>
      <c r="E7589">
        <v>3473</v>
      </c>
      <c r="F7589" s="1">
        <v>557.5</v>
      </c>
      <c r="G7589" s="1">
        <v>0</v>
      </c>
      <c r="H7589" s="1">
        <f t="shared" si="365"/>
        <v>2915.5</v>
      </c>
      <c r="I7589" s="1">
        <f t="shared" si="366"/>
        <v>57834.877681541257</v>
      </c>
      <c r="J7589" s="1">
        <v>0</v>
      </c>
      <c r="K7589">
        <f t="shared" si="367"/>
        <v>0</v>
      </c>
      <c r="N7589" s="7"/>
      <c r="O7589" s="7"/>
    </row>
    <row r="7590" spans="1:15" ht="15">
      <c r="A7590">
        <v>2005</v>
      </c>
      <c r="B7590">
        <v>11</v>
      </c>
      <c r="C7590">
        <v>13</v>
      </c>
      <c r="D7590">
        <v>3</v>
      </c>
      <c r="E7590">
        <v>3430</v>
      </c>
      <c r="F7590" s="1">
        <v>484.5</v>
      </c>
      <c r="G7590" s="1">
        <v>0</v>
      </c>
      <c r="H7590" s="1">
        <f t="shared" si="365"/>
        <v>2945.5</v>
      </c>
      <c r="I7590" s="1">
        <f t="shared" si="366"/>
        <v>59549.070209302459</v>
      </c>
      <c r="J7590" s="1">
        <v>0</v>
      </c>
      <c r="K7590">
        <f t="shared" si="367"/>
        <v>0</v>
      </c>
      <c r="N7590" s="7"/>
      <c r="O7590" s="7"/>
    </row>
    <row r="7591" spans="1:15" ht="15">
      <c r="A7591">
        <v>2005</v>
      </c>
      <c r="B7591">
        <v>11</v>
      </c>
      <c r="C7591">
        <v>13</v>
      </c>
      <c r="D7591">
        <v>4</v>
      </c>
      <c r="E7591">
        <v>3432</v>
      </c>
      <c r="F7591" s="1">
        <v>494.5</v>
      </c>
      <c r="G7591" s="1">
        <v>0</v>
      </c>
      <c r="H7591" s="1">
        <f t="shared" si="365"/>
        <v>2937.5</v>
      </c>
      <c r="I7591" s="1">
        <f t="shared" si="366"/>
        <v>59091.952201899476</v>
      </c>
      <c r="J7591" s="1">
        <v>0</v>
      </c>
      <c r="K7591">
        <f t="shared" si="367"/>
        <v>0</v>
      </c>
      <c r="N7591" s="7"/>
      <c r="O7591" s="7"/>
    </row>
    <row r="7592" spans="1:15" ht="15">
      <c r="A7592">
        <v>2005</v>
      </c>
      <c r="B7592">
        <v>11</v>
      </c>
      <c r="C7592">
        <v>13</v>
      </c>
      <c r="D7592">
        <v>5</v>
      </c>
      <c r="E7592">
        <v>3443</v>
      </c>
      <c r="F7592" s="1">
        <v>495</v>
      </c>
      <c r="G7592" s="1">
        <v>0</v>
      </c>
      <c r="H7592" s="1">
        <f t="shared" si="365"/>
        <v>2948</v>
      </c>
      <c r="I7592" s="1">
        <f t="shared" si="366"/>
        <v>59691.919586615899</v>
      </c>
      <c r="J7592" s="1">
        <v>0</v>
      </c>
      <c r="K7592">
        <f t="shared" si="367"/>
        <v>0</v>
      </c>
      <c r="N7592" s="7"/>
      <c r="O7592" s="7"/>
    </row>
    <row r="7593" spans="1:15" ht="15">
      <c r="A7593">
        <v>2005</v>
      </c>
      <c r="B7593">
        <v>11</v>
      </c>
      <c r="C7593">
        <v>13</v>
      </c>
      <c r="D7593">
        <v>6</v>
      </c>
      <c r="E7593">
        <v>3580</v>
      </c>
      <c r="F7593" s="1">
        <v>453</v>
      </c>
      <c r="G7593" s="1">
        <v>0</v>
      </c>
      <c r="H7593" s="1">
        <f t="shared" si="365"/>
        <v>3127</v>
      </c>
      <c r="I7593" s="1">
        <f t="shared" si="366"/>
        <v>69983.522147757933</v>
      </c>
      <c r="J7593" s="1">
        <v>0</v>
      </c>
      <c r="K7593">
        <f t="shared" si="367"/>
        <v>0</v>
      </c>
      <c r="N7593" s="7"/>
      <c r="O7593" s="7"/>
    </row>
    <row r="7594" spans="1:15" ht="15">
      <c r="A7594">
        <v>2005</v>
      </c>
      <c r="B7594">
        <v>11</v>
      </c>
      <c r="C7594">
        <v>13</v>
      </c>
      <c r="D7594">
        <v>7</v>
      </c>
      <c r="E7594">
        <v>3712</v>
      </c>
      <c r="F7594" s="1">
        <v>467</v>
      </c>
      <c r="G7594" s="1">
        <v>4.5442042499999999</v>
      </c>
      <c r="H7594" s="1">
        <f t="shared" si="365"/>
        <v>3240.4557957500001</v>
      </c>
      <c r="I7594" s="1">
        <f t="shared" si="366"/>
        <v>76797.290635576675</v>
      </c>
      <c r="J7594" s="1">
        <v>4.5442042499999999</v>
      </c>
      <c r="K7594">
        <f t="shared" si="367"/>
        <v>54.530450999999999</v>
      </c>
      <c r="N7594" s="7"/>
      <c r="O7594" s="7"/>
    </row>
    <row r="7595" spans="1:15" ht="15">
      <c r="A7595">
        <v>2005</v>
      </c>
      <c r="B7595">
        <v>11</v>
      </c>
      <c r="C7595">
        <v>13</v>
      </c>
      <c r="D7595">
        <v>8</v>
      </c>
      <c r="E7595">
        <v>3801</v>
      </c>
      <c r="F7595" s="1">
        <v>436</v>
      </c>
      <c r="G7595" s="1">
        <v>46.088376000000004</v>
      </c>
      <c r="H7595" s="1">
        <f t="shared" si="365"/>
        <v>3318.9116239999998</v>
      </c>
      <c r="I7595" s="1">
        <f t="shared" si="366"/>
        <v>81509.080339061853</v>
      </c>
      <c r="J7595" s="1">
        <v>46.088376000000004</v>
      </c>
      <c r="K7595">
        <f t="shared" si="367"/>
        <v>553.06051200000002</v>
      </c>
      <c r="N7595" s="7"/>
      <c r="O7595" s="7"/>
    </row>
    <row r="7596" spans="1:15" ht="15">
      <c r="A7596">
        <v>2005</v>
      </c>
      <c r="B7596">
        <v>11</v>
      </c>
      <c r="C7596">
        <v>13</v>
      </c>
      <c r="D7596">
        <v>9</v>
      </c>
      <c r="E7596">
        <v>3991</v>
      </c>
      <c r="F7596" s="1">
        <v>449</v>
      </c>
      <c r="G7596" s="1">
        <v>90.076505999999995</v>
      </c>
      <c r="H7596" s="1">
        <f t="shared" si="365"/>
        <v>3451.9234940000001</v>
      </c>
      <c r="I7596" s="1">
        <f t="shared" si="366"/>
        <v>89497.320008271039</v>
      </c>
      <c r="J7596" s="1">
        <v>90.076505999999995</v>
      </c>
      <c r="K7596">
        <f t="shared" si="367"/>
        <v>1080.9180719999999</v>
      </c>
      <c r="N7596" s="7"/>
      <c r="O7596" s="7"/>
    </row>
    <row r="7597" spans="1:15" ht="15">
      <c r="A7597">
        <v>2005</v>
      </c>
      <c r="B7597">
        <v>11</v>
      </c>
      <c r="C7597">
        <v>13</v>
      </c>
      <c r="D7597">
        <v>10</v>
      </c>
      <c r="E7597">
        <v>4156</v>
      </c>
      <c r="F7597" s="1">
        <v>463</v>
      </c>
      <c r="G7597" s="1">
        <v>113.76220799999999</v>
      </c>
      <c r="H7597" s="1">
        <f t="shared" si="365"/>
        <v>3579.2377919999999</v>
      </c>
      <c r="I7597" s="1">
        <f t="shared" si="366"/>
        <v>97143.382917852839</v>
      </c>
      <c r="J7597" s="1">
        <v>113.76220799999999</v>
      </c>
      <c r="K7597">
        <f t="shared" si="367"/>
        <v>1365.1464959999998</v>
      </c>
      <c r="N7597" s="7"/>
      <c r="O7597" s="7"/>
    </row>
    <row r="7598" spans="1:15" ht="15">
      <c r="A7598">
        <v>2005</v>
      </c>
      <c r="B7598">
        <v>11</v>
      </c>
      <c r="C7598">
        <v>13</v>
      </c>
      <c r="D7598">
        <v>11</v>
      </c>
      <c r="E7598">
        <v>4209</v>
      </c>
      <c r="F7598" s="1">
        <v>471.5</v>
      </c>
      <c r="G7598" s="1">
        <v>141.01137599999998</v>
      </c>
      <c r="H7598" s="1">
        <f t="shared" si="365"/>
        <v>3596.4886240000001</v>
      </c>
      <c r="I7598" s="1">
        <f t="shared" si="366"/>
        <v>98179.409104908642</v>
      </c>
      <c r="J7598" s="1">
        <v>141.01137599999998</v>
      </c>
      <c r="K7598">
        <f t="shared" si="367"/>
        <v>1692.1365119999998</v>
      </c>
      <c r="N7598" s="7"/>
      <c r="O7598" s="7"/>
    </row>
    <row r="7599" spans="1:15" ht="15">
      <c r="A7599">
        <v>2005</v>
      </c>
      <c r="B7599">
        <v>11</v>
      </c>
      <c r="C7599">
        <v>13</v>
      </c>
      <c r="D7599">
        <v>12</v>
      </c>
      <c r="E7599">
        <v>4256</v>
      </c>
      <c r="F7599" s="1">
        <v>499.5</v>
      </c>
      <c r="G7599" s="1">
        <v>148.062612</v>
      </c>
      <c r="H7599" s="1">
        <f t="shared" si="365"/>
        <v>3608.4373880000003</v>
      </c>
      <c r="I7599" s="1">
        <f t="shared" si="366"/>
        <v>98897.011154882231</v>
      </c>
      <c r="J7599" s="1">
        <v>148.062612</v>
      </c>
      <c r="K7599">
        <f t="shared" si="367"/>
        <v>1776.751344</v>
      </c>
      <c r="N7599" s="7"/>
      <c r="O7599" s="7"/>
    </row>
    <row r="7600" spans="1:15" ht="15">
      <c r="A7600">
        <v>2005</v>
      </c>
      <c r="B7600">
        <v>11</v>
      </c>
      <c r="C7600">
        <v>13</v>
      </c>
      <c r="D7600">
        <v>13</v>
      </c>
      <c r="E7600">
        <v>4260</v>
      </c>
      <c r="F7600" s="1">
        <v>527.5</v>
      </c>
      <c r="G7600" s="1">
        <v>149.65824000000001</v>
      </c>
      <c r="H7600" s="1">
        <f t="shared" si="365"/>
        <v>3582.8417600000002</v>
      </c>
      <c r="I7600" s="1">
        <f t="shared" si="366"/>
        <v>97359.824955275224</v>
      </c>
      <c r="J7600" s="1">
        <v>149.65824000000001</v>
      </c>
      <c r="K7600">
        <f t="shared" si="367"/>
        <v>1795.8988800000002</v>
      </c>
      <c r="N7600" s="7"/>
      <c r="O7600" s="7"/>
    </row>
    <row r="7601" spans="1:15" ht="15">
      <c r="A7601">
        <v>2005</v>
      </c>
      <c r="B7601">
        <v>11</v>
      </c>
      <c r="C7601">
        <v>13</v>
      </c>
      <c r="D7601">
        <v>14</v>
      </c>
      <c r="E7601">
        <v>4225</v>
      </c>
      <c r="F7601" s="1">
        <v>590</v>
      </c>
      <c r="G7601" s="1">
        <v>129.87123600000001</v>
      </c>
      <c r="H7601" s="1">
        <f t="shared" si="365"/>
        <v>3505.128764</v>
      </c>
      <c r="I7601" s="1">
        <f t="shared" si="366"/>
        <v>92692.647225495966</v>
      </c>
      <c r="J7601" s="1">
        <v>129.87123600000001</v>
      </c>
      <c r="K7601">
        <f t="shared" si="367"/>
        <v>1558.4548320000001</v>
      </c>
      <c r="N7601" s="7"/>
      <c r="O7601" s="7"/>
    </row>
    <row r="7602" spans="1:15" ht="15">
      <c r="A7602">
        <v>2005</v>
      </c>
      <c r="B7602">
        <v>11</v>
      </c>
      <c r="C7602">
        <v>13</v>
      </c>
      <c r="D7602">
        <v>15</v>
      </c>
      <c r="E7602">
        <v>4214</v>
      </c>
      <c r="F7602" s="1">
        <v>680.5</v>
      </c>
      <c r="G7602" s="1">
        <v>109.209948</v>
      </c>
      <c r="H7602" s="1">
        <f t="shared" si="365"/>
        <v>3424.2900520000003</v>
      </c>
      <c r="I7602" s="1">
        <f t="shared" si="366"/>
        <v>87837.749643752526</v>
      </c>
      <c r="J7602" s="1">
        <v>109.209948</v>
      </c>
      <c r="K7602">
        <f t="shared" si="367"/>
        <v>1310.519376</v>
      </c>
      <c r="N7602" s="7"/>
      <c r="O7602" s="7"/>
    </row>
    <row r="7603" spans="1:15" ht="15">
      <c r="A7603">
        <v>2005</v>
      </c>
      <c r="B7603">
        <v>11</v>
      </c>
      <c r="C7603">
        <v>13</v>
      </c>
      <c r="D7603">
        <v>16</v>
      </c>
      <c r="E7603">
        <v>4291</v>
      </c>
      <c r="F7603" s="1">
        <v>813.5</v>
      </c>
      <c r="G7603" s="1">
        <v>79.054127999999992</v>
      </c>
      <c r="H7603" s="1">
        <f t="shared" si="365"/>
        <v>3398.4458720000002</v>
      </c>
      <c r="I7603" s="1">
        <f t="shared" si="366"/>
        <v>86285.636257975886</v>
      </c>
      <c r="J7603" s="1">
        <v>79.054127999999992</v>
      </c>
      <c r="K7603">
        <f t="shared" si="367"/>
        <v>948.6495359999999</v>
      </c>
      <c r="N7603" s="7"/>
      <c r="O7603" s="7"/>
    </row>
    <row r="7604" spans="1:15" ht="15">
      <c r="A7604">
        <v>2005</v>
      </c>
      <c r="B7604">
        <v>11</v>
      </c>
      <c r="C7604">
        <v>13</v>
      </c>
      <c r="D7604">
        <v>17</v>
      </c>
      <c r="E7604">
        <v>4567</v>
      </c>
      <c r="F7604" s="1">
        <v>985.5</v>
      </c>
      <c r="G7604" s="1">
        <v>29.155290000000001</v>
      </c>
      <c r="H7604" s="1">
        <f t="shared" si="365"/>
        <v>3552.3447099999998</v>
      </c>
      <c r="I7604" s="1">
        <f t="shared" si="366"/>
        <v>95528.276052129528</v>
      </c>
      <c r="J7604" s="1">
        <v>29.155290000000001</v>
      </c>
      <c r="K7604">
        <f t="shared" si="367"/>
        <v>349.86347999999998</v>
      </c>
      <c r="N7604" s="7"/>
      <c r="O7604" s="7"/>
    </row>
    <row r="7605" spans="1:15" ht="15">
      <c r="A7605">
        <v>2005</v>
      </c>
      <c r="B7605">
        <v>11</v>
      </c>
      <c r="C7605">
        <v>13</v>
      </c>
      <c r="D7605">
        <v>18</v>
      </c>
      <c r="E7605">
        <v>5049</v>
      </c>
      <c r="F7605" s="1">
        <v>1090</v>
      </c>
      <c r="G7605" s="1">
        <v>0</v>
      </c>
      <c r="H7605" s="1">
        <f t="shared" si="365"/>
        <v>3959</v>
      </c>
      <c r="I7605" s="1">
        <f t="shared" si="366"/>
        <v>119997.30851103627</v>
      </c>
      <c r="J7605" s="1">
        <v>0</v>
      </c>
      <c r="K7605">
        <f t="shared" si="367"/>
        <v>0</v>
      </c>
      <c r="N7605" s="7"/>
      <c r="O7605" s="7"/>
    </row>
    <row r="7606" spans="1:15" ht="15">
      <c r="A7606">
        <v>2005</v>
      </c>
      <c r="B7606">
        <v>11</v>
      </c>
      <c r="C7606">
        <v>13</v>
      </c>
      <c r="D7606">
        <v>19</v>
      </c>
      <c r="E7606">
        <v>5041</v>
      </c>
      <c r="F7606" s="1">
        <v>1108.5</v>
      </c>
      <c r="G7606" s="1">
        <v>0</v>
      </c>
      <c r="H7606" s="1">
        <f t="shared" si="365"/>
        <v>3932.5</v>
      </c>
      <c r="I7606" s="1">
        <f t="shared" si="366"/>
        <v>118400.49271103626</v>
      </c>
      <c r="J7606" s="1">
        <v>0</v>
      </c>
      <c r="K7606">
        <f t="shared" si="367"/>
        <v>0</v>
      </c>
      <c r="N7606" s="7"/>
      <c r="O7606" s="7"/>
    </row>
    <row r="7607" spans="1:15" ht="15">
      <c r="A7607">
        <v>2005</v>
      </c>
      <c r="B7607">
        <v>11</v>
      </c>
      <c r="C7607">
        <v>13</v>
      </c>
      <c r="D7607">
        <v>20</v>
      </c>
      <c r="E7607">
        <v>4931</v>
      </c>
      <c r="F7607" s="1">
        <v>997</v>
      </c>
      <c r="G7607" s="1">
        <v>0</v>
      </c>
      <c r="H7607" s="1">
        <f t="shared" si="365"/>
        <v>3934</v>
      </c>
      <c r="I7607" s="1">
        <f t="shared" si="366"/>
        <v>118490.87851103627</v>
      </c>
      <c r="J7607" s="1">
        <v>0</v>
      </c>
      <c r="K7607">
        <f t="shared" si="367"/>
        <v>0</v>
      </c>
      <c r="N7607" s="7"/>
      <c r="O7607" s="7"/>
    </row>
    <row r="7608" spans="1:15" ht="15">
      <c r="A7608">
        <v>2005</v>
      </c>
      <c r="B7608">
        <v>11</v>
      </c>
      <c r="C7608">
        <v>13</v>
      </c>
      <c r="D7608">
        <v>21</v>
      </c>
      <c r="E7608">
        <v>4760</v>
      </c>
      <c r="F7608" s="1">
        <v>941</v>
      </c>
      <c r="G7608" s="1">
        <v>0</v>
      </c>
      <c r="H7608" s="1">
        <f t="shared" si="365"/>
        <v>3819</v>
      </c>
      <c r="I7608" s="1">
        <f t="shared" si="366"/>
        <v>111561.30051103627</v>
      </c>
      <c r="J7608" s="1">
        <v>0</v>
      </c>
      <c r="K7608">
        <f t="shared" si="367"/>
        <v>0</v>
      </c>
      <c r="N7608" s="7"/>
      <c r="O7608" s="7"/>
    </row>
    <row r="7609" spans="1:15" ht="15">
      <c r="A7609">
        <v>2005</v>
      </c>
      <c r="B7609">
        <v>11</v>
      </c>
      <c r="C7609">
        <v>13</v>
      </c>
      <c r="D7609">
        <v>22</v>
      </c>
      <c r="E7609">
        <v>4495</v>
      </c>
      <c r="F7609" s="1">
        <v>951</v>
      </c>
      <c r="G7609" s="1">
        <v>0</v>
      </c>
      <c r="H7609" s="1">
        <f t="shared" si="365"/>
        <v>3544</v>
      </c>
      <c r="I7609" s="1">
        <f t="shared" si="366"/>
        <v>95027.121204445299</v>
      </c>
      <c r="J7609" s="1">
        <v>0</v>
      </c>
      <c r="K7609">
        <f t="shared" si="367"/>
        <v>0</v>
      </c>
      <c r="N7609" s="7"/>
      <c r="O7609" s="7"/>
    </row>
    <row r="7610" spans="1:15" ht="15">
      <c r="A7610">
        <v>2005</v>
      </c>
      <c r="B7610">
        <v>11</v>
      </c>
      <c r="C7610">
        <v>13</v>
      </c>
      <c r="D7610">
        <v>23</v>
      </c>
      <c r="E7610">
        <v>4119</v>
      </c>
      <c r="F7610" s="1">
        <v>928.5</v>
      </c>
      <c r="G7610" s="1">
        <v>0</v>
      </c>
      <c r="H7610" s="1">
        <f t="shared" si="365"/>
        <v>3190.5</v>
      </c>
      <c r="I7610" s="1">
        <f t="shared" si="366"/>
        <v>73797.115769100012</v>
      </c>
      <c r="J7610" s="1">
        <v>0</v>
      </c>
      <c r="K7610">
        <f t="shared" si="367"/>
        <v>0</v>
      </c>
      <c r="N7610" s="7"/>
      <c r="O7610" s="7"/>
    </row>
    <row r="7611" spans="1:15" ht="15">
      <c r="A7611">
        <v>2005</v>
      </c>
      <c r="B7611">
        <v>11</v>
      </c>
      <c r="C7611">
        <v>13</v>
      </c>
      <c r="D7611">
        <v>24</v>
      </c>
      <c r="E7611">
        <v>3801</v>
      </c>
      <c r="F7611" s="1">
        <v>870</v>
      </c>
      <c r="G7611" s="1">
        <v>0</v>
      </c>
      <c r="H7611" s="1">
        <f t="shared" si="365"/>
        <v>2931</v>
      </c>
      <c r="I7611" s="1">
        <f t="shared" si="366"/>
        <v>58720.543820884544</v>
      </c>
      <c r="J7611" s="1">
        <v>0</v>
      </c>
      <c r="K7611">
        <f t="shared" si="367"/>
        <v>0</v>
      </c>
      <c r="N7611" s="7"/>
      <c r="O7611" s="7"/>
    </row>
    <row r="7612" spans="1:15" ht="15">
      <c r="A7612">
        <v>2005</v>
      </c>
      <c r="B7612">
        <v>11</v>
      </c>
      <c r="C7612">
        <v>14</v>
      </c>
      <c r="D7612">
        <v>1</v>
      </c>
      <c r="E7612">
        <v>3605</v>
      </c>
      <c r="F7612" s="1">
        <v>842</v>
      </c>
      <c r="G7612" s="1">
        <v>0</v>
      </c>
      <c r="H7612" s="1">
        <f t="shared" si="365"/>
        <v>2763</v>
      </c>
      <c r="I7612" s="1">
        <f t="shared" si="366"/>
        <v>49121.065665421818</v>
      </c>
      <c r="J7612" s="1">
        <v>0</v>
      </c>
      <c r="K7612">
        <f t="shared" si="367"/>
        <v>0</v>
      </c>
      <c r="N7612" s="7"/>
      <c r="O7612" s="7"/>
    </row>
    <row r="7613" spans="1:15" ht="15">
      <c r="A7613">
        <v>2005</v>
      </c>
      <c r="B7613">
        <v>11</v>
      </c>
      <c r="C7613">
        <v>14</v>
      </c>
      <c r="D7613">
        <v>2</v>
      </c>
      <c r="E7613">
        <v>3505</v>
      </c>
      <c r="F7613" s="1">
        <v>814.5</v>
      </c>
      <c r="G7613" s="1">
        <v>0</v>
      </c>
      <c r="H7613" s="1">
        <f t="shared" si="365"/>
        <v>2690.5</v>
      </c>
      <c r="I7613" s="1">
        <f t="shared" si="366"/>
        <v>44978.433723332244</v>
      </c>
      <c r="J7613" s="1">
        <v>0</v>
      </c>
      <c r="K7613">
        <f t="shared" si="367"/>
        <v>0</v>
      </c>
      <c r="N7613" s="7"/>
      <c r="O7613" s="7"/>
    </row>
    <row r="7614" spans="1:15" ht="15">
      <c r="A7614">
        <v>2005</v>
      </c>
      <c r="B7614">
        <v>11</v>
      </c>
      <c r="C7614">
        <v>14</v>
      </c>
      <c r="D7614">
        <v>3</v>
      </c>
      <c r="E7614">
        <v>3479</v>
      </c>
      <c r="F7614" s="1">
        <v>801</v>
      </c>
      <c r="G7614" s="1">
        <v>0</v>
      </c>
      <c r="H7614" s="1">
        <f t="shared" si="365"/>
        <v>2678</v>
      </c>
      <c r="I7614" s="1">
        <f t="shared" si="366"/>
        <v>44264.186836765075</v>
      </c>
      <c r="J7614" s="1">
        <v>0</v>
      </c>
      <c r="K7614">
        <f t="shared" si="367"/>
        <v>0</v>
      </c>
      <c r="N7614" s="7"/>
      <c r="O7614" s="7"/>
    </row>
    <row r="7615" spans="1:15" ht="15">
      <c r="A7615">
        <v>2005</v>
      </c>
      <c r="B7615">
        <v>11</v>
      </c>
      <c r="C7615">
        <v>14</v>
      </c>
      <c r="D7615">
        <v>4</v>
      </c>
      <c r="E7615">
        <v>3519</v>
      </c>
      <c r="F7615" s="1">
        <v>781</v>
      </c>
      <c r="G7615" s="1">
        <v>0</v>
      </c>
      <c r="H7615" s="1">
        <f t="shared" si="365"/>
        <v>2738</v>
      </c>
      <c r="I7615" s="1">
        <f t="shared" si="366"/>
        <v>47692.57189228748</v>
      </c>
      <c r="J7615" s="1">
        <v>0</v>
      </c>
      <c r="K7615">
        <f t="shared" si="367"/>
        <v>0</v>
      </c>
      <c r="N7615" s="7"/>
      <c r="O7615" s="7"/>
    </row>
    <row r="7616" spans="1:15" ht="15">
      <c r="A7616">
        <v>2005</v>
      </c>
      <c r="B7616">
        <v>11</v>
      </c>
      <c r="C7616">
        <v>14</v>
      </c>
      <c r="D7616">
        <v>5</v>
      </c>
      <c r="E7616">
        <v>3619</v>
      </c>
      <c r="F7616" s="1">
        <v>716</v>
      </c>
      <c r="G7616" s="1">
        <v>0</v>
      </c>
      <c r="H7616" s="1">
        <f t="shared" si="365"/>
        <v>2903</v>
      </c>
      <c r="I7616" s="1">
        <f t="shared" si="366"/>
        <v>57120.630794974088</v>
      </c>
      <c r="J7616" s="1">
        <v>0</v>
      </c>
      <c r="K7616">
        <f t="shared" si="367"/>
        <v>0</v>
      </c>
      <c r="N7616" s="7"/>
      <c r="O7616" s="7"/>
    </row>
    <row r="7617" spans="1:15" ht="15">
      <c r="A7617">
        <v>2005</v>
      </c>
      <c r="B7617">
        <v>11</v>
      </c>
      <c r="C7617">
        <v>14</v>
      </c>
      <c r="D7617">
        <v>6</v>
      </c>
      <c r="E7617">
        <v>3898</v>
      </c>
      <c r="F7617" s="1">
        <v>675.5</v>
      </c>
      <c r="G7617" s="1">
        <v>0</v>
      </c>
      <c r="H7617" s="1">
        <f t="shared" si="365"/>
        <v>3222.5</v>
      </c>
      <c r="I7617" s="1">
        <f t="shared" si="366"/>
        <v>75718.926727886574</v>
      </c>
      <c r="J7617" s="1">
        <v>0</v>
      </c>
      <c r="K7617">
        <f t="shared" si="367"/>
        <v>0</v>
      </c>
      <c r="N7617" s="7"/>
      <c r="O7617" s="7"/>
    </row>
    <row r="7618" spans="1:15" ht="15">
      <c r="A7618">
        <v>2005</v>
      </c>
      <c r="B7618">
        <v>11</v>
      </c>
      <c r="C7618">
        <v>14</v>
      </c>
      <c r="D7618">
        <v>7</v>
      </c>
      <c r="E7618">
        <v>4276</v>
      </c>
      <c r="F7618" s="1">
        <v>669</v>
      </c>
      <c r="G7618" s="1">
        <v>3.6643395000000005</v>
      </c>
      <c r="H7618" s="1">
        <f t="shared" si="365"/>
        <v>3603.3356604999999</v>
      </c>
      <c r="I7618" s="1">
        <f t="shared" si="366"/>
        <v>98590.618785562125</v>
      </c>
      <c r="J7618" s="1">
        <v>3.6643395000000005</v>
      </c>
      <c r="K7618">
        <f t="shared" si="367"/>
        <v>43.972074000000006</v>
      </c>
      <c r="N7618" s="7"/>
      <c r="O7618" s="7"/>
    </row>
    <row r="7619" spans="1:15" ht="15">
      <c r="A7619">
        <v>2005</v>
      </c>
      <c r="B7619">
        <v>11</v>
      </c>
      <c r="C7619">
        <v>14</v>
      </c>
      <c r="D7619">
        <v>8</v>
      </c>
      <c r="E7619">
        <v>4444</v>
      </c>
      <c r="F7619" s="1">
        <v>655.5</v>
      </c>
      <c r="G7619" s="1">
        <v>43.104044999999999</v>
      </c>
      <c r="H7619" s="1">
        <f t="shared" si="365"/>
        <v>3745.395955</v>
      </c>
      <c r="I7619" s="1">
        <f t="shared" si="366"/>
        <v>107126.12685066227</v>
      </c>
      <c r="J7619" s="1">
        <v>43.104044999999999</v>
      </c>
      <c r="K7619">
        <f t="shared" si="367"/>
        <v>517.24854000000005</v>
      </c>
      <c r="N7619" s="7"/>
      <c r="O7619" s="7"/>
    </row>
    <row r="7620" spans="1:15" ht="15">
      <c r="A7620">
        <v>2005</v>
      </c>
      <c r="B7620">
        <v>11</v>
      </c>
      <c r="C7620">
        <v>14</v>
      </c>
      <c r="D7620">
        <v>9</v>
      </c>
      <c r="E7620">
        <v>4547</v>
      </c>
      <c r="F7620" s="1">
        <v>659</v>
      </c>
      <c r="G7620" s="1">
        <v>91.014510000000001</v>
      </c>
      <c r="H7620" s="1">
        <f t="shared" ref="H7620:H7683" si="368">E7620-SUM(F7620:G7620)</f>
        <v>3796.98549</v>
      </c>
      <c r="I7620" s="1">
        <f t="shared" si="366"/>
        <v>110234.76777906428</v>
      </c>
      <c r="J7620" s="1">
        <v>91.014510000000001</v>
      </c>
      <c r="K7620">
        <f t="shared" si="367"/>
        <v>1092.1741200000001</v>
      </c>
      <c r="N7620" s="7"/>
      <c r="O7620" s="7"/>
    </row>
    <row r="7621" spans="1:15" ht="15">
      <c r="A7621">
        <v>2005</v>
      </c>
      <c r="B7621">
        <v>11</v>
      </c>
      <c r="C7621">
        <v>14</v>
      </c>
      <c r="D7621">
        <v>10</v>
      </c>
      <c r="E7621">
        <v>4612</v>
      </c>
      <c r="F7621" s="1">
        <v>636.5</v>
      </c>
      <c r="G7621" s="1">
        <v>118.5294</v>
      </c>
      <c r="H7621" s="1">
        <f t="shared" si="368"/>
        <v>3856.9706000000001</v>
      </c>
      <c r="I7621" s="1">
        <f t="shared" ref="I7621:I7684" si="369">IF(H7621&lt;$S$22,H7621*$Q$22,IF(H7621&lt;$S$23,((H7621-$S$22)*$Q$23)+$U$22,IF(H7621&lt;$S$24,((H7621-$S$23)*$Q$24)+$U$23,IF(H7621&lt;$S$25,((H7621-$S$24)*$Q$25)+$U$24,IF(H7621&lt;$S$26,((H7621-$S$25)*$Q$26)+$U$25,IF(H7621&lt;$S$27,((H7621-$S$26)*$Q$27)+$U$26,IF(H7621&lt;$S$28,((H7621-$S$27)*$Q$28)+$U$27,IF(H7621&lt;$S$29,((H7621-$S$28)*$Q$29)+$U$28,IF(H7621&lt;$S$30,((H7621-$S$29)*$Q$30)+$U$29,IF(H7621&lt;$S$31,((H7621-$S$30)*$Q$31)+$U$30,IF(H7621&lt;$S$32,((H7621-$S$31)*$Q$32)+$U$31,IF(H7621&lt;$S$33,((H7621-$S$32)*$Q$33)+$U$32,IF(H7621&lt;$S$34,((H7621-$S$33)*$Q$34)+$U$33,IF(H7621&lt;$S$35,((H7621-$S$34)*$Q$35)+$U$34,IF(H7621&gt;$S$35,(($S$34-H7621)*$Q$35)+$U$35)))))))))))))))</f>
        <v>113849.30254935627</v>
      </c>
      <c r="J7621" s="1">
        <v>118.5294</v>
      </c>
      <c r="K7621">
        <f t="shared" ref="K7621:K7684" si="370">J7621*12</f>
        <v>1422.3527999999999</v>
      </c>
      <c r="N7621" s="7"/>
      <c r="O7621" s="7"/>
    </row>
    <row r="7622" spans="1:15" ht="15">
      <c r="A7622">
        <v>2005</v>
      </c>
      <c r="B7622">
        <v>11</v>
      </c>
      <c r="C7622">
        <v>14</v>
      </c>
      <c r="D7622">
        <v>11</v>
      </c>
      <c r="E7622">
        <v>4675</v>
      </c>
      <c r="F7622" s="1">
        <v>679.5</v>
      </c>
      <c r="G7622" s="1">
        <v>137.02727999999999</v>
      </c>
      <c r="H7622" s="1">
        <f t="shared" si="368"/>
        <v>3858.4727199999998</v>
      </c>
      <c r="I7622" s="1">
        <f t="shared" si="369"/>
        <v>113939.81609462026</v>
      </c>
      <c r="J7622" s="1">
        <v>137.02727999999999</v>
      </c>
      <c r="K7622">
        <f t="shared" si="370"/>
        <v>1644.3273599999998</v>
      </c>
      <c r="N7622" s="7"/>
      <c r="O7622" s="7"/>
    </row>
    <row r="7623" spans="1:15" ht="15">
      <c r="A7623">
        <v>2005</v>
      </c>
      <c r="B7623">
        <v>11</v>
      </c>
      <c r="C7623">
        <v>14</v>
      </c>
      <c r="D7623">
        <v>12</v>
      </c>
      <c r="E7623">
        <v>4671</v>
      </c>
      <c r="F7623" s="1">
        <v>809</v>
      </c>
      <c r="G7623" s="1">
        <v>140.09876399999999</v>
      </c>
      <c r="H7623" s="1">
        <f t="shared" si="368"/>
        <v>3721.9012360000002</v>
      </c>
      <c r="I7623" s="1">
        <f t="shared" si="369"/>
        <v>105711.26323339762</v>
      </c>
      <c r="J7623" s="1">
        <v>140.09876399999999</v>
      </c>
      <c r="K7623">
        <f t="shared" si="370"/>
        <v>1681.185168</v>
      </c>
      <c r="N7623" s="7"/>
      <c r="O7623" s="7"/>
    </row>
    <row r="7624" spans="1:15" ht="15">
      <c r="A7624">
        <v>2005</v>
      </c>
      <c r="B7624">
        <v>11</v>
      </c>
      <c r="C7624">
        <v>14</v>
      </c>
      <c r="D7624">
        <v>13</v>
      </c>
      <c r="E7624">
        <v>4694</v>
      </c>
      <c r="F7624" s="1">
        <v>879.5</v>
      </c>
      <c r="G7624" s="1">
        <v>125.34696</v>
      </c>
      <c r="H7624" s="1">
        <f t="shared" si="368"/>
        <v>3689.1530400000001</v>
      </c>
      <c r="I7624" s="1">
        <f t="shared" si="369"/>
        <v>103744.51817235729</v>
      </c>
      <c r="J7624" s="1">
        <v>125.34696</v>
      </c>
      <c r="K7624">
        <f t="shared" si="370"/>
        <v>1504.1635200000001</v>
      </c>
      <c r="N7624" s="7"/>
      <c r="O7624" s="7"/>
    </row>
    <row r="7625" spans="1:15" ht="15">
      <c r="A7625">
        <v>2005</v>
      </c>
      <c r="B7625">
        <v>11</v>
      </c>
      <c r="C7625">
        <v>14</v>
      </c>
      <c r="D7625">
        <v>14</v>
      </c>
      <c r="E7625">
        <v>4688</v>
      </c>
      <c r="F7625" s="1">
        <v>917.5</v>
      </c>
      <c r="G7625" s="1">
        <v>119.551344</v>
      </c>
      <c r="H7625" s="1">
        <f t="shared" si="368"/>
        <v>3650.948656</v>
      </c>
      <c r="I7625" s="1">
        <f t="shared" si="369"/>
        <v>101450.09305220448</v>
      </c>
      <c r="J7625" s="1">
        <v>119.551344</v>
      </c>
      <c r="K7625">
        <f t="shared" si="370"/>
        <v>1434.6161280000001</v>
      </c>
      <c r="N7625" s="7"/>
      <c r="O7625" s="7"/>
    </row>
    <row r="7626" spans="1:15" ht="15">
      <c r="A7626">
        <v>2005</v>
      </c>
      <c r="B7626">
        <v>11</v>
      </c>
      <c r="C7626">
        <v>14</v>
      </c>
      <c r="D7626">
        <v>15</v>
      </c>
      <c r="E7626">
        <v>4718</v>
      </c>
      <c r="F7626" s="1">
        <v>1129</v>
      </c>
      <c r="G7626" s="1">
        <v>101.63635200000002</v>
      </c>
      <c r="H7626" s="1">
        <f t="shared" si="368"/>
        <v>3487.363648</v>
      </c>
      <c r="I7626" s="1">
        <f t="shared" si="369"/>
        <v>91625.734893842382</v>
      </c>
      <c r="J7626" s="1">
        <v>101.63635200000002</v>
      </c>
      <c r="K7626">
        <f t="shared" si="370"/>
        <v>1219.6362240000003</v>
      </c>
      <c r="N7626" s="7"/>
      <c r="O7626" s="7"/>
    </row>
    <row r="7627" spans="1:15" ht="15">
      <c r="A7627">
        <v>2005</v>
      </c>
      <c r="B7627">
        <v>11</v>
      </c>
      <c r="C7627">
        <v>14</v>
      </c>
      <c r="D7627">
        <v>16</v>
      </c>
      <c r="E7627">
        <v>4826</v>
      </c>
      <c r="F7627" s="1">
        <v>1301.5</v>
      </c>
      <c r="G7627" s="1">
        <v>53.943239999999996</v>
      </c>
      <c r="H7627" s="1">
        <f t="shared" si="368"/>
        <v>3470.5567599999999</v>
      </c>
      <c r="I7627" s="1">
        <f t="shared" si="369"/>
        <v>90616.370470670561</v>
      </c>
      <c r="J7627" s="1">
        <v>53.943239999999996</v>
      </c>
      <c r="K7627">
        <f t="shared" si="370"/>
        <v>647.31887999999992</v>
      </c>
      <c r="N7627" s="7"/>
      <c r="O7627" s="7"/>
    </row>
    <row r="7628" spans="1:15" ht="15">
      <c r="A7628">
        <v>2005</v>
      </c>
      <c r="B7628">
        <v>11</v>
      </c>
      <c r="C7628">
        <v>14</v>
      </c>
      <c r="D7628">
        <v>17</v>
      </c>
      <c r="E7628">
        <v>5067</v>
      </c>
      <c r="F7628" s="1">
        <v>1451.5</v>
      </c>
      <c r="G7628" s="1">
        <v>15.192209999999999</v>
      </c>
      <c r="H7628" s="1">
        <f t="shared" si="368"/>
        <v>3600.3077899999998</v>
      </c>
      <c r="I7628" s="1">
        <f t="shared" si="369"/>
        <v>98408.775200915668</v>
      </c>
      <c r="J7628" s="1">
        <v>15.192209999999999</v>
      </c>
      <c r="K7628">
        <f t="shared" si="370"/>
        <v>182.30651999999998</v>
      </c>
      <c r="N7628" s="7"/>
      <c r="O7628" s="7"/>
    </row>
    <row r="7629" spans="1:15" ht="15">
      <c r="A7629">
        <v>2005</v>
      </c>
      <c r="B7629">
        <v>11</v>
      </c>
      <c r="C7629">
        <v>14</v>
      </c>
      <c r="D7629">
        <v>18</v>
      </c>
      <c r="E7629">
        <v>5474</v>
      </c>
      <c r="F7629" s="1">
        <v>1567.5</v>
      </c>
      <c r="G7629" s="1">
        <v>0</v>
      </c>
      <c r="H7629" s="1">
        <f t="shared" si="368"/>
        <v>3906.5</v>
      </c>
      <c r="I7629" s="1">
        <f t="shared" si="369"/>
        <v>116833.80551103628</v>
      </c>
      <c r="J7629" s="1">
        <v>0</v>
      </c>
      <c r="K7629">
        <f t="shared" si="370"/>
        <v>0</v>
      </c>
      <c r="N7629" s="7"/>
      <c r="O7629" s="7"/>
    </row>
    <row r="7630" spans="1:15" ht="15">
      <c r="A7630">
        <v>2005</v>
      </c>
      <c r="B7630">
        <v>11</v>
      </c>
      <c r="C7630">
        <v>14</v>
      </c>
      <c r="D7630">
        <v>19</v>
      </c>
      <c r="E7630">
        <v>5467</v>
      </c>
      <c r="F7630" s="1">
        <v>1577</v>
      </c>
      <c r="G7630" s="1">
        <v>0</v>
      </c>
      <c r="H7630" s="1">
        <f t="shared" si="368"/>
        <v>3890</v>
      </c>
      <c r="I7630" s="1">
        <f t="shared" si="369"/>
        <v>115839.56171103627</v>
      </c>
      <c r="J7630" s="1">
        <v>0</v>
      </c>
      <c r="K7630">
        <f t="shared" si="370"/>
        <v>0</v>
      </c>
      <c r="N7630" s="7"/>
      <c r="O7630" s="7"/>
    </row>
    <row r="7631" spans="1:15" ht="15">
      <c r="A7631">
        <v>2005</v>
      </c>
      <c r="B7631">
        <v>11</v>
      </c>
      <c r="C7631">
        <v>14</v>
      </c>
      <c r="D7631">
        <v>20</v>
      </c>
      <c r="E7631">
        <v>5315</v>
      </c>
      <c r="F7631" s="1">
        <v>1605.5</v>
      </c>
      <c r="G7631" s="1">
        <v>0</v>
      </c>
      <c r="H7631" s="1">
        <f t="shared" si="368"/>
        <v>3709.5</v>
      </c>
      <c r="I7631" s="1">
        <f t="shared" si="369"/>
        <v>104966.48725691953</v>
      </c>
      <c r="J7631" s="1">
        <v>0</v>
      </c>
      <c r="K7631">
        <f t="shared" si="370"/>
        <v>0</v>
      </c>
      <c r="N7631" s="7"/>
      <c r="O7631" s="7"/>
    </row>
    <row r="7632" spans="1:15" ht="15">
      <c r="A7632">
        <v>2005</v>
      </c>
      <c r="B7632">
        <v>11</v>
      </c>
      <c r="C7632">
        <v>14</v>
      </c>
      <c r="D7632">
        <v>21</v>
      </c>
      <c r="E7632">
        <v>5117</v>
      </c>
      <c r="F7632" s="1">
        <v>1580.5</v>
      </c>
      <c r="G7632" s="1">
        <v>0</v>
      </c>
      <c r="H7632" s="1">
        <f t="shared" si="368"/>
        <v>3536.5</v>
      </c>
      <c r="I7632" s="1">
        <f t="shared" si="369"/>
        <v>94576.696760979699</v>
      </c>
      <c r="J7632" s="1">
        <v>0</v>
      </c>
      <c r="K7632">
        <f t="shared" si="370"/>
        <v>0</v>
      </c>
      <c r="N7632" s="7"/>
      <c r="O7632" s="7"/>
    </row>
    <row r="7633" spans="1:15" ht="15">
      <c r="A7633">
        <v>2005</v>
      </c>
      <c r="B7633">
        <v>11</v>
      </c>
      <c r="C7633">
        <v>14</v>
      </c>
      <c r="D7633">
        <v>22</v>
      </c>
      <c r="E7633">
        <v>4768</v>
      </c>
      <c r="F7633" s="1">
        <v>1613</v>
      </c>
      <c r="G7633" s="1">
        <v>0</v>
      </c>
      <c r="H7633" s="1">
        <f t="shared" si="368"/>
        <v>3155</v>
      </c>
      <c r="I7633" s="1">
        <f t="shared" si="369"/>
        <v>71665.106736696165</v>
      </c>
      <c r="J7633" s="1">
        <v>0</v>
      </c>
      <c r="K7633">
        <f t="shared" si="370"/>
        <v>0</v>
      </c>
      <c r="N7633" s="7"/>
      <c r="O7633" s="7"/>
    </row>
    <row r="7634" spans="1:15" ht="15">
      <c r="A7634">
        <v>2005</v>
      </c>
      <c r="B7634">
        <v>11</v>
      </c>
      <c r="C7634">
        <v>14</v>
      </c>
      <c r="D7634">
        <v>23</v>
      </c>
      <c r="E7634">
        <v>4319</v>
      </c>
      <c r="F7634" s="1">
        <v>1525</v>
      </c>
      <c r="G7634" s="1">
        <v>0</v>
      </c>
      <c r="H7634" s="1">
        <f t="shared" si="368"/>
        <v>2794</v>
      </c>
      <c r="I7634" s="1">
        <f t="shared" si="369"/>
        <v>50892.397944108394</v>
      </c>
      <c r="J7634" s="1">
        <v>0</v>
      </c>
      <c r="K7634">
        <f t="shared" si="370"/>
        <v>0</v>
      </c>
      <c r="N7634" s="7"/>
      <c r="O7634" s="7"/>
    </row>
    <row r="7635" spans="1:15" ht="15">
      <c r="A7635">
        <v>2005</v>
      </c>
      <c r="B7635">
        <v>11</v>
      </c>
      <c r="C7635">
        <v>14</v>
      </c>
      <c r="D7635">
        <v>24</v>
      </c>
      <c r="E7635">
        <v>3981</v>
      </c>
      <c r="F7635" s="1">
        <v>1469.5</v>
      </c>
      <c r="G7635" s="1">
        <v>0</v>
      </c>
      <c r="H7635" s="1">
        <f t="shared" si="368"/>
        <v>2511.5</v>
      </c>
      <c r="I7635" s="1">
        <f t="shared" si="369"/>
        <v>34750.418307690401</v>
      </c>
      <c r="J7635" s="1">
        <v>0</v>
      </c>
      <c r="K7635">
        <f t="shared" si="370"/>
        <v>0</v>
      </c>
      <c r="N7635" s="7"/>
      <c r="O7635" s="7"/>
    </row>
    <row r="7636" spans="1:15" ht="15">
      <c r="A7636">
        <v>2005</v>
      </c>
      <c r="B7636">
        <v>11</v>
      </c>
      <c r="C7636">
        <v>15</v>
      </c>
      <c r="D7636">
        <v>1</v>
      </c>
      <c r="E7636">
        <v>3801</v>
      </c>
      <c r="F7636" s="1">
        <v>1533.5</v>
      </c>
      <c r="G7636" s="1">
        <v>0</v>
      </c>
      <c r="H7636" s="1">
        <f t="shared" si="368"/>
        <v>2267.5</v>
      </c>
      <c r="I7636" s="1">
        <f t="shared" si="369"/>
        <v>26162.737191739452</v>
      </c>
      <c r="J7636" s="1">
        <v>0</v>
      </c>
      <c r="K7636">
        <f t="shared" si="370"/>
        <v>0</v>
      </c>
      <c r="N7636" s="7"/>
      <c r="O7636" s="7"/>
    </row>
    <row r="7637" spans="1:15" ht="15">
      <c r="A7637">
        <v>2005</v>
      </c>
      <c r="B7637">
        <v>11</v>
      </c>
      <c r="C7637">
        <v>15</v>
      </c>
      <c r="D7637">
        <v>2</v>
      </c>
      <c r="E7637">
        <v>3724</v>
      </c>
      <c r="F7637" s="1">
        <v>1566</v>
      </c>
      <c r="G7637" s="1">
        <v>0</v>
      </c>
      <c r="H7637" s="1">
        <f t="shared" si="368"/>
        <v>2158</v>
      </c>
      <c r="I7637" s="1">
        <f t="shared" si="369"/>
        <v>24797.926034444357</v>
      </c>
      <c r="J7637" s="1">
        <v>0</v>
      </c>
      <c r="K7637">
        <f t="shared" si="370"/>
        <v>0</v>
      </c>
      <c r="N7637" s="7"/>
      <c r="O7637" s="7"/>
    </row>
    <row r="7638" spans="1:15" ht="15">
      <c r="A7638">
        <v>2005</v>
      </c>
      <c r="B7638">
        <v>11</v>
      </c>
      <c r="C7638">
        <v>15</v>
      </c>
      <c r="D7638">
        <v>3</v>
      </c>
      <c r="E7638">
        <v>3693</v>
      </c>
      <c r="F7638" s="1">
        <v>1588.5</v>
      </c>
      <c r="G7638" s="1">
        <v>0</v>
      </c>
      <c r="H7638" s="1">
        <f t="shared" si="368"/>
        <v>2104.5</v>
      </c>
      <c r="I7638" s="1">
        <f t="shared" si="369"/>
        <v>24145.637385769183</v>
      </c>
      <c r="J7638" s="1">
        <v>0</v>
      </c>
      <c r="K7638">
        <f t="shared" si="370"/>
        <v>0</v>
      </c>
      <c r="N7638" s="7"/>
      <c r="O7638" s="7"/>
    </row>
    <row r="7639" spans="1:15" ht="15">
      <c r="A7639">
        <v>2005</v>
      </c>
      <c r="B7639">
        <v>11</v>
      </c>
      <c r="C7639">
        <v>15</v>
      </c>
      <c r="D7639">
        <v>4</v>
      </c>
      <c r="E7639">
        <v>3718</v>
      </c>
      <c r="F7639" s="1">
        <v>1542.5</v>
      </c>
      <c r="G7639" s="1">
        <v>0</v>
      </c>
      <c r="H7639" s="1">
        <f t="shared" si="368"/>
        <v>2175.5</v>
      </c>
      <c r="I7639" s="1">
        <f t="shared" si="369"/>
        <v>25011.291480272685</v>
      </c>
      <c r="J7639" s="1">
        <v>0</v>
      </c>
      <c r="K7639">
        <f t="shared" si="370"/>
        <v>0</v>
      </c>
      <c r="N7639" s="7"/>
      <c r="O7639" s="7"/>
    </row>
    <row r="7640" spans="1:15" ht="15">
      <c r="A7640">
        <v>2005</v>
      </c>
      <c r="B7640">
        <v>11</v>
      </c>
      <c r="C7640">
        <v>15</v>
      </c>
      <c r="D7640">
        <v>5</v>
      </c>
      <c r="E7640">
        <v>3832</v>
      </c>
      <c r="F7640" s="1">
        <v>1512</v>
      </c>
      <c r="G7640" s="1">
        <v>0</v>
      </c>
      <c r="H7640" s="1">
        <f t="shared" si="368"/>
        <v>2320</v>
      </c>
      <c r="I7640" s="1">
        <f t="shared" si="369"/>
        <v>26852.738858406115</v>
      </c>
      <c r="J7640" s="1">
        <v>0</v>
      </c>
      <c r="K7640">
        <f t="shared" si="370"/>
        <v>0</v>
      </c>
      <c r="N7640" s="7"/>
      <c r="O7640" s="7"/>
    </row>
    <row r="7641" spans="1:15" ht="15">
      <c r="A7641">
        <v>2005</v>
      </c>
      <c r="B7641">
        <v>11</v>
      </c>
      <c r="C7641">
        <v>15</v>
      </c>
      <c r="D7641">
        <v>6</v>
      </c>
      <c r="E7641">
        <v>4167</v>
      </c>
      <c r="F7641" s="1">
        <v>1445</v>
      </c>
      <c r="G7641" s="1">
        <v>0</v>
      </c>
      <c r="H7641" s="1">
        <f t="shared" si="368"/>
        <v>2722</v>
      </c>
      <c r="I7641" s="1">
        <f t="shared" si="369"/>
        <v>46778.335877481506</v>
      </c>
      <c r="J7641" s="1">
        <v>0</v>
      </c>
      <c r="K7641">
        <f t="shared" si="370"/>
        <v>0</v>
      </c>
      <c r="N7641" s="7"/>
      <c r="O7641" s="7"/>
    </row>
    <row r="7642" spans="1:15" ht="15">
      <c r="A7642">
        <v>2005</v>
      </c>
      <c r="B7642">
        <v>11</v>
      </c>
      <c r="C7642">
        <v>15</v>
      </c>
      <c r="D7642">
        <v>7</v>
      </c>
      <c r="E7642">
        <v>4630</v>
      </c>
      <c r="F7642" s="1">
        <v>1417</v>
      </c>
      <c r="G7642" s="1">
        <v>1.2220084680000001</v>
      </c>
      <c r="H7642" s="1">
        <f t="shared" si="368"/>
        <v>3211.7779915319998</v>
      </c>
      <c r="I7642" s="1">
        <f t="shared" si="369"/>
        <v>75074.999434948913</v>
      </c>
      <c r="J7642" s="1">
        <v>1.2220084680000001</v>
      </c>
      <c r="K7642">
        <f t="shared" si="370"/>
        <v>14.664101616</v>
      </c>
      <c r="N7642" s="7"/>
      <c r="O7642" s="7"/>
    </row>
    <row r="7643" spans="1:15" ht="15">
      <c r="A7643">
        <v>2005</v>
      </c>
      <c r="B7643">
        <v>11</v>
      </c>
      <c r="C7643">
        <v>15</v>
      </c>
      <c r="D7643">
        <v>8</v>
      </c>
      <c r="E7643">
        <v>4792</v>
      </c>
      <c r="F7643" s="1">
        <v>1401.5</v>
      </c>
      <c r="G7643" s="1">
        <v>18.307068000000001</v>
      </c>
      <c r="H7643" s="1">
        <f t="shared" si="368"/>
        <v>3372.1929319999999</v>
      </c>
      <c r="I7643" s="1">
        <f t="shared" si="369"/>
        <v>84708.974139464422</v>
      </c>
      <c r="J7643" s="1">
        <v>18.307068000000001</v>
      </c>
      <c r="K7643">
        <f t="shared" si="370"/>
        <v>219.68481600000001</v>
      </c>
      <c r="N7643" s="7"/>
      <c r="O7643" s="7"/>
    </row>
    <row r="7644" spans="1:15" ht="15">
      <c r="A7644">
        <v>2005</v>
      </c>
      <c r="B7644">
        <v>11</v>
      </c>
      <c r="C7644">
        <v>15</v>
      </c>
      <c r="D7644">
        <v>9</v>
      </c>
      <c r="E7644">
        <v>4821</v>
      </c>
      <c r="F7644" s="1">
        <v>1383</v>
      </c>
      <c r="G7644" s="1">
        <v>45.382778999999999</v>
      </c>
      <c r="H7644" s="1">
        <f t="shared" si="368"/>
        <v>3392.617221</v>
      </c>
      <c r="I7644" s="1">
        <f t="shared" si="369"/>
        <v>85935.587340265163</v>
      </c>
      <c r="J7644" s="1">
        <v>45.382778999999999</v>
      </c>
      <c r="K7644">
        <f t="shared" si="370"/>
        <v>544.59334799999999</v>
      </c>
      <c r="N7644" s="7"/>
      <c r="O7644" s="7"/>
    </row>
    <row r="7645" spans="1:15" ht="15">
      <c r="A7645">
        <v>2005</v>
      </c>
      <c r="B7645">
        <v>11</v>
      </c>
      <c r="C7645">
        <v>15</v>
      </c>
      <c r="D7645">
        <v>10</v>
      </c>
      <c r="E7645">
        <v>4874</v>
      </c>
      <c r="F7645" s="1">
        <v>1359</v>
      </c>
      <c r="G7645" s="1">
        <v>49.063215</v>
      </c>
      <c r="H7645" s="1">
        <f t="shared" si="368"/>
        <v>3465.9367849999999</v>
      </c>
      <c r="I7645" s="1">
        <f t="shared" si="369"/>
        <v>90338.91051491056</v>
      </c>
      <c r="J7645" s="1">
        <v>49.063215</v>
      </c>
      <c r="K7645">
        <f t="shared" si="370"/>
        <v>588.75857999999994</v>
      </c>
      <c r="N7645" s="7"/>
      <c r="O7645" s="7"/>
    </row>
    <row r="7646" spans="1:15" ht="15">
      <c r="A7646">
        <v>2005</v>
      </c>
      <c r="B7646">
        <v>11</v>
      </c>
      <c r="C7646">
        <v>15</v>
      </c>
      <c r="D7646">
        <v>11</v>
      </c>
      <c r="E7646">
        <v>4905</v>
      </c>
      <c r="F7646" s="1">
        <v>1372</v>
      </c>
      <c r="G7646" s="1">
        <v>99.751632000000001</v>
      </c>
      <c r="H7646" s="1">
        <f t="shared" si="368"/>
        <v>3433.248368</v>
      </c>
      <c r="I7646" s="1">
        <f t="shared" si="369"/>
        <v>88375.755576911033</v>
      </c>
      <c r="J7646" s="1">
        <v>99.751632000000001</v>
      </c>
      <c r="K7646">
        <f t="shared" si="370"/>
        <v>1197.0195840000001</v>
      </c>
      <c r="N7646" s="7"/>
      <c r="O7646" s="7"/>
    </row>
    <row r="7647" spans="1:15" ht="15">
      <c r="A7647">
        <v>2005</v>
      </c>
      <c r="B7647">
        <v>11</v>
      </c>
      <c r="C7647">
        <v>15</v>
      </c>
      <c r="D7647">
        <v>12</v>
      </c>
      <c r="E7647">
        <v>4918</v>
      </c>
      <c r="F7647" s="1">
        <v>1416.5</v>
      </c>
      <c r="G7647" s="1">
        <v>121.053348</v>
      </c>
      <c r="H7647" s="1">
        <f t="shared" si="368"/>
        <v>3380.4466520000001</v>
      </c>
      <c r="I7647" s="1">
        <f t="shared" si="369"/>
        <v>85204.664437800559</v>
      </c>
      <c r="J7647" s="1">
        <v>121.053348</v>
      </c>
      <c r="K7647">
        <f t="shared" si="370"/>
        <v>1452.6401759999999</v>
      </c>
      <c r="N7647" s="7"/>
      <c r="O7647" s="7"/>
    </row>
    <row r="7648" spans="1:15" ht="15">
      <c r="A7648">
        <v>2005</v>
      </c>
      <c r="B7648">
        <v>11</v>
      </c>
      <c r="C7648">
        <v>15</v>
      </c>
      <c r="D7648">
        <v>13</v>
      </c>
      <c r="E7648">
        <v>4908</v>
      </c>
      <c r="F7648" s="1">
        <v>1408</v>
      </c>
      <c r="G7648" s="1">
        <v>81.802014</v>
      </c>
      <c r="H7648" s="1">
        <f t="shared" si="368"/>
        <v>3418.1979860000001</v>
      </c>
      <c r="I7648" s="1">
        <f t="shared" si="369"/>
        <v>87471.880918738418</v>
      </c>
      <c r="J7648" s="1">
        <v>81.802014</v>
      </c>
      <c r="K7648">
        <f t="shared" si="370"/>
        <v>981.62416800000005</v>
      </c>
      <c r="N7648" s="7"/>
      <c r="O7648" s="7"/>
    </row>
    <row r="7649" spans="1:15" ht="15">
      <c r="A7649">
        <v>2005</v>
      </c>
      <c r="B7649">
        <v>11</v>
      </c>
      <c r="C7649">
        <v>15</v>
      </c>
      <c r="D7649">
        <v>14</v>
      </c>
      <c r="E7649">
        <v>4887</v>
      </c>
      <c r="F7649" s="1">
        <v>1412.5</v>
      </c>
      <c r="G7649" s="1">
        <v>79.994190000000003</v>
      </c>
      <c r="H7649" s="1">
        <f t="shared" si="368"/>
        <v>3394.5058100000001</v>
      </c>
      <c r="I7649" s="1">
        <f t="shared" si="369"/>
        <v>86049.009560166538</v>
      </c>
      <c r="J7649" s="1">
        <v>79.994190000000003</v>
      </c>
      <c r="K7649">
        <f t="shared" si="370"/>
        <v>959.93028000000004</v>
      </c>
      <c r="N7649" s="7"/>
      <c r="O7649" s="7"/>
    </row>
    <row r="7650" spans="1:15" ht="15">
      <c r="A7650">
        <v>2005</v>
      </c>
      <c r="B7650">
        <v>11</v>
      </c>
      <c r="C7650">
        <v>15</v>
      </c>
      <c r="D7650">
        <v>15</v>
      </c>
      <c r="E7650">
        <v>4897</v>
      </c>
      <c r="F7650" s="1">
        <v>1473</v>
      </c>
      <c r="G7650" s="1">
        <v>83.662031999999996</v>
      </c>
      <c r="H7650" s="1">
        <f t="shared" si="368"/>
        <v>3340.3379679999998</v>
      </c>
      <c r="I7650" s="1">
        <f t="shared" si="369"/>
        <v>82795.873548622185</v>
      </c>
      <c r="J7650" s="1">
        <v>83.662031999999996</v>
      </c>
      <c r="K7650">
        <f t="shared" si="370"/>
        <v>1003.9443839999999</v>
      </c>
      <c r="N7650" s="7"/>
      <c r="O7650" s="7"/>
    </row>
    <row r="7651" spans="1:15" ht="15">
      <c r="A7651">
        <v>2005</v>
      </c>
      <c r="B7651">
        <v>11</v>
      </c>
      <c r="C7651">
        <v>15</v>
      </c>
      <c r="D7651">
        <v>16</v>
      </c>
      <c r="E7651">
        <v>4931</v>
      </c>
      <c r="F7651" s="1">
        <v>1443</v>
      </c>
      <c r="G7651" s="1">
        <v>32.600841000000003</v>
      </c>
      <c r="H7651" s="1">
        <f t="shared" si="368"/>
        <v>3455.3991590000001</v>
      </c>
      <c r="I7651" s="1">
        <f t="shared" si="369"/>
        <v>89706.056604710757</v>
      </c>
      <c r="J7651" s="1">
        <v>32.600841000000003</v>
      </c>
      <c r="K7651">
        <f t="shared" si="370"/>
        <v>391.21009200000003</v>
      </c>
      <c r="N7651" s="7"/>
      <c r="O7651" s="7"/>
    </row>
    <row r="7652" spans="1:15" ht="15">
      <c r="A7652">
        <v>2005</v>
      </c>
      <c r="B7652">
        <v>11</v>
      </c>
      <c r="C7652">
        <v>15</v>
      </c>
      <c r="D7652">
        <v>17</v>
      </c>
      <c r="E7652">
        <v>5154</v>
      </c>
      <c r="F7652" s="1">
        <v>1417</v>
      </c>
      <c r="G7652" s="1">
        <v>7.6775002500000005</v>
      </c>
      <c r="H7652" s="1">
        <f t="shared" si="368"/>
        <v>3729.3224997500001</v>
      </c>
      <c r="I7652" s="1">
        <f t="shared" si="369"/>
        <v>106157.58544297198</v>
      </c>
      <c r="J7652" s="1">
        <v>7.6775002500000005</v>
      </c>
      <c r="K7652">
        <f t="shared" si="370"/>
        <v>92.130003000000002</v>
      </c>
      <c r="N7652" s="7"/>
      <c r="O7652" s="7"/>
    </row>
    <row r="7653" spans="1:15" ht="15">
      <c r="A7653">
        <v>2005</v>
      </c>
      <c r="B7653">
        <v>11</v>
      </c>
      <c r="C7653">
        <v>15</v>
      </c>
      <c r="D7653">
        <v>18</v>
      </c>
      <c r="E7653">
        <v>5662</v>
      </c>
      <c r="F7653" s="1">
        <v>1407</v>
      </c>
      <c r="G7653" s="1">
        <v>0</v>
      </c>
      <c r="H7653" s="1">
        <f t="shared" si="368"/>
        <v>4255</v>
      </c>
      <c r="I7653" s="1">
        <f t="shared" si="369"/>
        <v>137833.43971103628</v>
      </c>
      <c r="J7653" s="1">
        <v>0</v>
      </c>
      <c r="K7653">
        <f t="shared" si="370"/>
        <v>0</v>
      </c>
      <c r="N7653" s="7"/>
      <c r="O7653" s="7"/>
    </row>
    <row r="7654" spans="1:15" ht="15">
      <c r="A7654">
        <v>2005</v>
      </c>
      <c r="B7654">
        <v>11</v>
      </c>
      <c r="C7654">
        <v>15</v>
      </c>
      <c r="D7654">
        <v>19</v>
      </c>
      <c r="E7654">
        <v>5671</v>
      </c>
      <c r="F7654" s="1">
        <v>1348.5</v>
      </c>
      <c r="G7654" s="1">
        <v>0</v>
      </c>
      <c r="H7654" s="1">
        <f t="shared" si="368"/>
        <v>4322.5</v>
      </c>
      <c r="I7654" s="1">
        <f t="shared" si="369"/>
        <v>141900.80071103625</v>
      </c>
      <c r="J7654" s="1">
        <v>0</v>
      </c>
      <c r="K7654">
        <f t="shared" si="370"/>
        <v>0</v>
      </c>
      <c r="N7654" s="7"/>
      <c r="O7654" s="7"/>
    </row>
    <row r="7655" spans="1:15" ht="15">
      <c r="A7655">
        <v>2005</v>
      </c>
      <c r="B7655">
        <v>11</v>
      </c>
      <c r="C7655">
        <v>15</v>
      </c>
      <c r="D7655">
        <v>20</v>
      </c>
      <c r="E7655">
        <v>5545</v>
      </c>
      <c r="F7655" s="1">
        <v>1307.5</v>
      </c>
      <c r="G7655" s="1">
        <v>0</v>
      </c>
      <c r="H7655" s="1">
        <f t="shared" si="368"/>
        <v>4237.5</v>
      </c>
      <c r="I7655" s="1">
        <f t="shared" si="369"/>
        <v>136778.93871103626</v>
      </c>
      <c r="J7655" s="1">
        <v>0</v>
      </c>
      <c r="K7655">
        <f t="shared" si="370"/>
        <v>0</v>
      </c>
      <c r="N7655" s="7"/>
      <c r="O7655" s="7"/>
    </row>
    <row r="7656" spans="1:15" ht="15">
      <c r="A7656">
        <v>2005</v>
      </c>
      <c r="B7656">
        <v>11</v>
      </c>
      <c r="C7656">
        <v>15</v>
      </c>
      <c r="D7656">
        <v>21</v>
      </c>
      <c r="E7656">
        <v>5366</v>
      </c>
      <c r="F7656" s="1">
        <v>1253.5</v>
      </c>
      <c r="G7656" s="1">
        <v>0</v>
      </c>
      <c r="H7656" s="1">
        <f t="shared" si="368"/>
        <v>4112.5</v>
      </c>
      <c r="I7656" s="1">
        <f t="shared" si="369"/>
        <v>129246.78871103626</v>
      </c>
      <c r="J7656" s="1">
        <v>0</v>
      </c>
      <c r="K7656">
        <f t="shared" si="370"/>
        <v>0</v>
      </c>
      <c r="N7656" s="7"/>
      <c r="O7656" s="7"/>
    </row>
    <row r="7657" spans="1:15" ht="15">
      <c r="A7657">
        <v>2005</v>
      </c>
      <c r="B7657">
        <v>11</v>
      </c>
      <c r="C7657">
        <v>15</v>
      </c>
      <c r="D7657">
        <v>22</v>
      </c>
      <c r="E7657">
        <v>5033</v>
      </c>
      <c r="F7657" s="1">
        <v>1209.5</v>
      </c>
      <c r="G7657" s="1">
        <v>0</v>
      </c>
      <c r="H7657" s="1">
        <f t="shared" si="368"/>
        <v>3823.5</v>
      </c>
      <c r="I7657" s="1">
        <f t="shared" si="369"/>
        <v>111832.45791103627</v>
      </c>
      <c r="J7657" s="1">
        <v>0</v>
      </c>
      <c r="K7657">
        <f t="shared" si="370"/>
        <v>0</v>
      </c>
      <c r="N7657" s="7"/>
      <c r="O7657" s="7"/>
    </row>
    <row r="7658" spans="1:15" ht="15">
      <c r="A7658">
        <v>2005</v>
      </c>
      <c r="B7658">
        <v>11</v>
      </c>
      <c r="C7658">
        <v>15</v>
      </c>
      <c r="D7658">
        <v>23</v>
      </c>
      <c r="E7658">
        <v>4560</v>
      </c>
      <c r="F7658" s="1">
        <v>1121</v>
      </c>
      <c r="G7658" s="1">
        <v>0</v>
      </c>
      <c r="H7658" s="1">
        <f t="shared" si="368"/>
        <v>3439</v>
      </c>
      <c r="I7658" s="1">
        <f t="shared" si="369"/>
        <v>88721.178995926894</v>
      </c>
      <c r="J7658" s="1">
        <v>0</v>
      </c>
      <c r="K7658">
        <f t="shared" si="370"/>
        <v>0</v>
      </c>
      <c r="N7658" s="7"/>
      <c r="O7658" s="7"/>
    </row>
    <row r="7659" spans="1:15" ht="15">
      <c r="A7659">
        <v>2005</v>
      </c>
      <c r="B7659">
        <v>11</v>
      </c>
      <c r="C7659">
        <v>15</v>
      </c>
      <c r="D7659">
        <v>24</v>
      </c>
      <c r="E7659">
        <v>4174</v>
      </c>
      <c r="F7659" s="1">
        <v>1059.5</v>
      </c>
      <c r="G7659" s="1">
        <v>0</v>
      </c>
      <c r="H7659" s="1">
        <f t="shared" si="368"/>
        <v>3114.5</v>
      </c>
      <c r="I7659" s="1">
        <f t="shared" si="369"/>
        <v>69232.814741981929</v>
      </c>
      <c r="J7659" s="1">
        <v>0</v>
      </c>
      <c r="K7659">
        <f t="shared" si="370"/>
        <v>0</v>
      </c>
      <c r="N7659" s="7"/>
      <c r="O7659" s="7"/>
    </row>
    <row r="7660" spans="1:15" ht="15">
      <c r="A7660">
        <v>2005</v>
      </c>
      <c r="B7660">
        <v>11</v>
      </c>
      <c r="C7660">
        <v>16</v>
      </c>
      <c r="D7660">
        <v>1</v>
      </c>
      <c r="E7660">
        <v>3976</v>
      </c>
      <c r="F7660" s="1">
        <v>1071.5</v>
      </c>
      <c r="G7660" s="1">
        <v>0</v>
      </c>
      <c r="H7660" s="1">
        <f t="shared" si="368"/>
        <v>2904.5</v>
      </c>
      <c r="I7660" s="1">
        <f t="shared" si="369"/>
        <v>57206.340421362154</v>
      </c>
      <c r="J7660" s="1">
        <v>0</v>
      </c>
      <c r="K7660">
        <f t="shared" si="370"/>
        <v>0</v>
      </c>
      <c r="N7660" s="7"/>
      <c r="O7660" s="7"/>
    </row>
    <row r="7661" spans="1:15" ht="15">
      <c r="A7661">
        <v>2005</v>
      </c>
      <c r="B7661">
        <v>11</v>
      </c>
      <c r="C7661">
        <v>16</v>
      </c>
      <c r="D7661">
        <v>2</v>
      </c>
      <c r="E7661">
        <v>3894</v>
      </c>
      <c r="F7661" s="1">
        <v>1060</v>
      </c>
      <c r="G7661" s="1">
        <v>0</v>
      </c>
      <c r="H7661" s="1">
        <f t="shared" si="368"/>
        <v>2834</v>
      </c>
      <c r="I7661" s="1">
        <f t="shared" si="369"/>
        <v>53177.987981123326</v>
      </c>
      <c r="J7661" s="1">
        <v>0</v>
      </c>
      <c r="K7661">
        <f t="shared" si="370"/>
        <v>0</v>
      </c>
      <c r="N7661" s="7"/>
      <c r="O7661" s="7"/>
    </row>
    <row r="7662" spans="1:15" ht="15">
      <c r="A7662">
        <v>2005</v>
      </c>
      <c r="B7662">
        <v>11</v>
      </c>
      <c r="C7662">
        <v>16</v>
      </c>
      <c r="D7662">
        <v>3</v>
      </c>
      <c r="E7662">
        <v>3852</v>
      </c>
      <c r="F7662" s="1">
        <v>1064.5</v>
      </c>
      <c r="G7662" s="1">
        <v>0</v>
      </c>
      <c r="H7662" s="1">
        <f t="shared" si="368"/>
        <v>2787.5</v>
      </c>
      <c r="I7662" s="1">
        <f t="shared" si="369"/>
        <v>50520.989563093462</v>
      </c>
      <c r="J7662" s="1">
        <v>0</v>
      </c>
      <c r="K7662">
        <f t="shared" si="370"/>
        <v>0</v>
      </c>
      <c r="N7662" s="7"/>
      <c r="O7662" s="7"/>
    </row>
    <row r="7663" spans="1:15" ht="15">
      <c r="A7663">
        <v>2005</v>
      </c>
      <c r="B7663">
        <v>11</v>
      </c>
      <c r="C7663">
        <v>16</v>
      </c>
      <c r="D7663">
        <v>4</v>
      </c>
      <c r="E7663">
        <v>3878</v>
      </c>
      <c r="F7663" s="1">
        <v>1042</v>
      </c>
      <c r="G7663" s="1">
        <v>0</v>
      </c>
      <c r="H7663" s="1">
        <f t="shared" si="368"/>
        <v>2836</v>
      </c>
      <c r="I7663" s="1">
        <f t="shared" si="369"/>
        <v>53292.267482974072</v>
      </c>
      <c r="J7663" s="1">
        <v>0</v>
      </c>
      <c r="K7663">
        <f t="shared" si="370"/>
        <v>0</v>
      </c>
      <c r="N7663" s="7"/>
      <c r="O7663" s="7"/>
    </row>
    <row r="7664" spans="1:15" ht="15">
      <c r="A7664">
        <v>2005</v>
      </c>
      <c r="B7664">
        <v>11</v>
      </c>
      <c r="C7664">
        <v>16</v>
      </c>
      <c r="D7664">
        <v>5</v>
      </c>
      <c r="E7664">
        <v>3972</v>
      </c>
      <c r="F7664" s="1">
        <v>1068</v>
      </c>
      <c r="G7664" s="1">
        <v>0</v>
      </c>
      <c r="H7664" s="1">
        <f t="shared" si="368"/>
        <v>2904</v>
      </c>
      <c r="I7664" s="1">
        <f t="shared" si="369"/>
        <v>57177.770545899468</v>
      </c>
      <c r="J7664" s="1">
        <v>0</v>
      </c>
      <c r="K7664">
        <f t="shared" si="370"/>
        <v>0</v>
      </c>
      <c r="N7664" s="7"/>
      <c r="O7664" s="7"/>
    </row>
    <row r="7665" spans="1:15" ht="15">
      <c r="A7665">
        <v>2005</v>
      </c>
      <c r="B7665">
        <v>11</v>
      </c>
      <c r="C7665">
        <v>16</v>
      </c>
      <c r="D7665">
        <v>6</v>
      </c>
      <c r="E7665">
        <v>4314</v>
      </c>
      <c r="F7665" s="1">
        <v>1049</v>
      </c>
      <c r="G7665" s="1">
        <v>0</v>
      </c>
      <c r="H7665" s="1">
        <f t="shared" si="368"/>
        <v>3265</v>
      </c>
      <c r="I7665" s="1">
        <f t="shared" si="369"/>
        <v>78271.331907524975</v>
      </c>
      <c r="J7665" s="1">
        <v>0</v>
      </c>
      <c r="K7665">
        <f t="shared" si="370"/>
        <v>0</v>
      </c>
      <c r="N7665" s="7"/>
      <c r="O7665" s="7"/>
    </row>
    <row r="7666" spans="1:15" ht="15">
      <c r="A7666">
        <v>2005</v>
      </c>
      <c r="B7666">
        <v>11</v>
      </c>
      <c r="C7666">
        <v>16</v>
      </c>
      <c r="D7666">
        <v>7</v>
      </c>
      <c r="E7666">
        <v>4809</v>
      </c>
      <c r="F7666" s="1">
        <v>976.5</v>
      </c>
      <c r="G7666" s="1">
        <v>3.742083</v>
      </c>
      <c r="H7666" s="1">
        <f t="shared" si="368"/>
        <v>3828.7579169999999</v>
      </c>
      <c r="I7666" s="1">
        <f t="shared" si="369"/>
        <v>112149.28526728867</v>
      </c>
      <c r="J7666" s="1">
        <v>3.742083</v>
      </c>
      <c r="K7666">
        <f t="shared" si="370"/>
        <v>44.904995999999997</v>
      </c>
      <c r="N7666" s="7"/>
      <c r="O7666" s="7"/>
    </row>
    <row r="7667" spans="1:15" ht="15">
      <c r="A7667">
        <v>2005</v>
      </c>
      <c r="B7667">
        <v>11</v>
      </c>
      <c r="C7667">
        <v>16</v>
      </c>
      <c r="D7667">
        <v>8</v>
      </c>
      <c r="E7667">
        <v>4969</v>
      </c>
      <c r="F7667" s="1">
        <v>872</v>
      </c>
      <c r="G7667" s="1">
        <v>51.595662000000004</v>
      </c>
      <c r="H7667" s="1">
        <f t="shared" si="368"/>
        <v>4045.4043380000003</v>
      </c>
      <c r="I7667" s="1">
        <f t="shared" si="369"/>
        <v>125203.79198676988</v>
      </c>
      <c r="J7667" s="1">
        <v>51.595662000000004</v>
      </c>
      <c r="K7667">
        <f t="shared" si="370"/>
        <v>619.14794400000005</v>
      </c>
      <c r="N7667" s="7"/>
      <c r="O7667" s="7"/>
    </row>
    <row r="7668" spans="1:15" ht="15">
      <c r="A7668">
        <v>2005</v>
      </c>
      <c r="B7668">
        <v>11</v>
      </c>
      <c r="C7668">
        <v>16</v>
      </c>
      <c r="D7668">
        <v>9</v>
      </c>
      <c r="E7668">
        <v>4974</v>
      </c>
      <c r="F7668" s="1">
        <v>739</v>
      </c>
      <c r="G7668" s="1">
        <v>100.22733600000001</v>
      </c>
      <c r="H7668" s="1">
        <f t="shared" si="368"/>
        <v>4134.7726640000001</v>
      </c>
      <c r="I7668" s="1">
        <f t="shared" si="369"/>
        <v>130588.87708021708</v>
      </c>
      <c r="J7668" s="1">
        <v>100.22733600000001</v>
      </c>
      <c r="K7668">
        <f t="shared" si="370"/>
        <v>1202.728032</v>
      </c>
      <c r="N7668" s="7"/>
      <c r="O7668" s="7"/>
    </row>
    <row r="7669" spans="1:15" ht="15">
      <c r="A7669">
        <v>2005</v>
      </c>
      <c r="B7669">
        <v>11</v>
      </c>
      <c r="C7669">
        <v>16</v>
      </c>
      <c r="D7669">
        <v>10</v>
      </c>
      <c r="E7669">
        <v>4992</v>
      </c>
      <c r="F7669" s="1">
        <v>696</v>
      </c>
      <c r="G7669" s="1">
        <v>132.70045199999998</v>
      </c>
      <c r="H7669" s="1">
        <f t="shared" si="368"/>
        <v>4163.299548</v>
      </c>
      <c r="I7669" s="1">
        <f t="shared" si="369"/>
        <v>132307.82723478187</v>
      </c>
      <c r="J7669" s="1">
        <v>132.70045199999998</v>
      </c>
      <c r="K7669">
        <f t="shared" si="370"/>
        <v>1592.4054239999998</v>
      </c>
      <c r="N7669" s="7"/>
      <c r="O7669" s="7"/>
    </row>
    <row r="7670" spans="1:15" ht="15">
      <c r="A7670">
        <v>2005</v>
      </c>
      <c r="B7670">
        <v>11</v>
      </c>
      <c r="C7670">
        <v>16</v>
      </c>
      <c r="D7670">
        <v>11</v>
      </c>
      <c r="E7670">
        <v>5004</v>
      </c>
      <c r="F7670" s="1">
        <v>621.5</v>
      </c>
      <c r="G7670" s="1">
        <v>151.59762000000001</v>
      </c>
      <c r="H7670" s="1">
        <f t="shared" si="368"/>
        <v>4230.9023799999995</v>
      </c>
      <c r="I7670" s="1">
        <f t="shared" si="369"/>
        <v>136381.38460317225</v>
      </c>
      <c r="J7670" s="1">
        <v>151.59762000000001</v>
      </c>
      <c r="K7670">
        <f t="shared" si="370"/>
        <v>1819.1714400000001</v>
      </c>
      <c r="N7670" s="7"/>
      <c r="O7670" s="7"/>
    </row>
    <row r="7671" spans="1:15" ht="15">
      <c r="A7671">
        <v>2005</v>
      </c>
      <c r="B7671">
        <v>11</v>
      </c>
      <c r="C7671">
        <v>16</v>
      </c>
      <c r="D7671">
        <v>12</v>
      </c>
      <c r="E7671">
        <v>4980</v>
      </c>
      <c r="F7671" s="1">
        <v>577.5</v>
      </c>
      <c r="G7671" s="1">
        <v>161.270892</v>
      </c>
      <c r="H7671" s="1">
        <f t="shared" si="368"/>
        <v>4241.2291079999995</v>
      </c>
      <c r="I7671" s="1">
        <f t="shared" si="369"/>
        <v>137003.64431761386</v>
      </c>
      <c r="J7671" s="1">
        <v>161.270892</v>
      </c>
      <c r="K7671">
        <f t="shared" si="370"/>
        <v>1935.250704</v>
      </c>
      <c r="N7671" s="7"/>
      <c r="O7671" s="7"/>
    </row>
    <row r="7672" spans="1:15" ht="15">
      <c r="A7672">
        <v>2005</v>
      </c>
      <c r="B7672">
        <v>11</v>
      </c>
      <c r="C7672">
        <v>16</v>
      </c>
      <c r="D7672">
        <v>13</v>
      </c>
      <c r="E7672">
        <v>4930</v>
      </c>
      <c r="F7672" s="1">
        <v>534</v>
      </c>
      <c r="G7672" s="1">
        <v>158.735544</v>
      </c>
      <c r="H7672" s="1">
        <f t="shared" si="368"/>
        <v>4237.2644559999999</v>
      </c>
      <c r="I7672" s="1">
        <f t="shared" si="369"/>
        <v>136764.74548911946</v>
      </c>
      <c r="J7672" s="1">
        <v>158.735544</v>
      </c>
      <c r="K7672">
        <f t="shared" si="370"/>
        <v>1904.8265280000001</v>
      </c>
      <c r="N7672" s="7"/>
      <c r="O7672" s="7"/>
    </row>
    <row r="7673" spans="1:15" ht="15">
      <c r="A7673">
        <v>2005</v>
      </c>
      <c r="B7673">
        <v>11</v>
      </c>
      <c r="C7673">
        <v>16</v>
      </c>
      <c r="D7673">
        <v>14</v>
      </c>
      <c r="E7673">
        <v>4908</v>
      </c>
      <c r="F7673" s="1">
        <v>496.5</v>
      </c>
      <c r="G7673" s="1">
        <v>143.46724799999998</v>
      </c>
      <c r="H7673" s="1">
        <f t="shared" si="368"/>
        <v>4268.0327520000001</v>
      </c>
      <c r="I7673" s="1">
        <f t="shared" si="369"/>
        <v>138618.75685485068</v>
      </c>
      <c r="J7673" s="1">
        <v>143.46724799999998</v>
      </c>
      <c r="K7673">
        <f t="shared" si="370"/>
        <v>1721.6069759999998</v>
      </c>
      <c r="N7673" s="7"/>
      <c r="O7673" s="7"/>
    </row>
    <row r="7674" spans="1:15" ht="15">
      <c r="A7674">
        <v>2005</v>
      </c>
      <c r="B7674">
        <v>11</v>
      </c>
      <c r="C7674">
        <v>16</v>
      </c>
      <c r="D7674">
        <v>15</v>
      </c>
      <c r="E7674">
        <v>4878</v>
      </c>
      <c r="F7674" s="1">
        <v>455.5</v>
      </c>
      <c r="G7674" s="1">
        <v>117.119508</v>
      </c>
      <c r="H7674" s="1">
        <f t="shared" si="368"/>
        <v>4305.3804920000002</v>
      </c>
      <c r="I7674" s="1">
        <f t="shared" si="369"/>
        <v>140869.22709357867</v>
      </c>
      <c r="J7674" s="1">
        <v>117.119508</v>
      </c>
      <c r="K7674">
        <f t="shared" si="370"/>
        <v>1405.434096</v>
      </c>
      <c r="N7674" s="7"/>
      <c r="O7674" s="7"/>
    </row>
    <row r="7675" spans="1:15" ht="15">
      <c r="A7675">
        <v>2005</v>
      </c>
      <c r="B7675">
        <v>11</v>
      </c>
      <c r="C7675">
        <v>16</v>
      </c>
      <c r="D7675">
        <v>16</v>
      </c>
      <c r="E7675">
        <v>4879</v>
      </c>
      <c r="F7675" s="1">
        <v>405.5</v>
      </c>
      <c r="G7675" s="1">
        <v>78.924419999999998</v>
      </c>
      <c r="H7675" s="1">
        <f t="shared" si="368"/>
        <v>4394.5755799999997</v>
      </c>
      <c r="I7675" s="1">
        <f t="shared" si="369"/>
        <v>146311.40409377581</v>
      </c>
      <c r="J7675" s="1">
        <v>78.924419999999998</v>
      </c>
      <c r="K7675">
        <f t="shared" si="370"/>
        <v>947.09303999999997</v>
      </c>
      <c r="N7675" s="7"/>
      <c r="O7675" s="7"/>
    </row>
    <row r="7676" spans="1:15" ht="15">
      <c r="A7676">
        <v>2005</v>
      </c>
      <c r="B7676">
        <v>11</v>
      </c>
      <c r="C7676">
        <v>16</v>
      </c>
      <c r="D7676">
        <v>17</v>
      </c>
      <c r="E7676">
        <v>5066</v>
      </c>
      <c r="F7676" s="1">
        <v>396.5</v>
      </c>
      <c r="G7676" s="1">
        <v>27.905013000000004</v>
      </c>
      <c r="H7676" s="1">
        <f t="shared" si="368"/>
        <v>4641.5949870000004</v>
      </c>
      <c r="I7676" s="1">
        <f t="shared" si="369"/>
        <v>162103.90477348361</v>
      </c>
      <c r="J7676" s="1">
        <v>27.905013000000004</v>
      </c>
      <c r="K7676">
        <f t="shared" si="370"/>
        <v>334.86015600000007</v>
      </c>
      <c r="N7676" s="7"/>
      <c r="O7676" s="7"/>
    </row>
    <row r="7677" spans="1:15" ht="15">
      <c r="A7677">
        <v>2005</v>
      </c>
      <c r="B7677">
        <v>11</v>
      </c>
      <c r="C7677">
        <v>16</v>
      </c>
      <c r="D7677">
        <v>18</v>
      </c>
      <c r="E7677">
        <v>5587</v>
      </c>
      <c r="F7677" s="1">
        <v>424</v>
      </c>
      <c r="G7677" s="1">
        <v>0</v>
      </c>
      <c r="H7677" s="1">
        <f t="shared" si="368"/>
        <v>5163</v>
      </c>
      <c r="I7677" s="1">
        <f t="shared" si="369"/>
        <v>196559.30101891648</v>
      </c>
      <c r="J7677" s="1">
        <v>0</v>
      </c>
      <c r="K7677">
        <f t="shared" si="370"/>
        <v>0</v>
      </c>
      <c r="N7677" s="7"/>
      <c r="O7677" s="7"/>
    </row>
    <row r="7678" spans="1:15" ht="15">
      <c r="A7678">
        <v>2005</v>
      </c>
      <c r="B7678">
        <v>11</v>
      </c>
      <c r="C7678">
        <v>16</v>
      </c>
      <c r="D7678">
        <v>19</v>
      </c>
      <c r="E7678">
        <v>5597</v>
      </c>
      <c r="F7678" s="1">
        <v>472</v>
      </c>
      <c r="G7678" s="1">
        <v>0</v>
      </c>
      <c r="H7678" s="1">
        <f t="shared" si="368"/>
        <v>5125</v>
      </c>
      <c r="I7678" s="1">
        <f t="shared" si="369"/>
        <v>194036.2288997884</v>
      </c>
      <c r="J7678" s="1">
        <v>0</v>
      </c>
      <c r="K7678">
        <f t="shared" si="370"/>
        <v>0</v>
      </c>
      <c r="N7678" s="7"/>
      <c r="O7678" s="7"/>
    </row>
    <row r="7679" spans="1:15" ht="15">
      <c r="A7679">
        <v>2005</v>
      </c>
      <c r="B7679">
        <v>11</v>
      </c>
      <c r="C7679">
        <v>16</v>
      </c>
      <c r="D7679">
        <v>20</v>
      </c>
      <c r="E7679">
        <v>5491</v>
      </c>
      <c r="F7679" s="1">
        <v>542</v>
      </c>
      <c r="G7679" s="1">
        <v>0</v>
      </c>
      <c r="H7679" s="1">
        <f t="shared" si="368"/>
        <v>4949</v>
      </c>
      <c r="I7679" s="1">
        <f t="shared" si="369"/>
        <v>182350.42119014257</v>
      </c>
      <c r="J7679" s="1">
        <v>0</v>
      </c>
      <c r="K7679">
        <f t="shared" si="370"/>
        <v>0</v>
      </c>
      <c r="N7679" s="7"/>
      <c r="O7679" s="7"/>
    </row>
    <row r="7680" spans="1:15" ht="15">
      <c r="A7680">
        <v>2005</v>
      </c>
      <c r="B7680">
        <v>11</v>
      </c>
      <c r="C7680">
        <v>16</v>
      </c>
      <c r="D7680">
        <v>21</v>
      </c>
      <c r="E7680">
        <v>5305</v>
      </c>
      <c r="F7680" s="1">
        <v>604</v>
      </c>
      <c r="G7680" s="1">
        <v>0</v>
      </c>
      <c r="H7680" s="1">
        <f t="shared" si="368"/>
        <v>4701</v>
      </c>
      <c r="I7680" s="1">
        <f t="shared" si="369"/>
        <v>165901.7995201929</v>
      </c>
      <c r="J7680" s="1">
        <v>0</v>
      </c>
      <c r="K7680">
        <f t="shared" si="370"/>
        <v>0</v>
      </c>
      <c r="N7680" s="7"/>
      <c r="O7680" s="7"/>
    </row>
    <row r="7681" spans="1:15" ht="15">
      <c r="A7681">
        <v>2005</v>
      </c>
      <c r="B7681">
        <v>11</v>
      </c>
      <c r="C7681">
        <v>16</v>
      </c>
      <c r="D7681">
        <v>22</v>
      </c>
      <c r="E7681">
        <v>5011</v>
      </c>
      <c r="F7681" s="1">
        <v>627.5</v>
      </c>
      <c r="G7681" s="1">
        <v>0</v>
      </c>
      <c r="H7681" s="1">
        <f t="shared" si="368"/>
        <v>4383.5</v>
      </c>
      <c r="I7681" s="1">
        <f t="shared" si="369"/>
        <v>145603.31760453025</v>
      </c>
      <c r="J7681" s="1">
        <v>0</v>
      </c>
      <c r="K7681">
        <f t="shared" si="370"/>
        <v>0</v>
      </c>
      <c r="N7681" s="7"/>
      <c r="O7681" s="7"/>
    </row>
    <row r="7682" spans="1:15" ht="15">
      <c r="A7682">
        <v>2005</v>
      </c>
      <c r="B7682">
        <v>11</v>
      </c>
      <c r="C7682">
        <v>16</v>
      </c>
      <c r="D7682">
        <v>23</v>
      </c>
      <c r="E7682">
        <v>4514</v>
      </c>
      <c r="F7682" s="1">
        <v>637</v>
      </c>
      <c r="G7682" s="1">
        <v>0</v>
      </c>
      <c r="H7682" s="1">
        <f t="shared" si="368"/>
        <v>3877</v>
      </c>
      <c r="I7682" s="1">
        <f t="shared" si="369"/>
        <v>115056.21811103627</v>
      </c>
      <c r="J7682" s="1">
        <v>0</v>
      </c>
      <c r="K7682">
        <f t="shared" si="370"/>
        <v>0</v>
      </c>
      <c r="N7682" s="7"/>
      <c r="O7682" s="7"/>
    </row>
    <row r="7683" spans="1:15" ht="15">
      <c r="A7683">
        <v>2005</v>
      </c>
      <c r="B7683">
        <v>11</v>
      </c>
      <c r="C7683">
        <v>16</v>
      </c>
      <c r="D7683">
        <v>24</v>
      </c>
      <c r="E7683">
        <v>4135</v>
      </c>
      <c r="F7683" s="1">
        <v>634.5</v>
      </c>
      <c r="G7683" s="1">
        <v>0</v>
      </c>
      <c r="H7683" s="1">
        <f t="shared" si="368"/>
        <v>3500.5</v>
      </c>
      <c r="I7683" s="1">
        <f t="shared" si="369"/>
        <v>92414.659432344808</v>
      </c>
      <c r="J7683" s="1">
        <v>0</v>
      </c>
      <c r="K7683">
        <f t="shared" si="370"/>
        <v>0</v>
      </c>
      <c r="N7683" s="7"/>
      <c r="O7683" s="7"/>
    </row>
    <row r="7684" spans="1:15" ht="15">
      <c r="A7684">
        <v>2005</v>
      </c>
      <c r="B7684">
        <v>11</v>
      </c>
      <c r="C7684">
        <v>17</v>
      </c>
      <c r="D7684">
        <v>1</v>
      </c>
      <c r="E7684">
        <v>3927</v>
      </c>
      <c r="F7684" s="1">
        <v>588</v>
      </c>
      <c r="G7684" s="1">
        <v>0</v>
      </c>
      <c r="H7684" s="1">
        <f t="shared" ref="H7684:H7747" si="371">E7684-SUM(F7684:G7684)</f>
        <v>3339</v>
      </c>
      <c r="I7684" s="1">
        <f t="shared" si="369"/>
        <v>82715.519749718893</v>
      </c>
      <c r="J7684" s="1">
        <v>0</v>
      </c>
      <c r="K7684">
        <f t="shared" si="370"/>
        <v>0</v>
      </c>
      <c r="N7684" s="7"/>
      <c r="O7684" s="7"/>
    </row>
    <row r="7685" spans="1:15" ht="15">
      <c r="A7685">
        <v>2005</v>
      </c>
      <c r="B7685">
        <v>11</v>
      </c>
      <c r="C7685">
        <v>17</v>
      </c>
      <c r="D7685">
        <v>2</v>
      </c>
      <c r="E7685">
        <v>3836</v>
      </c>
      <c r="F7685" s="1">
        <v>523</v>
      </c>
      <c r="G7685" s="1">
        <v>0</v>
      </c>
      <c r="H7685" s="1">
        <f t="shared" si="371"/>
        <v>3313</v>
      </c>
      <c r="I7685" s="1">
        <f t="shared" ref="I7685:I7748" si="372">IF(H7685&lt;$S$22,H7685*$Q$22,IF(H7685&lt;$S$23,((H7685-$S$22)*$Q$23)+$U$22,IF(H7685&lt;$S$24,((H7685-$S$23)*$Q$24)+$U$23,IF(H7685&lt;$S$25,((H7685-$S$24)*$Q$25)+$U$24,IF(H7685&lt;$S$26,((H7685-$S$25)*$Q$26)+$U$25,IF(H7685&lt;$S$27,((H7685-$S$26)*$Q$27)+$U$26,IF(H7685&lt;$S$28,((H7685-$S$27)*$Q$28)+$U$27,IF(H7685&lt;$S$29,((H7685-$S$28)*$Q$29)+$U$28,IF(H7685&lt;$S$30,((H7685-$S$29)*$Q$30)+$U$29,IF(H7685&lt;$S$31,((H7685-$S$30)*$Q$31)+$U$30,IF(H7685&lt;$S$32,((H7685-$S$31)*$Q$32)+$U$31,IF(H7685&lt;$S$33,((H7685-$S$32)*$Q$33)+$U$32,IF(H7685&lt;$S$34,((H7685-$S$33)*$Q$34)+$U$33,IF(H7685&lt;$S$35,((H7685-$S$34)*$Q$35)+$U$34,IF(H7685&gt;$S$35,(($S$34-H7685)*$Q$35)+$U$35)))))))))))))))</f>
        <v>81154.04834570481</v>
      </c>
      <c r="J7685" s="1">
        <v>0</v>
      </c>
      <c r="K7685">
        <f t="shared" ref="K7685:K7748" si="373">J7685*12</f>
        <v>0</v>
      </c>
      <c r="N7685" s="7"/>
      <c r="O7685" s="7"/>
    </row>
    <row r="7686" spans="1:15" ht="15">
      <c r="A7686">
        <v>2005</v>
      </c>
      <c r="B7686">
        <v>11</v>
      </c>
      <c r="C7686">
        <v>17</v>
      </c>
      <c r="D7686">
        <v>3</v>
      </c>
      <c r="E7686">
        <v>3776</v>
      </c>
      <c r="F7686" s="1">
        <v>512</v>
      </c>
      <c r="G7686" s="1">
        <v>0</v>
      </c>
      <c r="H7686" s="1">
        <f t="shared" si="371"/>
        <v>3264</v>
      </c>
      <c r="I7686" s="1">
        <f t="shared" si="372"/>
        <v>78211.2753150629</v>
      </c>
      <c r="J7686" s="1">
        <v>0</v>
      </c>
      <c r="K7686">
        <f t="shared" si="373"/>
        <v>0</v>
      </c>
      <c r="N7686" s="7"/>
      <c r="O7686" s="7"/>
    </row>
    <row r="7687" spans="1:15" ht="15">
      <c r="A7687">
        <v>2005</v>
      </c>
      <c r="B7687">
        <v>11</v>
      </c>
      <c r="C7687">
        <v>17</v>
      </c>
      <c r="D7687">
        <v>4</v>
      </c>
      <c r="E7687">
        <v>3821</v>
      </c>
      <c r="F7687" s="1">
        <v>555</v>
      </c>
      <c r="G7687" s="1">
        <v>0</v>
      </c>
      <c r="H7687" s="1">
        <f t="shared" si="371"/>
        <v>3266</v>
      </c>
      <c r="I7687" s="1">
        <f t="shared" si="372"/>
        <v>78331.38849998705</v>
      </c>
      <c r="J7687" s="1">
        <v>0</v>
      </c>
      <c r="K7687">
        <f t="shared" si="373"/>
        <v>0</v>
      </c>
      <c r="N7687" s="7"/>
      <c r="O7687" s="7"/>
    </row>
    <row r="7688" spans="1:15" ht="15">
      <c r="A7688">
        <v>2005</v>
      </c>
      <c r="B7688">
        <v>11</v>
      </c>
      <c r="C7688">
        <v>17</v>
      </c>
      <c r="D7688">
        <v>5</v>
      </c>
      <c r="E7688">
        <v>3904</v>
      </c>
      <c r="F7688" s="1">
        <v>622.5</v>
      </c>
      <c r="G7688" s="1">
        <v>0</v>
      </c>
      <c r="H7688" s="1">
        <f t="shared" si="371"/>
        <v>3281.5</v>
      </c>
      <c r="I7688" s="1">
        <f t="shared" si="372"/>
        <v>79262.265683149293</v>
      </c>
      <c r="J7688" s="1">
        <v>0</v>
      </c>
      <c r="K7688">
        <f t="shared" si="373"/>
        <v>0</v>
      </c>
      <c r="N7688" s="7"/>
      <c r="O7688" s="7"/>
    </row>
    <row r="7689" spans="1:15" ht="15">
      <c r="A7689">
        <v>2005</v>
      </c>
      <c r="B7689">
        <v>11</v>
      </c>
      <c r="C7689">
        <v>17</v>
      </c>
      <c r="D7689">
        <v>6</v>
      </c>
      <c r="E7689">
        <v>4243</v>
      </c>
      <c r="F7689" s="1">
        <v>651.5</v>
      </c>
      <c r="G7689" s="1">
        <v>0</v>
      </c>
      <c r="H7689" s="1">
        <f t="shared" si="371"/>
        <v>3591.5</v>
      </c>
      <c r="I7689" s="1">
        <f t="shared" si="372"/>
        <v>97879.80934639409</v>
      </c>
      <c r="J7689" s="1">
        <v>0</v>
      </c>
      <c r="K7689">
        <f t="shared" si="373"/>
        <v>0</v>
      </c>
      <c r="N7689" s="7"/>
      <c r="O7689" s="7"/>
    </row>
    <row r="7690" spans="1:15" ht="15">
      <c r="A7690">
        <v>2005</v>
      </c>
      <c r="B7690">
        <v>11</v>
      </c>
      <c r="C7690">
        <v>17</v>
      </c>
      <c r="D7690">
        <v>7</v>
      </c>
      <c r="E7690">
        <v>4757</v>
      </c>
      <c r="F7690" s="1">
        <v>641</v>
      </c>
      <c r="G7690" s="1">
        <v>4.4110863780000003</v>
      </c>
      <c r="H7690" s="1">
        <f t="shared" si="371"/>
        <v>4111.5889136220003</v>
      </c>
      <c r="I7690" s="1">
        <f t="shared" si="372"/>
        <v>129191.88919693987</v>
      </c>
      <c r="J7690" s="1">
        <v>4.4110863780000003</v>
      </c>
      <c r="K7690">
        <f t="shared" si="373"/>
        <v>52.933036536000003</v>
      </c>
      <c r="N7690" s="7"/>
      <c r="O7690" s="7"/>
    </row>
    <row r="7691" spans="1:15" ht="15">
      <c r="A7691">
        <v>2005</v>
      </c>
      <c r="B7691">
        <v>11</v>
      </c>
      <c r="C7691">
        <v>17</v>
      </c>
      <c r="D7691">
        <v>8</v>
      </c>
      <c r="E7691">
        <v>4917</v>
      </c>
      <c r="F7691" s="1">
        <v>591</v>
      </c>
      <c r="G7691" s="1">
        <v>54.574619999999996</v>
      </c>
      <c r="H7691" s="1">
        <f t="shared" si="371"/>
        <v>4271.4253799999997</v>
      </c>
      <c r="I7691" s="1">
        <f t="shared" si="372"/>
        <v>138823.18711877224</v>
      </c>
      <c r="J7691" s="1">
        <v>54.574619999999996</v>
      </c>
      <c r="K7691">
        <f t="shared" si="373"/>
        <v>654.89544000000001</v>
      </c>
      <c r="N7691" s="7"/>
      <c r="O7691" s="7"/>
    </row>
    <row r="7692" spans="1:15" ht="15">
      <c r="A7692">
        <v>2005</v>
      </c>
      <c r="B7692">
        <v>11</v>
      </c>
      <c r="C7692">
        <v>17</v>
      </c>
      <c r="D7692">
        <v>9</v>
      </c>
      <c r="E7692">
        <v>4935</v>
      </c>
      <c r="F7692" s="1">
        <v>470.5</v>
      </c>
      <c r="G7692" s="1">
        <v>101.474952</v>
      </c>
      <c r="H7692" s="1">
        <f t="shared" si="371"/>
        <v>4363.0250479999995</v>
      </c>
      <c r="I7692" s="1">
        <f t="shared" si="372"/>
        <v>144342.72663338186</v>
      </c>
      <c r="J7692" s="1">
        <v>101.474952</v>
      </c>
      <c r="K7692">
        <f t="shared" si="373"/>
        <v>1217.6994239999999</v>
      </c>
      <c r="N7692" s="7"/>
      <c r="O7692" s="7"/>
    </row>
    <row r="7693" spans="1:15" ht="15">
      <c r="A7693">
        <v>2005</v>
      </c>
      <c r="B7693">
        <v>11</v>
      </c>
      <c r="C7693">
        <v>17</v>
      </c>
      <c r="D7693">
        <v>10</v>
      </c>
      <c r="E7693">
        <v>5015</v>
      </c>
      <c r="F7693" s="1">
        <v>491</v>
      </c>
      <c r="G7693" s="1">
        <v>133.13823600000001</v>
      </c>
      <c r="H7693" s="1">
        <f t="shared" si="371"/>
        <v>4390.8617640000002</v>
      </c>
      <c r="I7693" s="1">
        <f t="shared" si="372"/>
        <v>146073.97156806214</v>
      </c>
      <c r="J7693" s="1">
        <v>133.13823600000001</v>
      </c>
      <c r="K7693">
        <f t="shared" si="373"/>
        <v>1597.6588320000001</v>
      </c>
      <c r="N7693" s="7"/>
      <c r="O7693" s="7"/>
    </row>
    <row r="7694" spans="1:15" ht="15">
      <c r="A7694">
        <v>2005</v>
      </c>
      <c r="B7694">
        <v>11</v>
      </c>
      <c r="C7694">
        <v>17</v>
      </c>
      <c r="D7694">
        <v>11</v>
      </c>
      <c r="E7694">
        <v>5084</v>
      </c>
      <c r="F7694" s="1">
        <v>569.5</v>
      </c>
      <c r="G7694" s="1">
        <v>152.48870400000001</v>
      </c>
      <c r="H7694" s="1">
        <f t="shared" si="371"/>
        <v>4362.0112959999997</v>
      </c>
      <c r="I7694" s="1">
        <f t="shared" si="372"/>
        <v>144281.64077636745</v>
      </c>
      <c r="J7694" s="1">
        <v>152.48870400000001</v>
      </c>
      <c r="K7694">
        <f t="shared" si="373"/>
        <v>1829.8644480000003</v>
      </c>
      <c r="N7694" s="7"/>
      <c r="O7694" s="7"/>
    </row>
    <row r="7695" spans="1:15" ht="15">
      <c r="A7695">
        <v>2005</v>
      </c>
      <c r="B7695">
        <v>11</v>
      </c>
      <c r="C7695">
        <v>17</v>
      </c>
      <c r="D7695">
        <v>12</v>
      </c>
      <c r="E7695">
        <v>5093</v>
      </c>
      <c r="F7695" s="1">
        <v>604.5</v>
      </c>
      <c r="G7695" s="1">
        <v>145.20673200000002</v>
      </c>
      <c r="H7695" s="1">
        <f t="shared" si="371"/>
        <v>4343.2932680000004</v>
      </c>
      <c r="I7695" s="1">
        <f t="shared" si="372"/>
        <v>143153.74481956588</v>
      </c>
      <c r="J7695" s="1">
        <v>145.20673200000002</v>
      </c>
      <c r="K7695">
        <f t="shared" si="373"/>
        <v>1742.4807840000003</v>
      </c>
      <c r="N7695" s="7"/>
      <c r="O7695" s="7"/>
    </row>
    <row r="7696" spans="1:15" ht="15">
      <c r="A7696">
        <v>2005</v>
      </c>
      <c r="B7696">
        <v>11</v>
      </c>
      <c r="C7696">
        <v>17</v>
      </c>
      <c r="D7696">
        <v>13</v>
      </c>
      <c r="E7696">
        <v>5066</v>
      </c>
      <c r="F7696" s="1">
        <v>646.5</v>
      </c>
      <c r="G7696" s="1">
        <v>136.943712</v>
      </c>
      <c r="H7696" s="1">
        <f t="shared" si="371"/>
        <v>4282.5562879999998</v>
      </c>
      <c r="I7696" s="1">
        <f t="shared" si="372"/>
        <v>139493.90446830986</v>
      </c>
      <c r="J7696" s="1">
        <v>136.943712</v>
      </c>
      <c r="K7696">
        <f t="shared" si="373"/>
        <v>1643.3245440000001</v>
      </c>
      <c r="N7696" s="7"/>
      <c r="O7696" s="7"/>
    </row>
    <row r="7697" spans="1:15" ht="15">
      <c r="A7697">
        <v>2005</v>
      </c>
      <c r="B7697">
        <v>11</v>
      </c>
      <c r="C7697">
        <v>17</v>
      </c>
      <c r="D7697">
        <v>14</v>
      </c>
      <c r="E7697">
        <v>5026</v>
      </c>
      <c r="F7697" s="1">
        <v>668.5</v>
      </c>
      <c r="G7697" s="1">
        <v>108.42330000000001</v>
      </c>
      <c r="H7697" s="1">
        <f t="shared" si="371"/>
        <v>4249.0766999999996</v>
      </c>
      <c r="I7697" s="1">
        <f t="shared" si="372"/>
        <v>137476.51823827624</v>
      </c>
      <c r="J7697" s="1">
        <v>108.42330000000001</v>
      </c>
      <c r="K7697">
        <f t="shared" si="373"/>
        <v>1301.0796</v>
      </c>
      <c r="N7697" s="7"/>
      <c r="O7697" s="7"/>
    </row>
    <row r="7698" spans="1:15" ht="15">
      <c r="A7698">
        <v>2005</v>
      </c>
      <c r="B7698">
        <v>11</v>
      </c>
      <c r="C7698">
        <v>17</v>
      </c>
      <c r="D7698">
        <v>15</v>
      </c>
      <c r="E7698">
        <v>4990</v>
      </c>
      <c r="F7698" s="1">
        <v>646</v>
      </c>
      <c r="G7698" s="1">
        <v>88.170432000000005</v>
      </c>
      <c r="H7698" s="1">
        <f t="shared" si="371"/>
        <v>4255.8295680000001</v>
      </c>
      <c r="I7698" s="1">
        <f t="shared" si="372"/>
        <v>137883.42715592586</v>
      </c>
      <c r="J7698" s="1">
        <v>88.170432000000005</v>
      </c>
      <c r="K7698">
        <f t="shared" si="373"/>
        <v>1058.0451840000001</v>
      </c>
      <c r="N7698" s="7"/>
      <c r="O7698" s="7"/>
    </row>
    <row r="7699" spans="1:15" ht="15">
      <c r="A7699">
        <v>2005</v>
      </c>
      <c r="B7699">
        <v>11</v>
      </c>
      <c r="C7699">
        <v>17</v>
      </c>
      <c r="D7699">
        <v>16</v>
      </c>
      <c r="E7699">
        <v>4995</v>
      </c>
      <c r="F7699" s="1">
        <v>593.5</v>
      </c>
      <c r="G7699" s="1">
        <v>65.499144000000001</v>
      </c>
      <c r="H7699" s="1">
        <f t="shared" si="371"/>
        <v>4336.0008559999997</v>
      </c>
      <c r="I7699" s="1">
        <f t="shared" si="372"/>
        <v>142714.32449119946</v>
      </c>
      <c r="J7699" s="1">
        <v>65.499144000000001</v>
      </c>
      <c r="K7699">
        <f t="shared" si="373"/>
        <v>785.98972800000001</v>
      </c>
      <c r="N7699" s="7"/>
      <c r="O7699" s="7"/>
    </row>
    <row r="7700" spans="1:15" ht="15">
      <c r="A7700">
        <v>2005</v>
      </c>
      <c r="B7700">
        <v>11</v>
      </c>
      <c r="C7700">
        <v>17</v>
      </c>
      <c r="D7700">
        <v>17</v>
      </c>
      <c r="E7700">
        <v>5227</v>
      </c>
      <c r="F7700" s="1">
        <v>562</v>
      </c>
      <c r="G7700" s="1">
        <v>18.5604975</v>
      </c>
      <c r="H7700" s="1">
        <f t="shared" si="371"/>
        <v>4646.4395025000003</v>
      </c>
      <c r="I7700" s="1">
        <f t="shared" si="372"/>
        <v>162413.62543574156</v>
      </c>
      <c r="J7700" s="1">
        <v>18.5604975</v>
      </c>
      <c r="K7700">
        <f t="shared" si="373"/>
        <v>222.72597000000002</v>
      </c>
      <c r="N7700" s="7"/>
      <c r="O7700" s="7"/>
    </row>
    <row r="7701" spans="1:15" ht="15">
      <c r="A7701">
        <v>2005</v>
      </c>
      <c r="B7701">
        <v>11</v>
      </c>
      <c r="C7701">
        <v>17</v>
      </c>
      <c r="D7701">
        <v>18</v>
      </c>
      <c r="E7701">
        <v>5671</v>
      </c>
      <c r="F7701" s="1">
        <v>567.5</v>
      </c>
      <c r="G7701" s="1">
        <v>0</v>
      </c>
      <c r="H7701" s="1">
        <f t="shared" si="371"/>
        <v>5103.5</v>
      </c>
      <c r="I7701" s="1">
        <f t="shared" si="372"/>
        <v>192608.70125343962</v>
      </c>
      <c r="J7701" s="1">
        <v>0</v>
      </c>
      <c r="K7701">
        <f t="shared" si="373"/>
        <v>0</v>
      </c>
      <c r="N7701" s="7"/>
      <c r="O7701" s="7"/>
    </row>
    <row r="7702" spans="1:15" ht="15">
      <c r="A7702">
        <v>2005</v>
      </c>
      <c r="B7702">
        <v>11</v>
      </c>
      <c r="C7702">
        <v>17</v>
      </c>
      <c r="D7702">
        <v>19</v>
      </c>
      <c r="E7702">
        <v>5655</v>
      </c>
      <c r="F7702" s="1">
        <v>572.5</v>
      </c>
      <c r="G7702" s="1">
        <v>0</v>
      </c>
      <c r="H7702" s="1">
        <f t="shared" si="371"/>
        <v>5082.5</v>
      </c>
      <c r="I7702" s="1">
        <f t="shared" si="372"/>
        <v>191214.37192444777</v>
      </c>
      <c r="J7702" s="1">
        <v>0</v>
      </c>
      <c r="K7702">
        <f t="shared" si="373"/>
        <v>0</v>
      </c>
      <c r="N7702" s="7"/>
      <c r="O7702" s="7"/>
    </row>
    <row r="7703" spans="1:15" ht="15">
      <c r="A7703">
        <v>2005</v>
      </c>
      <c r="B7703">
        <v>11</v>
      </c>
      <c r="C7703">
        <v>17</v>
      </c>
      <c r="D7703">
        <v>20</v>
      </c>
      <c r="E7703">
        <v>5548</v>
      </c>
      <c r="F7703" s="1">
        <v>613.5</v>
      </c>
      <c r="G7703" s="1">
        <v>0</v>
      </c>
      <c r="H7703" s="1">
        <f t="shared" si="371"/>
        <v>4934.5</v>
      </c>
      <c r="I7703" s="1">
        <f t="shared" si="372"/>
        <v>181387.66998679106</v>
      </c>
      <c r="J7703" s="1">
        <v>0</v>
      </c>
      <c r="K7703">
        <f t="shared" si="373"/>
        <v>0</v>
      </c>
      <c r="N7703" s="7"/>
      <c r="O7703" s="7"/>
    </row>
    <row r="7704" spans="1:15" ht="15">
      <c r="A7704">
        <v>2005</v>
      </c>
      <c r="B7704">
        <v>11</v>
      </c>
      <c r="C7704">
        <v>17</v>
      </c>
      <c r="D7704">
        <v>21</v>
      </c>
      <c r="E7704">
        <v>5399</v>
      </c>
      <c r="F7704" s="1">
        <v>644</v>
      </c>
      <c r="G7704" s="1">
        <v>0</v>
      </c>
      <c r="H7704" s="1">
        <f t="shared" si="371"/>
        <v>4755</v>
      </c>
      <c r="I7704" s="1">
        <f t="shared" si="372"/>
        <v>169469.47405564663</v>
      </c>
      <c r="J7704" s="1">
        <v>0</v>
      </c>
      <c r="K7704">
        <f t="shared" si="373"/>
        <v>0</v>
      </c>
      <c r="N7704" s="7"/>
      <c r="O7704" s="7"/>
    </row>
    <row r="7705" spans="1:15" ht="15">
      <c r="A7705">
        <v>2005</v>
      </c>
      <c r="B7705">
        <v>11</v>
      </c>
      <c r="C7705">
        <v>17</v>
      </c>
      <c r="D7705">
        <v>22</v>
      </c>
      <c r="E7705">
        <v>5042</v>
      </c>
      <c r="F7705" s="1">
        <v>664</v>
      </c>
      <c r="G7705" s="1">
        <v>0</v>
      </c>
      <c r="H7705" s="1">
        <f t="shared" si="371"/>
        <v>4378</v>
      </c>
      <c r="I7705" s="1">
        <f t="shared" si="372"/>
        <v>145251.69035874712</v>
      </c>
      <c r="J7705" s="1">
        <v>0</v>
      </c>
      <c r="K7705">
        <f t="shared" si="373"/>
        <v>0</v>
      </c>
      <c r="N7705" s="7"/>
      <c r="O7705" s="7"/>
    </row>
    <row r="7706" spans="1:15" ht="15">
      <c r="A7706">
        <v>2005</v>
      </c>
      <c r="B7706">
        <v>11</v>
      </c>
      <c r="C7706">
        <v>17</v>
      </c>
      <c r="D7706">
        <v>23</v>
      </c>
      <c r="E7706">
        <v>4568</v>
      </c>
      <c r="F7706" s="1">
        <v>693</v>
      </c>
      <c r="G7706" s="1">
        <v>0</v>
      </c>
      <c r="H7706" s="1">
        <f t="shared" si="371"/>
        <v>3875</v>
      </c>
      <c r="I7706" s="1">
        <f t="shared" si="372"/>
        <v>114935.70371103627</v>
      </c>
      <c r="J7706" s="1">
        <v>0</v>
      </c>
      <c r="K7706">
        <f t="shared" si="373"/>
        <v>0</v>
      </c>
      <c r="N7706" s="7"/>
      <c r="O7706" s="7"/>
    </row>
    <row r="7707" spans="1:15" ht="15">
      <c r="A7707">
        <v>2005</v>
      </c>
      <c r="B7707">
        <v>11</v>
      </c>
      <c r="C7707">
        <v>17</v>
      </c>
      <c r="D7707">
        <v>24</v>
      </c>
      <c r="E7707">
        <v>4184</v>
      </c>
      <c r="F7707" s="1">
        <v>648.5</v>
      </c>
      <c r="G7707" s="1">
        <v>0</v>
      </c>
      <c r="H7707" s="1">
        <f t="shared" si="371"/>
        <v>3535.5</v>
      </c>
      <c r="I7707" s="1">
        <f t="shared" si="372"/>
        <v>94516.64016851761</v>
      </c>
      <c r="J7707" s="1">
        <v>0</v>
      </c>
      <c r="K7707">
        <f t="shared" si="373"/>
        <v>0</v>
      </c>
      <c r="N7707" s="7"/>
      <c r="O7707" s="7"/>
    </row>
    <row r="7708" spans="1:15" ht="15">
      <c r="A7708">
        <v>2005</v>
      </c>
      <c r="B7708">
        <v>11</v>
      </c>
      <c r="C7708">
        <v>18</v>
      </c>
      <c r="D7708">
        <v>1</v>
      </c>
      <c r="E7708">
        <v>4005</v>
      </c>
      <c r="F7708" s="1">
        <v>652</v>
      </c>
      <c r="G7708" s="1">
        <v>0</v>
      </c>
      <c r="H7708" s="1">
        <f t="shared" si="371"/>
        <v>3353</v>
      </c>
      <c r="I7708" s="1">
        <f t="shared" si="372"/>
        <v>83556.312044188016</v>
      </c>
      <c r="J7708" s="1">
        <v>0</v>
      </c>
      <c r="K7708">
        <f t="shared" si="373"/>
        <v>0</v>
      </c>
      <c r="N7708" s="7"/>
      <c r="O7708" s="7"/>
    </row>
    <row r="7709" spans="1:15" ht="15">
      <c r="A7709">
        <v>2005</v>
      </c>
      <c r="B7709">
        <v>11</v>
      </c>
      <c r="C7709">
        <v>18</v>
      </c>
      <c r="D7709">
        <v>2</v>
      </c>
      <c r="E7709">
        <v>3915</v>
      </c>
      <c r="F7709" s="1">
        <v>636.5</v>
      </c>
      <c r="G7709" s="1">
        <v>0</v>
      </c>
      <c r="H7709" s="1">
        <f t="shared" si="371"/>
        <v>3278.5</v>
      </c>
      <c r="I7709" s="1">
        <f t="shared" si="372"/>
        <v>79082.095905763053</v>
      </c>
      <c r="J7709" s="1">
        <v>0</v>
      </c>
      <c r="K7709">
        <f t="shared" si="373"/>
        <v>0</v>
      </c>
      <c r="N7709" s="7"/>
      <c r="O7709" s="7"/>
    </row>
    <row r="7710" spans="1:15" ht="15">
      <c r="A7710">
        <v>2005</v>
      </c>
      <c r="B7710">
        <v>11</v>
      </c>
      <c r="C7710">
        <v>18</v>
      </c>
      <c r="D7710">
        <v>3</v>
      </c>
      <c r="E7710">
        <v>3866</v>
      </c>
      <c r="F7710" s="1">
        <v>608</v>
      </c>
      <c r="G7710" s="1">
        <v>0</v>
      </c>
      <c r="H7710" s="1">
        <f t="shared" si="371"/>
        <v>3258</v>
      </c>
      <c r="I7710" s="1">
        <f t="shared" si="372"/>
        <v>77850.93576029042</v>
      </c>
      <c r="J7710" s="1">
        <v>0</v>
      </c>
      <c r="K7710">
        <f t="shared" si="373"/>
        <v>0</v>
      </c>
      <c r="N7710" s="7"/>
      <c r="O7710" s="7"/>
    </row>
    <row r="7711" spans="1:15" ht="15">
      <c r="A7711">
        <v>2005</v>
      </c>
      <c r="B7711">
        <v>11</v>
      </c>
      <c r="C7711">
        <v>18</v>
      </c>
      <c r="D7711">
        <v>4</v>
      </c>
      <c r="E7711">
        <v>3872</v>
      </c>
      <c r="F7711" s="1">
        <v>683.5</v>
      </c>
      <c r="G7711" s="1">
        <v>0</v>
      </c>
      <c r="H7711" s="1">
        <f t="shared" si="371"/>
        <v>3188.5</v>
      </c>
      <c r="I7711" s="1">
        <f t="shared" si="372"/>
        <v>73677.002584175847</v>
      </c>
      <c r="J7711" s="1">
        <v>0</v>
      </c>
      <c r="K7711">
        <f t="shared" si="373"/>
        <v>0</v>
      </c>
      <c r="N7711" s="7"/>
      <c r="O7711" s="7"/>
    </row>
    <row r="7712" spans="1:15" ht="15">
      <c r="A7712">
        <v>2005</v>
      </c>
      <c r="B7712">
        <v>11</v>
      </c>
      <c r="C7712">
        <v>18</v>
      </c>
      <c r="D7712">
        <v>5</v>
      </c>
      <c r="E7712">
        <v>3961</v>
      </c>
      <c r="F7712" s="1">
        <v>726</v>
      </c>
      <c r="G7712" s="1">
        <v>0</v>
      </c>
      <c r="H7712" s="1">
        <f t="shared" si="371"/>
        <v>3235</v>
      </c>
      <c r="I7712" s="1">
        <f t="shared" si="372"/>
        <v>76469.634133662577</v>
      </c>
      <c r="J7712" s="1">
        <v>0</v>
      </c>
      <c r="K7712">
        <f t="shared" si="373"/>
        <v>0</v>
      </c>
      <c r="N7712" s="7"/>
      <c r="O7712" s="7"/>
    </row>
    <row r="7713" spans="1:15" ht="15">
      <c r="A7713">
        <v>2005</v>
      </c>
      <c r="B7713">
        <v>11</v>
      </c>
      <c r="C7713">
        <v>18</v>
      </c>
      <c r="D7713">
        <v>6</v>
      </c>
      <c r="E7713">
        <v>4326</v>
      </c>
      <c r="F7713" s="1">
        <v>775.5</v>
      </c>
      <c r="G7713" s="1">
        <v>0</v>
      </c>
      <c r="H7713" s="1">
        <f t="shared" si="371"/>
        <v>3550.5</v>
      </c>
      <c r="I7713" s="1">
        <f t="shared" si="372"/>
        <v>95417.489055448823</v>
      </c>
      <c r="J7713" s="1">
        <v>0</v>
      </c>
      <c r="K7713">
        <f t="shared" si="373"/>
        <v>0</v>
      </c>
      <c r="N7713" s="7"/>
      <c r="O7713" s="7"/>
    </row>
    <row r="7714" spans="1:15" ht="15">
      <c r="A7714">
        <v>2005</v>
      </c>
      <c r="B7714">
        <v>11</v>
      </c>
      <c r="C7714">
        <v>18</v>
      </c>
      <c r="D7714">
        <v>7</v>
      </c>
      <c r="E7714">
        <v>4821</v>
      </c>
      <c r="F7714" s="1">
        <v>832.5</v>
      </c>
      <c r="G7714" s="1">
        <v>1.2215663460000001</v>
      </c>
      <c r="H7714" s="1">
        <f t="shared" si="371"/>
        <v>3987.2784336539999</v>
      </c>
      <c r="I7714" s="1">
        <f t="shared" si="372"/>
        <v>121701.28774341207</v>
      </c>
      <c r="J7714" s="1">
        <v>1.2215663460000001</v>
      </c>
      <c r="K7714">
        <f t="shared" si="373"/>
        <v>14.658796152000001</v>
      </c>
      <c r="N7714" s="7"/>
      <c r="O7714" s="7"/>
    </row>
    <row r="7715" spans="1:15" ht="15">
      <c r="A7715">
        <v>2005</v>
      </c>
      <c r="B7715">
        <v>11</v>
      </c>
      <c r="C7715">
        <v>18</v>
      </c>
      <c r="D7715">
        <v>8</v>
      </c>
      <c r="E7715">
        <v>4953</v>
      </c>
      <c r="F7715" s="1">
        <v>780.5</v>
      </c>
      <c r="G7715" s="1">
        <v>38.559438</v>
      </c>
      <c r="H7715" s="1">
        <f t="shared" si="371"/>
        <v>4133.9405619999998</v>
      </c>
      <c r="I7715" s="1">
        <f t="shared" si="372"/>
        <v>130538.73694358265</v>
      </c>
      <c r="J7715" s="1">
        <v>38.559438</v>
      </c>
      <c r="K7715">
        <f t="shared" si="373"/>
        <v>462.713256</v>
      </c>
      <c r="N7715" s="7"/>
      <c r="O7715" s="7"/>
    </row>
    <row r="7716" spans="1:15" ht="15">
      <c r="A7716">
        <v>2005</v>
      </c>
      <c r="B7716">
        <v>11</v>
      </c>
      <c r="C7716">
        <v>18</v>
      </c>
      <c r="D7716">
        <v>9</v>
      </c>
      <c r="E7716">
        <v>4984</v>
      </c>
      <c r="F7716" s="1">
        <v>637.5</v>
      </c>
      <c r="G7716" s="1">
        <v>76.577268000000004</v>
      </c>
      <c r="H7716" s="1">
        <f t="shared" si="371"/>
        <v>4269.922732</v>
      </c>
      <c r="I7716" s="1">
        <f t="shared" si="372"/>
        <v>138732.64175770667</v>
      </c>
      <c r="J7716" s="1">
        <v>76.577268000000004</v>
      </c>
      <c r="K7716">
        <f t="shared" si="373"/>
        <v>918.92721600000004</v>
      </c>
      <c r="N7716" s="7"/>
      <c r="O7716" s="7"/>
    </row>
    <row r="7717" spans="1:15" ht="15">
      <c r="A7717">
        <v>2005</v>
      </c>
      <c r="B7717">
        <v>11</v>
      </c>
      <c r="C7717">
        <v>18</v>
      </c>
      <c r="D7717">
        <v>10</v>
      </c>
      <c r="E7717">
        <v>5018</v>
      </c>
      <c r="F7717" s="1">
        <v>510.5</v>
      </c>
      <c r="G7717" s="1">
        <v>79.110282000000012</v>
      </c>
      <c r="H7717" s="1">
        <f t="shared" si="371"/>
        <v>4428.3897180000004</v>
      </c>
      <c r="I7717" s="1">
        <f t="shared" si="372"/>
        <v>148473.21722349781</v>
      </c>
      <c r="J7717" s="1">
        <v>79.110282000000012</v>
      </c>
      <c r="K7717">
        <f t="shared" si="373"/>
        <v>949.32338400000015</v>
      </c>
      <c r="N7717" s="7"/>
      <c r="O7717" s="7"/>
    </row>
    <row r="7718" spans="1:15" ht="15">
      <c r="A7718">
        <v>2005</v>
      </c>
      <c r="B7718">
        <v>11</v>
      </c>
      <c r="C7718">
        <v>18</v>
      </c>
      <c r="D7718">
        <v>11</v>
      </c>
      <c r="E7718">
        <v>5002</v>
      </c>
      <c r="F7718" s="1">
        <v>505.5</v>
      </c>
      <c r="G7718" s="1">
        <v>74.007881999999995</v>
      </c>
      <c r="H7718" s="1">
        <f t="shared" si="371"/>
        <v>4422.4921180000001</v>
      </c>
      <c r="I7718" s="1">
        <f t="shared" si="372"/>
        <v>148096.17052445587</v>
      </c>
      <c r="J7718" s="1">
        <v>74.007881999999995</v>
      </c>
      <c r="K7718">
        <f t="shared" si="373"/>
        <v>888.09458399999994</v>
      </c>
      <c r="N7718" s="7"/>
      <c r="O7718" s="7"/>
    </row>
    <row r="7719" spans="1:15" ht="15">
      <c r="A7719">
        <v>2005</v>
      </c>
      <c r="B7719">
        <v>11</v>
      </c>
      <c r="C7719">
        <v>18</v>
      </c>
      <c r="D7719">
        <v>12</v>
      </c>
      <c r="E7719">
        <v>4955</v>
      </c>
      <c r="F7719" s="1">
        <v>496.5</v>
      </c>
      <c r="G7719" s="1">
        <v>128.270364</v>
      </c>
      <c r="H7719" s="1">
        <f t="shared" si="371"/>
        <v>4330.229636</v>
      </c>
      <c r="I7719" s="1">
        <f t="shared" si="372"/>
        <v>142366.56693341548</v>
      </c>
      <c r="J7719" s="1">
        <v>128.270364</v>
      </c>
      <c r="K7719">
        <f t="shared" si="373"/>
        <v>1539.2443680000001</v>
      </c>
      <c r="N7719" s="7"/>
      <c r="O7719" s="7"/>
    </row>
    <row r="7720" spans="1:15" ht="15">
      <c r="A7720">
        <v>2005</v>
      </c>
      <c r="B7720">
        <v>11</v>
      </c>
      <c r="C7720">
        <v>18</v>
      </c>
      <c r="D7720">
        <v>13</v>
      </c>
      <c r="E7720">
        <v>4921</v>
      </c>
      <c r="F7720" s="1">
        <v>524.5</v>
      </c>
      <c r="G7720" s="1">
        <v>79.686077999999995</v>
      </c>
      <c r="H7720" s="1">
        <f t="shared" si="371"/>
        <v>4316.8139220000003</v>
      </c>
      <c r="I7720" s="1">
        <f t="shared" si="372"/>
        <v>141558.17357177468</v>
      </c>
      <c r="J7720" s="1">
        <v>79.686077999999995</v>
      </c>
      <c r="K7720">
        <f t="shared" si="373"/>
        <v>956.23293599999988</v>
      </c>
      <c r="N7720" s="7"/>
      <c r="O7720" s="7"/>
    </row>
    <row r="7721" spans="1:15" ht="15">
      <c r="A7721">
        <v>2005</v>
      </c>
      <c r="B7721">
        <v>11</v>
      </c>
      <c r="C7721">
        <v>18</v>
      </c>
      <c r="D7721">
        <v>14</v>
      </c>
      <c r="E7721">
        <v>4868</v>
      </c>
      <c r="F7721" s="1">
        <v>530.5</v>
      </c>
      <c r="G7721" s="1">
        <v>116.249004</v>
      </c>
      <c r="H7721" s="1">
        <f t="shared" si="371"/>
        <v>4221.2509959999998</v>
      </c>
      <c r="I7721" s="1">
        <f t="shared" si="372"/>
        <v>135799.81922720745</v>
      </c>
      <c r="J7721" s="1">
        <v>116.249004</v>
      </c>
      <c r="K7721">
        <f t="shared" si="373"/>
        <v>1394.9880479999999</v>
      </c>
      <c r="N7721" s="7"/>
      <c r="O7721" s="7"/>
    </row>
    <row r="7722" spans="1:15" ht="15">
      <c r="A7722">
        <v>2005</v>
      </c>
      <c r="B7722">
        <v>11</v>
      </c>
      <c r="C7722">
        <v>18</v>
      </c>
      <c r="D7722">
        <v>15</v>
      </c>
      <c r="E7722">
        <v>4839</v>
      </c>
      <c r="F7722" s="1">
        <v>626.5</v>
      </c>
      <c r="G7722" s="1">
        <v>78.893472000000003</v>
      </c>
      <c r="H7722" s="1">
        <f t="shared" si="371"/>
        <v>4133.6065280000003</v>
      </c>
      <c r="I7722" s="1">
        <f t="shared" si="372"/>
        <v>130518.60899003789</v>
      </c>
      <c r="J7722" s="1">
        <v>78.893472000000003</v>
      </c>
      <c r="K7722">
        <f t="shared" si="373"/>
        <v>946.72166400000003</v>
      </c>
      <c r="N7722" s="7"/>
      <c r="O7722" s="7"/>
    </row>
    <row r="7723" spans="1:15" ht="15">
      <c r="A7723">
        <v>2005</v>
      </c>
      <c r="B7723">
        <v>11</v>
      </c>
      <c r="C7723">
        <v>18</v>
      </c>
      <c r="D7723">
        <v>16</v>
      </c>
      <c r="E7723">
        <v>4834</v>
      </c>
      <c r="F7723" s="1">
        <v>766.5</v>
      </c>
      <c r="G7723" s="1">
        <v>44.395631999999999</v>
      </c>
      <c r="H7723" s="1">
        <f t="shared" si="371"/>
        <v>4023.1043680000002</v>
      </c>
      <c r="I7723" s="1">
        <f t="shared" si="372"/>
        <v>123860.05823448588</v>
      </c>
      <c r="J7723" s="1">
        <v>44.395631999999999</v>
      </c>
      <c r="K7723">
        <f t="shared" si="373"/>
        <v>532.74758399999996</v>
      </c>
      <c r="N7723" s="7"/>
      <c r="O7723" s="7"/>
    </row>
    <row r="7724" spans="1:15" ht="15">
      <c r="A7724">
        <v>2005</v>
      </c>
      <c r="B7724">
        <v>11</v>
      </c>
      <c r="C7724">
        <v>18</v>
      </c>
      <c r="D7724">
        <v>17</v>
      </c>
      <c r="E7724">
        <v>5038</v>
      </c>
      <c r="F7724" s="1">
        <v>866.5</v>
      </c>
      <c r="G7724" s="1">
        <v>16.025418000000002</v>
      </c>
      <c r="H7724" s="1">
        <f t="shared" si="371"/>
        <v>4155.4745819999998</v>
      </c>
      <c r="I7724" s="1">
        <f t="shared" si="372"/>
        <v>131836.31669352666</v>
      </c>
      <c r="J7724" s="1">
        <v>16.025418000000002</v>
      </c>
      <c r="K7724">
        <f t="shared" si="373"/>
        <v>192.30501600000002</v>
      </c>
      <c r="N7724" s="7"/>
      <c r="O7724" s="7"/>
    </row>
    <row r="7725" spans="1:15" ht="15">
      <c r="A7725">
        <v>2005</v>
      </c>
      <c r="B7725">
        <v>11</v>
      </c>
      <c r="C7725">
        <v>18</v>
      </c>
      <c r="D7725">
        <v>18</v>
      </c>
      <c r="E7725">
        <v>5457</v>
      </c>
      <c r="F7725" s="1">
        <v>958.5</v>
      </c>
      <c r="G7725" s="1">
        <v>0</v>
      </c>
      <c r="H7725" s="1">
        <f t="shared" si="371"/>
        <v>4498.5</v>
      </c>
      <c r="I7725" s="1">
        <f t="shared" si="372"/>
        <v>152955.523652723</v>
      </c>
      <c r="J7725" s="1">
        <v>0</v>
      </c>
      <c r="K7725">
        <f t="shared" si="373"/>
        <v>0</v>
      </c>
      <c r="N7725" s="7"/>
      <c r="O7725" s="7"/>
    </row>
    <row r="7726" spans="1:15" ht="15">
      <c r="A7726">
        <v>2005</v>
      </c>
      <c r="B7726">
        <v>11</v>
      </c>
      <c r="C7726">
        <v>18</v>
      </c>
      <c r="D7726">
        <v>19</v>
      </c>
      <c r="E7726">
        <v>5399</v>
      </c>
      <c r="F7726" s="1">
        <v>1059.5</v>
      </c>
      <c r="G7726" s="1">
        <v>0</v>
      </c>
      <c r="H7726" s="1">
        <f t="shared" si="371"/>
        <v>4339.5</v>
      </c>
      <c r="I7726" s="1">
        <f t="shared" si="372"/>
        <v>142925.17311103627</v>
      </c>
      <c r="J7726" s="1">
        <v>0</v>
      </c>
      <c r="K7726">
        <f t="shared" si="373"/>
        <v>0</v>
      </c>
      <c r="N7726" s="7"/>
      <c r="O7726" s="7"/>
    </row>
    <row r="7727" spans="1:15" ht="15">
      <c r="A7727">
        <v>2005</v>
      </c>
      <c r="B7727">
        <v>11</v>
      </c>
      <c r="C7727">
        <v>18</v>
      </c>
      <c r="D7727">
        <v>20</v>
      </c>
      <c r="E7727">
        <v>5266</v>
      </c>
      <c r="F7727" s="1">
        <v>1201</v>
      </c>
      <c r="G7727" s="1">
        <v>0</v>
      </c>
      <c r="H7727" s="1">
        <f t="shared" si="371"/>
        <v>4065</v>
      </c>
      <c r="I7727" s="1">
        <f t="shared" si="372"/>
        <v>126384.57171103626</v>
      </c>
      <c r="J7727" s="1">
        <v>0</v>
      </c>
      <c r="K7727">
        <f t="shared" si="373"/>
        <v>0</v>
      </c>
      <c r="N7727" s="7"/>
      <c r="O7727" s="7"/>
    </row>
    <row r="7728" spans="1:15" ht="15">
      <c r="A7728">
        <v>2005</v>
      </c>
      <c r="B7728">
        <v>11</v>
      </c>
      <c r="C7728">
        <v>18</v>
      </c>
      <c r="D7728">
        <v>21</v>
      </c>
      <c r="E7728">
        <v>5126</v>
      </c>
      <c r="F7728" s="1">
        <v>1266.5</v>
      </c>
      <c r="G7728" s="1">
        <v>0</v>
      </c>
      <c r="H7728" s="1">
        <f t="shared" si="371"/>
        <v>3859.5</v>
      </c>
      <c r="I7728" s="1">
        <f t="shared" si="372"/>
        <v>114001.71711103627</v>
      </c>
      <c r="J7728" s="1">
        <v>0</v>
      </c>
      <c r="K7728">
        <f t="shared" si="373"/>
        <v>0</v>
      </c>
      <c r="N7728" s="7"/>
      <c r="O7728" s="7"/>
    </row>
    <row r="7729" spans="1:15" ht="15">
      <c r="A7729">
        <v>2005</v>
      </c>
      <c r="B7729">
        <v>11</v>
      </c>
      <c r="C7729">
        <v>18</v>
      </c>
      <c r="D7729">
        <v>22</v>
      </c>
      <c r="E7729">
        <v>4834</v>
      </c>
      <c r="F7729" s="1">
        <v>1284</v>
      </c>
      <c r="G7729" s="1">
        <v>0</v>
      </c>
      <c r="H7729" s="1">
        <f t="shared" si="371"/>
        <v>3550</v>
      </c>
      <c r="I7729" s="1">
        <f t="shared" si="372"/>
        <v>95387.460759217778</v>
      </c>
      <c r="J7729" s="1">
        <v>0</v>
      </c>
      <c r="K7729">
        <f t="shared" si="373"/>
        <v>0</v>
      </c>
      <c r="N7729" s="7"/>
      <c r="O7729" s="7"/>
    </row>
    <row r="7730" spans="1:15" ht="15">
      <c r="A7730">
        <v>2005</v>
      </c>
      <c r="B7730">
        <v>11</v>
      </c>
      <c r="C7730">
        <v>18</v>
      </c>
      <c r="D7730">
        <v>23</v>
      </c>
      <c r="E7730">
        <v>4449</v>
      </c>
      <c r="F7730" s="1">
        <v>1314</v>
      </c>
      <c r="G7730" s="1">
        <v>0</v>
      </c>
      <c r="H7730" s="1">
        <f t="shared" si="371"/>
        <v>3135</v>
      </c>
      <c r="I7730" s="1">
        <f t="shared" si="372"/>
        <v>70463.974887454577</v>
      </c>
      <c r="J7730" s="1">
        <v>0</v>
      </c>
      <c r="K7730">
        <f t="shared" si="373"/>
        <v>0</v>
      </c>
      <c r="N7730" s="7"/>
      <c r="O7730" s="7"/>
    </row>
    <row r="7731" spans="1:15" ht="15">
      <c r="A7731">
        <v>2005</v>
      </c>
      <c r="B7731">
        <v>11</v>
      </c>
      <c r="C7731">
        <v>18</v>
      </c>
      <c r="D7731">
        <v>24</v>
      </c>
      <c r="E7731">
        <v>4100</v>
      </c>
      <c r="F7731" s="1">
        <v>1237</v>
      </c>
      <c r="G7731" s="1">
        <v>0</v>
      </c>
      <c r="H7731" s="1">
        <f t="shared" si="371"/>
        <v>2863</v>
      </c>
      <c r="I7731" s="1">
        <f t="shared" si="372"/>
        <v>54835.040757959156</v>
      </c>
      <c r="J7731" s="1">
        <v>0</v>
      </c>
      <c r="K7731">
        <f t="shared" si="373"/>
        <v>0</v>
      </c>
      <c r="N7731" s="7"/>
      <c r="O7731" s="7"/>
    </row>
    <row r="7732" spans="1:15" ht="15">
      <c r="A7732">
        <v>2005</v>
      </c>
      <c r="B7732">
        <v>11</v>
      </c>
      <c r="C7732">
        <v>19</v>
      </c>
      <c r="D7732">
        <v>1</v>
      </c>
      <c r="E7732">
        <v>3874</v>
      </c>
      <c r="F7732" s="1">
        <v>1275.5</v>
      </c>
      <c r="G7732" s="1">
        <v>0</v>
      </c>
      <c r="H7732" s="1">
        <f t="shared" si="371"/>
        <v>2598.5</v>
      </c>
      <c r="I7732" s="1">
        <f t="shared" si="372"/>
        <v>39721.57663819789</v>
      </c>
      <c r="J7732" s="1">
        <v>0</v>
      </c>
      <c r="K7732">
        <f t="shared" si="373"/>
        <v>0</v>
      </c>
      <c r="N7732" s="7"/>
      <c r="O7732" s="7"/>
    </row>
    <row r="7733" spans="1:15" ht="15">
      <c r="A7733">
        <v>2005</v>
      </c>
      <c r="B7733">
        <v>11</v>
      </c>
      <c r="C7733">
        <v>19</v>
      </c>
      <c r="D7733">
        <v>2</v>
      </c>
      <c r="E7733">
        <v>3763</v>
      </c>
      <c r="F7733" s="1">
        <v>1344.5</v>
      </c>
      <c r="G7733" s="1">
        <v>0</v>
      </c>
      <c r="H7733" s="1">
        <f t="shared" si="371"/>
        <v>2418.5</v>
      </c>
      <c r="I7733" s="1">
        <f t="shared" si="372"/>
        <v>29436.421471630678</v>
      </c>
      <c r="J7733" s="1">
        <v>0</v>
      </c>
      <c r="K7733">
        <f t="shared" si="373"/>
        <v>0</v>
      </c>
      <c r="N7733" s="7"/>
      <c r="O7733" s="7"/>
    </row>
    <row r="7734" spans="1:15" ht="15">
      <c r="A7734">
        <v>2005</v>
      </c>
      <c r="B7734">
        <v>11</v>
      </c>
      <c r="C7734">
        <v>19</v>
      </c>
      <c r="D7734">
        <v>3</v>
      </c>
      <c r="E7734">
        <v>3722</v>
      </c>
      <c r="F7734" s="1">
        <v>1431</v>
      </c>
      <c r="G7734" s="1">
        <v>0</v>
      </c>
      <c r="H7734" s="1">
        <f t="shared" si="371"/>
        <v>2291</v>
      </c>
      <c r="I7734" s="1">
        <f t="shared" si="372"/>
        <v>26471.59508062834</v>
      </c>
      <c r="J7734" s="1">
        <v>0</v>
      </c>
      <c r="K7734">
        <f t="shared" si="373"/>
        <v>0</v>
      </c>
      <c r="N7734" s="7"/>
      <c r="O7734" s="7"/>
    </row>
    <row r="7735" spans="1:15" ht="15">
      <c r="A7735">
        <v>2005</v>
      </c>
      <c r="B7735">
        <v>11</v>
      </c>
      <c r="C7735">
        <v>19</v>
      </c>
      <c r="D7735">
        <v>4</v>
      </c>
      <c r="E7735">
        <v>3708</v>
      </c>
      <c r="F7735" s="1">
        <v>1464.5</v>
      </c>
      <c r="G7735" s="1">
        <v>0</v>
      </c>
      <c r="H7735" s="1">
        <f t="shared" si="371"/>
        <v>2243.5</v>
      </c>
      <c r="I7735" s="1">
        <f t="shared" si="372"/>
        <v>25847.307858406119</v>
      </c>
      <c r="J7735" s="1">
        <v>0</v>
      </c>
      <c r="K7735">
        <f t="shared" si="373"/>
        <v>0</v>
      </c>
      <c r="N7735" s="7"/>
      <c r="O7735" s="7"/>
    </row>
    <row r="7736" spans="1:15" ht="15">
      <c r="A7736">
        <v>2005</v>
      </c>
      <c r="B7736">
        <v>11</v>
      </c>
      <c r="C7736">
        <v>19</v>
      </c>
      <c r="D7736">
        <v>5</v>
      </c>
      <c r="E7736">
        <v>3750</v>
      </c>
      <c r="F7736" s="1">
        <v>1507.5</v>
      </c>
      <c r="G7736" s="1">
        <v>0</v>
      </c>
      <c r="H7736" s="1">
        <f t="shared" si="371"/>
        <v>2242.5</v>
      </c>
      <c r="I7736" s="1">
        <f t="shared" si="372"/>
        <v>25834.164969517227</v>
      </c>
      <c r="J7736" s="1">
        <v>0</v>
      </c>
      <c r="K7736">
        <f t="shared" si="373"/>
        <v>0</v>
      </c>
      <c r="N7736" s="7"/>
      <c r="O7736" s="7"/>
    </row>
    <row r="7737" spans="1:15" ht="15">
      <c r="A7737">
        <v>2005</v>
      </c>
      <c r="B7737">
        <v>11</v>
      </c>
      <c r="C7737">
        <v>19</v>
      </c>
      <c r="D7737">
        <v>6</v>
      </c>
      <c r="E7737">
        <v>3945</v>
      </c>
      <c r="F7737" s="1">
        <v>1521.5</v>
      </c>
      <c r="G7737" s="1">
        <v>0</v>
      </c>
      <c r="H7737" s="1">
        <f t="shared" si="371"/>
        <v>2423.5</v>
      </c>
      <c r="I7737" s="1">
        <f t="shared" si="372"/>
        <v>29722.120226257546</v>
      </c>
      <c r="J7737" s="1">
        <v>0</v>
      </c>
      <c r="K7737">
        <f t="shared" si="373"/>
        <v>0</v>
      </c>
      <c r="N7737" s="7"/>
      <c r="O7737" s="7"/>
    </row>
    <row r="7738" spans="1:15" ht="15">
      <c r="A7738">
        <v>2005</v>
      </c>
      <c r="B7738">
        <v>11</v>
      </c>
      <c r="C7738">
        <v>19</v>
      </c>
      <c r="D7738">
        <v>7</v>
      </c>
      <c r="E7738">
        <v>4239</v>
      </c>
      <c r="F7738" s="1">
        <v>1426.5</v>
      </c>
      <c r="G7738" s="1">
        <v>1.4625047819999999</v>
      </c>
      <c r="H7738" s="1">
        <f t="shared" si="371"/>
        <v>2811.037495218</v>
      </c>
      <c r="I7738" s="1">
        <f t="shared" si="372"/>
        <v>51865.916177257153</v>
      </c>
      <c r="J7738" s="1">
        <v>1.4625047819999999</v>
      </c>
      <c r="K7738">
        <f t="shared" si="373"/>
        <v>17.550057383999999</v>
      </c>
      <c r="N7738" s="7"/>
      <c r="O7738" s="7"/>
    </row>
    <row r="7739" spans="1:15" ht="15">
      <c r="A7739">
        <v>2005</v>
      </c>
      <c r="B7739">
        <v>11</v>
      </c>
      <c r="C7739">
        <v>19</v>
      </c>
      <c r="D7739">
        <v>8</v>
      </c>
      <c r="E7739">
        <v>4407</v>
      </c>
      <c r="F7739" s="1">
        <v>1302</v>
      </c>
      <c r="G7739" s="1">
        <v>38.391410999999998</v>
      </c>
      <c r="H7739" s="1">
        <f t="shared" si="371"/>
        <v>3066.6085889999999</v>
      </c>
      <c r="I7739" s="1">
        <f t="shared" si="372"/>
        <v>66469.184819685877</v>
      </c>
      <c r="J7739" s="1">
        <v>38.391410999999998</v>
      </c>
      <c r="K7739">
        <f t="shared" si="373"/>
        <v>460.69693199999995</v>
      </c>
      <c r="N7739" s="7"/>
      <c r="O7739" s="7"/>
    </row>
    <row r="7740" spans="1:15" ht="15">
      <c r="A7740">
        <v>2005</v>
      </c>
      <c r="B7740">
        <v>11</v>
      </c>
      <c r="C7740">
        <v>19</v>
      </c>
      <c r="D7740">
        <v>9</v>
      </c>
      <c r="E7740">
        <v>4616</v>
      </c>
      <c r="F7740" s="1">
        <v>1189.5</v>
      </c>
      <c r="G7740" s="1">
        <v>48.992222999999996</v>
      </c>
      <c r="H7740" s="1">
        <f t="shared" si="371"/>
        <v>3377.5077769999998</v>
      </c>
      <c r="I7740" s="1">
        <f t="shared" si="372"/>
        <v>85028.165619628533</v>
      </c>
      <c r="J7740" s="1">
        <v>48.992222999999996</v>
      </c>
      <c r="K7740">
        <f t="shared" si="373"/>
        <v>587.90667599999995</v>
      </c>
      <c r="N7740" s="7"/>
      <c r="O7740" s="7"/>
    </row>
    <row r="7741" spans="1:15" ht="15">
      <c r="A7741">
        <v>2005</v>
      </c>
      <c r="B7741">
        <v>11</v>
      </c>
      <c r="C7741">
        <v>19</v>
      </c>
      <c r="D7741">
        <v>10</v>
      </c>
      <c r="E7741">
        <v>4699</v>
      </c>
      <c r="F7741" s="1">
        <v>1169</v>
      </c>
      <c r="G7741" s="1">
        <v>55.472453999999999</v>
      </c>
      <c r="H7741" s="1">
        <f t="shared" si="371"/>
        <v>3474.5275460000003</v>
      </c>
      <c r="I7741" s="1">
        <f t="shared" si="372"/>
        <v>90854.842347226717</v>
      </c>
      <c r="J7741" s="1">
        <v>55.472453999999999</v>
      </c>
      <c r="K7741">
        <f t="shared" si="373"/>
        <v>665.66944799999999</v>
      </c>
      <c r="N7741" s="7"/>
      <c r="O7741" s="7"/>
    </row>
    <row r="7742" spans="1:15" ht="15">
      <c r="A7742">
        <v>2005</v>
      </c>
      <c r="B7742">
        <v>11</v>
      </c>
      <c r="C7742">
        <v>19</v>
      </c>
      <c r="D7742">
        <v>11</v>
      </c>
      <c r="E7742">
        <v>4704</v>
      </c>
      <c r="F7742" s="1">
        <v>1153.5</v>
      </c>
      <c r="G7742" s="1">
        <v>55.028694000000002</v>
      </c>
      <c r="H7742" s="1">
        <f t="shared" si="371"/>
        <v>3495.4713059999999</v>
      </c>
      <c r="I7742" s="1">
        <f t="shared" si="372"/>
        <v>92112.653206170304</v>
      </c>
      <c r="J7742" s="1">
        <v>55.028694000000002</v>
      </c>
      <c r="K7742">
        <f t="shared" si="373"/>
        <v>660.34432800000002</v>
      </c>
      <c r="N7742" s="7"/>
      <c r="O7742" s="7"/>
    </row>
    <row r="7743" spans="1:15" ht="15">
      <c r="A7743">
        <v>2005</v>
      </c>
      <c r="B7743">
        <v>11</v>
      </c>
      <c r="C7743">
        <v>19</v>
      </c>
      <c r="D7743">
        <v>12</v>
      </c>
      <c r="E7743">
        <v>4667</v>
      </c>
      <c r="F7743" s="1">
        <v>1143</v>
      </c>
      <c r="G7743" s="1">
        <v>109.923576</v>
      </c>
      <c r="H7743" s="1">
        <f t="shared" si="371"/>
        <v>3414.0764239999999</v>
      </c>
      <c r="I7743" s="1">
        <f t="shared" si="372"/>
        <v>87224.353949397206</v>
      </c>
      <c r="J7743" s="1">
        <v>109.923576</v>
      </c>
      <c r="K7743">
        <f t="shared" si="373"/>
        <v>1319.0829119999999</v>
      </c>
      <c r="N7743" s="7"/>
      <c r="O7743" s="7"/>
    </row>
    <row r="7744" spans="1:15" ht="15">
      <c r="A7744">
        <v>2005</v>
      </c>
      <c r="B7744">
        <v>11</v>
      </c>
      <c r="C7744">
        <v>19</v>
      </c>
      <c r="D7744">
        <v>13</v>
      </c>
      <c r="E7744">
        <v>4615</v>
      </c>
      <c r="F7744" s="1">
        <v>1168</v>
      </c>
      <c r="G7744" s="1">
        <v>114.57932400000001</v>
      </c>
      <c r="H7744" s="1">
        <f t="shared" si="371"/>
        <v>3332.4206759999997</v>
      </c>
      <c r="I7744" s="1">
        <f t="shared" si="372"/>
        <v>82320.387969574891</v>
      </c>
      <c r="J7744" s="1">
        <v>114.57932400000001</v>
      </c>
      <c r="K7744">
        <f t="shared" si="373"/>
        <v>1374.9518880000001</v>
      </c>
      <c r="N7744" s="7"/>
      <c r="O7744" s="7"/>
    </row>
    <row r="7745" spans="1:15" ht="15">
      <c r="A7745">
        <v>2005</v>
      </c>
      <c r="B7745">
        <v>11</v>
      </c>
      <c r="C7745">
        <v>19</v>
      </c>
      <c r="D7745">
        <v>14</v>
      </c>
      <c r="E7745">
        <v>4549</v>
      </c>
      <c r="F7745" s="1">
        <v>1132</v>
      </c>
      <c r="G7745" s="1">
        <v>105.51653999999999</v>
      </c>
      <c r="H7745" s="1">
        <f t="shared" si="371"/>
        <v>3311.4834599999999</v>
      </c>
      <c r="I7745" s="1">
        <f t="shared" si="372"/>
        <v>81062.970120972372</v>
      </c>
      <c r="J7745" s="1">
        <v>105.51653999999999</v>
      </c>
      <c r="K7745">
        <f t="shared" si="373"/>
        <v>1266.19848</v>
      </c>
      <c r="N7745" s="7"/>
      <c r="O7745" s="7"/>
    </row>
    <row r="7746" spans="1:15" ht="15">
      <c r="A7746">
        <v>2005</v>
      </c>
      <c r="B7746">
        <v>11</v>
      </c>
      <c r="C7746">
        <v>19</v>
      </c>
      <c r="D7746">
        <v>15</v>
      </c>
      <c r="E7746">
        <v>4504</v>
      </c>
      <c r="F7746" s="1">
        <v>1038.5</v>
      </c>
      <c r="G7746" s="1">
        <v>111.213048</v>
      </c>
      <c r="H7746" s="1">
        <f t="shared" si="371"/>
        <v>3354.2869519999999</v>
      </c>
      <c r="I7746" s="1">
        <f t="shared" si="372"/>
        <v>83633.601995970268</v>
      </c>
      <c r="J7746" s="1">
        <v>111.213048</v>
      </c>
      <c r="K7746">
        <f t="shared" si="373"/>
        <v>1334.5565759999999</v>
      </c>
      <c r="N7746" s="7"/>
      <c r="O7746" s="7"/>
    </row>
    <row r="7747" spans="1:15" ht="15">
      <c r="A7747">
        <v>2005</v>
      </c>
      <c r="B7747">
        <v>11</v>
      </c>
      <c r="C7747">
        <v>19</v>
      </c>
      <c r="D7747">
        <v>16</v>
      </c>
      <c r="E7747">
        <v>4504</v>
      </c>
      <c r="F7747" s="1">
        <v>958</v>
      </c>
      <c r="G7747" s="1">
        <v>74.773746000000003</v>
      </c>
      <c r="H7747" s="1">
        <f t="shared" si="371"/>
        <v>3471.2262540000002</v>
      </c>
      <c r="I7747" s="1">
        <f t="shared" si="372"/>
        <v>90656.577998984372</v>
      </c>
      <c r="J7747" s="1">
        <v>74.773746000000003</v>
      </c>
      <c r="K7747">
        <f t="shared" si="373"/>
        <v>897.28495199999998</v>
      </c>
      <c r="N7747" s="7"/>
      <c r="O7747" s="7"/>
    </row>
    <row r="7748" spans="1:15" ht="15">
      <c r="A7748">
        <v>2005</v>
      </c>
      <c r="B7748">
        <v>11</v>
      </c>
      <c r="C7748">
        <v>19</v>
      </c>
      <c r="D7748">
        <v>17</v>
      </c>
      <c r="E7748">
        <v>4715</v>
      </c>
      <c r="F7748" s="1">
        <v>932.5</v>
      </c>
      <c r="G7748" s="1">
        <v>27.183660000000003</v>
      </c>
      <c r="H7748" s="1">
        <f t="shared" ref="H7748:H7811" si="374">E7748-SUM(F7748:G7748)</f>
        <v>3755.3163399999999</v>
      </c>
      <c r="I7748" s="1">
        <f t="shared" si="372"/>
        <v>107723.90147368427</v>
      </c>
      <c r="J7748" s="1">
        <v>27.183660000000003</v>
      </c>
      <c r="K7748">
        <f t="shared" si="373"/>
        <v>326.20392000000004</v>
      </c>
      <c r="N7748" s="7"/>
      <c r="O7748" s="7"/>
    </row>
    <row r="7749" spans="1:15" ht="15">
      <c r="A7749">
        <v>2005</v>
      </c>
      <c r="B7749">
        <v>11</v>
      </c>
      <c r="C7749">
        <v>19</v>
      </c>
      <c r="D7749">
        <v>18</v>
      </c>
      <c r="E7749">
        <v>5200</v>
      </c>
      <c r="F7749" s="1">
        <v>901</v>
      </c>
      <c r="G7749" s="1">
        <v>0</v>
      </c>
      <c r="H7749" s="1">
        <f t="shared" si="374"/>
        <v>4299</v>
      </c>
      <c r="I7749" s="1">
        <f t="shared" ref="I7749:I7812" si="375">IF(H7749&lt;$S$22,H7749*$Q$22,IF(H7749&lt;$S$23,((H7749-$S$22)*$Q$23)+$U$22,IF(H7749&lt;$S$24,((H7749-$S$23)*$Q$24)+$U$23,IF(H7749&lt;$S$25,((H7749-$S$24)*$Q$25)+$U$24,IF(H7749&lt;$S$26,((H7749-$S$25)*$Q$26)+$U$25,IF(H7749&lt;$S$27,((H7749-$S$26)*$Q$27)+$U$26,IF(H7749&lt;$S$28,((H7749-$S$27)*$Q$28)+$U$27,IF(H7749&lt;$S$29,((H7749-$S$28)*$Q$29)+$U$28,IF(H7749&lt;$S$30,((H7749-$S$29)*$Q$30)+$U$29,IF(H7749&lt;$S$31,((H7749-$S$30)*$Q$31)+$U$30,IF(H7749&lt;$S$32,((H7749-$S$31)*$Q$32)+$U$31,IF(H7749&lt;$S$33,((H7749-$S$32)*$Q$33)+$U$32,IF(H7749&lt;$S$34,((H7749-$S$33)*$Q$34)+$U$33,IF(H7749&lt;$S$35,((H7749-$S$34)*$Q$35)+$U$34,IF(H7749&gt;$S$35,(($S$34-H7749)*$Q$35)+$U$35)))))))))))))))</f>
        <v>140484.75651103628</v>
      </c>
      <c r="J7749" s="1">
        <v>0</v>
      </c>
      <c r="K7749">
        <f t="shared" ref="K7749:K7812" si="376">J7749*12</f>
        <v>0</v>
      </c>
      <c r="N7749" s="7"/>
      <c r="O7749" s="7"/>
    </row>
    <row r="7750" spans="1:15" ht="15">
      <c r="A7750">
        <v>2005</v>
      </c>
      <c r="B7750">
        <v>11</v>
      </c>
      <c r="C7750">
        <v>19</v>
      </c>
      <c r="D7750">
        <v>19</v>
      </c>
      <c r="E7750">
        <v>5179</v>
      </c>
      <c r="F7750" s="1">
        <v>856</v>
      </c>
      <c r="G7750" s="1">
        <v>0</v>
      </c>
      <c r="H7750" s="1">
        <f t="shared" si="374"/>
        <v>4323</v>
      </c>
      <c r="I7750" s="1">
        <f t="shared" si="375"/>
        <v>141930.92931103628</v>
      </c>
      <c r="J7750" s="1">
        <v>0</v>
      </c>
      <c r="K7750">
        <f t="shared" si="376"/>
        <v>0</v>
      </c>
      <c r="N7750" s="7"/>
      <c r="O7750" s="7"/>
    </row>
    <row r="7751" spans="1:15" ht="15">
      <c r="A7751">
        <v>2005</v>
      </c>
      <c r="B7751">
        <v>11</v>
      </c>
      <c r="C7751">
        <v>19</v>
      </c>
      <c r="D7751">
        <v>20</v>
      </c>
      <c r="E7751">
        <v>5077</v>
      </c>
      <c r="F7751" s="1">
        <v>865.5</v>
      </c>
      <c r="G7751" s="1">
        <v>0</v>
      </c>
      <c r="H7751" s="1">
        <f t="shared" si="374"/>
        <v>4211.5</v>
      </c>
      <c r="I7751" s="1">
        <f t="shared" si="375"/>
        <v>135212.25151103627</v>
      </c>
      <c r="J7751" s="1">
        <v>0</v>
      </c>
      <c r="K7751">
        <f t="shared" si="376"/>
        <v>0</v>
      </c>
      <c r="N7751" s="7"/>
      <c r="O7751" s="7"/>
    </row>
    <row r="7752" spans="1:15" ht="15">
      <c r="A7752">
        <v>2005</v>
      </c>
      <c r="B7752">
        <v>11</v>
      </c>
      <c r="C7752">
        <v>19</v>
      </c>
      <c r="D7752">
        <v>21</v>
      </c>
      <c r="E7752">
        <v>4956</v>
      </c>
      <c r="F7752" s="1">
        <v>842</v>
      </c>
      <c r="G7752" s="1">
        <v>0</v>
      </c>
      <c r="H7752" s="1">
        <f t="shared" si="374"/>
        <v>4114</v>
      </c>
      <c r="I7752" s="1">
        <f t="shared" si="375"/>
        <v>129337.17451103627</v>
      </c>
      <c r="J7752" s="1">
        <v>0</v>
      </c>
      <c r="K7752">
        <f t="shared" si="376"/>
        <v>0</v>
      </c>
      <c r="N7752" s="7"/>
      <c r="O7752" s="7"/>
    </row>
    <row r="7753" spans="1:15" ht="15">
      <c r="A7753">
        <v>2005</v>
      </c>
      <c r="B7753">
        <v>11</v>
      </c>
      <c r="C7753">
        <v>19</v>
      </c>
      <c r="D7753">
        <v>22</v>
      </c>
      <c r="E7753">
        <v>4742</v>
      </c>
      <c r="F7753" s="1">
        <v>834.5</v>
      </c>
      <c r="G7753" s="1">
        <v>0</v>
      </c>
      <c r="H7753" s="1">
        <f t="shared" si="374"/>
        <v>3907.5</v>
      </c>
      <c r="I7753" s="1">
        <f t="shared" si="375"/>
        <v>116894.06271103627</v>
      </c>
      <c r="J7753" s="1">
        <v>0</v>
      </c>
      <c r="K7753">
        <f t="shared" si="376"/>
        <v>0</v>
      </c>
      <c r="N7753" s="7"/>
      <c r="O7753" s="7"/>
    </row>
    <row r="7754" spans="1:15" ht="15">
      <c r="A7754">
        <v>2005</v>
      </c>
      <c r="B7754">
        <v>11</v>
      </c>
      <c r="C7754">
        <v>19</v>
      </c>
      <c r="D7754">
        <v>23</v>
      </c>
      <c r="E7754">
        <v>4417</v>
      </c>
      <c r="F7754" s="1">
        <v>865</v>
      </c>
      <c r="G7754" s="1">
        <v>0</v>
      </c>
      <c r="H7754" s="1">
        <f t="shared" si="374"/>
        <v>3552</v>
      </c>
      <c r="I7754" s="1">
        <f t="shared" si="375"/>
        <v>95507.573944141943</v>
      </c>
      <c r="J7754" s="1">
        <v>0</v>
      </c>
      <c r="K7754">
        <f t="shared" si="376"/>
        <v>0</v>
      </c>
      <c r="N7754" s="7"/>
      <c r="O7754" s="7"/>
    </row>
    <row r="7755" spans="1:15" ht="15">
      <c r="A7755">
        <v>2005</v>
      </c>
      <c r="B7755">
        <v>11</v>
      </c>
      <c r="C7755">
        <v>19</v>
      </c>
      <c r="D7755">
        <v>24</v>
      </c>
      <c r="E7755">
        <v>4113</v>
      </c>
      <c r="F7755" s="1">
        <v>878</v>
      </c>
      <c r="G7755" s="1">
        <v>0</v>
      </c>
      <c r="H7755" s="1">
        <f t="shared" si="374"/>
        <v>3235</v>
      </c>
      <c r="I7755" s="1">
        <f t="shared" si="375"/>
        <v>76469.634133662577</v>
      </c>
      <c r="J7755" s="1">
        <v>0</v>
      </c>
      <c r="K7755">
        <f t="shared" si="376"/>
        <v>0</v>
      </c>
      <c r="N7755" s="7"/>
      <c r="O7755" s="7"/>
    </row>
    <row r="7756" spans="1:15" ht="15">
      <c r="A7756">
        <v>2005</v>
      </c>
      <c r="B7756">
        <v>11</v>
      </c>
      <c r="C7756">
        <v>20</v>
      </c>
      <c r="D7756">
        <v>1</v>
      </c>
      <c r="E7756">
        <v>3902</v>
      </c>
      <c r="F7756" s="1">
        <v>962.5</v>
      </c>
      <c r="G7756" s="1">
        <v>0</v>
      </c>
      <c r="H7756" s="1">
        <f t="shared" si="374"/>
        <v>2939.5</v>
      </c>
      <c r="I7756" s="1">
        <f t="shared" si="375"/>
        <v>59206.231703750222</v>
      </c>
      <c r="J7756" s="1">
        <v>0</v>
      </c>
      <c r="K7756">
        <f t="shared" si="376"/>
        <v>0</v>
      </c>
      <c r="N7756" s="7"/>
      <c r="O7756" s="7"/>
    </row>
    <row r="7757" spans="1:15" ht="15">
      <c r="A7757">
        <v>2005</v>
      </c>
      <c r="B7757">
        <v>11</v>
      </c>
      <c r="C7757">
        <v>20</v>
      </c>
      <c r="D7757">
        <v>2</v>
      </c>
      <c r="E7757">
        <v>3789</v>
      </c>
      <c r="F7757" s="1">
        <v>1068</v>
      </c>
      <c r="G7757" s="1">
        <v>0</v>
      </c>
      <c r="H7757" s="1">
        <f t="shared" si="374"/>
        <v>2721</v>
      </c>
      <c r="I7757" s="1">
        <f t="shared" si="375"/>
        <v>46721.196126556133</v>
      </c>
      <c r="J7757" s="1">
        <v>0</v>
      </c>
      <c r="K7757">
        <f t="shared" si="376"/>
        <v>0</v>
      </c>
      <c r="N7757" s="7"/>
      <c r="O7757" s="7"/>
    </row>
    <row r="7758" spans="1:15" ht="15">
      <c r="A7758">
        <v>2005</v>
      </c>
      <c r="B7758">
        <v>11</v>
      </c>
      <c r="C7758">
        <v>20</v>
      </c>
      <c r="D7758">
        <v>3</v>
      </c>
      <c r="E7758">
        <v>3746</v>
      </c>
      <c r="F7758" s="1">
        <v>1155.5</v>
      </c>
      <c r="G7758" s="1">
        <v>0</v>
      </c>
      <c r="H7758" s="1">
        <f t="shared" si="374"/>
        <v>2590.5</v>
      </c>
      <c r="I7758" s="1">
        <f t="shared" si="375"/>
        <v>39264.458630794907</v>
      </c>
      <c r="J7758" s="1">
        <v>0</v>
      </c>
      <c r="K7758">
        <f t="shared" si="376"/>
        <v>0</v>
      </c>
      <c r="N7758" s="7"/>
      <c r="O7758" s="7"/>
    </row>
    <row r="7759" spans="1:15" ht="15">
      <c r="A7759">
        <v>2005</v>
      </c>
      <c r="B7759">
        <v>11</v>
      </c>
      <c r="C7759">
        <v>20</v>
      </c>
      <c r="D7759">
        <v>4</v>
      </c>
      <c r="E7759">
        <v>3724</v>
      </c>
      <c r="F7759" s="1">
        <v>1204.5</v>
      </c>
      <c r="G7759" s="1">
        <v>0</v>
      </c>
      <c r="H7759" s="1">
        <f t="shared" si="374"/>
        <v>2519.5</v>
      </c>
      <c r="I7759" s="1">
        <f t="shared" si="375"/>
        <v>35207.536315093392</v>
      </c>
      <c r="J7759" s="1">
        <v>0</v>
      </c>
      <c r="K7759">
        <f t="shared" si="376"/>
        <v>0</v>
      </c>
      <c r="N7759" s="7"/>
      <c r="O7759" s="7"/>
    </row>
    <row r="7760" spans="1:15" ht="15">
      <c r="A7760">
        <v>2005</v>
      </c>
      <c r="B7760">
        <v>11</v>
      </c>
      <c r="C7760">
        <v>20</v>
      </c>
      <c r="D7760">
        <v>5</v>
      </c>
      <c r="E7760">
        <v>3745</v>
      </c>
      <c r="F7760" s="1">
        <v>1237.5</v>
      </c>
      <c r="G7760" s="1">
        <v>0</v>
      </c>
      <c r="H7760" s="1">
        <f t="shared" si="374"/>
        <v>2507.5</v>
      </c>
      <c r="I7760" s="1">
        <f t="shared" si="375"/>
        <v>34521.859303988909</v>
      </c>
      <c r="J7760" s="1">
        <v>0</v>
      </c>
      <c r="K7760">
        <f t="shared" si="376"/>
        <v>0</v>
      </c>
      <c r="N7760" s="7"/>
      <c r="O7760" s="7"/>
    </row>
    <row r="7761" spans="1:15" ht="15">
      <c r="A7761">
        <v>2005</v>
      </c>
      <c r="B7761">
        <v>11</v>
      </c>
      <c r="C7761">
        <v>20</v>
      </c>
      <c r="D7761">
        <v>6</v>
      </c>
      <c r="E7761">
        <v>3862</v>
      </c>
      <c r="F7761" s="1">
        <v>1258</v>
      </c>
      <c r="G7761" s="1">
        <v>0</v>
      </c>
      <c r="H7761" s="1">
        <f t="shared" si="374"/>
        <v>2604</v>
      </c>
      <c r="I7761" s="1">
        <f t="shared" si="375"/>
        <v>40035.845268287449</v>
      </c>
      <c r="J7761" s="1">
        <v>0</v>
      </c>
      <c r="K7761">
        <f t="shared" si="376"/>
        <v>0</v>
      </c>
      <c r="N7761" s="7"/>
      <c r="O7761" s="7"/>
    </row>
    <row r="7762" spans="1:15" ht="15">
      <c r="A7762">
        <v>2005</v>
      </c>
      <c r="B7762">
        <v>11</v>
      </c>
      <c r="C7762">
        <v>20</v>
      </c>
      <c r="D7762">
        <v>7</v>
      </c>
      <c r="E7762">
        <v>4021</v>
      </c>
      <c r="F7762" s="1">
        <v>1245</v>
      </c>
      <c r="G7762" s="1">
        <v>2.051342064</v>
      </c>
      <c r="H7762" s="1">
        <f t="shared" si="374"/>
        <v>2773.948657936</v>
      </c>
      <c r="I7762" s="1">
        <f t="shared" si="375"/>
        <v>49746.669252851971</v>
      </c>
      <c r="J7762" s="1">
        <v>2.051342064</v>
      </c>
      <c r="K7762">
        <f t="shared" si="376"/>
        <v>24.616104768</v>
      </c>
      <c r="N7762" s="7"/>
      <c r="O7762" s="7"/>
    </row>
    <row r="7763" spans="1:15" ht="15">
      <c r="A7763">
        <v>2005</v>
      </c>
      <c r="B7763">
        <v>11</v>
      </c>
      <c r="C7763">
        <v>20</v>
      </c>
      <c r="D7763">
        <v>8</v>
      </c>
      <c r="E7763">
        <v>4152</v>
      </c>
      <c r="F7763" s="1">
        <v>1195</v>
      </c>
      <c r="G7763" s="1">
        <v>47.019537</v>
      </c>
      <c r="H7763" s="1">
        <f t="shared" si="374"/>
        <v>2909.9804629999999</v>
      </c>
      <c r="I7763" s="1">
        <f t="shared" si="375"/>
        <v>57519.492712137871</v>
      </c>
      <c r="J7763" s="1">
        <v>47.019537</v>
      </c>
      <c r="K7763">
        <f t="shared" si="376"/>
        <v>564.23444399999994</v>
      </c>
      <c r="N7763" s="7"/>
      <c r="O7763" s="7"/>
    </row>
    <row r="7764" spans="1:15" ht="15">
      <c r="A7764">
        <v>2005</v>
      </c>
      <c r="B7764">
        <v>11</v>
      </c>
      <c r="C7764">
        <v>20</v>
      </c>
      <c r="D7764">
        <v>9</v>
      </c>
      <c r="E7764">
        <v>4318</v>
      </c>
      <c r="F7764" s="1">
        <v>1071</v>
      </c>
      <c r="G7764" s="1">
        <v>95.881638000000009</v>
      </c>
      <c r="H7764" s="1">
        <f t="shared" si="374"/>
        <v>3151.1183620000002</v>
      </c>
      <c r="I7764" s="1">
        <f t="shared" si="375"/>
        <v>71431.988785244859</v>
      </c>
      <c r="J7764" s="1">
        <v>95.881638000000009</v>
      </c>
      <c r="K7764">
        <f t="shared" si="376"/>
        <v>1150.5796560000001</v>
      </c>
      <c r="N7764" s="7"/>
      <c r="O7764" s="7"/>
    </row>
    <row r="7765" spans="1:15" ht="15">
      <c r="A7765">
        <v>2005</v>
      </c>
      <c r="B7765">
        <v>11</v>
      </c>
      <c r="C7765">
        <v>20</v>
      </c>
      <c r="D7765">
        <v>10</v>
      </c>
      <c r="E7765">
        <v>4425</v>
      </c>
      <c r="F7765" s="1">
        <v>972</v>
      </c>
      <c r="G7765" s="1">
        <v>129.00636</v>
      </c>
      <c r="H7765" s="1">
        <f t="shared" si="374"/>
        <v>3323.9936399999997</v>
      </c>
      <c r="I7765" s="1">
        <f t="shared" si="375"/>
        <v>81814.288902859611</v>
      </c>
      <c r="J7765" s="1">
        <v>129.00636</v>
      </c>
      <c r="K7765">
        <f t="shared" si="376"/>
        <v>1548.0763200000001</v>
      </c>
      <c r="N7765" s="7"/>
      <c r="O7765" s="7"/>
    </row>
    <row r="7766" spans="1:15" ht="15">
      <c r="A7766">
        <v>2005</v>
      </c>
      <c r="B7766">
        <v>11</v>
      </c>
      <c r="C7766">
        <v>20</v>
      </c>
      <c r="D7766">
        <v>11</v>
      </c>
      <c r="E7766">
        <v>4453</v>
      </c>
      <c r="F7766" s="1">
        <v>984</v>
      </c>
      <c r="G7766" s="1">
        <v>149.25607199999999</v>
      </c>
      <c r="H7766" s="1">
        <f t="shared" si="374"/>
        <v>3319.7439279999999</v>
      </c>
      <c r="I7766" s="1">
        <f t="shared" si="375"/>
        <v>81559.065681194421</v>
      </c>
      <c r="J7766" s="1">
        <v>149.25607199999999</v>
      </c>
      <c r="K7766">
        <f t="shared" si="376"/>
        <v>1791.0728639999998</v>
      </c>
      <c r="N7766" s="7"/>
      <c r="O7766" s="7"/>
    </row>
    <row r="7767" spans="1:15" ht="15">
      <c r="A7767">
        <v>2005</v>
      </c>
      <c r="B7767">
        <v>11</v>
      </c>
      <c r="C7767">
        <v>20</v>
      </c>
      <c r="D7767">
        <v>12</v>
      </c>
      <c r="E7767">
        <v>4454</v>
      </c>
      <c r="F7767" s="1">
        <v>998.5</v>
      </c>
      <c r="G7767" s="1">
        <v>155.26416</v>
      </c>
      <c r="H7767" s="1">
        <f t="shared" si="374"/>
        <v>3300.2358400000003</v>
      </c>
      <c r="I7767" s="1">
        <f t="shared" si="375"/>
        <v>80387.476390464042</v>
      </c>
      <c r="J7767" s="1">
        <v>155.26416</v>
      </c>
      <c r="K7767">
        <f t="shared" si="376"/>
        <v>1863.16992</v>
      </c>
      <c r="N7767" s="7"/>
      <c r="O7767" s="7"/>
    </row>
    <row r="7768" spans="1:15" ht="15">
      <c r="A7768">
        <v>2005</v>
      </c>
      <c r="B7768">
        <v>11</v>
      </c>
      <c r="C7768">
        <v>20</v>
      </c>
      <c r="D7768">
        <v>13</v>
      </c>
      <c r="E7768">
        <v>4425</v>
      </c>
      <c r="F7768" s="1">
        <v>1037.5</v>
      </c>
      <c r="G7768" s="1">
        <v>148.236456</v>
      </c>
      <c r="H7768" s="1">
        <f t="shared" si="374"/>
        <v>3239.2635439999999</v>
      </c>
      <c r="I7768" s="1">
        <f t="shared" si="375"/>
        <v>76725.688058114712</v>
      </c>
      <c r="J7768" s="1">
        <v>148.236456</v>
      </c>
      <c r="K7768">
        <f t="shared" si="376"/>
        <v>1778.8374720000002</v>
      </c>
      <c r="N7768" s="7"/>
      <c r="O7768" s="7"/>
    </row>
    <row r="7769" spans="1:15" ht="15">
      <c r="A7769">
        <v>2005</v>
      </c>
      <c r="B7769">
        <v>11</v>
      </c>
      <c r="C7769">
        <v>20</v>
      </c>
      <c r="D7769">
        <v>14</v>
      </c>
      <c r="E7769">
        <v>4360</v>
      </c>
      <c r="F7769" s="1">
        <v>1035</v>
      </c>
      <c r="G7769" s="1">
        <v>131.75752800000001</v>
      </c>
      <c r="H7769" s="1">
        <f t="shared" si="374"/>
        <v>3193.2424719999999</v>
      </c>
      <c r="I7769" s="1">
        <f t="shared" si="375"/>
        <v>73961.819292342669</v>
      </c>
      <c r="J7769" s="1">
        <v>131.75752800000001</v>
      </c>
      <c r="K7769">
        <f t="shared" si="376"/>
        <v>1581.0903360000002</v>
      </c>
      <c r="N7769" s="7"/>
      <c r="O7769" s="7"/>
    </row>
    <row r="7770" spans="1:15" ht="15">
      <c r="A7770">
        <v>2005</v>
      </c>
      <c r="B7770">
        <v>11</v>
      </c>
      <c r="C7770">
        <v>20</v>
      </c>
      <c r="D7770">
        <v>15</v>
      </c>
      <c r="E7770">
        <v>4346</v>
      </c>
      <c r="F7770" s="1">
        <v>1034</v>
      </c>
      <c r="G7770" s="1">
        <v>108.32944800000001</v>
      </c>
      <c r="H7770" s="1">
        <f t="shared" si="374"/>
        <v>3203.670552</v>
      </c>
      <c r="I7770" s="1">
        <f t="shared" si="375"/>
        <v>74588.094243064654</v>
      </c>
      <c r="J7770" s="1">
        <v>108.32944800000001</v>
      </c>
      <c r="K7770">
        <f t="shared" si="376"/>
        <v>1299.9533760000002</v>
      </c>
      <c r="N7770" s="7"/>
      <c r="O7770" s="7"/>
    </row>
    <row r="7771" spans="1:15" ht="15">
      <c r="A7771">
        <v>2005</v>
      </c>
      <c r="B7771">
        <v>11</v>
      </c>
      <c r="C7771">
        <v>20</v>
      </c>
      <c r="D7771">
        <v>16</v>
      </c>
      <c r="E7771">
        <v>4360</v>
      </c>
      <c r="F7771" s="1">
        <v>1013.5</v>
      </c>
      <c r="G7771" s="1">
        <v>72.903317999999999</v>
      </c>
      <c r="H7771" s="1">
        <f t="shared" si="374"/>
        <v>3273.5966820000003</v>
      </c>
      <c r="I7771" s="1">
        <f t="shared" si="375"/>
        <v>78787.619334925097</v>
      </c>
      <c r="J7771" s="1">
        <v>72.903317999999999</v>
      </c>
      <c r="K7771">
        <f t="shared" si="376"/>
        <v>874.83981599999993</v>
      </c>
      <c r="N7771" s="7"/>
      <c r="O7771" s="7"/>
    </row>
    <row r="7772" spans="1:15" ht="15">
      <c r="A7772">
        <v>2005</v>
      </c>
      <c r="B7772">
        <v>11</v>
      </c>
      <c r="C7772">
        <v>20</v>
      </c>
      <c r="D7772">
        <v>17</v>
      </c>
      <c r="E7772">
        <v>4606</v>
      </c>
      <c r="F7772" s="1">
        <v>1092.5</v>
      </c>
      <c r="G7772" s="1">
        <v>23.858344500000001</v>
      </c>
      <c r="H7772" s="1">
        <f t="shared" si="374"/>
        <v>3489.6416555000001</v>
      </c>
      <c r="I7772" s="1">
        <f t="shared" si="375"/>
        <v>91762.544261895455</v>
      </c>
      <c r="J7772" s="1">
        <v>23.858344500000001</v>
      </c>
      <c r="K7772">
        <f t="shared" si="376"/>
        <v>286.30013400000001</v>
      </c>
      <c r="N7772" s="7"/>
      <c r="O7772" s="7"/>
    </row>
    <row r="7773" spans="1:15" ht="15">
      <c r="A7773">
        <v>2005</v>
      </c>
      <c r="B7773">
        <v>11</v>
      </c>
      <c r="C7773">
        <v>20</v>
      </c>
      <c r="D7773">
        <v>18</v>
      </c>
      <c r="E7773">
        <v>5151</v>
      </c>
      <c r="F7773" s="1">
        <v>1169</v>
      </c>
      <c r="G7773" s="1">
        <v>0</v>
      </c>
      <c r="H7773" s="1">
        <f t="shared" si="374"/>
        <v>3982</v>
      </c>
      <c r="I7773" s="1">
        <f t="shared" si="375"/>
        <v>121383.22411103627</v>
      </c>
      <c r="J7773" s="1">
        <v>0</v>
      </c>
      <c r="K7773">
        <f t="shared" si="376"/>
        <v>0</v>
      </c>
      <c r="N7773" s="7"/>
      <c r="O7773" s="7"/>
    </row>
    <row r="7774" spans="1:15" ht="15">
      <c r="A7774">
        <v>2005</v>
      </c>
      <c r="B7774">
        <v>11</v>
      </c>
      <c r="C7774">
        <v>20</v>
      </c>
      <c r="D7774">
        <v>19</v>
      </c>
      <c r="E7774">
        <v>5172</v>
      </c>
      <c r="F7774" s="1">
        <v>1139.5</v>
      </c>
      <c r="G7774" s="1">
        <v>0</v>
      </c>
      <c r="H7774" s="1">
        <f t="shared" si="374"/>
        <v>4032.5</v>
      </c>
      <c r="I7774" s="1">
        <f t="shared" si="375"/>
        <v>124426.21271103626</v>
      </c>
      <c r="J7774" s="1">
        <v>0</v>
      </c>
      <c r="K7774">
        <f t="shared" si="376"/>
        <v>0</v>
      </c>
      <c r="N7774" s="7"/>
      <c r="O7774" s="7"/>
    </row>
    <row r="7775" spans="1:15" ht="15">
      <c r="A7775">
        <v>2005</v>
      </c>
      <c r="B7775">
        <v>11</v>
      </c>
      <c r="C7775">
        <v>20</v>
      </c>
      <c r="D7775">
        <v>20</v>
      </c>
      <c r="E7775">
        <v>5066</v>
      </c>
      <c r="F7775" s="1">
        <v>1211</v>
      </c>
      <c r="G7775" s="1">
        <v>0</v>
      </c>
      <c r="H7775" s="1">
        <f t="shared" si="374"/>
        <v>3855</v>
      </c>
      <c r="I7775" s="1">
        <f t="shared" si="375"/>
        <v>113730.55971103627</v>
      </c>
      <c r="J7775" s="1">
        <v>0</v>
      </c>
      <c r="K7775">
        <f t="shared" si="376"/>
        <v>0</v>
      </c>
      <c r="N7775" s="7"/>
      <c r="O7775" s="7"/>
    </row>
    <row r="7776" spans="1:15" ht="15">
      <c r="A7776">
        <v>2005</v>
      </c>
      <c r="B7776">
        <v>11</v>
      </c>
      <c r="C7776">
        <v>20</v>
      </c>
      <c r="D7776">
        <v>21</v>
      </c>
      <c r="E7776">
        <v>4900</v>
      </c>
      <c r="F7776" s="1">
        <v>1251</v>
      </c>
      <c r="G7776" s="1">
        <v>0</v>
      </c>
      <c r="H7776" s="1">
        <f t="shared" si="374"/>
        <v>3649</v>
      </c>
      <c r="I7776" s="1">
        <f t="shared" si="375"/>
        <v>101333.06341296369</v>
      </c>
      <c r="J7776" s="1">
        <v>0</v>
      </c>
      <c r="K7776">
        <f t="shared" si="376"/>
        <v>0</v>
      </c>
      <c r="N7776" s="7"/>
      <c r="O7776" s="7"/>
    </row>
    <row r="7777" spans="1:15" ht="15">
      <c r="A7777">
        <v>2005</v>
      </c>
      <c r="B7777">
        <v>11</v>
      </c>
      <c r="C7777">
        <v>20</v>
      </c>
      <c r="D7777">
        <v>22</v>
      </c>
      <c r="E7777">
        <v>4669</v>
      </c>
      <c r="F7777" s="1">
        <v>1229.5</v>
      </c>
      <c r="G7777" s="1">
        <v>0</v>
      </c>
      <c r="H7777" s="1">
        <f t="shared" si="374"/>
        <v>3439.5</v>
      </c>
      <c r="I7777" s="1">
        <f t="shared" si="375"/>
        <v>88751.207292157938</v>
      </c>
      <c r="J7777" s="1">
        <v>0</v>
      </c>
      <c r="K7777">
        <f t="shared" si="376"/>
        <v>0</v>
      </c>
      <c r="N7777" s="7"/>
      <c r="O7777" s="7"/>
    </row>
    <row r="7778" spans="1:15" ht="15">
      <c r="A7778">
        <v>2005</v>
      </c>
      <c r="B7778">
        <v>11</v>
      </c>
      <c r="C7778">
        <v>20</v>
      </c>
      <c r="D7778">
        <v>23</v>
      </c>
      <c r="E7778">
        <v>4311</v>
      </c>
      <c r="F7778" s="1">
        <v>1192.5</v>
      </c>
      <c r="G7778" s="1">
        <v>0</v>
      </c>
      <c r="H7778" s="1">
        <f t="shared" si="374"/>
        <v>3118.5</v>
      </c>
      <c r="I7778" s="1">
        <f t="shared" si="375"/>
        <v>69473.041111830258</v>
      </c>
      <c r="J7778" s="1">
        <v>0</v>
      </c>
      <c r="K7778">
        <f t="shared" si="376"/>
        <v>0</v>
      </c>
      <c r="N7778" s="7"/>
      <c r="O7778" s="7"/>
    </row>
    <row r="7779" spans="1:15" ht="15">
      <c r="A7779">
        <v>2005</v>
      </c>
      <c r="B7779">
        <v>11</v>
      </c>
      <c r="C7779">
        <v>20</v>
      </c>
      <c r="D7779">
        <v>24</v>
      </c>
      <c r="E7779">
        <v>3988</v>
      </c>
      <c r="F7779" s="1">
        <v>1207.5</v>
      </c>
      <c r="G7779" s="1">
        <v>0</v>
      </c>
      <c r="H7779" s="1">
        <f t="shared" si="374"/>
        <v>2780.5</v>
      </c>
      <c r="I7779" s="1">
        <f t="shared" si="375"/>
        <v>50121.011306615852</v>
      </c>
      <c r="J7779" s="1">
        <v>0</v>
      </c>
      <c r="K7779">
        <f t="shared" si="376"/>
        <v>0</v>
      </c>
      <c r="N7779" s="7"/>
      <c r="O7779" s="7"/>
    </row>
    <row r="7780" spans="1:15" ht="15">
      <c r="A7780">
        <v>2005</v>
      </c>
      <c r="B7780">
        <v>11</v>
      </c>
      <c r="C7780">
        <v>21</v>
      </c>
      <c r="D7780">
        <v>1</v>
      </c>
      <c r="E7780">
        <v>3793</v>
      </c>
      <c r="F7780" s="1">
        <v>1238.5</v>
      </c>
      <c r="G7780" s="1">
        <v>0</v>
      </c>
      <c r="H7780" s="1">
        <f t="shared" si="374"/>
        <v>2554.5</v>
      </c>
      <c r="I7780" s="1">
        <f t="shared" si="375"/>
        <v>37207.427597481459</v>
      </c>
      <c r="J7780" s="1">
        <v>0</v>
      </c>
      <c r="K7780">
        <f t="shared" si="376"/>
        <v>0</v>
      </c>
      <c r="N7780" s="7"/>
      <c r="O7780" s="7"/>
    </row>
    <row r="7781" spans="1:15" ht="15">
      <c r="A7781">
        <v>2005</v>
      </c>
      <c r="B7781">
        <v>11</v>
      </c>
      <c r="C7781">
        <v>21</v>
      </c>
      <c r="D7781">
        <v>2</v>
      </c>
      <c r="E7781">
        <v>3700</v>
      </c>
      <c r="F7781" s="1">
        <v>1280.5</v>
      </c>
      <c r="G7781" s="1">
        <v>0</v>
      </c>
      <c r="H7781" s="1">
        <f t="shared" si="374"/>
        <v>2419.5</v>
      </c>
      <c r="I7781" s="1">
        <f t="shared" si="375"/>
        <v>29493.561222556051</v>
      </c>
      <c r="J7781" s="1">
        <v>0</v>
      </c>
      <c r="K7781">
        <f t="shared" si="376"/>
        <v>0</v>
      </c>
      <c r="N7781" s="7"/>
      <c r="O7781" s="7"/>
    </row>
    <row r="7782" spans="1:15" ht="15">
      <c r="A7782">
        <v>2005</v>
      </c>
      <c r="B7782">
        <v>11</v>
      </c>
      <c r="C7782">
        <v>21</v>
      </c>
      <c r="D7782">
        <v>3</v>
      </c>
      <c r="E7782">
        <v>3692</v>
      </c>
      <c r="F7782" s="1">
        <v>1315</v>
      </c>
      <c r="G7782" s="1">
        <v>0</v>
      </c>
      <c r="H7782" s="1">
        <f t="shared" si="374"/>
        <v>2377</v>
      </c>
      <c r="I7782" s="1">
        <f t="shared" si="375"/>
        <v>27601.883525072783</v>
      </c>
      <c r="J7782" s="1">
        <v>0</v>
      </c>
      <c r="K7782">
        <f t="shared" si="376"/>
        <v>0</v>
      </c>
      <c r="N7782" s="7"/>
      <c r="O7782" s="7"/>
    </row>
    <row r="7783" spans="1:15" ht="15">
      <c r="A7783">
        <v>2005</v>
      </c>
      <c r="B7783">
        <v>11</v>
      </c>
      <c r="C7783">
        <v>21</v>
      </c>
      <c r="D7783">
        <v>4</v>
      </c>
      <c r="E7783">
        <v>3689</v>
      </c>
      <c r="F7783" s="1">
        <v>1318</v>
      </c>
      <c r="G7783" s="1">
        <v>0</v>
      </c>
      <c r="H7783" s="1">
        <f t="shared" si="374"/>
        <v>2371</v>
      </c>
      <c r="I7783" s="1">
        <f t="shared" si="375"/>
        <v>27523.026191739449</v>
      </c>
      <c r="J7783" s="1">
        <v>0</v>
      </c>
      <c r="K7783">
        <f t="shared" si="376"/>
        <v>0</v>
      </c>
      <c r="N7783" s="7"/>
      <c r="O7783" s="7"/>
    </row>
    <row r="7784" spans="1:15" ht="15">
      <c r="A7784">
        <v>2005</v>
      </c>
      <c r="B7784">
        <v>11</v>
      </c>
      <c r="C7784">
        <v>21</v>
      </c>
      <c r="D7784">
        <v>5</v>
      </c>
      <c r="E7784">
        <v>3763</v>
      </c>
      <c r="F7784" s="1">
        <v>1315.5</v>
      </c>
      <c r="G7784" s="1">
        <v>0</v>
      </c>
      <c r="H7784" s="1">
        <f t="shared" si="374"/>
        <v>2447.5</v>
      </c>
      <c r="I7784" s="1">
        <f t="shared" si="375"/>
        <v>31093.474248466508</v>
      </c>
      <c r="J7784" s="1">
        <v>0</v>
      </c>
      <c r="K7784">
        <f t="shared" si="376"/>
        <v>0</v>
      </c>
      <c r="N7784" s="7"/>
      <c r="O7784" s="7"/>
    </row>
    <row r="7785" spans="1:15" ht="15">
      <c r="A7785">
        <v>2005</v>
      </c>
      <c r="B7785">
        <v>11</v>
      </c>
      <c r="C7785">
        <v>21</v>
      </c>
      <c r="D7785">
        <v>6</v>
      </c>
      <c r="E7785">
        <v>4069</v>
      </c>
      <c r="F7785" s="1">
        <v>1300</v>
      </c>
      <c r="G7785" s="1">
        <v>0</v>
      </c>
      <c r="H7785" s="1">
        <f t="shared" si="374"/>
        <v>2769</v>
      </c>
      <c r="I7785" s="1">
        <f t="shared" si="375"/>
        <v>49463.904170974056</v>
      </c>
      <c r="J7785" s="1">
        <v>0</v>
      </c>
      <c r="K7785">
        <f t="shared" si="376"/>
        <v>0</v>
      </c>
      <c r="N7785" s="7"/>
      <c r="O7785" s="7"/>
    </row>
    <row r="7786" spans="1:15" ht="15">
      <c r="A7786">
        <v>2005</v>
      </c>
      <c r="B7786">
        <v>11</v>
      </c>
      <c r="C7786">
        <v>21</v>
      </c>
      <c r="D7786">
        <v>7</v>
      </c>
      <c r="E7786">
        <v>4465</v>
      </c>
      <c r="F7786" s="1">
        <v>1235.5</v>
      </c>
      <c r="G7786" s="1">
        <v>1.8925046280000002</v>
      </c>
      <c r="H7786" s="1">
        <f t="shared" si="374"/>
        <v>3227.6074953719999</v>
      </c>
      <c r="I7786" s="1">
        <f t="shared" si="375"/>
        <v>76025.665495944733</v>
      </c>
      <c r="J7786" s="1">
        <v>1.8925046280000002</v>
      </c>
      <c r="K7786">
        <f t="shared" si="376"/>
        <v>22.710055536000002</v>
      </c>
      <c r="N7786" s="7"/>
      <c r="O7786" s="7"/>
    </row>
    <row r="7787" spans="1:15" ht="15">
      <c r="A7787">
        <v>2005</v>
      </c>
      <c r="B7787">
        <v>11</v>
      </c>
      <c r="C7787">
        <v>21</v>
      </c>
      <c r="D7787">
        <v>8</v>
      </c>
      <c r="E7787">
        <v>4620</v>
      </c>
      <c r="F7787" s="1">
        <v>1121.5</v>
      </c>
      <c r="G7787" s="1">
        <v>48.832031999999998</v>
      </c>
      <c r="H7787" s="1">
        <f t="shared" si="374"/>
        <v>3449.6679679999997</v>
      </c>
      <c r="I7787" s="1">
        <f t="shared" si="375"/>
        <v>89361.860802501382</v>
      </c>
      <c r="J7787" s="1">
        <v>48.832031999999998</v>
      </c>
      <c r="K7787">
        <f t="shared" si="376"/>
        <v>585.98438399999998</v>
      </c>
      <c r="N7787" s="7"/>
      <c r="O7787" s="7"/>
    </row>
    <row r="7788" spans="1:15" ht="15">
      <c r="A7788">
        <v>2005</v>
      </c>
      <c r="B7788">
        <v>11</v>
      </c>
      <c r="C7788">
        <v>21</v>
      </c>
      <c r="D7788">
        <v>9</v>
      </c>
      <c r="E7788">
        <v>4702</v>
      </c>
      <c r="F7788" s="1">
        <v>939.5</v>
      </c>
      <c r="G7788" s="1">
        <v>98.034858</v>
      </c>
      <c r="H7788" s="1">
        <f t="shared" si="374"/>
        <v>3664.465142</v>
      </c>
      <c r="I7788" s="1">
        <f t="shared" si="375"/>
        <v>102261.8471434259</v>
      </c>
      <c r="J7788" s="1">
        <v>98.034858</v>
      </c>
      <c r="K7788">
        <f t="shared" si="376"/>
        <v>1176.4182960000001</v>
      </c>
      <c r="N7788" s="7"/>
      <c r="O7788" s="7"/>
    </row>
    <row r="7789" spans="1:15" ht="15">
      <c r="A7789">
        <v>2005</v>
      </c>
      <c r="B7789">
        <v>11</v>
      </c>
      <c r="C7789">
        <v>21</v>
      </c>
      <c r="D7789">
        <v>10</v>
      </c>
      <c r="E7789">
        <v>4753</v>
      </c>
      <c r="F7789" s="1">
        <v>727</v>
      </c>
      <c r="G7789" s="1">
        <v>130.474896</v>
      </c>
      <c r="H7789" s="1">
        <f t="shared" si="374"/>
        <v>3895.5251040000003</v>
      </c>
      <c r="I7789" s="1">
        <f t="shared" si="375"/>
        <v>116172.48900778509</v>
      </c>
      <c r="J7789" s="1">
        <v>130.474896</v>
      </c>
      <c r="K7789">
        <f t="shared" si="376"/>
        <v>1565.698752</v>
      </c>
      <c r="N7789" s="7"/>
      <c r="O7789" s="7"/>
    </row>
    <row r="7790" spans="1:15" ht="15">
      <c r="A7790">
        <v>2005</v>
      </c>
      <c r="B7790">
        <v>11</v>
      </c>
      <c r="C7790">
        <v>21</v>
      </c>
      <c r="D7790">
        <v>11</v>
      </c>
      <c r="E7790">
        <v>4796</v>
      </c>
      <c r="F7790" s="1">
        <v>584.5</v>
      </c>
      <c r="G7790" s="1">
        <v>149.18754000000001</v>
      </c>
      <c r="H7790" s="1">
        <f t="shared" si="374"/>
        <v>4062.3124600000001</v>
      </c>
      <c r="I7790" s="1">
        <f t="shared" si="375"/>
        <v>126222.62807574827</v>
      </c>
      <c r="J7790" s="1">
        <v>149.18754000000001</v>
      </c>
      <c r="K7790">
        <f t="shared" si="376"/>
        <v>1790.2504800000002</v>
      </c>
      <c r="N7790" s="7"/>
      <c r="O7790" s="7"/>
    </row>
    <row r="7791" spans="1:15" ht="15">
      <c r="A7791">
        <v>2005</v>
      </c>
      <c r="B7791">
        <v>11</v>
      </c>
      <c r="C7791">
        <v>21</v>
      </c>
      <c r="D7791">
        <v>12</v>
      </c>
      <c r="E7791">
        <v>4790</v>
      </c>
      <c r="F7791" s="1">
        <v>548</v>
      </c>
      <c r="G7791" s="1">
        <v>158.440044</v>
      </c>
      <c r="H7791" s="1">
        <f t="shared" si="374"/>
        <v>4083.5599560000001</v>
      </c>
      <c r="I7791" s="1">
        <f t="shared" si="375"/>
        <v>127502.94269171948</v>
      </c>
      <c r="J7791" s="1">
        <v>158.440044</v>
      </c>
      <c r="K7791">
        <f t="shared" si="376"/>
        <v>1901.280528</v>
      </c>
      <c r="N7791" s="7"/>
      <c r="O7791" s="7"/>
    </row>
    <row r="7792" spans="1:15" ht="15">
      <c r="A7792">
        <v>2005</v>
      </c>
      <c r="B7792">
        <v>11</v>
      </c>
      <c r="C7792">
        <v>21</v>
      </c>
      <c r="D7792">
        <v>13</v>
      </c>
      <c r="E7792">
        <v>4721</v>
      </c>
      <c r="F7792" s="1">
        <v>501</v>
      </c>
      <c r="G7792" s="1">
        <v>155.05988400000001</v>
      </c>
      <c r="H7792" s="1">
        <f t="shared" si="374"/>
        <v>4064.9401159999998</v>
      </c>
      <c r="I7792" s="1">
        <f t="shared" si="375"/>
        <v>126380.96326887145</v>
      </c>
      <c r="J7792" s="1">
        <v>155.05988400000001</v>
      </c>
      <c r="K7792">
        <f t="shared" si="376"/>
        <v>1860.7186080000001</v>
      </c>
      <c r="N7792" s="7"/>
      <c r="O7792" s="7"/>
    </row>
    <row r="7793" spans="1:15" ht="15">
      <c r="A7793">
        <v>2005</v>
      </c>
      <c r="B7793">
        <v>11</v>
      </c>
      <c r="C7793">
        <v>21</v>
      </c>
      <c r="D7793">
        <v>14</v>
      </c>
      <c r="E7793">
        <v>4701</v>
      </c>
      <c r="F7793" s="1">
        <v>430</v>
      </c>
      <c r="G7793" s="1">
        <v>141.11317199999999</v>
      </c>
      <c r="H7793" s="1">
        <f t="shared" si="374"/>
        <v>4129.8868279999997</v>
      </c>
      <c r="I7793" s="1">
        <f t="shared" si="375"/>
        <v>130294.47028319785</v>
      </c>
      <c r="J7793" s="1">
        <v>141.11317199999999</v>
      </c>
      <c r="K7793">
        <f t="shared" si="376"/>
        <v>1693.358064</v>
      </c>
      <c r="N7793" s="7"/>
      <c r="O7793" s="7"/>
    </row>
    <row r="7794" spans="1:15" ht="15">
      <c r="A7794">
        <v>2005</v>
      </c>
      <c r="B7794">
        <v>11</v>
      </c>
      <c r="C7794">
        <v>21</v>
      </c>
      <c r="D7794">
        <v>15</v>
      </c>
      <c r="E7794">
        <v>4669</v>
      </c>
      <c r="F7794" s="1">
        <v>354.5</v>
      </c>
      <c r="G7794" s="1">
        <v>114.66375600000001</v>
      </c>
      <c r="H7794" s="1">
        <f t="shared" si="374"/>
        <v>4199.8362440000001</v>
      </c>
      <c r="I7794" s="1">
        <f t="shared" si="375"/>
        <v>134509.42623299308</v>
      </c>
      <c r="J7794" s="1">
        <v>114.66375600000001</v>
      </c>
      <c r="K7794">
        <f t="shared" si="376"/>
        <v>1375.965072</v>
      </c>
      <c r="N7794" s="7"/>
      <c r="O7794" s="7"/>
    </row>
    <row r="7795" spans="1:15" ht="15">
      <c r="A7795">
        <v>2005</v>
      </c>
      <c r="B7795">
        <v>11</v>
      </c>
      <c r="C7795">
        <v>21</v>
      </c>
      <c r="D7795">
        <v>16</v>
      </c>
      <c r="E7795">
        <v>4665</v>
      </c>
      <c r="F7795" s="1">
        <v>310</v>
      </c>
      <c r="G7795" s="1">
        <v>76.547274000000002</v>
      </c>
      <c r="H7795" s="1">
        <f t="shared" si="374"/>
        <v>4278.4527259999995</v>
      </c>
      <c r="I7795" s="1">
        <f t="shared" si="375"/>
        <v>139246.63531216345</v>
      </c>
      <c r="J7795" s="1">
        <v>76.547274000000002</v>
      </c>
      <c r="K7795">
        <f t="shared" si="376"/>
        <v>918.56728799999996</v>
      </c>
      <c r="N7795" s="7"/>
      <c r="O7795" s="7"/>
    </row>
    <row r="7796" spans="1:15" ht="15">
      <c r="A7796">
        <v>2005</v>
      </c>
      <c r="B7796">
        <v>11</v>
      </c>
      <c r="C7796">
        <v>21</v>
      </c>
      <c r="D7796">
        <v>17</v>
      </c>
      <c r="E7796">
        <v>4855</v>
      </c>
      <c r="F7796" s="1">
        <v>345.5</v>
      </c>
      <c r="G7796" s="1">
        <v>25.032035999999998</v>
      </c>
      <c r="H7796" s="1">
        <f t="shared" si="374"/>
        <v>4484.4679640000004</v>
      </c>
      <c r="I7796" s="1">
        <f t="shared" si="375"/>
        <v>152058.42434883036</v>
      </c>
      <c r="J7796" s="1">
        <v>25.032035999999998</v>
      </c>
      <c r="K7796">
        <f t="shared" si="376"/>
        <v>300.38443199999995</v>
      </c>
      <c r="N7796" s="7"/>
      <c r="O7796" s="7"/>
    </row>
    <row r="7797" spans="1:15" ht="15">
      <c r="A7797">
        <v>2005</v>
      </c>
      <c r="B7797">
        <v>11</v>
      </c>
      <c r="C7797">
        <v>21</v>
      </c>
      <c r="D7797">
        <v>18</v>
      </c>
      <c r="E7797">
        <v>5350</v>
      </c>
      <c r="F7797" s="1">
        <v>373</v>
      </c>
      <c r="G7797" s="1">
        <v>0</v>
      </c>
      <c r="H7797" s="1">
        <f t="shared" si="374"/>
        <v>4977</v>
      </c>
      <c r="I7797" s="1">
        <f t="shared" si="375"/>
        <v>184209.52696213167</v>
      </c>
      <c r="J7797" s="1">
        <v>0</v>
      </c>
      <c r="K7797">
        <f t="shared" si="376"/>
        <v>0</v>
      </c>
      <c r="N7797" s="7"/>
      <c r="O7797" s="7"/>
    </row>
    <row r="7798" spans="1:15" ht="15">
      <c r="A7798">
        <v>2005</v>
      </c>
      <c r="B7798">
        <v>11</v>
      </c>
      <c r="C7798">
        <v>21</v>
      </c>
      <c r="D7798">
        <v>19</v>
      </c>
      <c r="E7798">
        <v>5365</v>
      </c>
      <c r="F7798" s="1">
        <v>383</v>
      </c>
      <c r="G7798" s="1">
        <v>0</v>
      </c>
      <c r="H7798" s="1">
        <f t="shared" si="374"/>
        <v>4982</v>
      </c>
      <c r="I7798" s="1">
        <f t="shared" si="375"/>
        <v>184541.51013570116</v>
      </c>
      <c r="J7798" s="1">
        <v>0</v>
      </c>
      <c r="K7798">
        <f t="shared" si="376"/>
        <v>0</v>
      </c>
      <c r="N7798" s="7"/>
      <c r="O7798" s="7"/>
    </row>
    <row r="7799" spans="1:15" ht="15">
      <c r="A7799">
        <v>2005</v>
      </c>
      <c r="B7799">
        <v>11</v>
      </c>
      <c r="C7799">
        <v>21</v>
      </c>
      <c r="D7799">
        <v>20</v>
      </c>
      <c r="E7799">
        <v>5254</v>
      </c>
      <c r="F7799" s="1">
        <v>487.5</v>
      </c>
      <c r="G7799" s="1">
        <v>0</v>
      </c>
      <c r="H7799" s="1">
        <f t="shared" si="374"/>
        <v>4766.5</v>
      </c>
      <c r="I7799" s="1">
        <f t="shared" si="375"/>
        <v>170233.03535485643</v>
      </c>
      <c r="J7799" s="1">
        <v>0</v>
      </c>
      <c r="K7799">
        <f t="shared" si="376"/>
        <v>0</v>
      </c>
      <c r="N7799" s="7"/>
      <c r="O7799" s="7"/>
    </row>
    <row r="7800" spans="1:15" ht="15">
      <c r="A7800">
        <v>2005</v>
      </c>
      <c r="B7800">
        <v>11</v>
      </c>
      <c r="C7800">
        <v>21</v>
      </c>
      <c r="D7800">
        <v>21</v>
      </c>
      <c r="E7800">
        <v>5083</v>
      </c>
      <c r="F7800" s="1">
        <v>675</v>
      </c>
      <c r="G7800" s="1">
        <v>0</v>
      </c>
      <c r="H7800" s="1">
        <f t="shared" si="374"/>
        <v>4408</v>
      </c>
      <c r="I7800" s="1">
        <f t="shared" si="375"/>
        <v>147169.65715392784</v>
      </c>
      <c r="J7800" s="1">
        <v>0</v>
      </c>
      <c r="K7800">
        <f t="shared" si="376"/>
        <v>0</v>
      </c>
      <c r="N7800" s="7"/>
      <c r="O7800" s="7"/>
    </row>
    <row r="7801" spans="1:15" ht="15">
      <c r="A7801">
        <v>2005</v>
      </c>
      <c r="B7801">
        <v>11</v>
      </c>
      <c r="C7801">
        <v>21</v>
      </c>
      <c r="D7801">
        <v>22</v>
      </c>
      <c r="E7801">
        <v>4799</v>
      </c>
      <c r="F7801" s="1">
        <v>793.5</v>
      </c>
      <c r="G7801" s="1">
        <v>0</v>
      </c>
      <c r="H7801" s="1">
        <f t="shared" si="374"/>
        <v>4005.5</v>
      </c>
      <c r="I7801" s="1">
        <f t="shared" si="375"/>
        <v>122799.26831103627</v>
      </c>
      <c r="J7801" s="1">
        <v>0</v>
      </c>
      <c r="K7801">
        <f t="shared" si="376"/>
        <v>0</v>
      </c>
      <c r="N7801" s="7"/>
      <c r="O7801" s="7"/>
    </row>
    <row r="7802" spans="1:15" ht="15">
      <c r="A7802">
        <v>2005</v>
      </c>
      <c r="B7802">
        <v>11</v>
      </c>
      <c r="C7802">
        <v>21</v>
      </c>
      <c r="D7802">
        <v>23</v>
      </c>
      <c r="E7802">
        <v>4365</v>
      </c>
      <c r="F7802" s="1">
        <v>931.5</v>
      </c>
      <c r="G7802" s="1">
        <v>0</v>
      </c>
      <c r="H7802" s="1">
        <f t="shared" si="374"/>
        <v>3433.5</v>
      </c>
      <c r="I7802" s="1">
        <f t="shared" si="375"/>
        <v>88390.867737385444</v>
      </c>
      <c r="J7802" s="1">
        <v>0</v>
      </c>
      <c r="K7802">
        <f t="shared" si="376"/>
        <v>0</v>
      </c>
      <c r="N7802" s="7"/>
      <c r="O7802" s="7"/>
    </row>
    <row r="7803" spans="1:15" ht="15">
      <c r="A7803">
        <v>2005</v>
      </c>
      <c r="B7803">
        <v>11</v>
      </c>
      <c r="C7803">
        <v>21</v>
      </c>
      <c r="D7803">
        <v>24</v>
      </c>
      <c r="E7803">
        <v>3991</v>
      </c>
      <c r="F7803" s="1">
        <v>1073.5</v>
      </c>
      <c r="G7803" s="1">
        <v>0</v>
      </c>
      <c r="H7803" s="1">
        <f t="shared" si="374"/>
        <v>2917.5</v>
      </c>
      <c r="I7803" s="1">
        <f t="shared" si="375"/>
        <v>57949.157183392002</v>
      </c>
      <c r="J7803" s="1">
        <v>0</v>
      </c>
      <c r="K7803">
        <f t="shared" si="376"/>
        <v>0</v>
      </c>
      <c r="N7803" s="7"/>
      <c r="O7803" s="7"/>
    </row>
    <row r="7804" spans="1:15" ht="15">
      <c r="A7804">
        <v>2005</v>
      </c>
      <c r="B7804">
        <v>11</v>
      </c>
      <c r="C7804">
        <v>22</v>
      </c>
      <c r="D7804">
        <v>1</v>
      </c>
      <c r="E7804">
        <v>3779</v>
      </c>
      <c r="F7804" s="1">
        <v>1194</v>
      </c>
      <c r="G7804" s="1">
        <v>0</v>
      </c>
      <c r="H7804" s="1">
        <f t="shared" si="374"/>
        <v>2585</v>
      </c>
      <c r="I7804" s="1">
        <f t="shared" si="375"/>
        <v>38950.190000705348</v>
      </c>
      <c r="J7804" s="1">
        <v>0</v>
      </c>
      <c r="K7804">
        <f t="shared" si="376"/>
        <v>0</v>
      </c>
      <c r="N7804" s="7"/>
      <c r="O7804" s="7"/>
    </row>
    <row r="7805" spans="1:15" ht="15">
      <c r="A7805">
        <v>2005</v>
      </c>
      <c r="B7805">
        <v>11</v>
      </c>
      <c r="C7805">
        <v>22</v>
      </c>
      <c r="D7805">
        <v>2</v>
      </c>
      <c r="E7805">
        <v>3712</v>
      </c>
      <c r="F7805" s="1">
        <v>1252.5</v>
      </c>
      <c r="G7805" s="1">
        <v>0</v>
      </c>
      <c r="H7805" s="1">
        <f t="shared" si="374"/>
        <v>2459.5</v>
      </c>
      <c r="I7805" s="1">
        <f t="shared" si="375"/>
        <v>31779.151259570986</v>
      </c>
      <c r="J7805" s="1">
        <v>0</v>
      </c>
      <c r="K7805">
        <f t="shared" si="376"/>
        <v>0</v>
      </c>
      <c r="N7805" s="7"/>
      <c r="O7805" s="7"/>
    </row>
    <row r="7806" spans="1:15" ht="15">
      <c r="A7806">
        <v>2005</v>
      </c>
      <c r="B7806">
        <v>11</v>
      </c>
      <c r="C7806">
        <v>22</v>
      </c>
      <c r="D7806">
        <v>3</v>
      </c>
      <c r="E7806">
        <v>3692</v>
      </c>
      <c r="F7806" s="1">
        <v>1279.5</v>
      </c>
      <c r="G7806" s="1">
        <v>0</v>
      </c>
      <c r="H7806" s="1">
        <f t="shared" si="374"/>
        <v>2412.5</v>
      </c>
      <c r="I7806" s="1">
        <f t="shared" si="375"/>
        <v>29093.582966078437</v>
      </c>
      <c r="J7806" s="1">
        <v>0</v>
      </c>
      <c r="K7806">
        <f t="shared" si="376"/>
        <v>0</v>
      </c>
      <c r="N7806" s="7"/>
      <c r="O7806" s="7"/>
    </row>
    <row r="7807" spans="1:15" ht="15">
      <c r="A7807">
        <v>2005</v>
      </c>
      <c r="B7807">
        <v>11</v>
      </c>
      <c r="C7807">
        <v>22</v>
      </c>
      <c r="D7807">
        <v>4</v>
      </c>
      <c r="E7807">
        <v>3695</v>
      </c>
      <c r="F7807" s="1">
        <v>1318</v>
      </c>
      <c r="G7807" s="1">
        <v>0</v>
      </c>
      <c r="H7807" s="1">
        <f t="shared" si="374"/>
        <v>2377</v>
      </c>
      <c r="I7807" s="1">
        <f t="shared" si="375"/>
        <v>27601.883525072783</v>
      </c>
      <c r="J7807" s="1">
        <v>0</v>
      </c>
      <c r="K7807">
        <f t="shared" si="376"/>
        <v>0</v>
      </c>
      <c r="N7807" s="7"/>
      <c r="O7807" s="7"/>
    </row>
    <row r="7808" spans="1:15" ht="15">
      <c r="A7808">
        <v>2005</v>
      </c>
      <c r="B7808">
        <v>11</v>
      </c>
      <c r="C7808">
        <v>22</v>
      </c>
      <c r="D7808">
        <v>5</v>
      </c>
      <c r="E7808">
        <v>3792</v>
      </c>
      <c r="F7808" s="1">
        <v>1356</v>
      </c>
      <c r="G7808" s="1">
        <v>0</v>
      </c>
      <c r="H7808" s="1">
        <f t="shared" si="374"/>
        <v>2436</v>
      </c>
      <c r="I7808" s="1">
        <f t="shared" si="375"/>
        <v>30436.367112824712</v>
      </c>
      <c r="J7808" s="1">
        <v>0</v>
      </c>
      <c r="K7808">
        <f t="shared" si="376"/>
        <v>0</v>
      </c>
      <c r="N7808" s="7"/>
      <c r="O7808" s="7"/>
    </row>
    <row r="7809" spans="1:15" ht="15">
      <c r="A7809">
        <v>2005</v>
      </c>
      <c r="B7809">
        <v>11</v>
      </c>
      <c r="C7809">
        <v>22</v>
      </c>
      <c r="D7809">
        <v>6</v>
      </c>
      <c r="E7809">
        <v>4113</v>
      </c>
      <c r="F7809" s="1">
        <v>1373.5</v>
      </c>
      <c r="G7809" s="1">
        <v>0</v>
      </c>
      <c r="H7809" s="1">
        <f t="shared" si="374"/>
        <v>2739.5</v>
      </c>
      <c r="I7809" s="1">
        <f t="shared" si="375"/>
        <v>47778.28151867554</v>
      </c>
      <c r="J7809" s="1">
        <v>0</v>
      </c>
      <c r="K7809">
        <f t="shared" si="376"/>
        <v>0</v>
      </c>
      <c r="N7809" s="7"/>
      <c r="O7809" s="7"/>
    </row>
    <row r="7810" spans="1:15" ht="15">
      <c r="A7810">
        <v>2005</v>
      </c>
      <c r="B7810">
        <v>11</v>
      </c>
      <c r="C7810">
        <v>22</v>
      </c>
      <c r="D7810">
        <v>7</v>
      </c>
      <c r="E7810">
        <v>4610</v>
      </c>
      <c r="F7810" s="1">
        <v>1348</v>
      </c>
      <c r="G7810" s="1">
        <v>1.374215814</v>
      </c>
      <c r="H7810" s="1">
        <f t="shared" si="374"/>
        <v>3260.6257841859997</v>
      </c>
      <c r="I7810" s="1">
        <f t="shared" si="375"/>
        <v>78008.63141104237</v>
      </c>
      <c r="J7810" s="1">
        <v>1.374215814</v>
      </c>
      <c r="K7810">
        <f t="shared" si="376"/>
        <v>16.490589768</v>
      </c>
      <c r="N7810" s="7"/>
      <c r="O7810" s="7"/>
    </row>
    <row r="7811" spans="1:15" ht="15">
      <c r="A7811">
        <v>2005</v>
      </c>
      <c r="B7811">
        <v>11</v>
      </c>
      <c r="C7811">
        <v>22</v>
      </c>
      <c r="D7811">
        <v>8</v>
      </c>
      <c r="E7811">
        <v>4773</v>
      </c>
      <c r="F7811" s="1">
        <v>1239.5</v>
      </c>
      <c r="G7811" s="1">
        <v>16.0123125</v>
      </c>
      <c r="H7811" s="1">
        <f t="shared" si="374"/>
        <v>3517.4876875</v>
      </c>
      <c r="I7811" s="1">
        <f t="shared" si="375"/>
        <v>93434.882057405484</v>
      </c>
      <c r="J7811" s="1">
        <v>16.0123125</v>
      </c>
      <c r="K7811">
        <f t="shared" si="376"/>
        <v>192.14775</v>
      </c>
      <c r="N7811" s="7"/>
      <c r="O7811" s="7"/>
    </row>
    <row r="7812" spans="1:15" ht="15">
      <c r="A7812">
        <v>2005</v>
      </c>
      <c r="B7812">
        <v>11</v>
      </c>
      <c r="C7812">
        <v>22</v>
      </c>
      <c r="D7812">
        <v>9</v>
      </c>
      <c r="E7812">
        <v>4811</v>
      </c>
      <c r="F7812" s="1">
        <v>1043.5</v>
      </c>
      <c r="G7812" s="1">
        <v>52.901387999999997</v>
      </c>
      <c r="H7812" s="1">
        <f t="shared" ref="H7812:H7875" si="377">E7812-SUM(F7812:G7812)</f>
        <v>3714.5986119999998</v>
      </c>
      <c r="I7812" s="1">
        <f t="shared" si="375"/>
        <v>105272.6925199258</v>
      </c>
      <c r="J7812" s="1">
        <v>52.901387999999997</v>
      </c>
      <c r="K7812">
        <f t="shared" si="376"/>
        <v>634.81665599999997</v>
      </c>
      <c r="N7812" s="7"/>
      <c r="O7812" s="7"/>
    </row>
    <row r="7813" spans="1:15" ht="15">
      <c r="A7813">
        <v>2005</v>
      </c>
      <c r="B7813">
        <v>11</v>
      </c>
      <c r="C7813">
        <v>22</v>
      </c>
      <c r="D7813">
        <v>10</v>
      </c>
      <c r="E7813">
        <v>4830</v>
      </c>
      <c r="F7813" s="1">
        <v>827</v>
      </c>
      <c r="G7813" s="1">
        <v>57.097043999999997</v>
      </c>
      <c r="H7813" s="1">
        <f t="shared" si="377"/>
        <v>3945.9029559999999</v>
      </c>
      <c r="I7813" s="1">
        <f t="shared" ref="I7813:I7876" si="378">IF(H7813&lt;$S$22,H7813*$Q$22,IF(H7813&lt;$S$23,((H7813-$S$22)*$Q$23)+$U$22,IF(H7813&lt;$S$24,((H7813-$S$23)*$Q$24)+$U$23,IF(H7813&lt;$S$25,((H7813-$S$24)*$Q$25)+$U$24,IF(H7813&lt;$S$26,((H7813-$S$25)*$Q$26)+$U$25,IF(H7813&lt;$S$27,((H7813-$S$26)*$Q$27)+$U$26,IF(H7813&lt;$S$28,((H7813-$S$27)*$Q$28)+$U$27,IF(H7813&lt;$S$29,((H7813-$S$28)*$Q$29)+$U$28,IF(H7813&lt;$S$30,((H7813-$S$29)*$Q$30)+$U$29,IF(H7813&lt;$S$31,((H7813-$S$30)*$Q$31)+$U$30,IF(H7813&lt;$S$32,((H7813-$S$31)*$Q$32)+$U$31,IF(H7813&lt;$S$33,((H7813-$S$32)*$Q$33)+$U$32,IF(H7813&lt;$S$34,((H7813-$S$33)*$Q$34)+$U$33,IF(H7813&lt;$S$35,((H7813-$S$34)*$Q$35)+$U$34,IF(H7813&gt;$S$35,(($S$34-H7813)*$Q$35)+$U$35)))))))))))))))</f>
        <v>119208.11731131947</v>
      </c>
      <c r="J7813" s="1">
        <v>57.097043999999997</v>
      </c>
      <c r="K7813">
        <f t="shared" ref="K7813:K7876" si="379">J7813*12</f>
        <v>685.16452800000002</v>
      </c>
      <c r="N7813" s="7"/>
      <c r="O7813" s="7"/>
    </row>
    <row r="7814" spans="1:15" ht="15">
      <c r="A7814">
        <v>2005</v>
      </c>
      <c r="B7814">
        <v>11</v>
      </c>
      <c r="C7814">
        <v>22</v>
      </c>
      <c r="D7814">
        <v>11</v>
      </c>
      <c r="E7814">
        <v>4857</v>
      </c>
      <c r="F7814" s="1">
        <v>774.5</v>
      </c>
      <c r="G7814" s="1">
        <v>76.600973999999994</v>
      </c>
      <c r="H7814" s="1">
        <f t="shared" si="377"/>
        <v>4005.899026</v>
      </c>
      <c r="I7814" s="1">
        <f t="shared" si="378"/>
        <v>122823.31250052348</v>
      </c>
      <c r="J7814" s="1">
        <v>76.600973999999994</v>
      </c>
      <c r="K7814">
        <f t="shared" si="379"/>
        <v>919.21168799999987</v>
      </c>
      <c r="N7814" s="7"/>
      <c r="O7814" s="7"/>
    </row>
    <row r="7815" spans="1:15" ht="15">
      <c r="A7815">
        <v>2005</v>
      </c>
      <c r="B7815">
        <v>11</v>
      </c>
      <c r="C7815">
        <v>22</v>
      </c>
      <c r="D7815">
        <v>12</v>
      </c>
      <c r="E7815">
        <v>4856</v>
      </c>
      <c r="F7815" s="1">
        <v>772.5</v>
      </c>
      <c r="G7815" s="1">
        <v>81.593765999999988</v>
      </c>
      <c r="H7815" s="1">
        <f t="shared" si="377"/>
        <v>4001.906234</v>
      </c>
      <c r="I7815" s="1">
        <f t="shared" si="378"/>
        <v>122582.71803442106</v>
      </c>
      <c r="J7815" s="1">
        <v>81.593765999999988</v>
      </c>
      <c r="K7815">
        <f t="shared" si="379"/>
        <v>979.12519199999986</v>
      </c>
      <c r="N7815" s="7"/>
      <c r="O7815" s="7"/>
    </row>
    <row r="7816" spans="1:15" ht="15">
      <c r="A7816">
        <v>2005</v>
      </c>
      <c r="B7816">
        <v>11</v>
      </c>
      <c r="C7816">
        <v>22</v>
      </c>
      <c r="D7816">
        <v>13</v>
      </c>
      <c r="E7816">
        <v>4818</v>
      </c>
      <c r="F7816" s="1">
        <v>707</v>
      </c>
      <c r="G7816" s="1">
        <v>83.658965999999992</v>
      </c>
      <c r="H7816" s="1">
        <f t="shared" si="377"/>
        <v>4027.341034</v>
      </c>
      <c r="I7816" s="1">
        <f t="shared" si="378"/>
        <v>124115.34786498107</v>
      </c>
      <c r="J7816" s="1">
        <v>83.658965999999992</v>
      </c>
      <c r="K7816">
        <f t="shared" si="379"/>
        <v>1003.9075919999999</v>
      </c>
      <c r="N7816" s="7"/>
      <c r="O7816" s="7"/>
    </row>
    <row r="7817" spans="1:15" ht="15">
      <c r="A7817">
        <v>2005</v>
      </c>
      <c r="B7817">
        <v>11</v>
      </c>
      <c r="C7817">
        <v>22</v>
      </c>
      <c r="D7817">
        <v>14</v>
      </c>
      <c r="E7817">
        <v>4829</v>
      </c>
      <c r="F7817" s="1">
        <v>599</v>
      </c>
      <c r="G7817" s="1">
        <v>85.653750000000002</v>
      </c>
      <c r="H7817" s="1">
        <f t="shared" si="377"/>
        <v>4144.3462500000005</v>
      </c>
      <c r="I7817" s="1">
        <f t="shared" si="378"/>
        <v>131165.75456653628</v>
      </c>
      <c r="J7817" s="1">
        <v>85.653750000000002</v>
      </c>
      <c r="K7817">
        <f t="shared" si="379"/>
        <v>1027.845</v>
      </c>
      <c r="N7817" s="7"/>
      <c r="O7817" s="7"/>
    </row>
    <row r="7818" spans="1:15" ht="15">
      <c r="A7818">
        <v>2005</v>
      </c>
      <c r="B7818">
        <v>11</v>
      </c>
      <c r="C7818">
        <v>22</v>
      </c>
      <c r="D7818">
        <v>15</v>
      </c>
      <c r="E7818">
        <v>4792</v>
      </c>
      <c r="F7818" s="1">
        <v>578</v>
      </c>
      <c r="G7818" s="1">
        <v>57.983958000000001</v>
      </c>
      <c r="H7818" s="1">
        <f t="shared" si="377"/>
        <v>4156.0160420000002</v>
      </c>
      <c r="I7818" s="1">
        <f t="shared" si="378"/>
        <v>131868.94355703867</v>
      </c>
      <c r="J7818" s="1">
        <v>57.983958000000001</v>
      </c>
      <c r="K7818">
        <f t="shared" si="379"/>
        <v>695.80749600000001</v>
      </c>
      <c r="N7818" s="7"/>
      <c r="O7818" s="7"/>
    </row>
    <row r="7819" spans="1:15" ht="15">
      <c r="A7819">
        <v>2005</v>
      </c>
      <c r="B7819">
        <v>11</v>
      </c>
      <c r="C7819">
        <v>22</v>
      </c>
      <c r="D7819">
        <v>16</v>
      </c>
      <c r="E7819">
        <v>4767</v>
      </c>
      <c r="F7819" s="1">
        <v>618</v>
      </c>
      <c r="G7819" s="1">
        <v>46.468868999999998</v>
      </c>
      <c r="H7819" s="1">
        <f t="shared" si="377"/>
        <v>4102.5311309999997</v>
      </c>
      <c r="I7819" s="1">
        <f t="shared" si="378"/>
        <v>128646.09257792945</v>
      </c>
      <c r="J7819" s="1">
        <v>46.468868999999998</v>
      </c>
      <c r="K7819">
        <f t="shared" si="379"/>
        <v>557.62642800000003</v>
      </c>
      <c r="N7819" s="7"/>
      <c r="O7819" s="7"/>
    </row>
    <row r="7820" spans="1:15" ht="15">
      <c r="A7820">
        <v>2005</v>
      </c>
      <c r="B7820">
        <v>11</v>
      </c>
      <c r="C7820">
        <v>22</v>
      </c>
      <c r="D7820">
        <v>17</v>
      </c>
      <c r="E7820">
        <v>4955</v>
      </c>
      <c r="F7820" s="1">
        <v>718.5</v>
      </c>
      <c r="G7820" s="1">
        <v>8.4107219999999998</v>
      </c>
      <c r="H7820" s="1">
        <f t="shared" si="377"/>
        <v>4228.0892780000004</v>
      </c>
      <c r="I7820" s="1">
        <f t="shared" si="378"/>
        <v>136211.87495333789</v>
      </c>
      <c r="J7820" s="1">
        <v>8.4107219999999998</v>
      </c>
      <c r="K7820">
        <f t="shared" si="379"/>
        <v>100.928664</v>
      </c>
      <c r="N7820" s="7"/>
      <c r="O7820" s="7"/>
    </row>
    <row r="7821" spans="1:15" ht="15">
      <c r="A7821">
        <v>2005</v>
      </c>
      <c r="B7821">
        <v>11</v>
      </c>
      <c r="C7821">
        <v>22</v>
      </c>
      <c r="D7821">
        <v>18</v>
      </c>
      <c r="E7821">
        <v>5383</v>
      </c>
      <c r="F7821" s="1">
        <v>811</v>
      </c>
      <c r="G7821" s="1">
        <v>0</v>
      </c>
      <c r="H7821" s="1">
        <f t="shared" si="377"/>
        <v>4572</v>
      </c>
      <c r="I7821" s="1">
        <f t="shared" si="378"/>
        <v>157654.54230091578</v>
      </c>
      <c r="J7821" s="1">
        <v>0</v>
      </c>
      <c r="K7821">
        <f t="shared" si="379"/>
        <v>0</v>
      </c>
      <c r="N7821" s="7"/>
      <c r="O7821" s="7"/>
    </row>
    <row r="7822" spans="1:15" ht="15">
      <c r="A7822">
        <v>2005</v>
      </c>
      <c r="B7822">
        <v>11</v>
      </c>
      <c r="C7822">
        <v>22</v>
      </c>
      <c r="D7822">
        <v>19</v>
      </c>
      <c r="E7822">
        <v>5390</v>
      </c>
      <c r="F7822" s="1">
        <v>902.5</v>
      </c>
      <c r="G7822" s="1">
        <v>0</v>
      </c>
      <c r="H7822" s="1">
        <f t="shared" si="377"/>
        <v>4487.5</v>
      </c>
      <c r="I7822" s="1">
        <f t="shared" si="378"/>
        <v>152252.26916115676</v>
      </c>
      <c r="J7822" s="1">
        <v>0</v>
      </c>
      <c r="K7822">
        <f t="shared" si="379"/>
        <v>0</v>
      </c>
      <c r="N7822" s="7"/>
      <c r="O7822" s="7"/>
    </row>
    <row r="7823" spans="1:15" ht="15">
      <c r="A7823">
        <v>2005</v>
      </c>
      <c r="B7823">
        <v>11</v>
      </c>
      <c r="C7823">
        <v>22</v>
      </c>
      <c r="D7823">
        <v>20</v>
      </c>
      <c r="E7823">
        <v>5260</v>
      </c>
      <c r="F7823" s="1">
        <v>995</v>
      </c>
      <c r="G7823" s="1">
        <v>0</v>
      </c>
      <c r="H7823" s="1">
        <f t="shared" si="377"/>
        <v>4265</v>
      </c>
      <c r="I7823" s="1">
        <f t="shared" si="378"/>
        <v>138436.01171103626</v>
      </c>
      <c r="J7823" s="1">
        <v>0</v>
      </c>
      <c r="K7823">
        <f t="shared" si="379"/>
        <v>0</v>
      </c>
      <c r="N7823" s="7"/>
      <c r="O7823" s="7"/>
    </row>
    <row r="7824" spans="1:15" ht="15">
      <c r="A7824">
        <v>2005</v>
      </c>
      <c r="B7824">
        <v>11</v>
      </c>
      <c r="C7824">
        <v>22</v>
      </c>
      <c r="D7824">
        <v>21</v>
      </c>
      <c r="E7824">
        <v>5120</v>
      </c>
      <c r="F7824" s="1">
        <v>1093.5</v>
      </c>
      <c r="G7824" s="1">
        <v>0</v>
      </c>
      <c r="H7824" s="1">
        <f t="shared" si="377"/>
        <v>4026.5</v>
      </c>
      <c r="I7824" s="1">
        <f t="shared" si="378"/>
        <v>124064.66951103628</v>
      </c>
      <c r="J7824" s="1">
        <v>0</v>
      </c>
      <c r="K7824">
        <f t="shared" si="379"/>
        <v>0</v>
      </c>
      <c r="N7824" s="7"/>
      <c r="O7824" s="7"/>
    </row>
    <row r="7825" spans="1:15" ht="15">
      <c r="A7825">
        <v>2005</v>
      </c>
      <c r="B7825">
        <v>11</v>
      </c>
      <c r="C7825">
        <v>22</v>
      </c>
      <c r="D7825">
        <v>22</v>
      </c>
      <c r="E7825">
        <v>4822</v>
      </c>
      <c r="F7825" s="1">
        <v>1171</v>
      </c>
      <c r="G7825" s="1">
        <v>0</v>
      </c>
      <c r="H7825" s="1">
        <f t="shared" si="377"/>
        <v>3651</v>
      </c>
      <c r="I7825" s="1">
        <f t="shared" si="378"/>
        <v>101453.17659788785</v>
      </c>
      <c r="J7825" s="1">
        <v>0</v>
      </c>
      <c r="K7825">
        <f t="shared" si="379"/>
        <v>0</v>
      </c>
      <c r="N7825" s="7"/>
      <c r="O7825" s="7"/>
    </row>
    <row r="7826" spans="1:15" ht="15">
      <c r="A7826">
        <v>2005</v>
      </c>
      <c r="B7826">
        <v>11</v>
      </c>
      <c r="C7826">
        <v>22</v>
      </c>
      <c r="D7826">
        <v>23</v>
      </c>
      <c r="E7826">
        <v>4387</v>
      </c>
      <c r="F7826" s="1">
        <v>1240.5</v>
      </c>
      <c r="G7826" s="1">
        <v>0</v>
      </c>
      <c r="H7826" s="1">
        <f t="shared" si="377"/>
        <v>3146.5</v>
      </c>
      <c r="I7826" s="1">
        <f t="shared" si="378"/>
        <v>71154.625700768491</v>
      </c>
      <c r="J7826" s="1">
        <v>0</v>
      </c>
      <c r="K7826">
        <f t="shared" si="379"/>
        <v>0</v>
      </c>
      <c r="N7826" s="7"/>
      <c r="O7826" s="7"/>
    </row>
    <row r="7827" spans="1:15" ht="15">
      <c r="A7827">
        <v>2005</v>
      </c>
      <c r="B7827">
        <v>11</v>
      </c>
      <c r="C7827">
        <v>22</v>
      </c>
      <c r="D7827">
        <v>24</v>
      </c>
      <c r="E7827">
        <v>4029</v>
      </c>
      <c r="F7827" s="1">
        <v>1304</v>
      </c>
      <c r="G7827" s="1">
        <v>0</v>
      </c>
      <c r="H7827" s="1">
        <f t="shared" si="377"/>
        <v>2725</v>
      </c>
      <c r="I7827" s="1">
        <f t="shared" si="378"/>
        <v>46949.755130257632</v>
      </c>
      <c r="J7827" s="1">
        <v>0</v>
      </c>
      <c r="K7827">
        <f t="shared" si="379"/>
        <v>0</v>
      </c>
      <c r="N7827" s="7"/>
      <c r="O7827" s="7"/>
    </row>
    <row r="7828" spans="1:15" ht="15">
      <c r="A7828">
        <v>2005</v>
      </c>
      <c r="B7828">
        <v>11</v>
      </c>
      <c r="C7828">
        <v>23</v>
      </c>
      <c r="D7828">
        <v>1</v>
      </c>
      <c r="E7828">
        <v>3813</v>
      </c>
      <c r="F7828" s="1">
        <v>1358</v>
      </c>
      <c r="G7828" s="1">
        <v>0</v>
      </c>
      <c r="H7828" s="1">
        <f t="shared" si="377"/>
        <v>2455</v>
      </c>
      <c r="I7828" s="1">
        <f t="shared" si="378"/>
        <v>31522.022380406808</v>
      </c>
      <c r="J7828" s="1">
        <v>0</v>
      </c>
      <c r="K7828">
        <f t="shared" si="379"/>
        <v>0</v>
      </c>
      <c r="N7828" s="7"/>
      <c r="O7828" s="7"/>
    </row>
    <row r="7829" spans="1:15" ht="15">
      <c r="A7829">
        <v>2005</v>
      </c>
      <c r="B7829">
        <v>11</v>
      </c>
      <c r="C7829">
        <v>23</v>
      </c>
      <c r="D7829">
        <v>2</v>
      </c>
      <c r="E7829">
        <v>3725</v>
      </c>
      <c r="F7829" s="1">
        <v>1387</v>
      </c>
      <c r="G7829" s="1">
        <v>0</v>
      </c>
      <c r="H7829" s="1">
        <f t="shared" si="377"/>
        <v>2338</v>
      </c>
      <c r="I7829" s="1">
        <f t="shared" si="378"/>
        <v>27089.310858406116</v>
      </c>
      <c r="J7829" s="1">
        <v>0</v>
      </c>
      <c r="K7829">
        <f t="shared" si="379"/>
        <v>0</v>
      </c>
      <c r="N7829" s="7"/>
      <c r="O7829" s="7"/>
    </row>
    <row r="7830" spans="1:15" ht="15">
      <c r="A7830">
        <v>2005</v>
      </c>
      <c r="B7830">
        <v>11</v>
      </c>
      <c r="C7830">
        <v>23</v>
      </c>
      <c r="D7830">
        <v>3</v>
      </c>
      <c r="E7830">
        <v>3671</v>
      </c>
      <c r="F7830" s="1">
        <v>1396.5</v>
      </c>
      <c r="G7830" s="1">
        <v>0</v>
      </c>
      <c r="H7830" s="1">
        <f t="shared" si="377"/>
        <v>2274.5</v>
      </c>
      <c r="I7830" s="1">
        <f t="shared" si="378"/>
        <v>26254.737413961673</v>
      </c>
      <c r="J7830" s="1">
        <v>0</v>
      </c>
      <c r="K7830">
        <f t="shared" si="379"/>
        <v>0</v>
      </c>
      <c r="N7830" s="7"/>
      <c r="O7830" s="7"/>
    </row>
    <row r="7831" spans="1:15" ht="15">
      <c r="A7831">
        <v>2005</v>
      </c>
      <c r="B7831">
        <v>11</v>
      </c>
      <c r="C7831">
        <v>23</v>
      </c>
      <c r="D7831">
        <v>4</v>
      </c>
      <c r="E7831">
        <v>3670</v>
      </c>
      <c r="F7831" s="1">
        <v>1409</v>
      </c>
      <c r="G7831" s="1">
        <v>0</v>
      </c>
      <c r="H7831" s="1">
        <f t="shared" si="377"/>
        <v>2261</v>
      </c>
      <c r="I7831" s="1">
        <f t="shared" si="378"/>
        <v>26077.308413961673</v>
      </c>
      <c r="J7831" s="1">
        <v>0</v>
      </c>
      <c r="K7831">
        <f t="shared" si="379"/>
        <v>0</v>
      </c>
      <c r="N7831" s="7"/>
      <c r="O7831" s="7"/>
    </row>
    <row r="7832" spans="1:15" ht="15">
      <c r="A7832">
        <v>2005</v>
      </c>
      <c r="B7832">
        <v>11</v>
      </c>
      <c r="C7832">
        <v>23</v>
      </c>
      <c r="D7832">
        <v>5</v>
      </c>
      <c r="E7832">
        <v>3792</v>
      </c>
      <c r="F7832" s="1">
        <v>1418</v>
      </c>
      <c r="G7832" s="1">
        <v>0</v>
      </c>
      <c r="H7832" s="1">
        <f t="shared" si="377"/>
        <v>2374</v>
      </c>
      <c r="I7832" s="1">
        <f t="shared" si="378"/>
        <v>27562.454858406116</v>
      </c>
      <c r="J7832" s="1">
        <v>0</v>
      </c>
      <c r="K7832">
        <f t="shared" si="379"/>
        <v>0</v>
      </c>
      <c r="N7832" s="7"/>
      <c r="O7832" s="7"/>
    </row>
    <row r="7833" spans="1:15" ht="15">
      <c r="A7833">
        <v>2005</v>
      </c>
      <c r="B7833">
        <v>11</v>
      </c>
      <c r="C7833">
        <v>23</v>
      </c>
      <c r="D7833">
        <v>6</v>
      </c>
      <c r="E7833">
        <v>4085</v>
      </c>
      <c r="F7833" s="1">
        <v>1418.5</v>
      </c>
      <c r="G7833" s="1">
        <v>0</v>
      </c>
      <c r="H7833" s="1">
        <f t="shared" si="377"/>
        <v>2666.5</v>
      </c>
      <c r="I7833" s="1">
        <f t="shared" si="378"/>
        <v>43607.079701123279</v>
      </c>
      <c r="J7833" s="1">
        <v>0</v>
      </c>
      <c r="K7833">
        <f t="shared" si="379"/>
        <v>0</v>
      </c>
      <c r="N7833" s="7"/>
      <c r="O7833" s="7"/>
    </row>
    <row r="7834" spans="1:15" ht="15">
      <c r="A7834">
        <v>2005</v>
      </c>
      <c r="B7834">
        <v>11</v>
      </c>
      <c r="C7834">
        <v>23</v>
      </c>
      <c r="D7834">
        <v>7</v>
      </c>
      <c r="E7834">
        <v>4490</v>
      </c>
      <c r="F7834" s="1">
        <v>1409</v>
      </c>
      <c r="G7834" s="1">
        <v>1.0510917179999999</v>
      </c>
      <c r="H7834" s="1">
        <f t="shared" si="377"/>
        <v>3079.948908282</v>
      </c>
      <c r="I7834" s="1">
        <f t="shared" si="378"/>
        <v>67231.44734072432</v>
      </c>
      <c r="J7834" s="1">
        <v>1.0510917179999999</v>
      </c>
      <c r="K7834">
        <f t="shared" si="379"/>
        <v>12.613100615999999</v>
      </c>
      <c r="N7834" s="7"/>
      <c r="O7834" s="7"/>
    </row>
    <row r="7835" spans="1:15" ht="15">
      <c r="A7835">
        <v>2005</v>
      </c>
      <c r="B7835">
        <v>11</v>
      </c>
      <c r="C7835">
        <v>23</v>
      </c>
      <c r="D7835">
        <v>8</v>
      </c>
      <c r="E7835">
        <v>4663</v>
      </c>
      <c r="F7835" s="1">
        <v>1359.5</v>
      </c>
      <c r="G7835" s="1">
        <v>22.571182499999999</v>
      </c>
      <c r="H7835" s="1">
        <f t="shared" si="377"/>
        <v>3280.9288175000002</v>
      </c>
      <c r="I7835" s="1">
        <f t="shared" si="378"/>
        <v>79227.962408525331</v>
      </c>
      <c r="J7835" s="1">
        <v>22.571182499999999</v>
      </c>
      <c r="K7835">
        <f t="shared" si="379"/>
        <v>270.85419000000002</v>
      </c>
      <c r="N7835" s="7"/>
      <c r="O7835" s="7"/>
    </row>
    <row r="7836" spans="1:15" ht="15">
      <c r="A7836">
        <v>2005</v>
      </c>
      <c r="B7836">
        <v>11</v>
      </c>
      <c r="C7836">
        <v>23</v>
      </c>
      <c r="D7836">
        <v>9</v>
      </c>
      <c r="E7836">
        <v>4776</v>
      </c>
      <c r="F7836" s="1">
        <v>1271.5</v>
      </c>
      <c r="G7836" s="1">
        <v>44.648811000000002</v>
      </c>
      <c r="H7836" s="1">
        <f t="shared" si="377"/>
        <v>3459.851189</v>
      </c>
      <c r="I7836" s="1">
        <f t="shared" si="378"/>
        <v>89973.430356049706</v>
      </c>
      <c r="J7836" s="1">
        <v>44.648811000000002</v>
      </c>
      <c r="K7836">
        <f t="shared" si="379"/>
        <v>535.78573200000005</v>
      </c>
      <c r="N7836" s="7"/>
      <c r="O7836" s="7"/>
    </row>
    <row r="7837" spans="1:15" ht="15">
      <c r="A7837">
        <v>2005</v>
      </c>
      <c r="B7837">
        <v>11</v>
      </c>
      <c r="C7837">
        <v>23</v>
      </c>
      <c r="D7837">
        <v>10</v>
      </c>
      <c r="E7837">
        <v>4833</v>
      </c>
      <c r="F7837" s="1">
        <v>1148.5</v>
      </c>
      <c r="G7837" s="1">
        <v>58.193777999999995</v>
      </c>
      <c r="H7837" s="1">
        <f t="shared" si="377"/>
        <v>3626.3062220000002</v>
      </c>
      <c r="I7837" s="1">
        <f t="shared" si="378"/>
        <v>99970.152436192788</v>
      </c>
      <c r="J7837" s="1">
        <v>58.193777999999995</v>
      </c>
      <c r="K7837">
        <f t="shared" si="379"/>
        <v>698.32533599999988</v>
      </c>
      <c r="N7837" s="7"/>
      <c r="O7837" s="7"/>
    </row>
    <row r="7838" spans="1:15" ht="15">
      <c r="A7838">
        <v>2005</v>
      </c>
      <c r="B7838">
        <v>11</v>
      </c>
      <c r="C7838">
        <v>23</v>
      </c>
      <c r="D7838">
        <v>11</v>
      </c>
      <c r="E7838">
        <v>4907</v>
      </c>
      <c r="F7838" s="1">
        <v>1076</v>
      </c>
      <c r="G7838" s="1">
        <v>37.333020000000005</v>
      </c>
      <c r="H7838" s="1">
        <f t="shared" si="377"/>
        <v>3793.66698</v>
      </c>
      <c r="I7838" s="1">
        <f t="shared" si="378"/>
        <v>110034.80365829227</v>
      </c>
      <c r="J7838" s="1">
        <v>37.333020000000005</v>
      </c>
      <c r="K7838">
        <f t="shared" si="379"/>
        <v>447.99624000000006</v>
      </c>
      <c r="N7838" s="7"/>
      <c r="O7838" s="7"/>
    </row>
    <row r="7839" spans="1:15" ht="15">
      <c r="A7839">
        <v>2005</v>
      </c>
      <c r="B7839">
        <v>11</v>
      </c>
      <c r="C7839">
        <v>23</v>
      </c>
      <c r="D7839">
        <v>12</v>
      </c>
      <c r="E7839">
        <v>4891</v>
      </c>
      <c r="F7839" s="1">
        <v>1040</v>
      </c>
      <c r="G7839" s="1">
        <v>93.426252000000005</v>
      </c>
      <c r="H7839" s="1">
        <f t="shared" si="377"/>
        <v>3757.5737479999998</v>
      </c>
      <c r="I7839" s="1">
        <f t="shared" si="378"/>
        <v>107859.92655902186</v>
      </c>
      <c r="J7839" s="1">
        <v>93.426252000000005</v>
      </c>
      <c r="K7839">
        <f t="shared" si="379"/>
        <v>1121.1150240000002</v>
      </c>
      <c r="N7839" s="7"/>
      <c r="O7839" s="7"/>
    </row>
    <row r="7840" spans="1:15" ht="15">
      <c r="A7840">
        <v>2005</v>
      </c>
      <c r="B7840">
        <v>11</v>
      </c>
      <c r="C7840">
        <v>23</v>
      </c>
      <c r="D7840">
        <v>13</v>
      </c>
      <c r="E7840">
        <v>4823</v>
      </c>
      <c r="F7840" s="1">
        <v>968.5</v>
      </c>
      <c r="G7840" s="1">
        <v>132.75463200000002</v>
      </c>
      <c r="H7840" s="1">
        <f t="shared" si="377"/>
        <v>3721.7453679999999</v>
      </c>
      <c r="I7840" s="1">
        <f t="shared" si="378"/>
        <v>105701.90233244371</v>
      </c>
      <c r="J7840" s="1">
        <v>132.75463200000002</v>
      </c>
      <c r="K7840">
        <f t="shared" si="379"/>
        <v>1593.0555840000002</v>
      </c>
      <c r="N7840" s="7"/>
      <c r="O7840" s="7"/>
    </row>
    <row r="7841" spans="1:15" ht="15">
      <c r="A7841">
        <v>2005</v>
      </c>
      <c r="B7841">
        <v>11</v>
      </c>
      <c r="C7841">
        <v>23</v>
      </c>
      <c r="D7841">
        <v>14</v>
      </c>
      <c r="E7841">
        <v>4808</v>
      </c>
      <c r="F7841" s="1">
        <v>859</v>
      </c>
      <c r="G7841" s="1">
        <v>120.23336399999999</v>
      </c>
      <c r="H7841" s="1">
        <f t="shared" si="377"/>
        <v>3828.7666360000003</v>
      </c>
      <c r="I7841" s="1">
        <f t="shared" si="378"/>
        <v>112149.81064981548</v>
      </c>
      <c r="J7841" s="1">
        <v>120.23336399999999</v>
      </c>
      <c r="K7841">
        <f t="shared" si="379"/>
        <v>1442.8003679999999</v>
      </c>
      <c r="N7841" s="7"/>
      <c r="O7841" s="7"/>
    </row>
    <row r="7842" spans="1:15" ht="15">
      <c r="A7842">
        <v>2005</v>
      </c>
      <c r="B7842">
        <v>11</v>
      </c>
      <c r="C7842">
        <v>23</v>
      </c>
      <c r="D7842">
        <v>15</v>
      </c>
      <c r="E7842">
        <v>4762</v>
      </c>
      <c r="F7842" s="1">
        <v>894.5</v>
      </c>
      <c r="G7842" s="1">
        <v>104.127864</v>
      </c>
      <c r="H7842" s="1">
        <f t="shared" si="377"/>
        <v>3763.372136</v>
      </c>
      <c r="I7842" s="1">
        <f t="shared" si="378"/>
        <v>108209.32118441547</v>
      </c>
      <c r="J7842" s="1">
        <v>104.127864</v>
      </c>
      <c r="K7842">
        <f t="shared" si="379"/>
        <v>1249.5343680000001</v>
      </c>
      <c r="N7842" s="7"/>
      <c r="O7842" s="7"/>
    </row>
    <row r="7843" spans="1:15" ht="15">
      <c r="A7843">
        <v>2005</v>
      </c>
      <c r="B7843">
        <v>11</v>
      </c>
      <c r="C7843">
        <v>23</v>
      </c>
      <c r="D7843">
        <v>16</v>
      </c>
      <c r="E7843">
        <v>4719</v>
      </c>
      <c r="F7843" s="1">
        <v>796</v>
      </c>
      <c r="G7843" s="1">
        <v>73.505718000000002</v>
      </c>
      <c r="H7843" s="1">
        <f t="shared" si="377"/>
        <v>3849.4942820000001</v>
      </c>
      <c r="I7843" s="1">
        <f t="shared" si="378"/>
        <v>113398.80056036668</v>
      </c>
      <c r="J7843" s="1">
        <v>73.505718000000002</v>
      </c>
      <c r="K7843">
        <f t="shared" si="379"/>
        <v>882.06861600000002</v>
      </c>
      <c r="N7843" s="7"/>
      <c r="O7843" s="7"/>
    </row>
    <row r="7844" spans="1:15" ht="15">
      <c r="A7844">
        <v>2005</v>
      </c>
      <c r="B7844">
        <v>11</v>
      </c>
      <c r="C7844">
        <v>23</v>
      </c>
      <c r="D7844">
        <v>17</v>
      </c>
      <c r="E7844">
        <v>4880</v>
      </c>
      <c r="F7844" s="1">
        <v>761.5</v>
      </c>
      <c r="G7844" s="1">
        <v>29.170569</v>
      </c>
      <c r="H7844" s="1">
        <f t="shared" si="377"/>
        <v>4089.3294310000001</v>
      </c>
      <c r="I7844" s="1">
        <f t="shared" si="378"/>
        <v>127850.59510068948</v>
      </c>
      <c r="J7844" s="1">
        <v>29.170569</v>
      </c>
      <c r="K7844">
        <f t="shared" si="379"/>
        <v>350.046828</v>
      </c>
      <c r="N7844" s="7"/>
      <c r="O7844" s="7"/>
    </row>
    <row r="7845" spans="1:15" ht="15">
      <c r="A7845">
        <v>2005</v>
      </c>
      <c r="B7845">
        <v>11</v>
      </c>
      <c r="C7845">
        <v>23</v>
      </c>
      <c r="D7845">
        <v>18</v>
      </c>
      <c r="E7845">
        <v>5328</v>
      </c>
      <c r="F7845" s="1">
        <v>841.5</v>
      </c>
      <c r="G7845" s="1">
        <v>0</v>
      </c>
      <c r="H7845" s="1">
        <f t="shared" si="377"/>
        <v>4486.5</v>
      </c>
      <c r="I7845" s="1">
        <f t="shared" si="378"/>
        <v>152188.33693465072</v>
      </c>
      <c r="J7845" s="1">
        <v>0</v>
      </c>
      <c r="K7845">
        <f t="shared" si="379"/>
        <v>0</v>
      </c>
      <c r="N7845" s="7"/>
      <c r="O7845" s="7"/>
    </row>
    <row r="7846" spans="1:15" ht="15">
      <c r="A7846">
        <v>2005</v>
      </c>
      <c r="B7846">
        <v>11</v>
      </c>
      <c r="C7846">
        <v>23</v>
      </c>
      <c r="D7846">
        <v>19</v>
      </c>
      <c r="E7846">
        <v>5285</v>
      </c>
      <c r="F7846" s="1">
        <v>879.5</v>
      </c>
      <c r="G7846" s="1">
        <v>0</v>
      </c>
      <c r="H7846" s="1">
        <f t="shared" si="377"/>
        <v>4405.5</v>
      </c>
      <c r="I7846" s="1">
        <f t="shared" si="378"/>
        <v>147009.82658766277</v>
      </c>
      <c r="J7846" s="1">
        <v>0</v>
      </c>
      <c r="K7846">
        <f t="shared" si="379"/>
        <v>0</v>
      </c>
      <c r="N7846" s="7"/>
      <c r="O7846" s="7"/>
    </row>
    <row r="7847" spans="1:15" ht="15">
      <c r="A7847">
        <v>2005</v>
      </c>
      <c r="B7847">
        <v>11</v>
      </c>
      <c r="C7847">
        <v>23</v>
      </c>
      <c r="D7847">
        <v>20</v>
      </c>
      <c r="E7847">
        <v>5175</v>
      </c>
      <c r="F7847" s="1">
        <v>943</v>
      </c>
      <c r="G7847" s="1">
        <v>0</v>
      </c>
      <c r="H7847" s="1">
        <f t="shared" si="377"/>
        <v>4232</v>
      </c>
      <c r="I7847" s="1">
        <f t="shared" si="378"/>
        <v>136447.52411103627</v>
      </c>
      <c r="J7847" s="1">
        <v>0</v>
      </c>
      <c r="K7847">
        <f t="shared" si="379"/>
        <v>0</v>
      </c>
      <c r="N7847" s="7"/>
      <c r="O7847" s="7"/>
    </row>
    <row r="7848" spans="1:15" ht="15">
      <c r="A7848">
        <v>2005</v>
      </c>
      <c r="B7848">
        <v>11</v>
      </c>
      <c r="C7848">
        <v>23</v>
      </c>
      <c r="D7848">
        <v>21</v>
      </c>
      <c r="E7848">
        <v>5011</v>
      </c>
      <c r="F7848" s="1">
        <v>953</v>
      </c>
      <c r="G7848" s="1">
        <v>0</v>
      </c>
      <c r="H7848" s="1">
        <f t="shared" si="377"/>
        <v>4058</v>
      </c>
      <c r="I7848" s="1">
        <f t="shared" si="378"/>
        <v>125962.77131103627</v>
      </c>
      <c r="J7848" s="1">
        <v>0</v>
      </c>
      <c r="K7848">
        <f t="shared" si="379"/>
        <v>0</v>
      </c>
      <c r="N7848" s="7"/>
      <c r="O7848" s="7"/>
    </row>
    <row r="7849" spans="1:15" ht="15">
      <c r="A7849">
        <v>2005</v>
      </c>
      <c r="B7849">
        <v>11</v>
      </c>
      <c r="C7849">
        <v>23</v>
      </c>
      <c r="D7849">
        <v>22</v>
      </c>
      <c r="E7849">
        <v>4753</v>
      </c>
      <c r="F7849" s="1">
        <v>954</v>
      </c>
      <c r="G7849" s="1">
        <v>0</v>
      </c>
      <c r="H7849" s="1">
        <f t="shared" si="377"/>
        <v>3799</v>
      </c>
      <c r="I7849" s="1">
        <f t="shared" si="378"/>
        <v>110356.15651103627</v>
      </c>
      <c r="J7849" s="1">
        <v>0</v>
      </c>
      <c r="K7849">
        <f t="shared" si="379"/>
        <v>0</v>
      </c>
      <c r="N7849" s="7"/>
      <c r="O7849" s="7"/>
    </row>
    <row r="7850" spans="1:15" ht="15">
      <c r="A7850">
        <v>2005</v>
      </c>
      <c r="B7850">
        <v>11</v>
      </c>
      <c r="C7850">
        <v>23</v>
      </c>
      <c r="D7850">
        <v>23</v>
      </c>
      <c r="E7850">
        <v>4380</v>
      </c>
      <c r="F7850" s="1">
        <v>936.5</v>
      </c>
      <c r="G7850" s="1">
        <v>0</v>
      </c>
      <c r="H7850" s="1">
        <f t="shared" si="377"/>
        <v>3443.5</v>
      </c>
      <c r="I7850" s="1">
        <f t="shared" si="378"/>
        <v>88991.433662006253</v>
      </c>
      <c r="J7850" s="1">
        <v>0</v>
      </c>
      <c r="K7850">
        <f t="shared" si="379"/>
        <v>0</v>
      </c>
      <c r="N7850" s="7"/>
      <c r="O7850" s="7"/>
    </row>
    <row r="7851" spans="1:15" ht="15">
      <c r="A7851">
        <v>2005</v>
      </c>
      <c r="B7851">
        <v>11</v>
      </c>
      <c r="C7851">
        <v>23</v>
      </c>
      <c r="D7851">
        <v>24</v>
      </c>
      <c r="E7851">
        <v>3999</v>
      </c>
      <c r="F7851" s="1">
        <v>888.5</v>
      </c>
      <c r="G7851" s="1">
        <v>0</v>
      </c>
      <c r="H7851" s="1">
        <f t="shared" si="377"/>
        <v>3110.5</v>
      </c>
      <c r="I7851" s="1">
        <f t="shared" si="378"/>
        <v>68992.588372133614</v>
      </c>
      <c r="J7851" s="1">
        <v>0</v>
      </c>
      <c r="K7851">
        <f t="shared" si="379"/>
        <v>0</v>
      </c>
      <c r="N7851" s="7"/>
      <c r="O7851" s="7"/>
    </row>
    <row r="7852" spans="1:15" ht="15">
      <c r="A7852">
        <v>2005</v>
      </c>
      <c r="B7852">
        <v>11</v>
      </c>
      <c r="C7852">
        <v>24</v>
      </c>
      <c r="D7852">
        <v>1</v>
      </c>
      <c r="E7852">
        <v>3749</v>
      </c>
      <c r="F7852" s="1">
        <v>841.5</v>
      </c>
      <c r="G7852" s="1">
        <v>0</v>
      </c>
      <c r="H7852" s="1">
        <f t="shared" si="377"/>
        <v>2907.5</v>
      </c>
      <c r="I7852" s="1">
        <f t="shared" si="378"/>
        <v>57377.759674138273</v>
      </c>
      <c r="J7852" s="1">
        <v>0</v>
      </c>
      <c r="K7852">
        <f t="shared" si="379"/>
        <v>0</v>
      </c>
      <c r="N7852" s="7"/>
      <c r="O7852" s="7"/>
    </row>
    <row r="7853" spans="1:15" ht="15">
      <c r="A7853">
        <v>2005</v>
      </c>
      <c r="B7853">
        <v>11</v>
      </c>
      <c r="C7853">
        <v>24</v>
      </c>
      <c r="D7853">
        <v>2</v>
      </c>
      <c r="E7853">
        <v>3650</v>
      </c>
      <c r="F7853" s="1">
        <v>722</v>
      </c>
      <c r="G7853" s="1">
        <v>0</v>
      </c>
      <c r="H7853" s="1">
        <f t="shared" si="377"/>
        <v>2928</v>
      </c>
      <c r="I7853" s="1">
        <f t="shared" si="378"/>
        <v>58549.124568108426</v>
      </c>
      <c r="J7853" s="1">
        <v>0</v>
      </c>
      <c r="K7853">
        <f t="shared" si="379"/>
        <v>0</v>
      </c>
      <c r="N7853" s="7"/>
      <c r="O7853" s="7"/>
    </row>
    <row r="7854" spans="1:15" ht="15">
      <c r="A7854">
        <v>2005</v>
      </c>
      <c r="B7854">
        <v>11</v>
      </c>
      <c r="C7854">
        <v>24</v>
      </c>
      <c r="D7854">
        <v>3</v>
      </c>
      <c r="E7854">
        <v>3598</v>
      </c>
      <c r="F7854" s="1">
        <v>690</v>
      </c>
      <c r="G7854" s="1">
        <v>0</v>
      </c>
      <c r="H7854" s="1">
        <f t="shared" si="377"/>
        <v>2908</v>
      </c>
      <c r="I7854" s="1">
        <f t="shared" si="378"/>
        <v>57406.32954960096</v>
      </c>
      <c r="J7854" s="1">
        <v>0</v>
      </c>
      <c r="K7854">
        <f t="shared" si="379"/>
        <v>0</v>
      </c>
      <c r="N7854" s="7"/>
      <c r="O7854" s="7"/>
    </row>
    <row r="7855" spans="1:15" ht="15">
      <c r="A7855">
        <v>2005</v>
      </c>
      <c r="B7855">
        <v>11</v>
      </c>
      <c r="C7855">
        <v>24</v>
      </c>
      <c r="D7855">
        <v>4</v>
      </c>
      <c r="E7855">
        <v>3558</v>
      </c>
      <c r="F7855" s="1">
        <v>637.5</v>
      </c>
      <c r="G7855" s="1">
        <v>0</v>
      </c>
      <c r="H7855" s="1">
        <f t="shared" si="377"/>
        <v>2920.5</v>
      </c>
      <c r="I7855" s="1">
        <f t="shared" si="378"/>
        <v>58120.576436168129</v>
      </c>
      <c r="J7855" s="1">
        <v>0</v>
      </c>
      <c r="K7855">
        <f t="shared" si="379"/>
        <v>0</v>
      </c>
      <c r="N7855" s="7"/>
      <c r="O7855" s="7"/>
    </row>
    <row r="7856" spans="1:15" ht="15">
      <c r="A7856">
        <v>2005</v>
      </c>
      <c r="B7856">
        <v>11</v>
      </c>
      <c r="C7856">
        <v>24</v>
      </c>
      <c r="D7856">
        <v>5</v>
      </c>
      <c r="E7856">
        <v>3627</v>
      </c>
      <c r="F7856" s="1">
        <v>558</v>
      </c>
      <c r="G7856" s="1">
        <v>0</v>
      </c>
      <c r="H7856" s="1">
        <f t="shared" si="377"/>
        <v>3069</v>
      </c>
      <c r="I7856" s="1">
        <f t="shared" si="378"/>
        <v>66605.829448586068</v>
      </c>
      <c r="J7856" s="1">
        <v>0</v>
      </c>
      <c r="K7856">
        <f t="shared" si="379"/>
        <v>0</v>
      </c>
      <c r="N7856" s="7"/>
      <c r="O7856" s="7"/>
    </row>
    <row r="7857" spans="1:15" ht="15">
      <c r="A7857">
        <v>2005</v>
      </c>
      <c r="B7857">
        <v>11</v>
      </c>
      <c r="C7857">
        <v>24</v>
      </c>
      <c r="D7857">
        <v>6</v>
      </c>
      <c r="E7857">
        <v>3822</v>
      </c>
      <c r="F7857" s="1">
        <v>533</v>
      </c>
      <c r="G7857" s="1">
        <v>0</v>
      </c>
      <c r="H7857" s="1">
        <f t="shared" si="377"/>
        <v>3289</v>
      </c>
      <c r="I7857" s="1">
        <f t="shared" si="378"/>
        <v>79712.690126614893</v>
      </c>
      <c r="J7857" s="1">
        <v>0</v>
      </c>
      <c r="K7857">
        <f t="shared" si="379"/>
        <v>0</v>
      </c>
      <c r="N7857" s="7"/>
      <c r="O7857" s="7"/>
    </row>
    <row r="7858" spans="1:15" ht="15">
      <c r="A7858">
        <v>2005</v>
      </c>
      <c r="B7858">
        <v>11</v>
      </c>
      <c r="C7858">
        <v>24</v>
      </c>
      <c r="D7858">
        <v>7</v>
      </c>
      <c r="E7858">
        <v>4080</v>
      </c>
      <c r="F7858" s="1">
        <v>494</v>
      </c>
      <c r="G7858" s="1">
        <v>1.369588968</v>
      </c>
      <c r="H7858" s="1">
        <f t="shared" si="377"/>
        <v>3584.6304110319998</v>
      </c>
      <c r="I7858" s="1">
        <f t="shared" si="378"/>
        <v>97467.245241360899</v>
      </c>
      <c r="J7858" s="1">
        <v>1.369588968</v>
      </c>
      <c r="K7858">
        <f t="shared" si="379"/>
        <v>16.435067615999998</v>
      </c>
      <c r="N7858" s="7"/>
      <c r="O7858" s="7"/>
    </row>
    <row r="7859" spans="1:15" ht="15">
      <c r="A7859">
        <v>2005</v>
      </c>
      <c r="B7859">
        <v>11</v>
      </c>
      <c r="C7859">
        <v>24</v>
      </c>
      <c r="D7859">
        <v>8</v>
      </c>
      <c r="E7859">
        <v>4194</v>
      </c>
      <c r="F7859" s="1">
        <v>438.5</v>
      </c>
      <c r="G7859" s="1">
        <v>49.643397000000007</v>
      </c>
      <c r="H7859" s="1">
        <f t="shared" si="377"/>
        <v>3705.8566030000002</v>
      </c>
      <c r="I7859" s="1">
        <f t="shared" si="378"/>
        <v>104747.67724811297</v>
      </c>
      <c r="J7859" s="1">
        <v>49.643397000000007</v>
      </c>
      <c r="K7859">
        <f t="shared" si="379"/>
        <v>595.72076400000014</v>
      </c>
      <c r="N7859" s="7"/>
      <c r="O7859" s="7"/>
    </row>
    <row r="7860" spans="1:15" ht="15">
      <c r="A7860">
        <v>2005</v>
      </c>
      <c r="B7860">
        <v>11</v>
      </c>
      <c r="C7860">
        <v>24</v>
      </c>
      <c r="D7860">
        <v>9</v>
      </c>
      <c r="E7860">
        <v>4391</v>
      </c>
      <c r="F7860" s="1">
        <v>380.5</v>
      </c>
      <c r="G7860" s="1">
        <v>98.99497199999999</v>
      </c>
      <c r="H7860" s="1">
        <f t="shared" si="377"/>
        <v>3911.505028</v>
      </c>
      <c r="I7860" s="1">
        <f t="shared" si="378"/>
        <v>117135.39448423787</v>
      </c>
      <c r="J7860" s="1">
        <v>98.99497199999999</v>
      </c>
      <c r="K7860">
        <f t="shared" si="379"/>
        <v>1187.939664</v>
      </c>
      <c r="N7860" s="7"/>
      <c r="O7860" s="7"/>
    </row>
    <row r="7861" spans="1:15" ht="15">
      <c r="A7861">
        <v>2005</v>
      </c>
      <c r="B7861">
        <v>11</v>
      </c>
      <c r="C7861">
        <v>24</v>
      </c>
      <c r="D7861">
        <v>10</v>
      </c>
      <c r="E7861">
        <v>4509</v>
      </c>
      <c r="F7861" s="1">
        <v>326</v>
      </c>
      <c r="G7861" s="1">
        <v>134.65062</v>
      </c>
      <c r="H7861" s="1">
        <f t="shared" si="377"/>
        <v>4048.3493800000001</v>
      </c>
      <c r="I7861" s="1">
        <f t="shared" si="378"/>
        <v>125381.25197157227</v>
      </c>
      <c r="J7861" s="1">
        <v>134.65062</v>
      </c>
      <c r="K7861">
        <f t="shared" si="379"/>
        <v>1615.80744</v>
      </c>
      <c r="N7861" s="7"/>
      <c r="O7861" s="7"/>
    </row>
    <row r="7862" spans="1:15" ht="15">
      <c r="A7862">
        <v>2005</v>
      </c>
      <c r="B7862">
        <v>11</v>
      </c>
      <c r="C7862">
        <v>24</v>
      </c>
      <c r="D7862">
        <v>11</v>
      </c>
      <c r="E7862">
        <v>4564</v>
      </c>
      <c r="F7862" s="1">
        <v>297.5</v>
      </c>
      <c r="G7862" s="1">
        <v>153.68317200000001</v>
      </c>
      <c r="H7862" s="1">
        <f t="shared" si="377"/>
        <v>4112.816828</v>
      </c>
      <c r="I7862" s="1">
        <f t="shared" si="378"/>
        <v>129265.87987919786</v>
      </c>
      <c r="J7862" s="1">
        <v>153.68317200000001</v>
      </c>
      <c r="K7862">
        <f t="shared" si="379"/>
        <v>1844.1980640000002</v>
      </c>
      <c r="N7862" s="7"/>
      <c r="O7862" s="7"/>
    </row>
    <row r="7863" spans="1:15" ht="15">
      <c r="A7863">
        <v>2005</v>
      </c>
      <c r="B7863">
        <v>11</v>
      </c>
      <c r="C7863">
        <v>24</v>
      </c>
      <c r="D7863">
        <v>12</v>
      </c>
      <c r="E7863">
        <v>4541</v>
      </c>
      <c r="F7863" s="1">
        <v>288</v>
      </c>
      <c r="G7863" s="1">
        <v>162.650712</v>
      </c>
      <c r="H7863" s="1">
        <f t="shared" si="377"/>
        <v>4090.3492879999999</v>
      </c>
      <c r="I7863" s="1">
        <f t="shared" si="378"/>
        <v>127912.04882790986</v>
      </c>
      <c r="J7863" s="1">
        <v>162.650712</v>
      </c>
      <c r="K7863">
        <f t="shared" si="379"/>
        <v>1951.808544</v>
      </c>
      <c r="N7863" s="7"/>
      <c r="O7863" s="7"/>
    </row>
    <row r="7864" spans="1:15" ht="15">
      <c r="A7864">
        <v>2005</v>
      </c>
      <c r="B7864">
        <v>11</v>
      </c>
      <c r="C7864">
        <v>24</v>
      </c>
      <c r="D7864">
        <v>13</v>
      </c>
      <c r="E7864">
        <v>4428</v>
      </c>
      <c r="F7864" s="1">
        <v>272</v>
      </c>
      <c r="G7864" s="1">
        <v>159.33606</v>
      </c>
      <c r="H7864" s="1">
        <f t="shared" si="377"/>
        <v>3996.6639399999999</v>
      </c>
      <c r="I7864" s="1">
        <f t="shared" si="378"/>
        <v>122266.83207640426</v>
      </c>
      <c r="J7864" s="1">
        <v>159.33606</v>
      </c>
      <c r="K7864">
        <f t="shared" si="379"/>
        <v>1912.0327200000002</v>
      </c>
      <c r="N7864" s="7"/>
      <c r="O7864" s="7"/>
    </row>
    <row r="7865" spans="1:15" ht="15">
      <c r="A7865">
        <v>2005</v>
      </c>
      <c r="B7865">
        <v>11</v>
      </c>
      <c r="C7865">
        <v>24</v>
      </c>
      <c r="D7865">
        <v>14</v>
      </c>
      <c r="E7865">
        <v>4287</v>
      </c>
      <c r="F7865" s="1">
        <v>253.5</v>
      </c>
      <c r="G7865" s="1">
        <v>144.676008</v>
      </c>
      <c r="H7865" s="1">
        <f t="shared" si="377"/>
        <v>3888.8239920000001</v>
      </c>
      <c r="I7865" s="1">
        <f t="shared" si="378"/>
        <v>115768.69876177868</v>
      </c>
      <c r="J7865" s="1">
        <v>144.676008</v>
      </c>
      <c r="K7865">
        <f t="shared" si="379"/>
        <v>1736.1120959999998</v>
      </c>
      <c r="N7865" s="7"/>
      <c r="O7865" s="7"/>
    </row>
    <row r="7866" spans="1:15" ht="15">
      <c r="A7866">
        <v>2005</v>
      </c>
      <c r="B7866">
        <v>11</v>
      </c>
      <c r="C7866">
        <v>24</v>
      </c>
      <c r="D7866">
        <v>15</v>
      </c>
      <c r="E7866">
        <v>4155</v>
      </c>
      <c r="F7866" s="1">
        <v>267.5</v>
      </c>
      <c r="G7866" s="1">
        <v>117.96083999999999</v>
      </c>
      <c r="H7866" s="1">
        <f t="shared" si="377"/>
        <v>3769.5391600000003</v>
      </c>
      <c r="I7866" s="1">
        <f t="shared" si="378"/>
        <v>108580.92878298828</v>
      </c>
      <c r="J7866" s="1">
        <v>117.96083999999999</v>
      </c>
      <c r="K7866">
        <f t="shared" si="379"/>
        <v>1415.53008</v>
      </c>
      <c r="N7866" s="7"/>
      <c r="O7866" s="7"/>
    </row>
    <row r="7867" spans="1:15" ht="15">
      <c r="A7867">
        <v>2005</v>
      </c>
      <c r="B7867">
        <v>11</v>
      </c>
      <c r="C7867">
        <v>24</v>
      </c>
      <c r="D7867">
        <v>16</v>
      </c>
      <c r="E7867">
        <v>4073</v>
      </c>
      <c r="F7867" s="1">
        <v>235</v>
      </c>
      <c r="G7867" s="1">
        <v>69.441725999999989</v>
      </c>
      <c r="H7867" s="1">
        <f t="shared" si="377"/>
        <v>3768.558274</v>
      </c>
      <c r="I7867" s="1">
        <f t="shared" si="378"/>
        <v>108521.82333910908</v>
      </c>
      <c r="J7867" s="1">
        <v>69.441725999999989</v>
      </c>
      <c r="K7867">
        <f t="shared" si="379"/>
        <v>833.30071199999986</v>
      </c>
      <c r="N7867" s="7"/>
      <c r="O7867" s="7"/>
    </row>
    <row r="7868" spans="1:15" ht="15">
      <c r="A7868">
        <v>2005</v>
      </c>
      <c r="B7868">
        <v>11</v>
      </c>
      <c r="C7868">
        <v>24</v>
      </c>
      <c r="D7868">
        <v>17</v>
      </c>
      <c r="E7868">
        <v>4196</v>
      </c>
      <c r="F7868" s="1">
        <v>254</v>
      </c>
      <c r="G7868" s="1">
        <v>22.33662</v>
      </c>
      <c r="H7868" s="1">
        <f t="shared" si="377"/>
        <v>3919.66338</v>
      </c>
      <c r="I7868" s="1">
        <f t="shared" si="378"/>
        <v>117626.99393237226</v>
      </c>
      <c r="J7868" s="1">
        <v>22.33662</v>
      </c>
      <c r="K7868">
        <f t="shared" si="379"/>
        <v>268.03944000000001</v>
      </c>
      <c r="N7868" s="7"/>
      <c r="O7868" s="7"/>
    </row>
    <row r="7869" spans="1:15" ht="15">
      <c r="A7869">
        <v>2005</v>
      </c>
      <c r="B7869">
        <v>11</v>
      </c>
      <c r="C7869">
        <v>24</v>
      </c>
      <c r="D7869">
        <v>18</v>
      </c>
      <c r="E7869">
        <v>4547</v>
      </c>
      <c r="F7869" s="1">
        <v>314.5</v>
      </c>
      <c r="G7869" s="1">
        <v>0</v>
      </c>
      <c r="H7869" s="1">
        <f t="shared" si="377"/>
        <v>4232.5</v>
      </c>
      <c r="I7869" s="1">
        <f t="shared" si="378"/>
        <v>136477.65271103627</v>
      </c>
      <c r="J7869" s="1">
        <v>0</v>
      </c>
      <c r="K7869">
        <f t="shared" si="379"/>
        <v>0</v>
      </c>
      <c r="N7869" s="7"/>
      <c r="O7869" s="7"/>
    </row>
    <row r="7870" spans="1:15" ht="15">
      <c r="A7870">
        <v>2005</v>
      </c>
      <c r="B7870">
        <v>11</v>
      </c>
      <c r="C7870">
        <v>24</v>
      </c>
      <c r="D7870">
        <v>19</v>
      </c>
      <c r="E7870">
        <v>4557</v>
      </c>
      <c r="F7870" s="1">
        <v>391</v>
      </c>
      <c r="G7870" s="1">
        <v>0</v>
      </c>
      <c r="H7870" s="1">
        <f t="shared" si="377"/>
        <v>4166</v>
      </c>
      <c r="I7870" s="1">
        <f t="shared" si="378"/>
        <v>132470.54891103628</v>
      </c>
      <c r="J7870" s="1">
        <v>0</v>
      </c>
      <c r="K7870">
        <f t="shared" si="379"/>
        <v>0</v>
      </c>
      <c r="N7870" s="7"/>
      <c r="O7870" s="7"/>
    </row>
    <row r="7871" spans="1:15" ht="15">
      <c r="A7871">
        <v>2005</v>
      </c>
      <c r="B7871">
        <v>11</v>
      </c>
      <c r="C7871">
        <v>24</v>
      </c>
      <c r="D7871">
        <v>20</v>
      </c>
      <c r="E7871">
        <v>4531</v>
      </c>
      <c r="F7871" s="1">
        <v>477</v>
      </c>
      <c r="G7871" s="1">
        <v>0</v>
      </c>
      <c r="H7871" s="1">
        <f t="shared" si="377"/>
        <v>4054</v>
      </c>
      <c r="I7871" s="1">
        <f t="shared" si="378"/>
        <v>125721.74251103627</v>
      </c>
      <c r="J7871" s="1">
        <v>0</v>
      </c>
      <c r="K7871">
        <f t="shared" si="379"/>
        <v>0</v>
      </c>
      <c r="N7871" s="7"/>
      <c r="O7871" s="7"/>
    </row>
    <row r="7872" spans="1:15" ht="15">
      <c r="A7872">
        <v>2005</v>
      </c>
      <c r="B7872">
        <v>11</v>
      </c>
      <c r="C7872">
        <v>24</v>
      </c>
      <c r="D7872">
        <v>21</v>
      </c>
      <c r="E7872">
        <v>4468</v>
      </c>
      <c r="F7872" s="1">
        <v>534.5</v>
      </c>
      <c r="G7872" s="1">
        <v>0</v>
      </c>
      <c r="H7872" s="1">
        <f t="shared" si="377"/>
        <v>3933.5</v>
      </c>
      <c r="I7872" s="1">
        <f t="shared" si="378"/>
        <v>118460.74991103627</v>
      </c>
      <c r="J7872" s="1">
        <v>0</v>
      </c>
      <c r="K7872">
        <f t="shared" si="379"/>
        <v>0</v>
      </c>
      <c r="N7872" s="7"/>
      <c r="O7872" s="7"/>
    </row>
    <row r="7873" spans="1:15" ht="15">
      <c r="A7873">
        <v>2005</v>
      </c>
      <c r="B7873">
        <v>11</v>
      </c>
      <c r="C7873">
        <v>24</v>
      </c>
      <c r="D7873">
        <v>22</v>
      </c>
      <c r="E7873">
        <v>4322</v>
      </c>
      <c r="F7873" s="1">
        <v>624</v>
      </c>
      <c r="G7873" s="1">
        <v>0</v>
      </c>
      <c r="H7873" s="1">
        <f t="shared" si="377"/>
        <v>3698</v>
      </c>
      <c r="I7873" s="1">
        <f t="shared" si="378"/>
        <v>104275.83644360561</v>
      </c>
      <c r="J7873" s="1">
        <v>0</v>
      </c>
      <c r="K7873">
        <f t="shared" si="379"/>
        <v>0</v>
      </c>
      <c r="N7873" s="7"/>
      <c r="O7873" s="7"/>
    </row>
    <row r="7874" spans="1:15" ht="15">
      <c r="A7874">
        <v>2005</v>
      </c>
      <c r="B7874">
        <v>11</v>
      </c>
      <c r="C7874">
        <v>24</v>
      </c>
      <c r="D7874">
        <v>23</v>
      </c>
      <c r="E7874">
        <v>4083</v>
      </c>
      <c r="F7874" s="1">
        <v>708.5</v>
      </c>
      <c r="G7874" s="1">
        <v>0</v>
      </c>
      <c r="H7874" s="1">
        <f t="shared" si="377"/>
        <v>3374.5</v>
      </c>
      <c r="I7874" s="1">
        <f t="shared" si="378"/>
        <v>84847.528782122739</v>
      </c>
      <c r="J7874" s="1">
        <v>0</v>
      </c>
      <c r="K7874">
        <f t="shared" si="379"/>
        <v>0</v>
      </c>
      <c r="N7874" s="7"/>
      <c r="O7874" s="7"/>
    </row>
    <row r="7875" spans="1:15" ht="15">
      <c r="A7875">
        <v>2005</v>
      </c>
      <c r="B7875">
        <v>11</v>
      </c>
      <c r="C7875">
        <v>24</v>
      </c>
      <c r="D7875">
        <v>24</v>
      </c>
      <c r="E7875">
        <v>3809</v>
      </c>
      <c r="F7875" s="1">
        <v>721</v>
      </c>
      <c r="G7875" s="1">
        <v>0</v>
      </c>
      <c r="H7875" s="1">
        <f t="shared" si="377"/>
        <v>3088</v>
      </c>
      <c r="I7875" s="1">
        <f t="shared" si="378"/>
        <v>67691.484716168168</v>
      </c>
      <c r="J7875" s="1">
        <v>0</v>
      </c>
      <c r="K7875">
        <f t="shared" si="379"/>
        <v>0</v>
      </c>
      <c r="N7875" s="7"/>
      <c r="O7875" s="7"/>
    </row>
    <row r="7876" spans="1:15" ht="15">
      <c r="A7876">
        <v>2005</v>
      </c>
      <c r="B7876">
        <v>11</v>
      </c>
      <c r="C7876">
        <v>25</v>
      </c>
      <c r="D7876">
        <v>1</v>
      </c>
      <c r="E7876">
        <v>3622</v>
      </c>
      <c r="F7876" s="1">
        <v>702.5</v>
      </c>
      <c r="G7876" s="1">
        <v>0</v>
      </c>
      <c r="H7876" s="1">
        <f t="shared" ref="H7876:H7939" si="380">E7876-SUM(F7876:G7876)</f>
        <v>2919.5</v>
      </c>
      <c r="I7876" s="1">
        <f t="shared" si="378"/>
        <v>58063.436685242756</v>
      </c>
      <c r="J7876" s="1">
        <v>0</v>
      </c>
      <c r="K7876">
        <f t="shared" si="379"/>
        <v>0</v>
      </c>
      <c r="N7876" s="7"/>
      <c r="O7876" s="7"/>
    </row>
    <row r="7877" spans="1:15" ht="15">
      <c r="A7877">
        <v>2005</v>
      </c>
      <c r="B7877">
        <v>11</v>
      </c>
      <c r="C7877">
        <v>25</v>
      </c>
      <c r="D7877">
        <v>2</v>
      </c>
      <c r="E7877">
        <v>3551</v>
      </c>
      <c r="F7877" s="1">
        <v>749.5</v>
      </c>
      <c r="G7877" s="1">
        <v>0</v>
      </c>
      <c r="H7877" s="1">
        <f t="shared" si="380"/>
        <v>2801.5</v>
      </c>
      <c r="I7877" s="1">
        <f t="shared" ref="I7877:I7940" si="381">IF(H7877&lt;$S$22,H7877*$Q$22,IF(H7877&lt;$S$23,((H7877-$S$22)*$Q$23)+$U$22,IF(H7877&lt;$S$24,((H7877-$S$23)*$Q$24)+$U$23,IF(H7877&lt;$S$25,((H7877-$S$24)*$Q$25)+$U$24,IF(H7877&lt;$S$26,((H7877-$S$25)*$Q$26)+$U$25,IF(H7877&lt;$S$27,((H7877-$S$26)*$Q$27)+$U$26,IF(H7877&lt;$S$28,((H7877-$S$27)*$Q$28)+$U$27,IF(H7877&lt;$S$29,((H7877-$S$28)*$Q$29)+$U$28,IF(H7877&lt;$S$30,((H7877-$S$29)*$Q$30)+$U$29,IF(H7877&lt;$S$31,((H7877-$S$30)*$Q$31)+$U$30,IF(H7877&lt;$S$32,((H7877-$S$31)*$Q$32)+$U$31,IF(H7877&lt;$S$33,((H7877-$S$32)*$Q$33)+$U$32,IF(H7877&lt;$S$34,((H7877-$S$33)*$Q$34)+$U$33,IF(H7877&lt;$S$35,((H7877-$S$34)*$Q$35)+$U$34,IF(H7877&gt;$S$35,(($S$34-H7877)*$Q$35)+$U$35)))))))))))))))</f>
        <v>51320.946076048691</v>
      </c>
      <c r="J7877" s="1">
        <v>0</v>
      </c>
      <c r="K7877">
        <f t="shared" ref="K7877:K7940" si="382">J7877*12</f>
        <v>0</v>
      </c>
      <c r="N7877" s="7"/>
      <c r="O7877" s="7"/>
    </row>
    <row r="7878" spans="1:15" ht="15">
      <c r="A7878">
        <v>2005</v>
      </c>
      <c r="B7878">
        <v>11</v>
      </c>
      <c r="C7878">
        <v>25</v>
      </c>
      <c r="D7878">
        <v>3</v>
      </c>
      <c r="E7878">
        <v>3525</v>
      </c>
      <c r="F7878" s="1">
        <v>760.5</v>
      </c>
      <c r="G7878" s="1">
        <v>0</v>
      </c>
      <c r="H7878" s="1">
        <f t="shared" si="380"/>
        <v>2764.5</v>
      </c>
      <c r="I7878" s="1">
        <f t="shared" si="381"/>
        <v>49206.775291809878</v>
      </c>
      <c r="J7878" s="1">
        <v>0</v>
      </c>
      <c r="K7878">
        <f t="shared" si="382"/>
        <v>0</v>
      </c>
      <c r="N7878" s="7"/>
      <c r="O7878" s="7"/>
    </row>
    <row r="7879" spans="1:15" ht="15">
      <c r="A7879">
        <v>2005</v>
      </c>
      <c r="B7879">
        <v>11</v>
      </c>
      <c r="C7879">
        <v>25</v>
      </c>
      <c r="D7879">
        <v>4</v>
      </c>
      <c r="E7879">
        <v>3527</v>
      </c>
      <c r="F7879" s="1">
        <v>707</v>
      </c>
      <c r="G7879" s="1">
        <v>0</v>
      </c>
      <c r="H7879" s="1">
        <f t="shared" si="380"/>
        <v>2820</v>
      </c>
      <c r="I7879" s="1">
        <f t="shared" si="381"/>
        <v>52378.031468168105</v>
      </c>
      <c r="J7879" s="1">
        <v>0</v>
      </c>
      <c r="K7879">
        <f t="shared" si="382"/>
        <v>0</v>
      </c>
      <c r="N7879" s="7"/>
      <c r="O7879" s="7"/>
    </row>
    <row r="7880" spans="1:15" ht="15">
      <c r="A7880">
        <v>2005</v>
      </c>
      <c r="B7880">
        <v>11</v>
      </c>
      <c r="C7880">
        <v>25</v>
      </c>
      <c r="D7880">
        <v>5</v>
      </c>
      <c r="E7880">
        <v>3631</v>
      </c>
      <c r="F7880" s="1">
        <v>672</v>
      </c>
      <c r="G7880" s="1">
        <v>0</v>
      </c>
      <c r="H7880" s="1">
        <f t="shared" si="380"/>
        <v>2959</v>
      </c>
      <c r="I7880" s="1">
        <f t="shared" si="381"/>
        <v>60320.456846795001</v>
      </c>
      <c r="J7880" s="1">
        <v>0</v>
      </c>
      <c r="K7880">
        <f t="shared" si="382"/>
        <v>0</v>
      </c>
      <c r="N7880" s="7"/>
      <c r="O7880" s="7"/>
    </row>
    <row r="7881" spans="1:15" ht="15">
      <c r="A7881">
        <v>2005</v>
      </c>
      <c r="B7881">
        <v>11</v>
      </c>
      <c r="C7881">
        <v>25</v>
      </c>
      <c r="D7881">
        <v>6</v>
      </c>
      <c r="E7881">
        <v>3835</v>
      </c>
      <c r="F7881" s="1">
        <v>670</v>
      </c>
      <c r="G7881" s="1">
        <v>0</v>
      </c>
      <c r="H7881" s="1">
        <f t="shared" si="380"/>
        <v>3165</v>
      </c>
      <c r="I7881" s="1">
        <f t="shared" si="381"/>
        <v>72265.672661316974</v>
      </c>
      <c r="J7881" s="1">
        <v>0</v>
      </c>
      <c r="K7881">
        <f t="shared" si="382"/>
        <v>0</v>
      </c>
      <c r="N7881" s="7"/>
      <c r="O7881" s="7"/>
    </row>
    <row r="7882" spans="1:15" ht="15">
      <c r="A7882">
        <v>2005</v>
      </c>
      <c r="B7882">
        <v>11</v>
      </c>
      <c r="C7882">
        <v>25</v>
      </c>
      <c r="D7882">
        <v>7</v>
      </c>
      <c r="E7882">
        <v>4069</v>
      </c>
      <c r="F7882" s="1">
        <v>689.5</v>
      </c>
      <c r="G7882" s="1">
        <v>0.77001211199999986</v>
      </c>
      <c r="H7882" s="1">
        <f t="shared" si="380"/>
        <v>3378.7299878879999</v>
      </c>
      <c r="I7882" s="1">
        <f t="shared" si="381"/>
        <v>85101.567440831874</v>
      </c>
      <c r="J7882" s="1">
        <v>0.77001211199999986</v>
      </c>
      <c r="K7882">
        <f t="shared" si="382"/>
        <v>9.2401453439999983</v>
      </c>
      <c r="N7882" s="7"/>
      <c r="O7882" s="7"/>
    </row>
    <row r="7883" spans="1:15" ht="15">
      <c r="A7883">
        <v>2005</v>
      </c>
      <c r="B7883">
        <v>11</v>
      </c>
      <c r="C7883">
        <v>25</v>
      </c>
      <c r="D7883">
        <v>8</v>
      </c>
      <c r="E7883">
        <v>4138</v>
      </c>
      <c r="F7883" s="1">
        <v>668</v>
      </c>
      <c r="G7883" s="1">
        <v>44.048859</v>
      </c>
      <c r="H7883" s="1">
        <f t="shared" si="380"/>
        <v>3425.951141</v>
      </c>
      <c r="I7883" s="1">
        <f t="shared" si="381"/>
        <v>87937.508988868751</v>
      </c>
      <c r="J7883" s="1">
        <v>44.048859</v>
      </c>
      <c r="K7883">
        <f t="shared" si="382"/>
        <v>528.58630800000003</v>
      </c>
      <c r="N7883" s="7"/>
      <c r="O7883" s="7"/>
    </row>
    <row r="7884" spans="1:15" ht="15">
      <c r="A7884">
        <v>2005</v>
      </c>
      <c r="B7884">
        <v>11</v>
      </c>
      <c r="C7884">
        <v>25</v>
      </c>
      <c r="D7884">
        <v>9</v>
      </c>
      <c r="E7884">
        <v>4321</v>
      </c>
      <c r="F7884" s="1">
        <v>524.5</v>
      </c>
      <c r="G7884" s="1">
        <v>94.842095999999998</v>
      </c>
      <c r="H7884" s="1">
        <f t="shared" si="380"/>
        <v>3701.6579040000001</v>
      </c>
      <c r="I7884" s="1">
        <f t="shared" si="381"/>
        <v>104495.51769339904</v>
      </c>
      <c r="J7884" s="1">
        <v>94.842095999999998</v>
      </c>
      <c r="K7884">
        <f t="shared" si="382"/>
        <v>1138.1051520000001</v>
      </c>
      <c r="N7884" s="7"/>
      <c r="O7884" s="7"/>
    </row>
    <row r="7885" spans="1:15" ht="15">
      <c r="A7885">
        <v>2005</v>
      </c>
      <c r="B7885">
        <v>11</v>
      </c>
      <c r="C7885">
        <v>25</v>
      </c>
      <c r="D7885">
        <v>10</v>
      </c>
      <c r="E7885">
        <v>4402</v>
      </c>
      <c r="F7885" s="1">
        <v>348</v>
      </c>
      <c r="G7885" s="1">
        <v>112.59305999999999</v>
      </c>
      <c r="H7885" s="1">
        <f t="shared" si="380"/>
        <v>3941.4069399999998</v>
      </c>
      <c r="I7885" s="1">
        <f t="shared" si="381"/>
        <v>118937.19997600425</v>
      </c>
      <c r="J7885" s="1">
        <v>112.59305999999999</v>
      </c>
      <c r="K7885">
        <f t="shared" si="382"/>
        <v>1351.11672</v>
      </c>
      <c r="N7885" s="7"/>
      <c r="O7885" s="7"/>
    </row>
    <row r="7886" spans="1:15" ht="15">
      <c r="A7886">
        <v>2005</v>
      </c>
      <c r="B7886">
        <v>11</v>
      </c>
      <c r="C7886">
        <v>25</v>
      </c>
      <c r="D7886">
        <v>11</v>
      </c>
      <c r="E7886">
        <v>4435</v>
      </c>
      <c r="F7886" s="1">
        <v>349</v>
      </c>
      <c r="G7886" s="1">
        <v>131.02962000000002</v>
      </c>
      <c r="H7886" s="1">
        <f t="shared" si="380"/>
        <v>3954.9703799999997</v>
      </c>
      <c r="I7886" s="1">
        <f t="shared" si="381"/>
        <v>119754.49489277226</v>
      </c>
      <c r="J7886" s="1">
        <v>131.02962000000002</v>
      </c>
      <c r="K7886">
        <f t="shared" si="382"/>
        <v>1572.3554400000003</v>
      </c>
      <c r="N7886" s="7"/>
      <c r="O7886" s="7"/>
    </row>
    <row r="7887" spans="1:15" ht="15">
      <c r="A7887">
        <v>2005</v>
      </c>
      <c r="B7887">
        <v>11</v>
      </c>
      <c r="C7887">
        <v>25</v>
      </c>
      <c r="D7887">
        <v>12</v>
      </c>
      <c r="E7887">
        <v>4417</v>
      </c>
      <c r="F7887" s="1">
        <v>366.5</v>
      </c>
      <c r="G7887" s="1">
        <v>125.902344</v>
      </c>
      <c r="H7887" s="1">
        <f t="shared" si="380"/>
        <v>3924.5976559999999</v>
      </c>
      <c r="I7887" s="1">
        <f t="shared" si="381"/>
        <v>117924.31958815946</v>
      </c>
      <c r="J7887" s="1">
        <v>125.902344</v>
      </c>
      <c r="K7887">
        <f t="shared" si="382"/>
        <v>1510.8281280000001</v>
      </c>
      <c r="N7887" s="7"/>
      <c r="O7887" s="7"/>
    </row>
    <row r="7888" spans="1:15" ht="15">
      <c r="A7888">
        <v>2005</v>
      </c>
      <c r="B7888">
        <v>11</v>
      </c>
      <c r="C7888">
        <v>25</v>
      </c>
      <c r="D7888">
        <v>13</v>
      </c>
      <c r="E7888">
        <v>4361</v>
      </c>
      <c r="F7888" s="1">
        <v>353.5</v>
      </c>
      <c r="G7888" s="1">
        <v>138.00500400000001</v>
      </c>
      <c r="H7888" s="1">
        <f t="shared" si="380"/>
        <v>3869.4949959999999</v>
      </c>
      <c r="I7888" s="1">
        <f t="shared" si="381"/>
        <v>114603.98758400747</v>
      </c>
      <c r="J7888" s="1">
        <v>138.00500400000001</v>
      </c>
      <c r="K7888">
        <f t="shared" si="382"/>
        <v>1656.0600480000003</v>
      </c>
      <c r="N7888" s="7"/>
      <c r="O7888" s="7"/>
    </row>
    <row r="7889" spans="1:15" ht="15">
      <c r="A7889">
        <v>2005</v>
      </c>
      <c r="B7889">
        <v>11</v>
      </c>
      <c r="C7889">
        <v>25</v>
      </c>
      <c r="D7889">
        <v>14</v>
      </c>
      <c r="E7889">
        <v>4287</v>
      </c>
      <c r="F7889" s="1">
        <v>296</v>
      </c>
      <c r="G7889" s="1">
        <v>120.23076</v>
      </c>
      <c r="H7889" s="1">
        <f t="shared" si="380"/>
        <v>3870.7692400000001</v>
      </c>
      <c r="I7889" s="1">
        <f t="shared" si="381"/>
        <v>114680.76995956428</v>
      </c>
      <c r="J7889" s="1">
        <v>120.23076</v>
      </c>
      <c r="K7889">
        <f t="shared" si="382"/>
        <v>1442.7691199999999</v>
      </c>
      <c r="N7889" s="7"/>
      <c r="O7889" s="7"/>
    </row>
    <row r="7890" spans="1:15" ht="15">
      <c r="A7890">
        <v>2005</v>
      </c>
      <c r="B7890">
        <v>11</v>
      </c>
      <c r="C7890">
        <v>25</v>
      </c>
      <c r="D7890">
        <v>15</v>
      </c>
      <c r="E7890">
        <v>4201</v>
      </c>
      <c r="F7890" s="1">
        <v>195.5</v>
      </c>
      <c r="G7890" s="1">
        <v>107.278716</v>
      </c>
      <c r="H7890" s="1">
        <f t="shared" si="380"/>
        <v>3898.2212840000002</v>
      </c>
      <c r="I7890" s="1">
        <f t="shared" si="381"/>
        <v>116334.95326528107</v>
      </c>
      <c r="J7890" s="1">
        <v>107.278716</v>
      </c>
      <c r="K7890">
        <f t="shared" si="382"/>
        <v>1287.3445919999999</v>
      </c>
      <c r="N7890" s="7"/>
      <c r="O7890" s="7"/>
    </row>
    <row r="7891" spans="1:15" ht="15">
      <c r="A7891">
        <v>2005</v>
      </c>
      <c r="B7891">
        <v>11</v>
      </c>
      <c r="C7891">
        <v>25</v>
      </c>
      <c r="D7891">
        <v>16</v>
      </c>
      <c r="E7891">
        <v>4207</v>
      </c>
      <c r="F7891" s="1">
        <v>200</v>
      </c>
      <c r="G7891" s="1">
        <v>65.060465999999991</v>
      </c>
      <c r="H7891" s="1">
        <f t="shared" si="380"/>
        <v>3941.9395340000001</v>
      </c>
      <c r="I7891" s="1">
        <f t="shared" si="381"/>
        <v>118969.29259918108</v>
      </c>
      <c r="J7891" s="1">
        <v>65.060465999999991</v>
      </c>
      <c r="K7891">
        <f t="shared" si="382"/>
        <v>780.72559199999989</v>
      </c>
      <c r="N7891" s="7"/>
      <c r="O7891" s="7"/>
    </row>
    <row r="7892" spans="1:15" ht="15">
      <c r="A7892">
        <v>2005</v>
      </c>
      <c r="B7892">
        <v>11</v>
      </c>
      <c r="C7892">
        <v>25</v>
      </c>
      <c r="D7892">
        <v>17</v>
      </c>
      <c r="E7892">
        <v>4399</v>
      </c>
      <c r="F7892" s="1">
        <v>239.5</v>
      </c>
      <c r="G7892" s="1">
        <v>24.663960000000003</v>
      </c>
      <c r="H7892" s="1">
        <f t="shared" si="380"/>
        <v>4134.8360400000001</v>
      </c>
      <c r="I7892" s="1">
        <f t="shared" si="381"/>
        <v>130592.69594052428</v>
      </c>
      <c r="J7892" s="1">
        <v>24.663960000000003</v>
      </c>
      <c r="K7892">
        <f t="shared" si="382"/>
        <v>295.96752000000004</v>
      </c>
      <c r="N7892" s="7"/>
      <c r="O7892" s="7"/>
    </row>
    <row r="7893" spans="1:15" ht="15">
      <c r="A7893">
        <v>2005</v>
      </c>
      <c r="B7893">
        <v>11</v>
      </c>
      <c r="C7893">
        <v>25</v>
      </c>
      <c r="D7893">
        <v>18</v>
      </c>
      <c r="E7893">
        <v>4837</v>
      </c>
      <c r="F7893" s="1">
        <v>253.5</v>
      </c>
      <c r="G7893" s="1">
        <v>0</v>
      </c>
      <c r="H7893" s="1">
        <f t="shared" si="380"/>
        <v>4583.5</v>
      </c>
      <c r="I7893" s="1">
        <f t="shared" si="381"/>
        <v>158389.76290573506</v>
      </c>
      <c r="J7893" s="1">
        <v>0</v>
      </c>
      <c r="K7893">
        <f t="shared" si="382"/>
        <v>0</v>
      </c>
      <c r="N7893" s="7"/>
      <c r="O7893" s="7"/>
    </row>
    <row r="7894" spans="1:15" ht="15">
      <c r="A7894">
        <v>2005</v>
      </c>
      <c r="B7894">
        <v>11</v>
      </c>
      <c r="C7894">
        <v>25</v>
      </c>
      <c r="D7894">
        <v>19</v>
      </c>
      <c r="E7894">
        <v>4837</v>
      </c>
      <c r="F7894" s="1">
        <v>284.5</v>
      </c>
      <c r="G7894" s="1">
        <v>0</v>
      </c>
      <c r="H7894" s="1">
        <f t="shared" si="380"/>
        <v>4552.5</v>
      </c>
      <c r="I7894" s="1">
        <f t="shared" si="381"/>
        <v>156407.8638840483</v>
      </c>
      <c r="J7894" s="1">
        <v>0</v>
      </c>
      <c r="K7894">
        <f t="shared" si="382"/>
        <v>0</v>
      </c>
      <c r="N7894" s="7"/>
      <c r="O7894" s="7"/>
    </row>
    <row r="7895" spans="1:15" ht="15">
      <c r="A7895">
        <v>2005</v>
      </c>
      <c r="B7895">
        <v>11</v>
      </c>
      <c r="C7895">
        <v>25</v>
      </c>
      <c r="D7895">
        <v>20</v>
      </c>
      <c r="E7895">
        <v>4755</v>
      </c>
      <c r="F7895" s="1">
        <v>325.5</v>
      </c>
      <c r="G7895" s="1">
        <v>0</v>
      </c>
      <c r="H7895" s="1">
        <f t="shared" si="380"/>
        <v>4429.5</v>
      </c>
      <c r="I7895" s="1">
        <f t="shared" si="381"/>
        <v>148544.20002380735</v>
      </c>
      <c r="J7895" s="1">
        <v>0</v>
      </c>
      <c r="K7895">
        <f t="shared" si="382"/>
        <v>0</v>
      </c>
      <c r="N7895" s="7"/>
      <c r="O7895" s="7"/>
    </row>
    <row r="7896" spans="1:15" ht="15">
      <c r="A7896">
        <v>2005</v>
      </c>
      <c r="B7896">
        <v>11</v>
      </c>
      <c r="C7896">
        <v>25</v>
      </c>
      <c r="D7896">
        <v>21</v>
      </c>
      <c r="E7896">
        <v>4675</v>
      </c>
      <c r="F7896" s="1">
        <v>373</v>
      </c>
      <c r="G7896" s="1">
        <v>0</v>
      </c>
      <c r="H7896" s="1">
        <f t="shared" si="380"/>
        <v>4302</v>
      </c>
      <c r="I7896" s="1">
        <f t="shared" si="381"/>
        <v>140665.52811103628</v>
      </c>
      <c r="J7896" s="1">
        <v>0</v>
      </c>
      <c r="K7896">
        <f t="shared" si="382"/>
        <v>0</v>
      </c>
      <c r="N7896" s="7"/>
      <c r="O7896" s="7"/>
    </row>
    <row r="7897" spans="1:15" ht="15">
      <c r="A7897">
        <v>2005</v>
      </c>
      <c r="B7897">
        <v>11</v>
      </c>
      <c r="C7897">
        <v>25</v>
      </c>
      <c r="D7897">
        <v>22</v>
      </c>
      <c r="E7897">
        <v>4496</v>
      </c>
      <c r="F7897" s="1">
        <v>417.5</v>
      </c>
      <c r="G7897" s="1">
        <v>0</v>
      </c>
      <c r="H7897" s="1">
        <f t="shared" si="380"/>
        <v>4078.5</v>
      </c>
      <c r="I7897" s="1">
        <f t="shared" si="381"/>
        <v>127198.04391103626</v>
      </c>
      <c r="J7897" s="1">
        <v>0</v>
      </c>
      <c r="K7897">
        <f t="shared" si="382"/>
        <v>0</v>
      </c>
      <c r="N7897" s="7"/>
      <c r="O7897" s="7"/>
    </row>
    <row r="7898" spans="1:15" ht="15">
      <c r="A7898">
        <v>2005</v>
      </c>
      <c r="B7898">
        <v>11</v>
      </c>
      <c r="C7898">
        <v>25</v>
      </c>
      <c r="D7898">
        <v>23</v>
      </c>
      <c r="E7898">
        <v>4202</v>
      </c>
      <c r="F7898" s="1">
        <v>421</v>
      </c>
      <c r="G7898" s="1">
        <v>0</v>
      </c>
      <c r="H7898" s="1">
        <f t="shared" si="380"/>
        <v>3781</v>
      </c>
      <c r="I7898" s="1">
        <f t="shared" si="381"/>
        <v>109271.52691103627</v>
      </c>
      <c r="J7898" s="1">
        <v>0</v>
      </c>
      <c r="K7898">
        <f t="shared" si="382"/>
        <v>0</v>
      </c>
      <c r="N7898" s="7"/>
      <c r="O7898" s="7"/>
    </row>
    <row r="7899" spans="1:15" ht="15">
      <c r="A7899">
        <v>2005</v>
      </c>
      <c r="B7899">
        <v>11</v>
      </c>
      <c r="C7899">
        <v>25</v>
      </c>
      <c r="D7899">
        <v>24</v>
      </c>
      <c r="E7899">
        <v>3922</v>
      </c>
      <c r="F7899" s="1">
        <v>434</v>
      </c>
      <c r="G7899" s="1">
        <v>0</v>
      </c>
      <c r="H7899" s="1">
        <f t="shared" si="380"/>
        <v>3488</v>
      </c>
      <c r="I7899" s="1">
        <f t="shared" si="381"/>
        <v>91663.952026568819</v>
      </c>
      <c r="J7899" s="1">
        <v>0</v>
      </c>
      <c r="K7899">
        <f t="shared" si="382"/>
        <v>0</v>
      </c>
      <c r="N7899" s="7"/>
      <c r="O7899" s="7"/>
    </row>
    <row r="7900" spans="1:15" ht="15">
      <c r="A7900">
        <v>2005</v>
      </c>
      <c r="B7900">
        <v>11</v>
      </c>
      <c r="C7900">
        <v>26</v>
      </c>
      <c r="D7900">
        <v>1</v>
      </c>
      <c r="E7900">
        <v>3717</v>
      </c>
      <c r="F7900" s="1">
        <v>422</v>
      </c>
      <c r="G7900" s="1">
        <v>0</v>
      </c>
      <c r="H7900" s="1">
        <f t="shared" si="380"/>
        <v>3295</v>
      </c>
      <c r="I7900" s="1">
        <f t="shared" si="381"/>
        <v>80073.029681387372</v>
      </c>
      <c r="J7900" s="1">
        <v>0</v>
      </c>
      <c r="K7900">
        <f t="shared" si="382"/>
        <v>0</v>
      </c>
      <c r="N7900" s="7"/>
      <c r="O7900" s="7"/>
    </row>
    <row r="7901" spans="1:15" ht="15">
      <c r="A7901">
        <v>2005</v>
      </c>
      <c r="B7901">
        <v>11</v>
      </c>
      <c r="C7901">
        <v>26</v>
      </c>
      <c r="D7901">
        <v>2</v>
      </c>
      <c r="E7901">
        <v>3627</v>
      </c>
      <c r="F7901" s="1">
        <v>436.5</v>
      </c>
      <c r="G7901" s="1">
        <v>0</v>
      </c>
      <c r="H7901" s="1">
        <f t="shared" si="380"/>
        <v>3190.5</v>
      </c>
      <c r="I7901" s="1">
        <f t="shared" si="381"/>
        <v>73797.115769100012</v>
      </c>
      <c r="J7901" s="1">
        <v>0</v>
      </c>
      <c r="K7901">
        <f t="shared" si="382"/>
        <v>0</v>
      </c>
      <c r="N7901" s="7"/>
      <c r="O7901" s="7"/>
    </row>
    <row r="7902" spans="1:15" ht="15">
      <c r="A7902">
        <v>2005</v>
      </c>
      <c r="B7902">
        <v>11</v>
      </c>
      <c r="C7902">
        <v>26</v>
      </c>
      <c r="D7902">
        <v>3</v>
      </c>
      <c r="E7902">
        <v>3575</v>
      </c>
      <c r="F7902" s="1">
        <v>484.5</v>
      </c>
      <c r="G7902" s="1">
        <v>0</v>
      </c>
      <c r="H7902" s="1">
        <f t="shared" si="380"/>
        <v>3090.5</v>
      </c>
      <c r="I7902" s="1">
        <f t="shared" si="381"/>
        <v>67834.334093481608</v>
      </c>
      <c r="J7902" s="1">
        <v>0</v>
      </c>
      <c r="K7902">
        <f t="shared" si="382"/>
        <v>0</v>
      </c>
      <c r="N7902" s="7"/>
      <c r="O7902" s="7"/>
    </row>
    <row r="7903" spans="1:15" ht="15">
      <c r="A7903">
        <v>2005</v>
      </c>
      <c r="B7903">
        <v>11</v>
      </c>
      <c r="C7903">
        <v>26</v>
      </c>
      <c r="D7903">
        <v>4</v>
      </c>
      <c r="E7903">
        <v>3571</v>
      </c>
      <c r="F7903" s="1">
        <v>493.5</v>
      </c>
      <c r="G7903" s="1">
        <v>0</v>
      </c>
      <c r="H7903" s="1">
        <f t="shared" si="380"/>
        <v>3077.5</v>
      </c>
      <c r="I7903" s="1">
        <f t="shared" si="381"/>
        <v>67091.51733145176</v>
      </c>
      <c r="J7903" s="1">
        <v>0</v>
      </c>
      <c r="K7903">
        <f t="shared" si="382"/>
        <v>0</v>
      </c>
      <c r="N7903" s="7"/>
      <c r="O7903" s="7"/>
    </row>
    <row r="7904" spans="1:15" ht="15">
      <c r="A7904">
        <v>2005</v>
      </c>
      <c r="B7904">
        <v>11</v>
      </c>
      <c r="C7904">
        <v>26</v>
      </c>
      <c r="D7904">
        <v>5</v>
      </c>
      <c r="E7904">
        <v>3619</v>
      </c>
      <c r="F7904" s="1">
        <v>491.5</v>
      </c>
      <c r="G7904" s="1">
        <v>0</v>
      </c>
      <c r="H7904" s="1">
        <f t="shared" si="380"/>
        <v>3127.5</v>
      </c>
      <c r="I7904" s="1">
        <f t="shared" si="381"/>
        <v>70013.550443988977</v>
      </c>
      <c r="J7904" s="1">
        <v>0</v>
      </c>
      <c r="K7904">
        <f t="shared" si="382"/>
        <v>0</v>
      </c>
      <c r="N7904" s="7"/>
      <c r="O7904" s="7"/>
    </row>
    <row r="7905" spans="1:15" ht="15">
      <c r="A7905">
        <v>2005</v>
      </c>
      <c r="B7905">
        <v>11</v>
      </c>
      <c r="C7905">
        <v>26</v>
      </c>
      <c r="D7905">
        <v>6</v>
      </c>
      <c r="E7905">
        <v>3754</v>
      </c>
      <c r="F7905" s="1">
        <v>588.5</v>
      </c>
      <c r="G7905" s="1">
        <v>0</v>
      </c>
      <c r="H7905" s="1">
        <f t="shared" si="380"/>
        <v>3165.5</v>
      </c>
      <c r="I7905" s="1">
        <f t="shared" si="381"/>
        <v>72295.700957548019</v>
      </c>
      <c r="J7905" s="1">
        <v>0</v>
      </c>
      <c r="K7905">
        <f t="shared" si="382"/>
        <v>0</v>
      </c>
      <c r="N7905" s="7"/>
      <c r="O7905" s="7"/>
    </row>
    <row r="7906" spans="1:15" ht="15">
      <c r="A7906">
        <v>2005</v>
      </c>
      <c r="B7906">
        <v>11</v>
      </c>
      <c r="C7906">
        <v>26</v>
      </c>
      <c r="D7906">
        <v>7</v>
      </c>
      <c r="E7906">
        <v>3961</v>
      </c>
      <c r="F7906" s="1">
        <v>663</v>
      </c>
      <c r="G7906" s="1">
        <v>0.40637442000000001</v>
      </c>
      <c r="H7906" s="1">
        <f t="shared" si="380"/>
        <v>3297.5936255799998</v>
      </c>
      <c r="I7906" s="1">
        <f t="shared" si="381"/>
        <v>80228.793995844637</v>
      </c>
      <c r="J7906" s="1">
        <v>0.40637442000000001</v>
      </c>
      <c r="K7906">
        <f t="shared" si="382"/>
        <v>4.8764930399999997</v>
      </c>
      <c r="N7906" s="7"/>
      <c r="O7906" s="7"/>
    </row>
    <row r="7907" spans="1:15" ht="15">
      <c r="A7907">
        <v>2005</v>
      </c>
      <c r="B7907">
        <v>11</v>
      </c>
      <c r="C7907">
        <v>26</v>
      </c>
      <c r="D7907">
        <v>8</v>
      </c>
      <c r="E7907">
        <v>4089</v>
      </c>
      <c r="F7907" s="1">
        <v>660</v>
      </c>
      <c r="G7907" s="1">
        <v>44.285660999999998</v>
      </c>
      <c r="H7907" s="1">
        <f t="shared" si="380"/>
        <v>3384.7143390000001</v>
      </c>
      <c r="I7907" s="1">
        <f t="shared" si="381"/>
        <v>85460.967176715261</v>
      </c>
      <c r="J7907" s="1">
        <v>44.285660999999998</v>
      </c>
      <c r="K7907">
        <f t="shared" si="382"/>
        <v>531.42793199999994</v>
      </c>
      <c r="N7907" s="7"/>
      <c r="O7907" s="7"/>
    </row>
    <row r="7908" spans="1:15" ht="15">
      <c r="A7908">
        <v>2005</v>
      </c>
      <c r="B7908">
        <v>11</v>
      </c>
      <c r="C7908">
        <v>26</v>
      </c>
      <c r="D7908">
        <v>9</v>
      </c>
      <c r="E7908">
        <v>4266</v>
      </c>
      <c r="F7908" s="1">
        <v>540</v>
      </c>
      <c r="G7908" s="1">
        <v>95.229990000000001</v>
      </c>
      <c r="H7908" s="1">
        <f t="shared" si="380"/>
        <v>3630.7700100000002</v>
      </c>
      <c r="I7908" s="1">
        <f t="shared" si="381"/>
        <v>100238.23233294592</v>
      </c>
      <c r="J7908" s="1">
        <v>95.229990000000001</v>
      </c>
      <c r="K7908">
        <f t="shared" si="382"/>
        <v>1142.7598800000001</v>
      </c>
      <c r="N7908" s="7"/>
      <c r="O7908" s="7"/>
    </row>
    <row r="7909" spans="1:15" ht="15">
      <c r="A7909">
        <v>2005</v>
      </c>
      <c r="B7909">
        <v>11</v>
      </c>
      <c r="C7909">
        <v>26</v>
      </c>
      <c r="D7909">
        <v>10</v>
      </c>
      <c r="E7909">
        <v>4394</v>
      </c>
      <c r="F7909" s="1">
        <v>481.5</v>
      </c>
      <c r="G7909" s="1">
        <v>130.312704</v>
      </c>
      <c r="H7909" s="1">
        <f t="shared" si="380"/>
        <v>3782.1872960000001</v>
      </c>
      <c r="I7909" s="1">
        <f t="shared" si="381"/>
        <v>109343.07004356748</v>
      </c>
      <c r="J7909" s="1">
        <v>130.312704</v>
      </c>
      <c r="K7909">
        <f t="shared" si="382"/>
        <v>1563.752448</v>
      </c>
      <c r="N7909" s="7"/>
      <c r="O7909" s="7"/>
    </row>
    <row r="7910" spans="1:15" ht="15">
      <c r="A7910">
        <v>2005</v>
      </c>
      <c r="B7910">
        <v>11</v>
      </c>
      <c r="C7910">
        <v>26</v>
      </c>
      <c r="D7910">
        <v>11</v>
      </c>
      <c r="E7910">
        <v>4453</v>
      </c>
      <c r="F7910" s="1">
        <v>604.5</v>
      </c>
      <c r="G7910" s="1">
        <v>149.79822000000001</v>
      </c>
      <c r="H7910" s="1">
        <f t="shared" si="380"/>
        <v>3698.7017799999999</v>
      </c>
      <c r="I7910" s="1">
        <f t="shared" si="381"/>
        <v>104317.98295906364</v>
      </c>
      <c r="J7910" s="1">
        <v>149.79822000000001</v>
      </c>
      <c r="K7910">
        <f t="shared" si="382"/>
        <v>1797.5786400000002</v>
      </c>
      <c r="N7910" s="7"/>
      <c r="O7910" s="7"/>
    </row>
    <row r="7911" spans="1:15" ht="15">
      <c r="A7911">
        <v>2005</v>
      </c>
      <c r="B7911">
        <v>11</v>
      </c>
      <c r="C7911">
        <v>26</v>
      </c>
      <c r="D7911">
        <v>12</v>
      </c>
      <c r="E7911">
        <v>4446</v>
      </c>
      <c r="F7911" s="1">
        <v>659.5</v>
      </c>
      <c r="G7911" s="1">
        <v>159.577428</v>
      </c>
      <c r="H7911" s="1">
        <f t="shared" si="380"/>
        <v>3626.9225719999999</v>
      </c>
      <c r="I7911" s="1">
        <f t="shared" si="381"/>
        <v>100007.16831695678</v>
      </c>
      <c r="J7911" s="1">
        <v>159.577428</v>
      </c>
      <c r="K7911">
        <f t="shared" si="382"/>
        <v>1914.929136</v>
      </c>
      <c r="N7911" s="7"/>
      <c r="O7911" s="7"/>
    </row>
    <row r="7912" spans="1:15" ht="15">
      <c r="A7912">
        <v>2005</v>
      </c>
      <c r="B7912">
        <v>11</v>
      </c>
      <c r="C7912">
        <v>26</v>
      </c>
      <c r="D7912">
        <v>13</v>
      </c>
      <c r="E7912">
        <v>4402</v>
      </c>
      <c r="F7912" s="1">
        <v>649</v>
      </c>
      <c r="G7912" s="1">
        <v>157.57924800000001</v>
      </c>
      <c r="H7912" s="1">
        <f t="shared" si="380"/>
        <v>3595.420752</v>
      </c>
      <c r="I7912" s="1">
        <f t="shared" si="381"/>
        <v>98115.276351402979</v>
      </c>
      <c r="J7912" s="1">
        <v>157.57924800000001</v>
      </c>
      <c r="K7912">
        <f t="shared" si="382"/>
        <v>1890.9509760000001</v>
      </c>
      <c r="N7912" s="7"/>
      <c r="O7912" s="7"/>
    </row>
    <row r="7913" spans="1:15" ht="15">
      <c r="A7913">
        <v>2005</v>
      </c>
      <c r="B7913">
        <v>11</v>
      </c>
      <c r="C7913">
        <v>26</v>
      </c>
      <c r="D7913">
        <v>14</v>
      </c>
      <c r="E7913">
        <v>4340</v>
      </c>
      <c r="F7913" s="1">
        <v>633</v>
      </c>
      <c r="G7913" s="1">
        <v>143.72245199999998</v>
      </c>
      <c r="H7913" s="1">
        <f t="shared" si="380"/>
        <v>3563.277548</v>
      </c>
      <c r="I7913" s="1">
        <f t="shared" si="381"/>
        <v>96184.865048349486</v>
      </c>
      <c r="J7913" s="1">
        <v>143.72245199999998</v>
      </c>
      <c r="K7913">
        <f t="shared" si="382"/>
        <v>1724.6694239999997</v>
      </c>
      <c r="N7913" s="7"/>
      <c r="O7913" s="7"/>
    </row>
    <row r="7914" spans="1:15" ht="15">
      <c r="A7914">
        <v>2005</v>
      </c>
      <c r="B7914">
        <v>11</v>
      </c>
      <c r="C7914">
        <v>26</v>
      </c>
      <c r="D7914">
        <v>15</v>
      </c>
      <c r="E7914">
        <v>4330</v>
      </c>
      <c r="F7914" s="1">
        <v>608</v>
      </c>
      <c r="G7914" s="1">
        <v>117.447372</v>
      </c>
      <c r="H7914" s="1">
        <f t="shared" si="380"/>
        <v>3604.5526279999999</v>
      </c>
      <c r="I7914" s="1">
        <f t="shared" si="381"/>
        <v>98663.705706749228</v>
      </c>
      <c r="J7914" s="1">
        <v>117.447372</v>
      </c>
      <c r="K7914">
        <f t="shared" si="382"/>
        <v>1409.3684640000001</v>
      </c>
      <c r="N7914" s="7"/>
      <c r="O7914" s="7"/>
    </row>
    <row r="7915" spans="1:15" ht="15">
      <c r="A7915">
        <v>2005</v>
      </c>
      <c r="B7915">
        <v>11</v>
      </c>
      <c r="C7915">
        <v>26</v>
      </c>
      <c r="D7915">
        <v>16</v>
      </c>
      <c r="E7915">
        <v>4384</v>
      </c>
      <c r="F7915" s="1">
        <v>611</v>
      </c>
      <c r="G7915" s="1">
        <v>77.859701999999999</v>
      </c>
      <c r="H7915" s="1">
        <f t="shared" si="380"/>
        <v>3695.1402980000003</v>
      </c>
      <c r="I7915" s="1">
        <f t="shared" si="381"/>
        <v>104104.09248602863</v>
      </c>
      <c r="J7915" s="1">
        <v>77.859701999999999</v>
      </c>
      <c r="K7915">
        <f t="shared" si="382"/>
        <v>934.31642399999998</v>
      </c>
      <c r="N7915" s="7"/>
      <c r="O7915" s="7"/>
    </row>
    <row r="7916" spans="1:15" ht="15">
      <c r="A7916">
        <v>2005</v>
      </c>
      <c r="B7916">
        <v>11</v>
      </c>
      <c r="C7916">
        <v>26</v>
      </c>
      <c r="D7916">
        <v>17</v>
      </c>
      <c r="E7916">
        <v>4637</v>
      </c>
      <c r="F7916" s="1">
        <v>637.5</v>
      </c>
      <c r="G7916" s="1">
        <v>25.171056</v>
      </c>
      <c r="H7916" s="1">
        <f t="shared" si="380"/>
        <v>3974.3289439999999</v>
      </c>
      <c r="I7916" s="1">
        <f t="shared" si="381"/>
        <v>120920.98775543306</v>
      </c>
      <c r="J7916" s="1">
        <v>25.171056</v>
      </c>
      <c r="K7916">
        <f t="shared" si="382"/>
        <v>302.05267200000003</v>
      </c>
      <c r="N7916" s="7"/>
      <c r="O7916" s="7"/>
    </row>
    <row r="7917" spans="1:15" ht="15">
      <c r="A7917">
        <v>2005</v>
      </c>
      <c r="B7917">
        <v>11</v>
      </c>
      <c r="C7917">
        <v>26</v>
      </c>
      <c r="D7917">
        <v>18</v>
      </c>
      <c r="E7917">
        <v>5095</v>
      </c>
      <c r="F7917" s="1">
        <v>682</v>
      </c>
      <c r="G7917" s="1">
        <v>0</v>
      </c>
      <c r="H7917" s="1">
        <f t="shared" si="380"/>
        <v>4413</v>
      </c>
      <c r="I7917" s="1">
        <f t="shared" si="381"/>
        <v>147489.31828645794</v>
      </c>
      <c r="J7917" s="1">
        <v>0</v>
      </c>
      <c r="K7917">
        <f t="shared" si="382"/>
        <v>0</v>
      </c>
      <c r="N7917" s="7"/>
      <c r="O7917" s="7"/>
    </row>
    <row r="7918" spans="1:15" ht="15">
      <c r="A7918">
        <v>2005</v>
      </c>
      <c r="B7918">
        <v>11</v>
      </c>
      <c r="C7918">
        <v>26</v>
      </c>
      <c r="D7918">
        <v>19</v>
      </c>
      <c r="E7918">
        <v>5093</v>
      </c>
      <c r="F7918" s="1">
        <v>729</v>
      </c>
      <c r="G7918" s="1">
        <v>0</v>
      </c>
      <c r="H7918" s="1">
        <f t="shared" si="380"/>
        <v>4364</v>
      </c>
      <c r="I7918" s="1">
        <f t="shared" si="381"/>
        <v>144401.47451103627</v>
      </c>
      <c r="J7918" s="1">
        <v>0</v>
      </c>
      <c r="K7918">
        <f t="shared" si="382"/>
        <v>0</v>
      </c>
      <c r="N7918" s="7"/>
      <c r="O7918" s="7"/>
    </row>
    <row r="7919" spans="1:15" ht="15">
      <c r="A7919">
        <v>2005</v>
      </c>
      <c r="B7919">
        <v>11</v>
      </c>
      <c r="C7919">
        <v>26</v>
      </c>
      <c r="D7919">
        <v>20</v>
      </c>
      <c r="E7919">
        <v>4971</v>
      </c>
      <c r="F7919" s="1">
        <v>795</v>
      </c>
      <c r="G7919" s="1">
        <v>0</v>
      </c>
      <c r="H7919" s="1">
        <f t="shared" si="380"/>
        <v>4176</v>
      </c>
      <c r="I7919" s="1">
        <f t="shared" si="381"/>
        <v>133073.12091103627</v>
      </c>
      <c r="J7919" s="1">
        <v>0</v>
      </c>
      <c r="K7919">
        <f t="shared" si="382"/>
        <v>0</v>
      </c>
      <c r="N7919" s="7"/>
      <c r="O7919" s="7"/>
    </row>
    <row r="7920" spans="1:15" ht="15">
      <c r="A7920">
        <v>2005</v>
      </c>
      <c r="B7920">
        <v>11</v>
      </c>
      <c r="C7920">
        <v>26</v>
      </c>
      <c r="D7920">
        <v>21</v>
      </c>
      <c r="E7920">
        <v>4866</v>
      </c>
      <c r="F7920" s="1">
        <v>865</v>
      </c>
      <c r="G7920" s="1">
        <v>0</v>
      </c>
      <c r="H7920" s="1">
        <f t="shared" si="380"/>
        <v>4001</v>
      </c>
      <c r="I7920" s="1">
        <f t="shared" si="381"/>
        <v>122528.11091103627</v>
      </c>
      <c r="J7920" s="1">
        <v>0</v>
      </c>
      <c r="K7920">
        <f t="shared" si="382"/>
        <v>0</v>
      </c>
      <c r="N7920" s="7"/>
      <c r="O7920" s="7"/>
    </row>
    <row r="7921" spans="1:15" ht="15">
      <c r="A7921">
        <v>2005</v>
      </c>
      <c r="B7921">
        <v>11</v>
      </c>
      <c r="C7921">
        <v>26</v>
      </c>
      <c r="D7921">
        <v>22</v>
      </c>
      <c r="E7921">
        <v>4681</v>
      </c>
      <c r="F7921" s="1">
        <v>979.5</v>
      </c>
      <c r="G7921" s="1">
        <v>0</v>
      </c>
      <c r="H7921" s="1">
        <f t="shared" si="380"/>
        <v>3701.5</v>
      </c>
      <c r="I7921" s="1">
        <f t="shared" si="381"/>
        <v>104486.0345172229</v>
      </c>
      <c r="J7921" s="1">
        <v>0</v>
      </c>
      <c r="K7921">
        <f t="shared" si="382"/>
        <v>0</v>
      </c>
      <c r="N7921" s="7"/>
      <c r="O7921" s="7"/>
    </row>
    <row r="7922" spans="1:15" ht="15">
      <c r="A7922">
        <v>2005</v>
      </c>
      <c r="B7922">
        <v>11</v>
      </c>
      <c r="C7922">
        <v>26</v>
      </c>
      <c r="D7922">
        <v>23</v>
      </c>
      <c r="E7922">
        <v>4341</v>
      </c>
      <c r="F7922" s="1">
        <v>1011</v>
      </c>
      <c r="G7922" s="1">
        <v>0</v>
      </c>
      <c r="H7922" s="1">
        <f t="shared" si="380"/>
        <v>3330</v>
      </c>
      <c r="I7922" s="1">
        <f t="shared" si="381"/>
        <v>82175.010417560174</v>
      </c>
      <c r="J7922" s="1">
        <v>0</v>
      </c>
      <c r="K7922">
        <f t="shared" si="382"/>
        <v>0</v>
      </c>
      <c r="N7922" s="7"/>
      <c r="O7922" s="7"/>
    </row>
    <row r="7923" spans="1:15" ht="15">
      <c r="A7923">
        <v>2005</v>
      </c>
      <c r="B7923">
        <v>11</v>
      </c>
      <c r="C7923">
        <v>26</v>
      </c>
      <c r="D7923">
        <v>24</v>
      </c>
      <c r="E7923">
        <v>4023</v>
      </c>
      <c r="F7923" s="1">
        <v>1085.5</v>
      </c>
      <c r="G7923" s="1">
        <v>0</v>
      </c>
      <c r="H7923" s="1">
        <f t="shared" si="380"/>
        <v>2937.5</v>
      </c>
      <c r="I7923" s="1">
        <f t="shared" si="381"/>
        <v>59091.952201899476</v>
      </c>
      <c r="J7923" s="1">
        <v>0</v>
      </c>
      <c r="K7923">
        <f t="shared" si="382"/>
        <v>0</v>
      </c>
      <c r="N7923" s="7"/>
      <c r="O7923" s="7"/>
    </row>
    <row r="7924" spans="1:15" ht="15">
      <c r="A7924">
        <v>2005</v>
      </c>
      <c r="B7924">
        <v>11</v>
      </c>
      <c r="C7924">
        <v>27</v>
      </c>
      <c r="D7924">
        <v>1</v>
      </c>
      <c r="E7924">
        <v>3801</v>
      </c>
      <c r="F7924" s="1">
        <v>1110.5</v>
      </c>
      <c r="G7924" s="1">
        <v>0</v>
      </c>
      <c r="H7924" s="1">
        <f t="shared" si="380"/>
        <v>2690.5</v>
      </c>
      <c r="I7924" s="1">
        <f t="shared" si="381"/>
        <v>44978.433723332244</v>
      </c>
      <c r="J7924" s="1">
        <v>0</v>
      </c>
      <c r="K7924">
        <f t="shared" si="382"/>
        <v>0</v>
      </c>
      <c r="N7924" s="7"/>
      <c r="O7924" s="7"/>
    </row>
    <row r="7925" spans="1:15" ht="15">
      <c r="A7925">
        <v>2005</v>
      </c>
      <c r="B7925">
        <v>11</v>
      </c>
      <c r="C7925">
        <v>27</v>
      </c>
      <c r="D7925">
        <v>2</v>
      </c>
      <c r="E7925">
        <v>3705</v>
      </c>
      <c r="F7925" s="1">
        <v>1199</v>
      </c>
      <c r="G7925" s="1">
        <v>0</v>
      </c>
      <c r="H7925" s="1">
        <f t="shared" si="380"/>
        <v>2506</v>
      </c>
      <c r="I7925" s="1">
        <f t="shared" si="381"/>
        <v>34436.14967760085</v>
      </c>
      <c r="J7925" s="1">
        <v>0</v>
      </c>
      <c r="K7925">
        <f t="shared" si="382"/>
        <v>0</v>
      </c>
      <c r="N7925" s="7"/>
      <c r="O7925" s="7"/>
    </row>
    <row r="7926" spans="1:15" ht="15">
      <c r="A7926">
        <v>2005</v>
      </c>
      <c r="B7926">
        <v>11</v>
      </c>
      <c r="C7926">
        <v>27</v>
      </c>
      <c r="D7926">
        <v>3</v>
      </c>
      <c r="E7926">
        <v>3637</v>
      </c>
      <c r="F7926" s="1">
        <v>1346</v>
      </c>
      <c r="G7926" s="1">
        <v>0</v>
      </c>
      <c r="H7926" s="1">
        <f t="shared" si="380"/>
        <v>2291</v>
      </c>
      <c r="I7926" s="1">
        <f t="shared" si="381"/>
        <v>26471.59508062834</v>
      </c>
      <c r="J7926" s="1">
        <v>0</v>
      </c>
      <c r="K7926">
        <f t="shared" si="382"/>
        <v>0</v>
      </c>
      <c r="N7926" s="7"/>
      <c r="O7926" s="7"/>
    </row>
    <row r="7927" spans="1:15" ht="15">
      <c r="A7927">
        <v>2005</v>
      </c>
      <c r="B7927">
        <v>11</v>
      </c>
      <c r="C7927">
        <v>27</v>
      </c>
      <c r="D7927">
        <v>4</v>
      </c>
      <c r="E7927">
        <v>3599</v>
      </c>
      <c r="F7927" s="1">
        <v>1437.5</v>
      </c>
      <c r="G7927" s="1">
        <v>0</v>
      </c>
      <c r="H7927" s="1">
        <f t="shared" si="380"/>
        <v>2161.5</v>
      </c>
      <c r="I7927" s="1">
        <f t="shared" si="381"/>
        <v>24840.599123610024</v>
      </c>
      <c r="J7927" s="1">
        <v>0</v>
      </c>
      <c r="K7927">
        <f t="shared" si="382"/>
        <v>0</v>
      </c>
      <c r="N7927" s="7"/>
      <c r="O7927" s="7"/>
    </row>
    <row r="7928" spans="1:15" ht="15">
      <c r="A7928">
        <v>2005</v>
      </c>
      <c r="B7928">
        <v>11</v>
      </c>
      <c r="C7928">
        <v>27</v>
      </c>
      <c r="D7928">
        <v>5</v>
      </c>
      <c r="E7928">
        <v>3638</v>
      </c>
      <c r="F7928" s="1">
        <v>1571.5</v>
      </c>
      <c r="G7928" s="1">
        <v>0</v>
      </c>
      <c r="H7928" s="1">
        <f t="shared" si="380"/>
        <v>2066.5</v>
      </c>
      <c r="I7928" s="1">
        <f t="shared" si="381"/>
        <v>23682.329560541955</v>
      </c>
      <c r="J7928" s="1">
        <v>0</v>
      </c>
      <c r="K7928">
        <f t="shared" si="382"/>
        <v>0</v>
      </c>
      <c r="N7928" s="7"/>
      <c r="O7928" s="7"/>
    </row>
    <row r="7929" spans="1:15" ht="15">
      <c r="A7929">
        <v>2005</v>
      </c>
      <c r="B7929">
        <v>11</v>
      </c>
      <c r="C7929">
        <v>27</v>
      </c>
      <c r="D7929">
        <v>6</v>
      </c>
      <c r="E7929">
        <v>3734</v>
      </c>
      <c r="F7929" s="1">
        <v>1611</v>
      </c>
      <c r="G7929" s="1">
        <v>0</v>
      </c>
      <c r="H7929" s="1">
        <f t="shared" si="380"/>
        <v>2123</v>
      </c>
      <c r="I7929" s="1">
        <f t="shared" si="381"/>
        <v>24371.195142787699</v>
      </c>
      <c r="J7929" s="1">
        <v>0</v>
      </c>
      <c r="K7929">
        <f t="shared" si="382"/>
        <v>0</v>
      </c>
      <c r="N7929" s="7"/>
      <c r="O7929" s="7"/>
    </row>
    <row r="7930" spans="1:15" ht="15">
      <c r="A7930">
        <v>2005</v>
      </c>
      <c r="B7930">
        <v>11</v>
      </c>
      <c r="C7930">
        <v>27</v>
      </c>
      <c r="D7930">
        <v>7</v>
      </c>
      <c r="E7930">
        <v>3896</v>
      </c>
      <c r="F7930" s="1">
        <v>1606.5</v>
      </c>
      <c r="G7930" s="1">
        <v>0</v>
      </c>
      <c r="H7930" s="1">
        <f t="shared" si="380"/>
        <v>2289.5</v>
      </c>
      <c r="I7930" s="1">
        <f t="shared" si="381"/>
        <v>26451.880747295007</v>
      </c>
      <c r="J7930" s="1">
        <v>0</v>
      </c>
      <c r="K7930">
        <f t="shared" si="382"/>
        <v>0</v>
      </c>
      <c r="N7930" s="7"/>
      <c r="O7930" s="7"/>
    </row>
    <row r="7931" spans="1:15" ht="15">
      <c r="A7931">
        <v>2005</v>
      </c>
      <c r="B7931">
        <v>11</v>
      </c>
      <c r="C7931">
        <v>27</v>
      </c>
      <c r="D7931">
        <v>8</v>
      </c>
      <c r="E7931">
        <v>4020</v>
      </c>
      <c r="F7931" s="1">
        <v>1647</v>
      </c>
      <c r="G7931" s="1">
        <v>46.128543000000001</v>
      </c>
      <c r="H7931" s="1">
        <f t="shared" si="380"/>
        <v>2326.8714570000002</v>
      </c>
      <c r="I7931" s="1">
        <f t="shared" si="381"/>
        <v>26943.049654261897</v>
      </c>
      <c r="J7931" s="1">
        <v>46.128543000000001</v>
      </c>
      <c r="K7931">
        <f t="shared" si="382"/>
        <v>553.54251599999998</v>
      </c>
      <c r="N7931" s="7"/>
      <c r="O7931" s="7"/>
    </row>
    <row r="7932" spans="1:15" ht="15">
      <c r="A7932">
        <v>2005</v>
      </c>
      <c r="B7932">
        <v>11</v>
      </c>
      <c r="C7932">
        <v>27</v>
      </c>
      <c r="D7932">
        <v>9</v>
      </c>
      <c r="E7932">
        <v>4262</v>
      </c>
      <c r="F7932" s="1">
        <v>1603</v>
      </c>
      <c r="G7932" s="1">
        <v>96.260261999999997</v>
      </c>
      <c r="H7932" s="1">
        <f t="shared" si="380"/>
        <v>2562.7397380000002</v>
      </c>
      <c r="I7932" s="1">
        <f t="shared" si="381"/>
        <v>37678.244174491811</v>
      </c>
      <c r="J7932" s="1">
        <v>96.260261999999997</v>
      </c>
      <c r="K7932">
        <f t="shared" si="382"/>
        <v>1155.1231439999999</v>
      </c>
      <c r="N7932" s="7"/>
      <c r="O7932" s="7"/>
    </row>
    <row r="7933" spans="1:15" ht="15">
      <c r="A7933">
        <v>2005</v>
      </c>
      <c r="B7933">
        <v>11</v>
      </c>
      <c r="C7933">
        <v>27</v>
      </c>
      <c r="D7933">
        <v>10</v>
      </c>
      <c r="E7933">
        <v>4418</v>
      </c>
      <c r="F7933" s="1">
        <v>1539</v>
      </c>
      <c r="G7933" s="1">
        <v>129.245724</v>
      </c>
      <c r="H7933" s="1">
        <f t="shared" si="380"/>
        <v>2749.7542760000001</v>
      </c>
      <c r="I7933" s="1">
        <f t="shared" si="381"/>
        <v>48364.208295235585</v>
      </c>
      <c r="J7933" s="1">
        <v>129.245724</v>
      </c>
      <c r="K7933">
        <f t="shared" si="382"/>
        <v>1550.9486879999999</v>
      </c>
      <c r="N7933" s="7"/>
      <c r="O7933" s="7"/>
    </row>
    <row r="7934" spans="1:15" ht="15">
      <c r="A7934">
        <v>2005</v>
      </c>
      <c r="B7934">
        <v>11</v>
      </c>
      <c r="C7934">
        <v>27</v>
      </c>
      <c r="D7934">
        <v>11</v>
      </c>
      <c r="E7934">
        <v>4539</v>
      </c>
      <c r="F7934" s="1">
        <v>1555</v>
      </c>
      <c r="G7934" s="1">
        <v>149.85694800000002</v>
      </c>
      <c r="H7934" s="1">
        <f t="shared" si="380"/>
        <v>2834.1430519999999</v>
      </c>
      <c r="I7934" s="1">
        <f t="shared" si="381"/>
        <v>53186.161936772696</v>
      </c>
      <c r="J7934" s="1">
        <v>149.85694800000002</v>
      </c>
      <c r="K7934">
        <f t="shared" si="382"/>
        <v>1798.2833760000003</v>
      </c>
      <c r="N7934" s="7"/>
      <c r="O7934" s="7"/>
    </row>
    <row r="7935" spans="1:15" ht="15">
      <c r="A7935">
        <v>2005</v>
      </c>
      <c r="B7935">
        <v>11</v>
      </c>
      <c r="C7935">
        <v>27</v>
      </c>
      <c r="D7935">
        <v>12</v>
      </c>
      <c r="E7935">
        <v>4516</v>
      </c>
      <c r="F7935" s="1">
        <v>1579.5</v>
      </c>
      <c r="G7935" s="1">
        <v>155.36902800000001</v>
      </c>
      <c r="H7935" s="1">
        <f t="shared" si="380"/>
        <v>2781.1309719999999</v>
      </c>
      <c r="I7935" s="1">
        <f t="shared" si="381"/>
        <v>50157.064889536734</v>
      </c>
      <c r="J7935" s="1">
        <v>155.36902800000001</v>
      </c>
      <c r="K7935">
        <f t="shared" si="382"/>
        <v>1864.4283360000002</v>
      </c>
      <c r="N7935" s="7"/>
      <c r="O7935" s="7"/>
    </row>
    <row r="7936" spans="1:15" ht="15">
      <c r="A7936">
        <v>2005</v>
      </c>
      <c r="B7936">
        <v>11</v>
      </c>
      <c r="C7936">
        <v>27</v>
      </c>
      <c r="D7936">
        <v>13</v>
      </c>
      <c r="E7936">
        <v>4509</v>
      </c>
      <c r="F7936" s="1">
        <v>1581.5</v>
      </c>
      <c r="G7936" s="1">
        <v>148.371576</v>
      </c>
      <c r="H7936" s="1">
        <f t="shared" si="380"/>
        <v>2779.128424</v>
      </c>
      <c r="I7936" s="1">
        <f t="shared" si="381"/>
        <v>50042.639795600626</v>
      </c>
      <c r="J7936" s="1">
        <v>148.371576</v>
      </c>
      <c r="K7936">
        <f t="shared" si="382"/>
        <v>1780.4589120000001</v>
      </c>
      <c r="N7936" s="7"/>
      <c r="O7936" s="7"/>
    </row>
    <row r="7937" spans="1:15" ht="15">
      <c r="A7937">
        <v>2005</v>
      </c>
      <c r="B7937">
        <v>11</v>
      </c>
      <c r="C7937">
        <v>27</v>
      </c>
      <c r="D7937">
        <v>14</v>
      </c>
      <c r="E7937">
        <v>4496</v>
      </c>
      <c r="F7937" s="1">
        <v>1595</v>
      </c>
      <c r="G7937" s="1">
        <v>130.861884</v>
      </c>
      <c r="H7937" s="1">
        <f t="shared" si="380"/>
        <v>2770.1381160000001</v>
      </c>
      <c r="I7937" s="1">
        <f t="shared" si="381"/>
        <v>49528.935835738244</v>
      </c>
      <c r="J7937" s="1">
        <v>130.861884</v>
      </c>
      <c r="K7937">
        <f t="shared" si="382"/>
        <v>1570.3426079999999</v>
      </c>
      <c r="N7937" s="7"/>
      <c r="O7937" s="7"/>
    </row>
    <row r="7938" spans="1:15" ht="15">
      <c r="A7938">
        <v>2005</v>
      </c>
      <c r="B7938">
        <v>11</v>
      </c>
      <c r="C7938">
        <v>27</v>
      </c>
      <c r="D7938">
        <v>15</v>
      </c>
      <c r="E7938">
        <v>4507</v>
      </c>
      <c r="F7938" s="1">
        <v>1620</v>
      </c>
      <c r="G7938" s="1">
        <v>113.95828800000001</v>
      </c>
      <c r="H7938" s="1">
        <f t="shared" si="380"/>
        <v>2773.0417120000002</v>
      </c>
      <c r="I7938" s="1">
        <f t="shared" si="381"/>
        <v>49694.84658796616</v>
      </c>
      <c r="J7938" s="1">
        <v>113.95828800000001</v>
      </c>
      <c r="K7938">
        <f t="shared" si="382"/>
        <v>1367.499456</v>
      </c>
      <c r="N7938" s="7"/>
      <c r="O7938" s="7"/>
    </row>
    <row r="7939" spans="1:15" ht="15">
      <c r="A7939">
        <v>2005</v>
      </c>
      <c r="B7939">
        <v>11</v>
      </c>
      <c r="C7939">
        <v>27</v>
      </c>
      <c r="D7939">
        <v>16</v>
      </c>
      <c r="E7939">
        <v>4565</v>
      </c>
      <c r="F7939" s="1">
        <v>1666</v>
      </c>
      <c r="G7939" s="1">
        <v>77.525868000000003</v>
      </c>
      <c r="H7939" s="1">
        <f t="shared" si="380"/>
        <v>2821.4741320000003</v>
      </c>
      <c r="I7939" s="1">
        <f t="shared" si="381"/>
        <v>52462.263003479238</v>
      </c>
      <c r="J7939" s="1">
        <v>77.525868000000003</v>
      </c>
      <c r="K7939">
        <f t="shared" si="382"/>
        <v>930.31041600000003</v>
      </c>
      <c r="N7939" s="7"/>
      <c r="O7939" s="7"/>
    </row>
    <row r="7940" spans="1:15" ht="15">
      <c r="A7940">
        <v>2005</v>
      </c>
      <c r="B7940">
        <v>11</v>
      </c>
      <c r="C7940">
        <v>27</v>
      </c>
      <c r="D7940">
        <v>17</v>
      </c>
      <c r="E7940">
        <v>4902</v>
      </c>
      <c r="F7940" s="1">
        <v>1625.5</v>
      </c>
      <c r="G7940" s="1">
        <v>24.836672999999998</v>
      </c>
      <c r="H7940" s="1">
        <f t="shared" ref="H7940:H8003" si="383">E7940-SUM(F7940:G7940)</f>
        <v>3251.6633270000002</v>
      </c>
      <c r="I7940" s="1">
        <f t="shared" si="381"/>
        <v>77470.376772363961</v>
      </c>
      <c r="J7940" s="1">
        <v>24.836672999999998</v>
      </c>
      <c r="K7940">
        <f t="shared" si="382"/>
        <v>298.040076</v>
      </c>
      <c r="N7940" s="7"/>
      <c r="O7940" s="7"/>
    </row>
    <row r="7941" spans="1:15" ht="15">
      <c r="A7941">
        <v>2005</v>
      </c>
      <c r="B7941">
        <v>11</v>
      </c>
      <c r="C7941">
        <v>27</v>
      </c>
      <c r="D7941">
        <v>18</v>
      </c>
      <c r="E7941">
        <v>5449</v>
      </c>
      <c r="F7941" s="1">
        <v>1651</v>
      </c>
      <c r="G7941" s="1">
        <v>0</v>
      </c>
      <c r="H7941" s="1">
        <f t="shared" si="383"/>
        <v>3798</v>
      </c>
      <c r="I7941" s="1">
        <f t="shared" ref="I7941:I8004" si="384">IF(H7941&lt;$S$22,H7941*$Q$22,IF(H7941&lt;$S$23,((H7941-$S$22)*$Q$23)+$U$22,IF(H7941&lt;$S$24,((H7941-$S$23)*$Q$24)+$U$23,IF(H7941&lt;$S$25,((H7941-$S$24)*$Q$25)+$U$24,IF(H7941&lt;$S$26,((H7941-$S$25)*$Q$26)+$U$25,IF(H7941&lt;$S$27,((H7941-$S$26)*$Q$27)+$U$26,IF(H7941&lt;$S$28,((H7941-$S$27)*$Q$28)+$U$27,IF(H7941&lt;$S$29,((H7941-$S$28)*$Q$29)+$U$28,IF(H7941&lt;$S$30,((H7941-$S$29)*$Q$30)+$U$29,IF(H7941&lt;$S$31,((H7941-$S$30)*$Q$31)+$U$30,IF(H7941&lt;$S$32,((H7941-$S$31)*$Q$32)+$U$31,IF(H7941&lt;$S$33,((H7941-$S$32)*$Q$33)+$U$32,IF(H7941&lt;$S$34,((H7941-$S$33)*$Q$34)+$U$33,IF(H7941&lt;$S$35,((H7941-$S$34)*$Q$35)+$U$34,IF(H7941&gt;$S$35,(($S$34-H7941)*$Q$35)+$U$35)))))))))))))))</f>
        <v>110295.89931103626</v>
      </c>
      <c r="J7941" s="1">
        <v>0</v>
      </c>
      <c r="K7941">
        <f t="shared" ref="K7941:K8004" si="385">J7941*12</f>
        <v>0</v>
      </c>
      <c r="N7941" s="7"/>
      <c r="O7941" s="7"/>
    </row>
    <row r="7942" spans="1:15" ht="15">
      <c r="A7942">
        <v>2005</v>
      </c>
      <c r="B7942">
        <v>11</v>
      </c>
      <c r="C7942">
        <v>27</v>
      </c>
      <c r="D7942">
        <v>19</v>
      </c>
      <c r="E7942">
        <v>5477</v>
      </c>
      <c r="F7942" s="1">
        <v>1672</v>
      </c>
      <c r="G7942" s="1">
        <v>0</v>
      </c>
      <c r="H7942" s="1">
        <f t="shared" si="383"/>
        <v>3805</v>
      </c>
      <c r="I7942" s="1">
        <f t="shared" si="384"/>
        <v>110717.69971103627</v>
      </c>
      <c r="J7942" s="1">
        <v>0</v>
      </c>
      <c r="K7942">
        <f t="shared" si="385"/>
        <v>0</v>
      </c>
      <c r="N7942" s="7"/>
      <c r="O7942" s="7"/>
    </row>
    <row r="7943" spans="1:15" ht="15">
      <c r="A7943">
        <v>2005</v>
      </c>
      <c r="B7943">
        <v>11</v>
      </c>
      <c r="C7943">
        <v>27</v>
      </c>
      <c r="D7943">
        <v>20</v>
      </c>
      <c r="E7943">
        <v>5363</v>
      </c>
      <c r="F7943" s="1">
        <v>1662</v>
      </c>
      <c r="G7943" s="1">
        <v>0</v>
      </c>
      <c r="H7943" s="1">
        <f t="shared" si="383"/>
        <v>3701</v>
      </c>
      <c r="I7943" s="1">
        <f t="shared" si="384"/>
        <v>104456.00622099185</v>
      </c>
      <c r="J7943" s="1">
        <v>0</v>
      </c>
      <c r="K7943">
        <f t="shared" si="385"/>
        <v>0</v>
      </c>
      <c r="N7943" s="7"/>
      <c r="O7943" s="7"/>
    </row>
    <row r="7944" spans="1:15" ht="15">
      <c r="A7944">
        <v>2005</v>
      </c>
      <c r="B7944">
        <v>11</v>
      </c>
      <c r="C7944">
        <v>27</v>
      </c>
      <c r="D7944">
        <v>21</v>
      </c>
      <c r="E7944">
        <v>5190</v>
      </c>
      <c r="F7944" s="1">
        <v>1675.5</v>
      </c>
      <c r="G7944" s="1">
        <v>0</v>
      </c>
      <c r="H7944" s="1">
        <f t="shared" si="383"/>
        <v>3514.5</v>
      </c>
      <c r="I7944" s="1">
        <f t="shared" si="384"/>
        <v>93255.451726813932</v>
      </c>
      <c r="J7944" s="1">
        <v>0</v>
      </c>
      <c r="K7944">
        <f t="shared" si="385"/>
        <v>0</v>
      </c>
      <c r="N7944" s="7"/>
      <c r="O7944" s="7"/>
    </row>
    <row r="7945" spans="1:15" ht="15">
      <c r="A7945">
        <v>2005</v>
      </c>
      <c r="B7945">
        <v>11</v>
      </c>
      <c r="C7945">
        <v>27</v>
      </c>
      <c r="D7945">
        <v>22</v>
      </c>
      <c r="E7945">
        <v>4914</v>
      </c>
      <c r="F7945" s="1">
        <v>1709.5</v>
      </c>
      <c r="G7945" s="1">
        <v>0</v>
      </c>
      <c r="H7945" s="1">
        <f t="shared" si="383"/>
        <v>3204.5</v>
      </c>
      <c r="I7945" s="1">
        <f t="shared" si="384"/>
        <v>74637.908063569135</v>
      </c>
      <c r="J7945" s="1">
        <v>0</v>
      </c>
      <c r="K7945">
        <f t="shared" si="385"/>
        <v>0</v>
      </c>
      <c r="N7945" s="7"/>
      <c r="O7945" s="7"/>
    </row>
    <row r="7946" spans="1:15" ht="15">
      <c r="A7946">
        <v>2005</v>
      </c>
      <c r="B7946">
        <v>11</v>
      </c>
      <c r="C7946">
        <v>27</v>
      </c>
      <c r="D7946">
        <v>23</v>
      </c>
      <c r="E7946">
        <v>4478</v>
      </c>
      <c r="F7946" s="1">
        <v>1691</v>
      </c>
      <c r="G7946" s="1">
        <v>0</v>
      </c>
      <c r="H7946" s="1">
        <f t="shared" si="383"/>
        <v>2787</v>
      </c>
      <c r="I7946" s="1">
        <f t="shared" si="384"/>
        <v>50492.419687630783</v>
      </c>
      <c r="J7946" s="1">
        <v>0</v>
      </c>
      <c r="K7946">
        <f t="shared" si="385"/>
        <v>0</v>
      </c>
      <c r="N7946" s="7"/>
      <c r="O7946" s="7"/>
    </row>
    <row r="7947" spans="1:15" ht="15">
      <c r="A7947">
        <v>2005</v>
      </c>
      <c r="B7947">
        <v>11</v>
      </c>
      <c r="C7947">
        <v>27</v>
      </c>
      <c r="D7947">
        <v>24</v>
      </c>
      <c r="E7947">
        <v>4094</v>
      </c>
      <c r="F7947" s="1">
        <v>1667.5</v>
      </c>
      <c r="G7947" s="1">
        <v>0</v>
      </c>
      <c r="H7947" s="1">
        <f t="shared" si="383"/>
        <v>2426.5</v>
      </c>
      <c r="I7947" s="1">
        <f t="shared" si="384"/>
        <v>29893.539479033665</v>
      </c>
      <c r="J7947" s="1">
        <v>0</v>
      </c>
      <c r="K7947">
        <f t="shared" si="385"/>
        <v>0</v>
      </c>
      <c r="N7947" s="7"/>
      <c r="O7947" s="7"/>
    </row>
    <row r="7948" spans="1:15" ht="15">
      <c r="A7948">
        <v>2005</v>
      </c>
      <c r="B7948">
        <v>11</v>
      </c>
      <c r="C7948">
        <v>28</v>
      </c>
      <c r="D7948">
        <v>1</v>
      </c>
      <c r="E7948">
        <v>3922</v>
      </c>
      <c r="F7948" s="1">
        <v>1670</v>
      </c>
      <c r="G7948" s="1">
        <v>0</v>
      </c>
      <c r="H7948" s="1">
        <f t="shared" si="383"/>
        <v>2252</v>
      </c>
      <c r="I7948" s="1">
        <f t="shared" si="384"/>
        <v>25959.022413961673</v>
      </c>
      <c r="J7948" s="1">
        <v>0</v>
      </c>
      <c r="K7948">
        <f t="shared" si="385"/>
        <v>0</v>
      </c>
      <c r="N7948" s="7"/>
      <c r="O7948" s="7"/>
    </row>
    <row r="7949" spans="1:15" ht="15">
      <c r="A7949">
        <v>2005</v>
      </c>
      <c r="B7949">
        <v>11</v>
      </c>
      <c r="C7949">
        <v>28</v>
      </c>
      <c r="D7949">
        <v>2</v>
      </c>
      <c r="E7949">
        <v>3839</v>
      </c>
      <c r="F7949" s="1">
        <v>1669</v>
      </c>
      <c r="G7949" s="1">
        <v>0</v>
      </c>
      <c r="H7949" s="1">
        <f t="shared" si="383"/>
        <v>2170</v>
      </c>
      <c r="I7949" s="1">
        <f t="shared" si="384"/>
        <v>24944.233768726641</v>
      </c>
      <c r="J7949" s="1">
        <v>0</v>
      </c>
      <c r="K7949">
        <f t="shared" si="385"/>
        <v>0</v>
      </c>
      <c r="N7949" s="7"/>
      <c r="O7949" s="7"/>
    </row>
    <row r="7950" spans="1:15" ht="15">
      <c r="A7950">
        <v>2005</v>
      </c>
      <c r="B7950">
        <v>11</v>
      </c>
      <c r="C7950">
        <v>28</v>
      </c>
      <c r="D7950">
        <v>3</v>
      </c>
      <c r="E7950">
        <v>3795</v>
      </c>
      <c r="F7950" s="1">
        <v>1686</v>
      </c>
      <c r="G7950" s="1">
        <v>0</v>
      </c>
      <c r="H7950" s="1">
        <f t="shared" si="383"/>
        <v>2109</v>
      </c>
      <c r="I7950" s="1">
        <f t="shared" si="384"/>
        <v>24200.502786125038</v>
      </c>
      <c r="J7950" s="1">
        <v>0</v>
      </c>
      <c r="K7950">
        <f t="shared" si="385"/>
        <v>0</v>
      </c>
      <c r="N7950" s="7"/>
      <c r="O7950" s="7"/>
    </row>
    <row r="7951" spans="1:15" ht="15">
      <c r="A7951">
        <v>2005</v>
      </c>
      <c r="B7951">
        <v>11</v>
      </c>
      <c r="C7951">
        <v>28</v>
      </c>
      <c r="D7951">
        <v>4</v>
      </c>
      <c r="E7951">
        <v>3806</v>
      </c>
      <c r="F7951" s="1">
        <v>1744</v>
      </c>
      <c r="G7951" s="1">
        <v>0</v>
      </c>
      <c r="H7951" s="1">
        <f t="shared" si="383"/>
        <v>2062</v>
      </c>
      <c r="I7951" s="1">
        <f t="shared" si="384"/>
        <v>23627.4641601861</v>
      </c>
      <c r="J7951" s="1">
        <v>0</v>
      </c>
      <c r="K7951">
        <f t="shared" si="385"/>
        <v>0</v>
      </c>
      <c r="N7951" s="7"/>
      <c r="O7951" s="7"/>
    </row>
    <row r="7952" spans="1:15" ht="15">
      <c r="A7952">
        <v>2005</v>
      </c>
      <c r="B7952">
        <v>11</v>
      </c>
      <c r="C7952">
        <v>28</v>
      </c>
      <c r="D7952">
        <v>5</v>
      </c>
      <c r="E7952">
        <v>3895</v>
      </c>
      <c r="F7952" s="1">
        <v>1819</v>
      </c>
      <c r="G7952" s="1">
        <v>0</v>
      </c>
      <c r="H7952" s="1">
        <f t="shared" si="383"/>
        <v>2076</v>
      </c>
      <c r="I7952" s="1">
        <f t="shared" si="384"/>
        <v>23798.156516848765</v>
      </c>
      <c r="J7952" s="1">
        <v>0</v>
      </c>
      <c r="K7952">
        <f t="shared" si="385"/>
        <v>0</v>
      </c>
      <c r="N7952" s="7"/>
      <c r="O7952" s="7"/>
    </row>
    <row r="7953" spans="1:15" ht="15">
      <c r="A7953">
        <v>2005</v>
      </c>
      <c r="B7953">
        <v>11</v>
      </c>
      <c r="C7953">
        <v>28</v>
      </c>
      <c r="D7953">
        <v>6</v>
      </c>
      <c r="E7953">
        <v>4181</v>
      </c>
      <c r="F7953" s="1">
        <v>1797.5</v>
      </c>
      <c r="G7953" s="1">
        <v>0</v>
      </c>
      <c r="H7953" s="1">
        <f t="shared" si="383"/>
        <v>2383.5</v>
      </c>
      <c r="I7953" s="1">
        <f t="shared" si="384"/>
        <v>27687.312302850562</v>
      </c>
      <c r="J7953" s="1">
        <v>0</v>
      </c>
      <c r="K7953">
        <f t="shared" si="385"/>
        <v>0</v>
      </c>
      <c r="N7953" s="7"/>
      <c r="O7953" s="7"/>
    </row>
    <row r="7954" spans="1:15" ht="15">
      <c r="A7954">
        <v>2005</v>
      </c>
      <c r="B7954">
        <v>11</v>
      </c>
      <c r="C7954">
        <v>28</v>
      </c>
      <c r="D7954">
        <v>7</v>
      </c>
      <c r="E7954">
        <v>4625</v>
      </c>
      <c r="F7954" s="1">
        <v>1782.5</v>
      </c>
      <c r="G7954" s="1">
        <v>0</v>
      </c>
      <c r="H7954" s="1">
        <f t="shared" si="383"/>
        <v>2842.5</v>
      </c>
      <c r="I7954" s="1">
        <f t="shared" si="384"/>
        <v>53663.675863989003</v>
      </c>
      <c r="J7954" s="1">
        <v>0</v>
      </c>
      <c r="K7954">
        <f t="shared" si="385"/>
        <v>0</v>
      </c>
      <c r="N7954" s="7"/>
      <c r="O7954" s="7"/>
    </row>
    <row r="7955" spans="1:15" ht="15">
      <c r="A7955">
        <v>2005</v>
      </c>
      <c r="B7955">
        <v>11</v>
      </c>
      <c r="C7955">
        <v>28</v>
      </c>
      <c r="D7955">
        <v>8</v>
      </c>
      <c r="E7955">
        <v>4790</v>
      </c>
      <c r="F7955" s="1">
        <v>1802</v>
      </c>
      <c r="G7955" s="1">
        <v>6.8545702500000001</v>
      </c>
      <c r="H7955" s="1">
        <f t="shared" si="383"/>
        <v>2981.1454297499999</v>
      </c>
      <c r="I7955" s="1">
        <f t="shared" si="384"/>
        <v>61585.841186845355</v>
      </c>
      <c r="J7955" s="1">
        <v>6.8545702500000001</v>
      </c>
      <c r="K7955">
        <f t="shared" si="385"/>
        <v>82.254842999999994</v>
      </c>
      <c r="N7955" s="7"/>
      <c r="O7955" s="7"/>
    </row>
    <row r="7956" spans="1:15" ht="15">
      <c r="A7956">
        <v>2005</v>
      </c>
      <c r="B7956">
        <v>11</v>
      </c>
      <c r="C7956">
        <v>28</v>
      </c>
      <c r="D7956">
        <v>9</v>
      </c>
      <c r="E7956">
        <v>4859</v>
      </c>
      <c r="F7956" s="1">
        <v>1802</v>
      </c>
      <c r="G7956" s="1">
        <v>36.353964000000005</v>
      </c>
      <c r="H7956" s="1">
        <f t="shared" si="383"/>
        <v>3020.6460360000001</v>
      </c>
      <c r="I7956" s="1">
        <f t="shared" si="384"/>
        <v>63842.895989371609</v>
      </c>
      <c r="J7956" s="1">
        <v>36.353964000000005</v>
      </c>
      <c r="K7956">
        <f t="shared" si="385"/>
        <v>436.24756800000006</v>
      </c>
      <c r="N7956" s="7"/>
      <c r="O7956" s="7"/>
    </row>
    <row r="7957" spans="1:15" ht="15">
      <c r="A7957">
        <v>2005</v>
      </c>
      <c r="B7957">
        <v>11</v>
      </c>
      <c r="C7957">
        <v>28</v>
      </c>
      <c r="D7957">
        <v>10</v>
      </c>
      <c r="E7957">
        <v>4936</v>
      </c>
      <c r="F7957" s="1">
        <v>1768</v>
      </c>
      <c r="G7957" s="1">
        <v>84.658872000000002</v>
      </c>
      <c r="H7957" s="1">
        <f t="shared" si="383"/>
        <v>3083.341128</v>
      </c>
      <c r="I7957" s="1">
        <f t="shared" si="384"/>
        <v>67425.27793049498</v>
      </c>
      <c r="J7957" s="1">
        <v>84.658872000000002</v>
      </c>
      <c r="K7957">
        <f t="shared" si="385"/>
        <v>1015.906464</v>
      </c>
      <c r="N7957" s="7"/>
      <c r="O7957" s="7"/>
    </row>
    <row r="7958" spans="1:15" ht="15">
      <c r="A7958">
        <v>2005</v>
      </c>
      <c r="B7958">
        <v>11</v>
      </c>
      <c r="C7958">
        <v>28</v>
      </c>
      <c r="D7958">
        <v>11</v>
      </c>
      <c r="E7958">
        <v>5003</v>
      </c>
      <c r="F7958" s="1">
        <v>1716</v>
      </c>
      <c r="G7958" s="1">
        <v>108.41329199999998</v>
      </c>
      <c r="H7958" s="1">
        <f t="shared" si="383"/>
        <v>3178.5867079999998</v>
      </c>
      <c r="I7958" s="1">
        <f t="shared" si="384"/>
        <v>73081.644046574249</v>
      </c>
      <c r="J7958" s="1">
        <v>108.41329199999998</v>
      </c>
      <c r="K7958">
        <f t="shared" si="385"/>
        <v>1300.9595039999999</v>
      </c>
      <c r="N7958" s="7"/>
      <c r="O7958" s="7"/>
    </row>
    <row r="7959" spans="1:15" ht="15">
      <c r="A7959">
        <v>2005</v>
      </c>
      <c r="B7959">
        <v>11</v>
      </c>
      <c r="C7959">
        <v>28</v>
      </c>
      <c r="D7959">
        <v>12</v>
      </c>
      <c r="E7959">
        <v>4988</v>
      </c>
      <c r="F7959" s="1">
        <v>1752</v>
      </c>
      <c r="G7959" s="1">
        <v>121.56450000000001</v>
      </c>
      <c r="H7959" s="1">
        <f t="shared" si="383"/>
        <v>3114.4355</v>
      </c>
      <c r="I7959" s="1">
        <f t="shared" si="384"/>
        <v>69228.941091768123</v>
      </c>
      <c r="J7959" s="1">
        <v>121.56450000000001</v>
      </c>
      <c r="K7959">
        <f t="shared" si="385"/>
        <v>1458.7740000000001</v>
      </c>
      <c r="N7959" s="7"/>
      <c r="O7959" s="7"/>
    </row>
    <row r="7960" spans="1:15" ht="15">
      <c r="A7960">
        <v>2005</v>
      </c>
      <c r="B7960">
        <v>11</v>
      </c>
      <c r="C7960">
        <v>28</v>
      </c>
      <c r="D7960">
        <v>13</v>
      </c>
      <c r="E7960">
        <v>4950</v>
      </c>
      <c r="F7960" s="1">
        <v>1784.5</v>
      </c>
      <c r="G7960" s="1">
        <v>94.873248000000004</v>
      </c>
      <c r="H7960" s="1">
        <f t="shared" si="383"/>
        <v>3070.6267520000001</v>
      </c>
      <c r="I7960" s="1">
        <f t="shared" si="384"/>
        <v>66698.781652683436</v>
      </c>
      <c r="J7960" s="1">
        <v>94.873248000000004</v>
      </c>
      <c r="K7960">
        <f t="shared" si="385"/>
        <v>1138.4789760000001</v>
      </c>
      <c r="N7960" s="7"/>
      <c r="O7960" s="7"/>
    </row>
    <row r="7961" spans="1:15" ht="15">
      <c r="A7961">
        <v>2005</v>
      </c>
      <c r="B7961">
        <v>11</v>
      </c>
      <c r="C7961">
        <v>28</v>
      </c>
      <c r="D7961">
        <v>14</v>
      </c>
      <c r="E7961">
        <v>4919</v>
      </c>
      <c r="F7961" s="1">
        <v>1727</v>
      </c>
      <c r="G7961" s="1">
        <v>34.347828</v>
      </c>
      <c r="H7961" s="1">
        <f t="shared" si="383"/>
        <v>3157.6521720000001</v>
      </c>
      <c r="I7961" s="1">
        <f t="shared" si="384"/>
        <v>71824.387149639515</v>
      </c>
      <c r="J7961" s="1">
        <v>34.347828</v>
      </c>
      <c r="K7961">
        <f t="shared" si="385"/>
        <v>412.17393600000003</v>
      </c>
      <c r="N7961" s="7"/>
      <c r="O7961" s="7"/>
    </row>
    <row r="7962" spans="1:15" ht="15">
      <c r="A7962">
        <v>2005</v>
      </c>
      <c r="B7962">
        <v>11</v>
      </c>
      <c r="C7962">
        <v>28</v>
      </c>
      <c r="D7962">
        <v>15</v>
      </c>
      <c r="E7962">
        <v>4886</v>
      </c>
      <c r="F7962" s="1">
        <v>1730</v>
      </c>
      <c r="G7962" s="1">
        <v>38.962733999999998</v>
      </c>
      <c r="H7962" s="1">
        <f t="shared" si="383"/>
        <v>3117.0372660000003</v>
      </c>
      <c r="I7962" s="1">
        <f t="shared" si="384"/>
        <v>69385.194292111846</v>
      </c>
      <c r="J7962" s="1">
        <v>38.962733999999998</v>
      </c>
      <c r="K7962">
        <f t="shared" si="385"/>
        <v>467.55280799999997</v>
      </c>
      <c r="N7962" s="7"/>
      <c r="O7962" s="7"/>
    </row>
    <row r="7963" spans="1:15" ht="15">
      <c r="A7963">
        <v>2005</v>
      </c>
      <c r="B7963">
        <v>11</v>
      </c>
      <c r="C7963">
        <v>28</v>
      </c>
      <c r="D7963">
        <v>16</v>
      </c>
      <c r="E7963">
        <v>4950</v>
      </c>
      <c r="F7963" s="1">
        <v>1776</v>
      </c>
      <c r="G7963" s="1">
        <v>11.444857499999999</v>
      </c>
      <c r="H7963" s="1">
        <f t="shared" si="383"/>
        <v>3162.5551425000003</v>
      </c>
      <c r="I7963" s="1">
        <f t="shared" si="384"/>
        <v>72118.842850811634</v>
      </c>
      <c r="J7963" s="1">
        <v>11.444857499999999</v>
      </c>
      <c r="K7963">
        <f t="shared" si="385"/>
        <v>137.33829</v>
      </c>
      <c r="N7963" s="7"/>
      <c r="O7963" s="7"/>
    </row>
    <row r="7964" spans="1:15" ht="15">
      <c r="A7964">
        <v>2005</v>
      </c>
      <c r="B7964">
        <v>11</v>
      </c>
      <c r="C7964">
        <v>28</v>
      </c>
      <c r="D7964">
        <v>17</v>
      </c>
      <c r="E7964">
        <v>5270</v>
      </c>
      <c r="F7964" s="1">
        <v>1773</v>
      </c>
      <c r="G7964" s="1">
        <v>2.5638815639999999</v>
      </c>
      <c r="H7964" s="1">
        <f t="shared" si="383"/>
        <v>3494.436118436</v>
      </c>
      <c r="I7964" s="1">
        <f t="shared" si="384"/>
        <v>92050.483368517351</v>
      </c>
      <c r="J7964" s="1">
        <v>2.5638815639999999</v>
      </c>
      <c r="K7964">
        <f t="shared" si="385"/>
        <v>30.766578767999999</v>
      </c>
      <c r="N7964" s="7"/>
      <c r="O7964" s="7"/>
    </row>
    <row r="7965" spans="1:15" ht="15">
      <c r="A7965">
        <v>2005</v>
      </c>
      <c r="B7965">
        <v>11</v>
      </c>
      <c r="C7965">
        <v>28</v>
      </c>
      <c r="D7965">
        <v>18</v>
      </c>
      <c r="E7965">
        <v>5827</v>
      </c>
      <c r="F7965" s="1">
        <v>1740.5</v>
      </c>
      <c r="G7965" s="1">
        <v>0</v>
      </c>
      <c r="H7965" s="1">
        <f t="shared" si="383"/>
        <v>4086.5</v>
      </c>
      <c r="I7965" s="1">
        <f t="shared" si="384"/>
        <v>127680.10151103626</v>
      </c>
      <c r="J7965" s="1">
        <v>0</v>
      </c>
      <c r="K7965">
        <f t="shared" si="385"/>
        <v>0</v>
      </c>
      <c r="N7965" s="7"/>
      <c r="O7965" s="7"/>
    </row>
    <row r="7966" spans="1:15" ht="15">
      <c r="A7966">
        <v>2005</v>
      </c>
      <c r="B7966">
        <v>11</v>
      </c>
      <c r="C7966">
        <v>28</v>
      </c>
      <c r="D7966">
        <v>19</v>
      </c>
      <c r="E7966">
        <v>5837</v>
      </c>
      <c r="F7966" s="1">
        <v>1693</v>
      </c>
      <c r="G7966" s="1">
        <v>0</v>
      </c>
      <c r="H7966" s="1">
        <f t="shared" si="383"/>
        <v>4144</v>
      </c>
      <c r="I7966" s="1">
        <f t="shared" si="384"/>
        <v>131144.89051103627</v>
      </c>
      <c r="J7966" s="1">
        <v>0</v>
      </c>
      <c r="K7966">
        <f t="shared" si="385"/>
        <v>0</v>
      </c>
      <c r="N7966" s="7"/>
      <c r="O7966" s="7"/>
    </row>
    <row r="7967" spans="1:15" ht="15">
      <c r="A7967">
        <v>2005</v>
      </c>
      <c r="B7967">
        <v>11</v>
      </c>
      <c r="C7967">
        <v>28</v>
      </c>
      <c r="D7967">
        <v>20</v>
      </c>
      <c r="E7967">
        <v>5723</v>
      </c>
      <c r="F7967" s="1">
        <v>1669.5</v>
      </c>
      <c r="G7967" s="1">
        <v>0</v>
      </c>
      <c r="H7967" s="1">
        <f t="shared" si="383"/>
        <v>4053.5</v>
      </c>
      <c r="I7967" s="1">
        <f t="shared" si="384"/>
        <v>125691.61391103627</v>
      </c>
      <c r="J7967" s="1">
        <v>0</v>
      </c>
      <c r="K7967">
        <f t="shared" si="385"/>
        <v>0</v>
      </c>
      <c r="N7967" s="7"/>
      <c r="O7967" s="7"/>
    </row>
    <row r="7968" spans="1:15" ht="15">
      <c r="A7968">
        <v>2005</v>
      </c>
      <c r="B7968">
        <v>11</v>
      </c>
      <c r="C7968">
        <v>28</v>
      </c>
      <c r="D7968">
        <v>21</v>
      </c>
      <c r="E7968">
        <v>5559</v>
      </c>
      <c r="F7968" s="1">
        <v>1699.5</v>
      </c>
      <c r="G7968" s="1">
        <v>0</v>
      </c>
      <c r="H7968" s="1">
        <f t="shared" si="383"/>
        <v>3859.5</v>
      </c>
      <c r="I7968" s="1">
        <f t="shared" si="384"/>
        <v>114001.71711103627</v>
      </c>
      <c r="J7968" s="1">
        <v>0</v>
      </c>
      <c r="K7968">
        <f t="shared" si="385"/>
        <v>0</v>
      </c>
      <c r="N7968" s="7"/>
      <c r="O7968" s="7"/>
    </row>
    <row r="7969" spans="1:15" ht="15">
      <c r="A7969">
        <v>2005</v>
      </c>
      <c r="B7969">
        <v>11</v>
      </c>
      <c r="C7969">
        <v>28</v>
      </c>
      <c r="D7969">
        <v>22</v>
      </c>
      <c r="E7969">
        <v>5245</v>
      </c>
      <c r="F7969" s="1">
        <v>1732.5</v>
      </c>
      <c r="G7969" s="1">
        <v>0</v>
      </c>
      <c r="H7969" s="1">
        <f t="shared" si="383"/>
        <v>3512.5</v>
      </c>
      <c r="I7969" s="1">
        <f t="shared" si="384"/>
        <v>93135.338541889767</v>
      </c>
      <c r="J7969" s="1">
        <v>0</v>
      </c>
      <c r="K7969">
        <f t="shared" si="385"/>
        <v>0</v>
      </c>
      <c r="N7969" s="7"/>
      <c r="O7969" s="7"/>
    </row>
    <row r="7970" spans="1:15" ht="15">
      <c r="A7970">
        <v>2005</v>
      </c>
      <c r="B7970">
        <v>11</v>
      </c>
      <c r="C7970">
        <v>28</v>
      </c>
      <c r="D7970">
        <v>23</v>
      </c>
      <c r="E7970">
        <v>4703</v>
      </c>
      <c r="F7970" s="1">
        <v>1732.5</v>
      </c>
      <c r="G7970" s="1">
        <v>0</v>
      </c>
      <c r="H7970" s="1">
        <f t="shared" si="383"/>
        <v>2970.5</v>
      </c>
      <c r="I7970" s="1">
        <f t="shared" si="384"/>
        <v>60977.563982436797</v>
      </c>
      <c r="J7970" s="1">
        <v>0</v>
      </c>
      <c r="K7970">
        <f t="shared" si="385"/>
        <v>0</v>
      </c>
      <c r="N7970" s="7"/>
      <c r="O7970" s="7"/>
    </row>
    <row r="7971" spans="1:15" ht="15">
      <c r="A7971">
        <v>2005</v>
      </c>
      <c r="B7971">
        <v>11</v>
      </c>
      <c r="C7971">
        <v>28</v>
      </c>
      <c r="D7971">
        <v>24</v>
      </c>
      <c r="E7971">
        <v>4273</v>
      </c>
      <c r="F7971" s="1">
        <v>1709.5</v>
      </c>
      <c r="G7971" s="1">
        <v>0</v>
      </c>
      <c r="H7971" s="1">
        <f t="shared" si="383"/>
        <v>2563.5</v>
      </c>
      <c r="I7971" s="1">
        <f t="shared" si="384"/>
        <v>37721.685355809823</v>
      </c>
      <c r="J7971" s="1">
        <v>0</v>
      </c>
      <c r="K7971">
        <f t="shared" si="385"/>
        <v>0</v>
      </c>
      <c r="N7971" s="7"/>
      <c r="O7971" s="7"/>
    </row>
    <row r="7972" spans="1:15" ht="15">
      <c r="A7972">
        <v>2005</v>
      </c>
      <c r="B7972">
        <v>11</v>
      </c>
      <c r="C7972">
        <v>29</v>
      </c>
      <c r="D7972">
        <v>1</v>
      </c>
      <c r="E7972">
        <v>4094</v>
      </c>
      <c r="F7972" s="1">
        <v>1618.5</v>
      </c>
      <c r="G7972" s="1">
        <v>0</v>
      </c>
      <c r="H7972" s="1">
        <f t="shared" si="383"/>
        <v>2475.5</v>
      </c>
      <c r="I7972" s="1">
        <f t="shared" si="384"/>
        <v>32693.387274376961</v>
      </c>
      <c r="J7972" s="1">
        <v>0</v>
      </c>
      <c r="K7972">
        <f t="shared" si="385"/>
        <v>0</v>
      </c>
      <c r="N7972" s="7"/>
      <c r="O7972" s="7"/>
    </row>
    <row r="7973" spans="1:15" ht="15">
      <c r="A7973">
        <v>2005</v>
      </c>
      <c r="B7973">
        <v>11</v>
      </c>
      <c r="C7973">
        <v>29</v>
      </c>
      <c r="D7973">
        <v>2</v>
      </c>
      <c r="E7973">
        <v>3980</v>
      </c>
      <c r="F7973" s="1">
        <v>1546</v>
      </c>
      <c r="G7973" s="1">
        <v>0</v>
      </c>
      <c r="H7973" s="1">
        <f t="shared" si="383"/>
        <v>2434</v>
      </c>
      <c r="I7973" s="1">
        <f t="shared" si="384"/>
        <v>30322.087610973966</v>
      </c>
      <c r="J7973" s="1">
        <v>0</v>
      </c>
      <c r="K7973">
        <f t="shared" si="385"/>
        <v>0</v>
      </c>
      <c r="N7973" s="7"/>
      <c r="O7973" s="7"/>
    </row>
    <row r="7974" spans="1:15" ht="15">
      <c r="A7974">
        <v>2005</v>
      </c>
      <c r="B7974">
        <v>11</v>
      </c>
      <c r="C7974">
        <v>29</v>
      </c>
      <c r="D7974">
        <v>3</v>
      </c>
      <c r="E7974">
        <v>3968</v>
      </c>
      <c r="F7974" s="1">
        <v>1491.5</v>
      </c>
      <c r="G7974" s="1">
        <v>0</v>
      </c>
      <c r="H7974" s="1">
        <f t="shared" si="383"/>
        <v>2476.5</v>
      </c>
      <c r="I7974" s="1">
        <f t="shared" si="384"/>
        <v>32750.527025302334</v>
      </c>
      <c r="J7974" s="1">
        <v>0</v>
      </c>
      <c r="K7974">
        <f t="shared" si="385"/>
        <v>0</v>
      </c>
      <c r="N7974" s="7"/>
      <c r="O7974" s="7"/>
    </row>
    <row r="7975" spans="1:15" ht="15">
      <c r="A7975">
        <v>2005</v>
      </c>
      <c r="B7975">
        <v>11</v>
      </c>
      <c r="C7975">
        <v>29</v>
      </c>
      <c r="D7975">
        <v>4</v>
      </c>
      <c r="E7975">
        <v>3991</v>
      </c>
      <c r="F7975" s="1">
        <v>1474</v>
      </c>
      <c r="G7975" s="1">
        <v>0</v>
      </c>
      <c r="H7975" s="1">
        <f t="shared" si="383"/>
        <v>2517</v>
      </c>
      <c r="I7975" s="1">
        <f t="shared" si="384"/>
        <v>35064.686937779959</v>
      </c>
      <c r="J7975" s="1">
        <v>0</v>
      </c>
      <c r="K7975">
        <f t="shared" si="385"/>
        <v>0</v>
      </c>
      <c r="N7975" s="7"/>
      <c r="O7975" s="7"/>
    </row>
    <row r="7976" spans="1:15" ht="15">
      <c r="A7976">
        <v>2005</v>
      </c>
      <c r="B7976">
        <v>11</v>
      </c>
      <c r="C7976">
        <v>29</v>
      </c>
      <c r="D7976">
        <v>5</v>
      </c>
      <c r="E7976">
        <v>4105</v>
      </c>
      <c r="F7976" s="1">
        <v>1456.5</v>
      </c>
      <c r="G7976" s="1">
        <v>0</v>
      </c>
      <c r="H7976" s="1">
        <f t="shared" si="383"/>
        <v>2648.5</v>
      </c>
      <c r="I7976" s="1">
        <f t="shared" si="384"/>
        <v>42578.564184466559</v>
      </c>
      <c r="J7976" s="1">
        <v>0</v>
      </c>
      <c r="K7976">
        <f t="shared" si="385"/>
        <v>0</v>
      </c>
      <c r="N7976" s="7"/>
      <c r="O7976" s="7"/>
    </row>
    <row r="7977" spans="1:15" ht="15">
      <c r="A7977">
        <v>2005</v>
      </c>
      <c r="B7977">
        <v>11</v>
      </c>
      <c r="C7977">
        <v>29</v>
      </c>
      <c r="D7977">
        <v>6</v>
      </c>
      <c r="E7977">
        <v>4454</v>
      </c>
      <c r="F7977" s="1">
        <v>1341.5</v>
      </c>
      <c r="G7977" s="1">
        <v>0</v>
      </c>
      <c r="H7977" s="1">
        <f t="shared" si="383"/>
        <v>3112.5</v>
      </c>
      <c r="I7977" s="1">
        <f t="shared" si="384"/>
        <v>69112.701557057779</v>
      </c>
      <c r="J7977" s="1">
        <v>0</v>
      </c>
      <c r="K7977">
        <f t="shared" si="385"/>
        <v>0</v>
      </c>
      <c r="N7977" s="7"/>
      <c r="O7977" s="7"/>
    </row>
    <row r="7978" spans="1:15" ht="15">
      <c r="A7978">
        <v>2005</v>
      </c>
      <c r="B7978">
        <v>11</v>
      </c>
      <c r="C7978">
        <v>29</v>
      </c>
      <c r="D7978">
        <v>7</v>
      </c>
      <c r="E7978">
        <v>4995</v>
      </c>
      <c r="F7978" s="1">
        <v>1211.5</v>
      </c>
      <c r="G7978" s="1">
        <v>0</v>
      </c>
      <c r="H7978" s="1">
        <f t="shared" si="383"/>
        <v>3783.5</v>
      </c>
      <c r="I7978" s="1">
        <f t="shared" si="384"/>
        <v>109422.16991103627</v>
      </c>
      <c r="J7978" s="1">
        <v>0</v>
      </c>
      <c r="K7978">
        <f t="shared" si="385"/>
        <v>0</v>
      </c>
      <c r="N7978" s="7"/>
      <c r="O7978" s="7"/>
    </row>
    <row r="7979" spans="1:15" ht="15">
      <c r="A7979">
        <v>2005</v>
      </c>
      <c r="B7979">
        <v>11</v>
      </c>
      <c r="C7979">
        <v>29</v>
      </c>
      <c r="D7979">
        <v>8</v>
      </c>
      <c r="E7979">
        <v>5169</v>
      </c>
      <c r="F7979" s="1">
        <v>1020</v>
      </c>
      <c r="G7979" s="1">
        <v>15.052596000000001</v>
      </c>
      <c r="H7979" s="1">
        <f t="shared" si="383"/>
        <v>4133.9474040000005</v>
      </c>
      <c r="I7979" s="1">
        <f t="shared" si="384"/>
        <v>130539.1492233451</v>
      </c>
      <c r="J7979" s="1">
        <v>15.052596000000001</v>
      </c>
      <c r="K7979">
        <f t="shared" si="385"/>
        <v>180.63115200000001</v>
      </c>
      <c r="N7979" s="7"/>
      <c r="O7979" s="7"/>
    </row>
    <row r="7980" spans="1:15" ht="15">
      <c r="A7980">
        <v>2005</v>
      </c>
      <c r="B7980">
        <v>11</v>
      </c>
      <c r="C7980">
        <v>29</v>
      </c>
      <c r="D7980">
        <v>9</v>
      </c>
      <c r="E7980">
        <v>5163</v>
      </c>
      <c r="F7980" s="1">
        <v>777.5</v>
      </c>
      <c r="G7980" s="1">
        <v>39.874448999999998</v>
      </c>
      <c r="H7980" s="1">
        <f t="shared" si="383"/>
        <v>4345.6255510000001</v>
      </c>
      <c r="I7980" s="1">
        <f t="shared" si="384"/>
        <v>143294.28166275346</v>
      </c>
      <c r="J7980" s="1">
        <v>39.874448999999998</v>
      </c>
      <c r="K7980">
        <f t="shared" si="385"/>
        <v>478.49338799999998</v>
      </c>
      <c r="N7980" s="7"/>
      <c r="O7980" s="7"/>
    </row>
    <row r="7981" spans="1:15" ht="15">
      <c r="A7981">
        <v>2005</v>
      </c>
      <c r="B7981">
        <v>11</v>
      </c>
      <c r="C7981">
        <v>29</v>
      </c>
      <c r="D7981">
        <v>10</v>
      </c>
      <c r="E7981">
        <v>5129</v>
      </c>
      <c r="F7981" s="1">
        <v>686.5</v>
      </c>
      <c r="G7981" s="1">
        <v>100.095144</v>
      </c>
      <c r="H7981" s="1">
        <f t="shared" si="383"/>
        <v>4342.4048560000001</v>
      </c>
      <c r="I7981" s="1">
        <f t="shared" si="384"/>
        <v>143100.21159999949</v>
      </c>
      <c r="J7981" s="1">
        <v>100.095144</v>
      </c>
      <c r="K7981">
        <f t="shared" si="385"/>
        <v>1201.1417280000001</v>
      </c>
      <c r="N7981" s="7"/>
      <c r="O7981" s="7"/>
    </row>
    <row r="7982" spans="1:15" ht="15">
      <c r="A7982">
        <v>2005</v>
      </c>
      <c r="B7982">
        <v>11</v>
      </c>
      <c r="C7982">
        <v>29</v>
      </c>
      <c r="D7982">
        <v>11</v>
      </c>
      <c r="E7982">
        <v>5114</v>
      </c>
      <c r="F7982" s="1">
        <v>616</v>
      </c>
      <c r="G7982" s="1">
        <v>148.59654</v>
      </c>
      <c r="H7982" s="1">
        <f t="shared" si="383"/>
        <v>4349.4034599999995</v>
      </c>
      <c r="I7982" s="1">
        <f t="shared" si="384"/>
        <v>143521.92788094823</v>
      </c>
      <c r="J7982" s="1">
        <v>148.59654</v>
      </c>
      <c r="K7982">
        <f t="shared" si="385"/>
        <v>1783.1584800000001</v>
      </c>
      <c r="N7982" s="7"/>
      <c r="O7982" s="7"/>
    </row>
    <row r="7983" spans="1:15" ht="15">
      <c r="A7983">
        <v>2005</v>
      </c>
      <c r="B7983">
        <v>11</v>
      </c>
      <c r="C7983">
        <v>29</v>
      </c>
      <c r="D7983">
        <v>12</v>
      </c>
      <c r="E7983">
        <v>5083</v>
      </c>
      <c r="F7983" s="1">
        <v>580</v>
      </c>
      <c r="G7983" s="1">
        <v>157.17986400000001</v>
      </c>
      <c r="H7983" s="1">
        <f t="shared" si="383"/>
        <v>4345.8201360000003</v>
      </c>
      <c r="I7983" s="1">
        <f t="shared" si="384"/>
        <v>143306.00681001547</v>
      </c>
      <c r="J7983" s="1">
        <v>157.17986400000001</v>
      </c>
      <c r="K7983">
        <f t="shared" si="385"/>
        <v>1886.1583680000001</v>
      </c>
      <c r="N7983" s="7"/>
      <c r="O7983" s="7"/>
    </row>
    <row r="7984" spans="1:15" ht="15">
      <c r="A7984">
        <v>2005</v>
      </c>
      <c r="B7984">
        <v>11</v>
      </c>
      <c r="C7984">
        <v>29</v>
      </c>
      <c r="D7984">
        <v>13</v>
      </c>
      <c r="E7984">
        <v>5015</v>
      </c>
      <c r="F7984" s="1">
        <v>575</v>
      </c>
      <c r="G7984" s="1">
        <v>152.80293599999999</v>
      </c>
      <c r="H7984" s="1">
        <f t="shared" si="383"/>
        <v>4287.197064</v>
      </c>
      <c r="I7984" s="1">
        <f t="shared" si="384"/>
        <v>139773.54463589707</v>
      </c>
      <c r="J7984" s="1">
        <v>152.80293599999999</v>
      </c>
      <c r="K7984">
        <f t="shared" si="385"/>
        <v>1833.6352319999999</v>
      </c>
      <c r="N7984" s="7"/>
      <c r="O7984" s="7"/>
    </row>
    <row r="7985" spans="1:15" ht="15">
      <c r="A7985">
        <v>2005</v>
      </c>
      <c r="B7985">
        <v>11</v>
      </c>
      <c r="C7985">
        <v>29</v>
      </c>
      <c r="D7985">
        <v>14</v>
      </c>
      <c r="E7985">
        <v>5015</v>
      </c>
      <c r="F7985" s="1">
        <v>569.5</v>
      </c>
      <c r="G7985" s="1">
        <v>146.21259600000002</v>
      </c>
      <c r="H7985" s="1">
        <f t="shared" si="383"/>
        <v>4299.2874039999997</v>
      </c>
      <c r="I7985" s="1">
        <f t="shared" si="384"/>
        <v>140502.07467134506</v>
      </c>
      <c r="J7985" s="1">
        <v>146.21259600000002</v>
      </c>
      <c r="K7985">
        <f t="shared" si="385"/>
        <v>1754.5511520000002</v>
      </c>
      <c r="N7985" s="7"/>
      <c r="O7985" s="7"/>
    </row>
    <row r="7986" spans="1:15" ht="15">
      <c r="A7986">
        <v>2005</v>
      </c>
      <c r="B7986">
        <v>11</v>
      </c>
      <c r="C7986">
        <v>29</v>
      </c>
      <c r="D7986">
        <v>15</v>
      </c>
      <c r="E7986">
        <v>4937</v>
      </c>
      <c r="F7986" s="1">
        <v>604.5</v>
      </c>
      <c r="G7986" s="1">
        <v>121.490424</v>
      </c>
      <c r="H7986" s="1">
        <f t="shared" si="383"/>
        <v>4211.0095760000004</v>
      </c>
      <c r="I7986" s="1">
        <f t="shared" si="384"/>
        <v>135182.6999339835</v>
      </c>
      <c r="J7986" s="1">
        <v>121.490424</v>
      </c>
      <c r="K7986">
        <f t="shared" si="385"/>
        <v>1457.885088</v>
      </c>
      <c r="N7986" s="7"/>
      <c r="O7986" s="7"/>
    </row>
    <row r="7987" spans="1:15" ht="15">
      <c r="A7987">
        <v>2005</v>
      </c>
      <c r="B7987">
        <v>11</v>
      </c>
      <c r="C7987">
        <v>29</v>
      </c>
      <c r="D7987">
        <v>16</v>
      </c>
      <c r="E7987">
        <v>4987</v>
      </c>
      <c r="F7987" s="1">
        <v>633.5</v>
      </c>
      <c r="G7987" s="1">
        <v>81.880500000000012</v>
      </c>
      <c r="H7987" s="1">
        <f t="shared" si="383"/>
        <v>4271.6194999999998</v>
      </c>
      <c r="I7987" s="1">
        <f t="shared" si="384"/>
        <v>138834.88424643624</v>
      </c>
      <c r="J7987" s="1">
        <v>81.880500000000012</v>
      </c>
      <c r="K7987">
        <f t="shared" si="385"/>
        <v>982.56600000000014</v>
      </c>
      <c r="N7987" s="7"/>
      <c r="O7987" s="7"/>
    </row>
    <row r="7988" spans="1:15" ht="15">
      <c r="A7988">
        <v>2005</v>
      </c>
      <c r="B7988">
        <v>11</v>
      </c>
      <c r="C7988">
        <v>29</v>
      </c>
      <c r="D7988">
        <v>17</v>
      </c>
      <c r="E7988">
        <v>5314</v>
      </c>
      <c r="F7988" s="1">
        <v>693</v>
      </c>
      <c r="G7988" s="1">
        <v>25.983159000000001</v>
      </c>
      <c r="H7988" s="1">
        <f t="shared" si="383"/>
        <v>4595.0168409999997</v>
      </c>
      <c r="I7988" s="1">
        <f t="shared" si="384"/>
        <v>159126.06019318089</v>
      </c>
      <c r="J7988" s="1">
        <v>25.983159000000001</v>
      </c>
      <c r="K7988">
        <f t="shared" si="385"/>
        <v>311.79790800000001</v>
      </c>
      <c r="N7988" s="7"/>
      <c r="O7988" s="7"/>
    </row>
    <row r="7989" spans="1:15" ht="15">
      <c r="A7989">
        <v>2005</v>
      </c>
      <c r="B7989">
        <v>11</v>
      </c>
      <c r="C7989">
        <v>29</v>
      </c>
      <c r="D7989">
        <v>18</v>
      </c>
      <c r="E7989">
        <v>5858</v>
      </c>
      <c r="F7989" s="1">
        <v>941</v>
      </c>
      <c r="G7989" s="1">
        <v>0</v>
      </c>
      <c r="H7989" s="1">
        <f t="shared" si="383"/>
        <v>4917</v>
      </c>
      <c r="I7989" s="1">
        <f t="shared" si="384"/>
        <v>180225.72887929788</v>
      </c>
      <c r="J7989" s="1">
        <v>0</v>
      </c>
      <c r="K7989">
        <f t="shared" si="385"/>
        <v>0</v>
      </c>
      <c r="N7989" s="7"/>
      <c r="O7989" s="7"/>
    </row>
    <row r="7990" spans="1:15" ht="15">
      <c r="A7990">
        <v>2005</v>
      </c>
      <c r="B7990">
        <v>11</v>
      </c>
      <c r="C7990">
        <v>29</v>
      </c>
      <c r="D7990">
        <v>19</v>
      </c>
      <c r="E7990">
        <v>5873</v>
      </c>
      <c r="F7990" s="1">
        <v>1053.5</v>
      </c>
      <c r="G7990" s="1">
        <v>0</v>
      </c>
      <c r="H7990" s="1">
        <f t="shared" si="383"/>
        <v>4819.5</v>
      </c>
      <c r="I7990" s="1">
        <f t="shared" si="384"/>
        <v>173752.05699469295</v>
      </c>
      <c r="J7990" s="1">
        <v>0</v>
      </c>
      <c r="K7990">
        <f t="shared" si="385"/>
        <v>0</v>
      </c>
      <c r="N7990" s="7"/>
      <c r="O7990" s="7"/>
    </row>
    <row r="7991" spans="1:15" ht="15">
      <c r="A7991">
        <v>2005</v>
      </c>
      <c r="B7991">
        <v>11</v>
      </c>
      <c r="C7991">
        <v>29</v>
      </c>
      <c r="D7991">
        <v>20</v>
      </c>
      <c r="E7991">
        <v>5763</v>
      </c>
      <c r="F7991" s="1">
        <v>1033.5</v>
      </c>
      <c r="G7991" s="1">
        <v>0</v>
      </c>
      <c r="H7991" s="1">
        <f t="shared" si="383"/>
        <v>4729.5</v>
      </c>
      <c r="I7991" s="1">
        <f t="shared" si="384"/>
        <v>167776.35987044225</v>
      </c>
      <c r="J7991" s="1">
        <v>0</v>
      </c>
      <c r="K7991">
        <f t="shared" si="385"/>
        <v>0</v>
      </c>
      <c r="N7991" s="7"/>
      <c r="O7991" s="7"/>
    </row>
    <row r="7992" spans="1:15" ht="15">
      <c r="A7992">
        <v>2005</v>
      </c>
      <c r="B7992">
        <v>11</v>
      </c>
      <c r="C7992">
        <v>29</v>
      </c>
      <c r="D7992">
        <v>21</v>
      </c>
      <c r="E7992">
        <v>5594</v>
      </c>
      <c r="F7992" s="1">
        <v>1013.5</v>
      </c>
      <c r="G7992" s="1">
        <v>0</v>
      </c>
      <c r="H7992" s="1">
        <f t="shared" si="383"/>
        <v>4580.5</v>
      </c>
      <c r="I7992" s="1">
        <f t="shared" si="384"/>
        <v>158197.96622621699</v>
      </c>
      <c r="J7992" s="1">
        <v>0</v>
      </c>
      <c r="K7992">
        <f t="shared" si="385"/>
        <v>0</v>
      </c>
      <c r="N7992" s="7"/>
      <c r="O7992" s="7"/>
    </row>
    <row r="7993" spans="1:15" ht="15">
      <c r="A7993">
        <v>2005</v>
      </c>
      <c r="B7993">
        <v>11</v>
      </c>
      <c r="C7993">
        <v>29</v>
      </c>
      <c r="D7993">
        <v>22</v>
      </c>
      <c r="E7993">
        <v>5274</v>
      </c>
      <c r="F7993" s="1">
        <v>1181.5</v>
      </c>
      <c r="G7993" s="1">
        <v>0</v>
      </c>
      <c r="H7993" s="1">
        <f t="shared" si="383"/>
        <v>4092.5</v>
      </c>
      <c r="I7993" s="1">
        <f t="shared" si="384"/>
        <v>128041.64471103626</v>
      </c>
      <c r="J7993" s="1">
        <v>0</v>
      </c>
      <c r="K7993">
        <f t="shared" si="385"/>
        <v>0</v>
      </c>
      <c r="N7993" s="7"/>
      <c r="O7993" s="7"/>
    </row>
    <row r="7994" spans="1:15" ht="15">
      <c r="A7994">
        <v>2005</v>
      </c>
      <c r="B7994">
        <v>11</v>
      </c>
      <c r="C7994">
        <v>29</v>
      </c>
      <c r="D7994">
        <v>23</v>
      </c>
      <c r="E7994">
        <v>4706</v>
      </c>
      <c r="F7994" s="1">
        <v>1191</v>
      </c>
      <c r="G7994" s="1">
        <v>0</v>
      </c>
      <c r="H7994" s="1">
        <f t="shared" si="383"/>
        <v>3515</v>
      </c>
      <c r="I7994" s="1">
        <f t="shared" si="384"/>
        <v>93285.480023044976</v>
      </c>
      <c r="J7994" s="1">
        <v>0</v>
      </c>
      <c r="K7994">
        <f t="shared" si="385"/>
        <v>0</v>
      </c>
      <c r="N7994" s="7"/>
      <c r="O7994" s="7"/>
    </row>
    <row r="7995" spans="1:15" ht="15">
      <c r="A7995">
        <v>2005</v>
      </c>
      <c r="B7995">
        <v>11</v>
      </c>
      <c r="C7995">
        <v>29</v>
      </c>
      <c r="D7995">
        <v>24</v>
      </c>
      <c r="E7995">
        <v>4271</v>
      </c>
      <c r="F7995" s="1">
        <v>1230.5</v>
      </c>
      <c r="G7995" s="1">
        <v>0</v>
      </c>
      <c r="H7995" s="1">
        <f t="shared" si="383"/>
        <v>3040.5</v>
      </c>
      <c r="I7995" s="1">
        <f t="shared" si="384"/>
        <v>64977.346547212939</v>
      </c>
      <c r="J7995" s="1">
        <v>0</v>
      </c>
      <c r="K7995">
        <f t="shared" si="385"/>
        <v>0</v>
      </c>
      <c r="N7995" s="7"/>
      <c r="O7995" s="7"/>
    </row>
    <row r="7996" spans="1:15" ht="15">
      <c r="A7996">
        <v>2005</v>
      </c>
      <c r="B7996">
        <v>11</v>
      </c>
      <c r="C7996">
        <v>30</v>
      </c>
      <c r="D7996">
        <v>1</v>
      </c>
      <c r="E7996">
        <v>4036</v>
      </c>
      <c r="F7996" s="1">
        <v>1290</v>
      </c>
      <c r="G7996" s="1">
        <v>0</v>
      </c>
      <c r="H7996" s="1">
        <f t="shared" si="383"/>
        <v>2746</v>
      </c>
      <c r="I7996" s="1">
        <f t="shared" si="384"/>
        <v>48149.689899690464</v>
      </c>
      <c r="J7996" s="1">
        <v>0</v>
      </c>
      <c r="K7996">
        <f t="shared" si="385"/>
        <v>0</v>
      </c>
      <c r="N7996" s="7"/>
      <c r="O7996" s="7"/>
    </row>
    <row r="7997" spans="1:15" ht="15">
      <c r="A7997">
        <v>2005</v>
      </c>
      <c r="B7997">
        <v>11</v>
      </c>
      <c r="C7997">
        <v>30</v>
      </c>
      <c r="D7997">
        <v>2</v>
      </c>
      <c r="E7997">
        <v>3941</v>
      </c>
      <c r="F7997" s="1">
        <v>1296</v>
      </c>
      <c r="G7997" s="1">
        <v>0</v>
      </c>
      <c r="H7997" s="1">
        <f t="shared" si="383"/>
        <v>2645</v>
      </c>
      <c r="I7997" s="1">
        <f t="shared" si="384"/>
        <v>42378.575056227754</v>
      </c>
      <c r="J7997" s="1">
        <v>0</v>
      </c>
      <c r="K7997">
        <f t="shared" si="385"/>
        <v>0</v>
      </c>
      <c r="N7997" s="7"/>
      <c r="O7997" s="7"/>
    </row>
    <row r="7998" spans="1:15" ht="15">
      <c r="A7998">
        <v>2005</v>
      </c>
      <c r="B7998">
        <v>11</v>
      </c>
      <c r="C7998">
        <v>30</v>
      </c>
      <c r="D7998">
        <v>3</v>
      </c>
      <c r="E7998">
        <v>3912</v>
      </c>
      <c r="F7998" s="1">
        <v>1138</v>
      </c>
      <c r="G7998" s="1">
        <v>0</v>
      </c>
      <c r="H7998" s="1">
        <f t="shared" si="383"/>
        <v>2774</v>
      </c>
      <c r="I7998" s="1">
        <f t="shared" si="384"/>
        <v>49749.602925600921</v>
      </c>
      <c r="J7998" s="1">
        <v>0</v>
      </c>
      <c r="K7998">
        <f t="shared" si="385"/>
        <v>0</v>
      </c>
      <c r="N7998" s="7"/>
      <c r="O7998" s="7"/>
    </row>
    <row r="7999" spans="1:15" ht="15">
      <c r="A7999">
        <v>2005</v>
      </c>
      <c r="B7999">
        <v>11</v>
      </c>
      <c r="C7999">
        <v>30</v>
      </c>
      <c r="D7999">
        <v>4</v>
      </c>
      <c r="E7999">
        <v>3917</v>
      </c>
      <c r="F7999" s="1">
        <v>1079</v>
      </c>
      <c r="G7999" s="1">
        <v>0</v>
      </c>
      <c r="H7999" s="1">
        <f t="shared" si="383"/>
        <v>2838</v>
      </c>
      <c r="I7999" s="1">
        <f t="shared" si="384"/>
        <v>53406.546984824818</v>
      </c>
      <c r="J7999" s="1">
        <v>0</v>
      </c>
      <c r="K7999">
        <f t="shared" si="385"/>
        <v>0</v>
      </c>
      <c r="N7999" s="7"/>
      <c r="O7999" s="7"/>
    </row>
    <row r="8000" spans="1:15" ht="15">
      <c r="A8000">
        <v>2005</v>
      </c>
      <c r="B8000">
        <v>11</v>
      </c>
      <c r="C8000">
        <v>30</v>
      </c>
      <c r="D8000">
        <v>5</v>
      </c>
      <c r="E8000">
        <v>4028</v>
      </c>
      <c r="F8000" s="1">
        <v>1046.5</v>
      </c>
      <c r="G8000" s="1">
        <v>0</v>
      </c>
      <c r="H8000" s="1">
        <f t="shared" si="383"/>
        <v>2981.5</v>
      </c>
      <c r="I8000" s="1">
        <f t="shared" si="384"/>
        <v>61606.101242615907</v>
      </c>
      <c r="J8000" s="1">
        <v>0</v>
      </c>
      <c r="K8000">
        <f t="shared" si="385"/>
        <v>0</v>
      </c>
      <c r="N8000" s="7"/>
      <c r="O8000" s="7"/>
    </row>
    <row r="8001" spans="1:15" ht="15">
      <c r="A8001">
        <v>2005</v>
      </c>
      <c r="B8001">
        <v>11</v>
      </c>
      <c r="C8001">
        <v>30</v>
      </c>
      <c r="D8001">
        <v>6</v>
      </c>
      <c r="E8001">
        <v>4361</v>
      </c>
      <c r="F8001" s="1">
        <v>1035</v>
      </c>
      <c r="G8001" s="1">
        <v>0</v>
      </c>
      <c r="H8001" s="1">
        <f t="shared" si="383"/>
        <v>3326</v>
      </c>
      <c r="I8001" s="1">
        <f t="shared" si="384"/>
        <v>81934.784047711859</v>
      </c>
      <c r="J8001" s="1">
        <v>0</v>
      </c>
      <c r="K8001">
        <f t="shared" si="385"/>
        <v>0</v>
      </c>
      <c r="N8001" s="7"/>
      <c r="O8001" s="7"/>
    </row>
    <row r="8002" spans="1:15" ht="15">
      <c r="A8002">
        <v>2005</v>
      </c>
      <c r="B8002">
        <v>11</v>
      </c>
      <c r="C8002">
        <v>30</v>
      </c>
      <c r="D8002">
        <v>7</v>
      </c>
      <c r="E8002">
        <v>4893</v>
      </c>
      <c r="F8002" s="1">
        <v>1025.5</v>
      </c>
      <c r="G8002" s="1">
        <v>0</v>
      </c>
      <c r="H8002" s="1">
        <f t="shared" si="383"/>
        <v>3867.5</v>
      </c>
      <c r="I8002" s="1">
        <f t="shared" si="384"/>
        <v>114483.77471103627</v>
      </c>
      <c r="J8002" s="1">
        <v>0</v>
      </c>
      <c r="K8002">
        <f t="shared" si="385"/>
        <v>0</v>
      </c>
      <c r="N8002" s="7"/>
      <c r="O8002" s="7"/>
    </row>
    <row r="8003" spans="1:15" ht="15">
      <c r="A8003">
        <v>2005</v>
      </c>
      <c r="B8003">
        <v>11</v>
      </c>
      <c r="C8003">
        <v>30</v>
      </c>
      <c r="D8003">
        <v>8</v>
      </c>
      <c r="E8003">
        <v>5090</v>
      </c>
      <c r="F8003" s="1">
        <v>1198</v>
      </c>
      <c r="G8003" s="1">
        <v>43.578099000000002</v>
      </c>
      <c r="H8003" s="1">
        <f t="shared" si="383"/>
        <v>3848.4219009999997</v>
      </c>
      <c r="I8003" s="1">
        <f t="shared" si="384"/>
        <v>113334.18188397345</v>
      </c>
      <c r="J8003" s="1">
        <v>43.578099000000002</v>
      </c>
      <c r="K8003">
        <f t="shared" si="385"/>
        <v>522.93718799999999</v>
      </c>
      <c r="N8003" s="7"/>
      <c r="O8003" s="7"/>
    </row>
    <row r="8004" spans="1:15" ht="15">
      <c r="A8004">
        <v>2005</v>
      </c>
      <c r="B8004">
        <v>11</v>
      </c>
      <c r="C8004">
        <v>30</v>
      </c>
      <c r="D8004">
        <v>9</v>
      </c>
      <c r="E8004">
        <v>5112</v>
      </c>
      <c r="F8004" s="1">
        <v>1205.5</v>
      </c>
      <c r="G8004" s="1">
        <v>97.736087999999995</v>
      </c>
      <c r="H8004" s="1">
        <f t="shared" ref="H8004:H8067" si="386">E8004-SUM(F8004:G8004)</f>
        <v>3808.7639119999999</v>
      </c>
      <c r="I8004" s="1">
        <f t="shared" si="384"/>
        <v>110944.50250920266</v>
      </c>
      <c r="J8004" s="1">
        <v>97.736087999999995</v>
      </c>
      <c r="K8004">
        <f t="shared" si="385"/>
        <v>1172.8330559999999</v>
      </c>
      <c r="N8004" s="7"/>
      <c r="O8004" s="7"/>
    </row>
    <row r="8005" spans="1:15" ht="15">
      <c r="A8005">
        <v>2005</v>
      </c>
      <c r="B8005">
        <v>11</v>
      </c>
      <c r="C8005">
        <v>30</v>
      </c>
      <c r="D8005">
        <v>10</v>
      </c>
      <c r="E8005">
        <v>5103</v>
      </c>
      <c r="F8005" s="1">
        <v>1303</v>
      </c>
      <c r="G8005" s="1">
        <v>131.51249999999999</v>
      </c>
      <c r="H8005" s="1">
        <f t="shared" si="386"/>
        <v>3668.4875000000002</v>
      </c>
      <c r="I8005" s="1">
        <f t="shared" ref="I8005:I8068" si="387">IF(H8005&lt;$S$22,H8005*$Q$22,IF(H8005&lt;$S$23,((H8005-$S$22)*$Q$23)+$U$22,IF(H8005&lt;$S$24,((H8005-$S$23)*$Q$24)+$U$23,IF(H8005&lt;$S$25,((H8005-$S$24)*$Q$25)+$U$24,IF(H8005&lt;$S$26,((H8005-$S$25)*$Q$26)+$U$25,IF(H8005&lt;$S$27,((H8005-$S$26)*$Q$27)+$U$26,IF(H8005&lt;$S$28,((H8005-$S$27)*$Q$28)+$U$27,IF(H8005&lt;$S$29,((H8005-$S$28)*$Q$29)+$U$28,IF(H8005&lt;$S$30,((H8005-$S$29)*$Q$30)+$U$29,IF(H8005&lt;$S$31,((H8005-$S$30)*$Q$31)+$U$30,IF(H8005&lt;$S$32,((H8005-$S$31)*$Q$32)+$U$31,IF(H8005&lt;$S$33,((H8005-$S$32)*$Q$33)+$U$32,IF(H8005&lt;$S$34,((H8005-$S$33)*$Q$34)+$U$33,IF(H8005&lt;$S$35,((H8005-$S$34)*$Q$35)+$U$34,IF(H8005&gt;$S$35,(($S$34-H8005)*$Q$35)+$U$35)))))))))))))))</f>
        <v>102503.4162585685</v>
      </c>
      <c r="J8005" s="1">
        <v>131.51249999999999</v>
      </c>
      <c r="K8005">
        <f t="shared" ref="K8005:K8068" si="388">J8005*12</f>
        <v>1578.1499999999999</v>
      </c>
      <c r="N8005" s="7"/>
      <c r="O8005" s="7"/>
    </row>
    <row r="8006" spans="1:15" ht="15">
      <c r="A8006">
        <v>2005</v>
      </c>
      <c r="B8006">
        <v>11</v>
      </c>
      <c r="C8006">
        <v>30</v>
      </c>
      <c r="D8006">
        <v>11</v>
      </c>
      <c r="E8006">
        <v>5119</v>
      </c>
      <c r="F8006" s="1">
        <v>1436</v>
      </c>
      <c r="G8006" s="1">
        <v>150.74395200000001</v>
      </c>
      <c r="H8006" s="1">
        <f t="shared" si="386"/>
        <v>3532.2560480000002</v>
      </c>
      <c r="I8006" s="1">
        <f t="shared" si="387"/>
        <v>94321.819465287073</v>
      </c>
      <c r="J8006" s="1">
        <v>150.74395200000001</v>
      </c>
      <c r="K8006">
        <f t="shared" si="388"/>
        <v>1808.927424</v>
      </c>
      <c r="N8006" s="7"/>
      <c r="O8006" s="7"/>
    </row>
    <row r="8007" spans="1:15" ht="15">
      <c r="A8007">
        <v>2005</v>
      </c>
      <c r="B8007">
        <v>11</v>
      </c>
      <c r="C8007">
        <v>30</v>
      </c>
      <c r="D8007">
        <v>12</v>
      </c>
      <c r="E8007">
        <v>5102</v>
      </c>
      <c r="F8007" s="1">
        <v>1531.5</v>
      </c>
      <c r="G8007" s="1">
        <v>160.42098000000001</v>
      </c>
      <c r="H8007" s="1">
        <f t="shared" si="386"/>
        <v>3410.0790200000001</v>
      </c>
      <c r="I8007" s="1">
        <f t="shared" si="387"/>
        <v>86984.283486462926</v>
      </c>
      <c r="J8007" s="1">
        <v>160.42098000000001</v>
      </c>
      <c r="K8007">
        <f t="shared" si="388"/>
        <v>1925.0517600000003</v>
      </c>
      <c r="N8007" s="7"/>
      <c r="O8007" s="7"/>
    </row>
    <row r="8008" spans="1:15" ht="15">
      <c r="A8008">
        <v>2005</v>
      </c>
      <c r="B8008">
        <v>11</v>
      </c>
      <c r="C8008">
        <v>30</v>
      </c>
      <c r="D8008">
        <v>13</v>
      </c>
      <c r="E8008">
        <v>5057</v>
      </c>
      <c r="F8008" s="1">
        <v>1490</v>
      </c>
      <c r="G8008" s="1">
        <v>158.249844</v>
      </c>
      <c r="H8008" s="1">
        <f t="shared" si="386"/>
        <v>3408.7501560000001</v>
      </c>
      <c r="I8008" s="1">
        <f t="shared" si="387"/>
        <v>86904.476442777406</v>
      </c>
      <c r="J8008" s="1">
        <v>158.249844</v>
      </c>
      <c r="K8008">
        <f t="shared" si="388"/>
        <v>1898.998128</v>
      </c>
      <c r="N8008" s="7"/>
      <c r="O8008" s="7"/>
    </row>
    <row r="8009" spans="1:15" ht="15">
      <c r="A8009">
        <v>2005</v>
      </c>
      <c r="B8009">
        <v>11</v>
      </c>
      <c r="C8009">
        <v>30</v>
      </c>
      <c r="D8009">
        <v>14</v>
      </c>
      <c r="E8009">
        <v>5050</v>
      </c>
      <c r="F8009" s="1">
        <v>1413</v>
      </c>
      <c r="G8009" s="1">
        <v>144.68006400000002</v>
      </c>
      <c r="H8009" s="1">
        <f t="shared" si="386"/>
        <v>3492.3199359999999</v>
      </c>
      <c r="I8009" s="1">
        <f t="shared" si="387"/>
        <v>91923.392662383078</v>
      </c>
      <c r="J8009" s="1">
        <v>144.68006400000002</v>
      </c>
      <c r="K8009">
        <f t="shared" si="388"/>
        <v>1736.1607680000002</v>
      </c>
      <c r="N8009" s="7"/>
      <c r="O8009" s="7"/>
    </row>
    <row r="8010" spans="1:15" ht="15">
      <c r="A8010">
        <v>2005</v>
      </c>
      <c r="B8010">
        <v>11</v>
      </c>
      <c r="C8010">
        <v>30</v>
      </c>
      <c r="D8010">
        <v>15</v>
      </c>
      <c r="E8010">
        <v>5006</v>
      </c>
      <c r="F8010" s="1">
        <v>1221</v>
      </c>
      <c r="G8010" s="1">
        <v>119.37258</v>
      </c>
      <c r="H8010" s="1">
        <f t="shared" si="386"/>
        <v>3665.6274199999998</v>
      </c>
      <c r="I8010" s="1">
        <f t="shared" si="387"/>
        <v>102331.64959959952</v>
      </c>
      <c r="J8010" s="1">
        <v>119.37258</v>
      </c>
      <c r="K8010">
        <f t="shared" si="388"/>
        <v>1432.4709600000001</v>
      </c>
      <c r="N8010" s="7"/>
      <c r="O8010" s="7"/>
    </row>
    <row r="8011" spans="1:15" ht="15">
      <c r="A8011">
        <v>2005</v>
      </c>
      <c r="B8011">
        <v>11</v>
      </c>
      <c r="C8011">
        <v>30</v>
      </c>
      <c r="D8011">
        <v>16</v>
      </c>
      <c r="E8011">
        <v>5045</v>
      </c>
      <c r="F8011" s="1">
        <v>892.5</v>
      </c>
      <c r="G8011" s="1">
        <v>79.396721999999997</v>
      </c>
      <c r="H8011" s="1">
        <f t="shared" si="386"/>
        <v>4073.103278</v>
      </c>
      <c r="I8011" s="1">
        <f t="shared" si="387"/>
        <v>126872.85255413788</v>
      </c>
      <c r="J8011" s="1">
        <v>79.396721999999997</v>
      </c>
      <c r="K8011">
        <f t="shared" si="388"/>
        <v>952.76066399999991</v>
      </c>
      <c r="N8011" s="7"/>
      <c r="O8011" s="7"/>
    </row>
    <row r="8012" spans="1:15" ht="15">
      <c r="A8012">
        <v>2005</v>
      </c>
      <c r="B8012">
        <v>11</v>
      </c>
      <c r="C8012">
        <v>30</v>
      </c>
      <c r="D8012">
        <v>17</v>
      </c>
      <c r="E8012">
        <v>5374</v>
      </c>
      <c r="F8012" s="1">
        <v>740</v>
      </c>
      <c r="G8012" s="1">
        <v>25.0915155</v>
      </c>
      <c r="H8012" s="1">
        <f t="shared" si="386"/>
        <v>4608.9084844999998</v>
      </c>
      <c r="I8012" s="1">
        <f t="shared" si="387"/>
        <v>160014.18389196385</v>
      </c>
      <c r="J8012" s="1">
        <v>25.0915155</v>
      </c>
      <c r="K8012">
        <f t="shared" si="388"/>
        <v>301.098186</v>
      </c>
      <c r="N8012" s="7"/>
      <c r="O8012" s="7"/>
    </row>
    <row r="8013" spans="1:15" ht="15">
      <c r="A8013">
        <v>2005</v>
      </c>
      <c r="B8013">
        <v>11</v>
      </c>
      <c r="C8013">
        <v>30</v>
      </c>
      <c r="D8013">
        <v>18</v>
      </c>
      <c r="E8013">
        <v>5932</v>
      </c>
      <c r="F8013" s="1">
        <v>799</v>
      </c>
      <c r="G8013" s="1">
        <v>0</v>
      </c>
      <c r="H8013" s="1">
        <f t="shared" si="386"/>
        <v>5133</v>
      </c>
      <c r="I8013" s="1">
        <f t="shared" si="387"/>
        <v>194567.40197749957</v>
      </c>
      <c r="J8013" s="1">
        <v>0</v>
      </c>
      <c r="K8013">
        <f t="shared" si="388"/>
        <v>0</v>
      </c>
      <c r="N8013" s="7"/>
      <c r="O8013" s="7"/>
    </row>
    <row r="8014" spans="1:15" ht="15">
      <c r="A8014">
        <v>2005</v>
      </c>
      <c r="B8014">
        <v>11</v>
      </c>
      <c r="C8014">
        <v>30</v>
      </c>
      <c r="D8014">
        <v>19</v>
      </c>
      <c r="E8014">
        <v>5934</v>
      </c>
      <c r="F8014" s="1">
        <v>899</v>
      </c>
      <c r="G8014" s="1">
        <v>0</v>
      </c>
      <c r="H8014" s="1">
        <f t="shared" si="386"/>
        <v>5035</v>
      </c>
      <c r="I8014" s="1">
        <f t="shared" si="387"/>
        <v>188060.5317755377</v>
      </c>
      <c r="J8014" s="1">
        <v>0</v>
      </c>
      <c r="K8014">
        <f t="shared" si="388"/>
        <v>0</v>
      </c>
      <c r="N8014" s="7"/>
      <c r="O8014" s="7"/>
    </row>
    <row r="8015" spans="1:15" ht="15">
      <c r="A8015">
        <v>2005</v>
      </c>
      <c r="B8015">
        <v>11</v>
      </c>
      <c r="C8015">
        <v>30</v>
      </c>
      <c r="D8015">
        <v>20</v>
      </c>
      <c r="E8015">
        <v>5818</v>
      </c>
      <c r="F8015" s="1">
        <v>1043.5</v>
      </c>
      <c r="G8015" s="1">
        <v>0</v>
      </c>
      <c r="H8015" s="1">
        <f t="shared" si="386"/>
        <v>4774.5</v>
      </c>
      <c r="I8015" s="1">
        <f t="shared" si="387"/>
        <v>170764.2084325676</v>
      </c>
      <c r="J8015" s="1">
        <v>0</v>
      </c>
      <c r="K8015">
        <f t="shared" si="388"/>
        <v>0</v>
      </c>
      <c r="N8015" s="7"/>
      <c r="O8015" s="7"/>
    </row>
    <row r="8016" spans="1:15" ht="15">
      <c r="A8016">
        <v>2005</v>
      </c>
      <c r="B8016">
        <v>11</v>
      </c>
      <c r="C8016">
        <v>30</v>
      </c>
      <c r="D8016">
        <v>21</v>
      </c>
      <c r="E8016">
        <v>5643</v>
      </c>
      <c r="F8016" s="1">
        <v>1015</v>
      </c>
      <c r="G8016" s="1">
        <v>0</v>
      </c>
      <c r="H8016" s="1">
        <f t="shared" si="386"/>
        <v>4628</v>
      </c>
      <c r="I8016" s="1">
        <f t="shared" si="387"/>
        <v>161234.74698525312</v>
      </c>
      <c r="J8016" s="1">
        <v>0</v>
      </c>
      <c r="K8016">
        <f t="shared" si="388"/>
        <v>0</v>
      </c>
      <c r="N8016" s="7"/>
      <c r="O8016" s="7"/>
    </row>
    <row r="8017" spans="1:15" ht="15">
      <c r="A8017">
        <v>2005</v>
      </c>
      <c r="B8017">
        <v>11</v>
      </c>
      <c r="C8017">
        <v>30</v>
      </c>
      <c r="D8017">
        <v>22</v>
      </c>
      <c r="E8017">
        <v>5292</v>
      </c>
      <c r="F8017" s="1">
        <v>1037</v>
      </c>
      <c r="G8017" s="1">
        <v>0</v>
      </c>
      <c r="H8017" s="1">
        <f t="shared" si="386"/>
        <v>4255</v>
      </c>
      <c r="I8017" s="1">
        <f t="shared" si="387"/>
        <v>137833.43971103628</v>
      </c>
      <c r="J8017" s="1">
        <v>0</v>
      </c>
      <c r="K8017">
        <f t="shared" si="388"/>
        <v>0</v>
      </c>
      <c r="N8017" s="7"/>
      <c r="O8017" s="7"/>
    </row>
    <row r="8018" spans="1:15" ht="15">
      <c r="A8018">
        <v>2005</v>
      </c>
      <c r="B8018">
        <v>11</v>
      </c>
      <c r="C8018">
        <v>30</v>
      </c>
      <c r="D8018">
        <v>23</v>
      </c>
      <c r="E8018">
        <v>4754</v>
      </c>
      <c r="F8018" s="1">
        <v>1014</v>
      </c>
      <c r="G8018" s="1">
        <v>0</v>
      </c>
      <c r="H8018" s="1">
        <f t="shared" si="386"/>
        <v>3740</v>
      </c>
      <c r="I8018" s="1">
        <f t="shared" si="387"/>
        <v>106800.98171103626</v>
      </c>
      <c r="J8018" s="1">
        <v>0</v>
      </c>
      <c r="K8018">
        <f t="shared" si="388"/>
        <v>0</v>
      </c>
      <c r="N8018" s="7"/>
      <c r="O8018" s="7"/>
    </row>
    <row r="8019" spans="1:15" ht="15">
      <c r="A8019">
        <v>2005</v>
      </c>
      <c r="B8019">
        <v>11</v>
      </c>
      <c r="C8019">
        <v>30</v>
      </c>
      <c r="D8019">
        <v>24</v>
      </c>
      <c r="E8019">
        <v>4316</v>
      </c>
      <c r="F8019" s="1">
        <v>884</v>
      </c>
      <c r="G8019" s="1">
        <v>0</v>
      </c>
      <c r="H8019" s="1">
        <f t="shared" si="386"/>
        <v>3432</v>
      </c>
      <c r="I8019" s="1">
        <f t="shared" si="387"/>
        <v>88300.782848692324</v>
      </c>
      <c r="J8019" s="1">
        <v>0</v>
      </c>
      <c r="K8019">
        <f t="shared" si="388"/>
        <v>0</v>
      </c>
      <c r="N8019" s="7"/>
      <c r="O8019" s="7"/>
    </row>
    <row r="8020" spans="1:15" ht="15">
      <c r="A8020">
        <v>2005</v>
      </c>
      <c r="B8020">
        <v>12</v>
      </c>
      <c r="C8020">
        <v>1</v>
      </c>
      <c r="D8020">
        <v>1</v>
      </c>
      <c r="E8020">
        <v>4089</v>
      </c>
      <c r="F8020" s="1">
        <v>780</v>
      </c>
      <c r="G8020" s="1">
        <v>0</v>
      </c>
      <c r="H8020" s="1">
        <f t="shared" si="386"/>
        <v>3309</v>
      </c>
      <c r="I8020" s="1">
        <f t="shared" si="387"/>
        <v>80913.821975856496</v>
      </c>
      <c r="J8020" s="1">
        <v>0</v>
      </c>
      <c r="K8020">
        <f t="shared" si="388"/>
        <v>0</v>
      </c>
      <c r="N8020" s="7"/>
      <c r="O8020" s="7"/>
    </row>
    <row r="8021" spans="1:15" ht="15">
      <c r="A8021">
        <v>2005</v>
      </c>
      <c r="B8021">
        <v>12</v>
      </c>
      <c r="C8021">
        <v>1</v>
      </c>
      <c r="D8021">
        <v>2</v>
      </c>
      <c r="E8021">
        <v>4000</v>
      </c>
      <c r="F8021" s="1">
        <v>744.5</v>
      </c>
      <c r="G8021" s="1">
        <v>0</v>
      </c>
      <c r="H8021" s="1">
        <f t="shared" si="386"/>
        <v>3255.5</v>
      </c>
      <c r="I8021" s="1">
        <f t="shared" si="387"/>
        <v>77700.794279135211</v>
      </c>
      <c r="J8021" s="1">
        <v>0</v>
      </c>
      <c r="K8021">
        <f t="shared" si="388"/>
        <v>0</v>
      </c>
      <c r="N8021" s="7"/>
      <c r="O8021" s="7"/>
    </row>
    <row r="8022" spans="1:15" ht="15">
      <c r="A8022">
        <v>2005</v>
      </c>
      <c r="B8022">
        <v>12</v>
      </c>
      <c r="C8022">
        <v>1</v>
      </c>
      <c r="D8022">
        <v>3</v>
      </c>
      <c r="E8022">
        <v>3963</v>
      </c>
      <c r="F8022" s="1">
        <v>668</v>
      </c>
      <c r="G8022" s="1">
        <v>0</v>
      </c>
      <c r="H8022" s="1">
        <f t="shared" si="386"/>
        <v>3295</v>
      </c>
      <c r="I8022" s="1">
        <f t="shared" si="387"/>
        <v>80073.029681387372</v>
      </c>
      <c r="J8022" s="1">
        <v>0</v>
      </c>
      <c r="K8022">
        <f t="shared" si="388"/>
        <v>0</v>
      </c>
      <c r="N8022" s="7"/>
      <c r="O8022" s="7"/>
    </row>
    <row r="8023" spans="1:15" ht="15">
      <c r="A8023">
        <v>2005</v>
      </c>
      <c r="B8023">
        <v>12</v>
      </c>
      <c r="C8023">
        <v>1</v>
      </c>
      <c r="D8023">
        <v>4</v>
      </c>
      <c r="E8023">
        <v>3971</v>
      </c>
      <c r="F8023" s="1">
        <v>625</v>
      </c>
      <c r="G8023" s="1">
        <v>0</v>
      </c>
      <c r="H8023" s="1">
        <f t="shared" si="386"/>
        <v>3346</v>
      </c>
      <c r="I8023" s="1">
        <f t="shared" si="387"/>
        <v>83135.915896953447</v>
      </c>
      <c r="J8023" s="1">
        <v>0</v>
      </c>
      <c r="K8023">
        <f t="shared" si="388"/>
        <v>0</v>
      </c>
      <c r="N8023" s="7"/>
      <c r="O8023" s="7"/>
    </row>
    <row r="8024" spans="1:15" ht="15">
      <c r="A8024">
        <v>2005</v>
      </c>
      <c r="B8024">
        <v>12</v>
      </c>
      <c r="C8024">
        <v>1</v>
      </c>
      <c r="D8024">
        <v>5</v>
      </c>
      <c r="E8024">
        <v>4077</v>
      </c>
      <c r="F8024" s="1">
        <v>637.5</v>
      </c>
      <c r="G8024" s="1">
        <v>0</v>
      </c>
      <c r="H8024" s="1">
        <f t="shared" si="386"/>
        <v>3439.5</v>
      </c>
      <c r="I8024" s="1">
        <f t="shared" si="387"/>
        <v>88751.207292157938</v>
      </c>
      <c r="J8024" s="1">
        <v>0</v>
      </c>
      <c r="K8024">
        <f t="shared" si="388"/>
        <v>0</v>
      </c>
      <c r="N8024" s="7"/>
      <c r="O8024" s="7"/>
    </row>
    <row r="8025" spans="1:15" ht="15">
      <c r="A8025">
        <v>2005</v>
      </c>
      <c r="B8025">
        <v>12</v>
      </c>
      <c r="C8025">
        <v>1</v>
      </c>
      <c r="D8025">
        <v>6</v>
      </c>
      <c r="E8025">
        <v>4400</v>
      </c>
      <c r="F8025" s="1">
        <v>645.5</v>
      </c>
      <c r="G8025" s="1">
        <v>0</v>
      </c>
      <c r="H8025" s="1">
        <f t="shared" si="386"/>
        <v>3754.5</v>
      </c>
      <c r="I8025" s="1">
        <f t="shared" si="387"/>
        <v>107674.71111103627</v>
      </c>
      <c r="J8025" s="1">
        <v>0</v>
      </c>
      <c r="K8025">
        <f t="shared" si="388"/>
        <v>0</v>
      </c>
      <c r="N8025" s="7"/>
      <c r="O8025" s="7"/>
    </row>
    <row r="8026" spans="1:15" ht="15">
      <c r="A8026">
        <v>2005</v>
      </c>
      <c r="B8026">
        <v>12</v>
      </c>
      <c r="C8026">
        <v>1</v>
      </c>
      <c r="D8026">
        <v>7</v>
      </c>
      <c r="E8026">
        <v>4937</v>
      </c>
      <c r="F8026" s="1">
        <v>631</v>
      </c>
      <c r="G8026" s="1">
        <v>0</v>
      </c>
      <c r="H8026" s="1">
        <f t="shared" si="386"/>
        <v>4306</v>
      </c>
      <c r="I8026" s="1">
        <f t="shared" si="387"/>
        <v>140906.55691103626</v>
      </c>
      <c r="J8026" s="1">
        <v>0</v>
      </c>
      <c r="K8026">
        <f t="shared" si="388"/>
        <v>0</v>
      </c>
      <c r="N8026" s="7"/>
      <c r="O8026" s="7"/>
    </row>
    <row r="8027" spans="1:15" ht="15">
      <c r="A8027">
        <v>2005</v>
      </c>
      <c r="B8027">
        <v>12</v>
      </c>
      <c r="C8027">
        <v>1</v>
      </c>
      <c r="D8027">
        <v>8</v>
      </c>
      <c r="E8027">
        <v>5111</v>
      </c>
      <c r="F8027" s="1">
        <v>645</v>
      </c>
      <c r="G8027" s="1">
        <v>29.564814000000002</v>
      </c>
      <c r="H8027" s="1">
        <f t="shared" si="386"/>
        <v>4436.4351859999997</v>
      </c>
      <c r="I8027" s="1">
        <f t="shared" si="387"/>
        <v>148987.58190602073</v>
      </c>
      <c r="J8027" s="1">
        <v>29.564814000000002</v>
      </c>
      <c r="K8027">
        <f t="shared" si="388"/>
        <v>354.77776800000004</v>
      </c>
      <c r="N8027" s="7"/>
      <c r="O8027" s="7"/>
    </row>
    <row r="8028" spans="1:15" ht="15">
      <c r="A8028">
        <v>2005</v>
      </c>
      <c r="B8028">
        <v>12</v>
      </c>
      <c r="C8028">
        <v>1</v>
      </c>
      <c r="D8028">
        <v>9</v>
      </c>
      <c r="E8028">
        <v>5127</v>
      </c>
      <c r="F8028" s="1">
        <v>561</v>
      </c>
      <c r="G8028" s="1">
        <v>75.463176000000004</v>
      </c>
      <c r="H8028" s="1">
        <f t="shared" si="386"/>
        <v>4490.5368239999998</v>
      </c>
      <c r="I8028" s="1">
        <f t="shared" si="387"/>
        <v>152446.42008098366</v>
      </c>
      <c r="J8028" s="1">
        <v>75.463176000000004</v>
      </c>
      <c r="K8028">
        <f t="shared" si="388"/>
        <v>905.55811200000005</v>
      </c>
      <c r="N8028" s="7"/>
      <c r="O8028" s="7"/>
    </row>
    <row r="8029" spans="1:15" ht="15">
      <c r="A8029">
        <v>2005</v>
      </c>
      <c r="B8029">
        <v>12</v>
      </c>
      <c r="C8029">
        <v>1</v>
      </c>
      <c r="D8029">
        <v>10</v>
      </c>
      <c r="E8029">
        <v>5115</v>
      </c>
      <c r="F8029" s="1">
        <v>557.5</v>
      </c>
      <c r="G8029" s="1">
        <v>118.694784</v>
      </c>
      <c r="H8029" s="1">
        <f t="shared" si="386"/>
        <v>4438.8052159999997</v>
      </c>
      <c r="I8029" s="1">
        <f t="shared" si="387"/>
        <v>149139.1032008068</v>
      </c>
      <c r="J8029" s="1">
        <v>118.694784</v>
      </c>
      <c r="K8029">
        <f t="shared" si="388"/>
        <v>1424.3374079999999</v>
      </c>
      <c r="N8029" s="7"/>
      <c r="O8029" s="7"/>
    </row>
    <row r="8030" spans="1:15" ht="15">
      <c r="A8030">
        <v>2005</v>
      </c>
      <c r="B8030">
        <v>12</v>
      </c>
      <c r="C8030">
        <v>1</v>
      </c>
      <c r="D8030">
        <v>11</v>
      </c>
      <c r="E8030">
        <v>5138</v>
      </c>
      <c r="F8030" s="1">
        <v>681</v>
      </c>
      <c r="G8030" s="1">
        <v>133.97587200000001</v>
      </c>
      <c r="H8030" s="1">
        <f t="shared" si="386"/>
        <v>4323.024128</v>
      </c>
      <c r="I8030" s="1">
        <f t="shared" si="387"/>
        <v>141932.38319675787</v>
      </c>
      <c r="J8030" s="1">
        <v>133.97587200000001</v>
      </c>
      <c r="K8030">
        <f t="shared" si="388"/>
        <v>1607.7104640000002</v>
      </c>
      <c r="N8030" s="7"/>
      <c r="O8030" s="7"/>
    </row>
    <row r="8031" spans="1:15" ht="15">
      <c r="A8031">
        <v>2005</v>
      </c>
      <c r="B8031">
        <v>12</v>
      </c>
      <c r="C8031">
        <v>1</v>
      </c>
      <c r="D8031">
        <v>12</v>
      </c>
      <c r="E8031">
        <v>5101</v>
      </c>
      <c r="F8031" s="1">
        <v>829.5</v>
      </c>
      <c r="G8031" s="1">
        <v>151.006596</v>
      </c>
      <c r="H8031" s="1">
        <f t="shared" si="386"/>
        <v>4120.4934039999998</v>
      </c>
      <c r="I8031" s="1">
        <f t="shared" si="387"/>
        <v>129728.44885454506</v>
      </c>
      <c r="J8031" s="1">
        <v>151.006596</v>
      </c>
      <c r="K8031">
        <f t="shared" si="388"/>
        <v>1812.079152</v>
      </c>
      <c r="N8031" s="7"/>
      <c r="O8031" s="7"/>
    </row>
    <row r="8032" spans="1:15" ht="15">
      <c r="A8032">
        <v>2005</v>
      </c>
      <c r="B8032">
        <v>12</v>
      </c>
      <c r="C8032">
        <v>1</v>
      </c>
      <c r="D8032">
        <v>13</v>
      </c>
      <c r="E8032">
        <v>5036</v>
      </c>
      <c r="F8032" s="1">
        <v>907</v>
      </c>
      <c r="G8032" s="1">
        <v>154.11070799999999</v>
      </c>
      <c r="H8032" s="1">
        <f t="shared" si="386"/>
        <v>3974.8892919999998</v>
      </c>
      <c r="I8032" s="1">
        <f t="shared" si="387"/>
        <v>120954.75275693866</v>
      </c>
      <c r="J8032" s="1">
        <v>154.11070799999999</v>
      </c>
      <c r="K8032">
        <f t="shared" si="388"/>
        <v>1849.3284959999999</v>
      </c>
      <c r="N8032" s="7"/>
      <c r="O8032" s="7"/>
    </row>
    <row r="8033" spans="1:15" ht="15">
      <c r="A8033">
        <v>2005</v>
      </c>
      <c r="B8033">
        <v>12</v>
      </c>
      <c r="C8033">
        <v>1</v>
      </c>
      <c r="D8033">
        <v>14</v>
      </c>
      <c r="E8033">
        <v>5001</v>
      </c>
      <c r="F8033" s="1">
        <v>924</v>
      </c>
      <c r="G8033" s="1">
        <v>141.87832800000001</v>
      </c>
      <c r="H8033" s="1">
        <f t="shared" si="386"/>
        <v>3935.1216720000002</v>
      </c>
      <c r="I8033" s="1">
        <f t="shared" si="387"/>
        <v>118558.46732507469</v>
      </c>
      <c r="J8033" s="1">
        <v>141.87832800000001</v>
      </c>
      <c r="K8033">
        <f t="shared" si="388"/>
        <v>1702.5399360000001</v>
      </c>
      <c r="N8033" s="7"/>
      <c r="O8033" s="7"/>
    </row>
    <row r="8034" spans="1:15" ht="15">
      <c r="A8034">
        <v>2005</v>
      </c>
      <c r="B8034">
        <v>12</v>
      </c>
      <c r="C8034">
        <v>1</v>
      </c>
      <c r="D8034">
        <v>15</v>
      </c>
      <c r="E8034">
        <v>4982</v>
      </c>
      <c r="F8034" s="1">
        <v>957.5</v>
      </c>
      <c r="G8034" s="1">
        <v>116.36468399999998</v>
      </c>
      <c r="H8034" s="1">
        <f t="shared" si="386"/>
        <v>3908.1353159999999</v>
      </c>
      <c r="I8034" s="1">
        <f t="shared" si="387"/>
        <v>116932.34507431147</v>
      </c>
      <c r="J8034" s="1">
        <v>116.36468399999998</v>
      </c>
      <c r="K8034">
        <f t="shared" si="388"/>
        <v>1396.3762079999997</v>
      </c>
      <c r="N8034" s="7"/>
      <c r="O8034" s="7"/>
    </row>
    <row r="8035" spans="1:15" ht="15">
      <c r="A8035">
        <v>2005</v>
      </c>
      <c r="B8035">
        <v>12</v>
      </c>
      <c r="C8035">
        <v>1</v>
      </c>
      <c r="D8035">
        <v>16</v>
      </c>
      <c r="E8035">
        <v>5016</v>
      </c>
      <c r="F8035" s="1">
        <v>929.5</v>
      </c>
      <c r="G8035" s="1">
        <v>75.580529999999996</v>
      </c>
      <c r="H8035" s="1">
        <f t="shared" si="386"/>
        <v>4010.9194699999998</v>
      </c>
      <c r="I8035" s="1">
        <f t="shared" si="387"/>
        <v>123125.83039872025</v>
      </c>
      <c r="J8035" s="1">
        <v>75.580529999999996</v>
      </c>
      <c r="K8035">
        <f t="shared" si="388"/>
        <v>906.9663599999999</v>
      </c>
      <c r="N8035" s="7"/>
      <c r="O8035" s="7"/>
    </row>
    <row r="8036" spans="1:15" ht="15">
      <c r="A8036">
        <v>2005</v>
      </c>
      <c r="B8036">
        <v>12</v>
      </c>
      <c r="C8036">
        <v>1</v>
      </c>
      <c r="D8036">
        <v>17</v>
      </c>
      <c r="E8036">
        <v>5358</v>
      </c>
      <c r="F8036" s="1">
        <v>965</v>
      </c>
      <c r="G8036" s="1">
        <v>21.894995999999999</v>
      </c>
      <c r="H8036" s="1">
        <f t="shared" si="386"/>
        <v>4371.105004</v>
      </c>
      <c r="I8036" s="1">
        <f t="shared" si="387"/>
        <v>144829.60215806507</v>
      </c>
      <c r="J8036" s="1">
        <v>21.894995999999999</v>
      </c>
      <c r="K8036">
        <f t="shared" si="388"/>
        <v>262.73995200000002</v>
      </c>
      <c r="N8036" s="7"/>
      <c r="O8036" s="7"/>
    </row>
    <row r="8037" spans="1:15" ht="15">
      <c r="A8037">
        <v>2005</v>
      </c>
      <c r="B8037">
        <v>12</v>
      </c>
      <c r="C8037">
        <v>1</v>
      </c>
      <c r="D8037">
        <v>18</v>
      </c>
      <c r="E8037">
        <v>5867</v>
      </c>
      <c r="F8037" s="1">
        <v>1031</v>
      </c>
      <c r="G8037" s="1">
        <v>0</v>
      </c>
      <c r="H8037" s="1">
        <f t="shared" si="386"/>
        <v>4836</v>
      </c>
      <c r="I8037" s="1">
        <f t="shared" si="387"/>
        <v>174847.60146747224</v>
      </c>
      <c r="J8037" s="1">
        <v>0</v>
      </c>
      <c r="K8037">
        <f t="shared" si="388"/>
        <v>0</v>
      </c>
      <c r="N8037" s="7"/>
      <c r="O8037" s="7"/>
    </row>
    <row r="8038" spans="1:15" ht="15">
      <c r="A8038">
        <v>2005</v>
      </c>
      <c r="B8038">
        <v>12</v>
      </c>
      <c r="C8038">
        <v>1</v>
      </c>
      <c r="D8038">
        <v>19</v>
      </c>
      <c r="E8038">
        <v>5863</v>
      </c>
      <c r="F8038" s="1">
        <v>1072.5</v>
      </c>
      <c r="G8038" s="1">
        <v>0</v>
      </c>
      <c r="H8038" s="1">
        <f t="shared" si="386"/>
        <v>4790.5</v>
      </c>
      <c r="I8038" s="1">
        <f t="shared" si="387"/>
        <v>171826.55458798996</v>
      </c>
      <c r="J8038" s="1">
        <v>0</v>
      </c>
      <c r="K8038">
        <f t="shared" si="388"/>
        <v>0</v>
      </c>
      <c r="N8038" s="7"/>
      <c r="O8038" s="7"/>
    </row>
    <row r="8039" spans="1:15" ht="15">
      <c r="A8039">
        <v>2005</v>
      </c>
      <c r="B8039">
        <v>12</v>
      </c>
      <c r="C8039">
        <v>1</v>
      </c>
      <c r="D8039">
        <v>20</v>
      </c>
      <c r="E8039">
        <v>5752</v>
      </c>
      <c r="F8039" s="1">
        <v>1053</v>
      </c>
      <c r="G8039" s="1">
        <v>0</v>
      </c>
      <c r="H8039" s="1">
        <f t="shared" si="386"/>
        <v>4699</v>
      </c>
      <c r="I8039" s="1">
        <f t="shared" si="387"/>
        <v>165773.93506718084</v>
      </c>
      <c r="J8039" s="1">
        <v>0</v>
      </c>
      <c r="K8039">
        <f t="shared" si="388"/>
        <v>0</v>
      </c>
      <c r="N8039" s="7"/>
      <c r="O8039" s="7"/>
    </row>
    <row r="8040" spans="1:15" ht="15">
      <c r="A8040">
        <v>2005</v>
      </c>
      <c r="B8040">
        <v>12</v>
      </c>
      <c r="C8040">
        <v>1</v>
      </c>
      <c r="D8040">
        <v>21</v>
      </c>
      <c r="E8040">
        <v>5590</v>
      </c>
      <c r="F8040" s="1">
        <v>949.5</v>
      </c>
      <c r="G8040" s="1">
        <v>0</v>
      </c>
      <c r="H8040" s="1">
        <f t="shared" si="386"/>
        <v>4640.5</v>
      </c>
      <c r="I8040" s="1">
        <f t="shared" si="387"/>
        <v>162033.89981657843</v>
      </c>
      <c r="J8040" s="1">
        <v>0</v>
      </c>
      <c r="K8040">
        <f t="shared" si="388"/>
        <v>0</v>
      </c>
      <c r="N8040" s="7"/>
      <c r="O8040" s="7"/>
    </row>
    <row r="8041" spans="1:15" ht="15">
      <c r="A8041">
        <v>2005</v>
      </c>
      <c r="B8041">
        <v>12</v>
      </c>
      <c r="C8041">
        <v>1</v>
      </c>
      <c r="D8041">
        <v>22</v>
      </c>
      <c r="E8041">
        <v>5226</v>
      </c>
      <c r="F8041" s="1">
        <v>857</v>
      </c>
      <c r="G8041" s="1">
        <v>0</v>
      </c>
      <c r="H8041" s="1">
        <f t="shared" si="386"/>
        <v>4369</v>
      </c>
      <c r="I8041" s="1">
        <f t="shared" si="387"/>
        <v>144702.76051103626</v>
      </c>
      <c r="J8041" s="1">
        <v>0</v>
      </c>
      <c r="K8041">
        <f t="shared" si="388"/>
        <v>0</v>
      </c>
      <c r="N8041" s="7"/>
      <c r="O8041" s="7"/>
    </row>
    <row r="8042" spans="1:15" ht="15">
      <c r="A8042">
        <v>2005</v>
      </c>
      <c r="B8042">
        <v>12</v>
      </c>
      <c r="C8042">
        <v>1</v>
      </c>
      <c r="D8042">
        <v>23</v>
      </c>
      <c r="E8042">
        <v>4691</v>
      </c>
      <c r="F8042" s="1">
        <v>805</v>
      </c>
      <c r="G8042" s="1">
        <v>0</v>
      </c>
      <c r="H8042" s="1">
        <f t="shared" si="386"/>
        <v>3886</v>
      </c>
      <c r="I8042" s="1">
        <f t="shared" si="387"/>
        <v>115598.53291103627</v>
      </c>
      <c r="J8042" s="1">
        <v>0</v>
      </c>
      <c r="K8042">
        <f t="shared" si="388"/>
        <v>0</v>
      </c>
      <c r="N8042" s="7"/>
      <c r="O8042" s="7"/>
    </row>
    <row r="8043" spans="1:15" ht="15">
      <c r="A8043">
        <v>2005</v>
      </c>
      <c r="B8043">
        <v>12</v>
      </c>
      <c r="C8043">
        <v>1</v>
      </c>
      <c r="D8043">
        <v>24</v>
      </c>
      <c r="E8043">
        <v>4249</v>
      </c>
      <c r="F8043" s="1">
        <v>751</v>
      </c>
      <c r="G8043" s="1">
        <v>0</v>
      </c>
      <c r="H8043" s="1">
        <f t="shared" si="386"/>
        <v>3498</v>
      </c>
      <c r="I8043" s="1">
        <f t="shared" si="387"/>
        <v>92264.517951189613</v>
      </c>
      <c r="J8043" s="1">
        <v>0</v>
      </c>
      <c r="K8043">
        <f t="shared" si="388"/>
        <v>0</v>
      </c>
      <c r="N8043" s="7"/>
      <c r="O8043" s="7"/>
    </row>
    <row r="8044" spans="1:15" ht="15">
      <c r="A8044">
        <v>2005</v>
      </c>
      <c r="B8044">
        <v>12</v>
      </c>
      <c r="C8044">
        <v>2</v>
      </c>
      <c r="D8044">
        <v>1</v>
      </c>
      <c r="E8044">
        <v>4009</v>
      </c>
      <c r="F8044" s="1">
        <v>662.5</v>
      </c>
      <c r="G8044" s="1">
        <v>0</v>
      </c>
      <c r="H8044" s="1">
        <f t="shared" si="386"/>
        <v>3346.5</v>
      </c>
      <c r="I8044" s="1">
        <f t="shared" si="387"/>
        <v>83165.944193184492</v>
      </c>
      <c r="J8044" s="1">
        <v>0</v>
      </c>
      <c r="K8044">
        <f t="shared" si="388"/>
        <v>0</v>
      </c>
      <c r="N8044" s="7"/>
      <c r="O8044" s="7"/>
    </row>
    <row r="8045" spans="1:15" ht="15">
      <c r="A8045">
        <v>2005</v>
      </c>
      <c r="B8045">
        <v>12</v>
      </c>
      <c r="C8045">
        <v>2</v>
      </c>
      <c r="D8045">
        <v>2</v>
      </c>
      <c r="E8045">
        <v>3899</v>
      </c>
      <c r="F8045" s="1">
        <v>599</v>
      </c>
      <c r="G8045" s="1">
        <v>0</v>
      </c>
      <c r="H8045" s="1">
        <f t="shared" si="386"/>
        <v>3300</v>
      </c>
      <c r="I8045" s="1">
        <f t="shared" si="387"/>
        <v>80373.312643697776</v>
      </c>
      <c r="J8045" s="1">
        <v>0</v>
      </c>
      <c r="K8045">
        <f t="shared" si="388"/>
        <v>0</v>
      </c>
      <c r="N8045" s="7"/>
      <c r="O8045" s="7"/>
    </row>
    <row r="8046" spans="1:15" ht="15">
      <c r="A8046">
        <v>2005</v>
      </c>
      <c r="B8046">
        <v>12</v>
      </c>
      <c r="C8046">
        <v>2</v>
      </c>
      <c r="D8046">
        <v>3</v>
      </c>
      <c r="E8046">
        <v>3855</v>
      </c>
      <c r="F8046" s="1">
        <v>596</v>
      </c>
      <c r="G8046" s="1">
        <v>0</v>
      </c>
      <c r="H8046" s="1">
        <f t="shared" si="386"/>
        <v>3259</v>
      </c>
      <c r="I8046" s="1">
        <f t="shared" si="387"/>
        <v>77910.992352752495</v>
      </c>
      <c r="J8046" s="1">
        <v>0</v>
      </c>
      <c r="K8046">
        <f t="shared" si="388"/>
        <v>0</v>
      </c>
      <c r="N8046" s="7"/>
      <c r="O8046" s="7"/>
    </row>
    <row r="8047" spans="1:15" ht="15">
      <c r="A8047">
        <v>2005</v>
      </c>
      <c r="B8047">
        <v>12</v>
      </c>
      <c r="C8047">
        <v>2</v>
      </c>
      <c r="D8047">
        <v>4</v>
      </c>
      <c r="E8047">
        <v>3864</v>
      </c>
      <c r="F8047" s="1">
        <v>607</v>
      </c>
      <c r="G8047" s="1">
        <v>0</v>
      </c>
      <c r="H8047" s="1">
        <f t="shared" si="386"/>
        <v>3257</v>
      </c>
      <c r="I8047" s="1">
        <f t="shared" si="387"/>
        <v>77790.879167828331</v>
      </c>
      <c r="J8047" s="1">
        <v>0</v>
      </c>
      <c r="K8047">
        <f t="shared" si="388"/>
        <v>0</v>
      </c>
      <c r="N8047" s="7"/>
      <c r="O8047" s="7"/>
    </row>
    <row r="8048" spans="1:15" ht="15">
      <c r="A8048">
        <v>2005</v>
      </c>
      <c r="B8048">
        <v>12</v>
      </c>
      <c r="C8048">
        <v>2</v>
      </c>
      <c r="D8048">
        <v>5</v>
      </c>
      <c r="E8048">
        <v>3973</v>
      </c>
      <c r="F8048" s="1">
        <v>619</v>
      </c>
      <c r="G8048" s="1">
        <v>0</v>
      </c>
      <c r="H8048" s="1">
        <f t="shared" si="386"/>
        <v>3354</v>
      </c>
      <c r="I8048" s="1">
        <f t="shared" si="387"/>
        <v>83616.368636650092</v>
      </c>
      <c r="J8048" s="1">
        <v>0</v>
      </c>
      <c r="K8048">
        <f t="shared" si="388"/>
        <v>0</v>
      </c>
      <c r="N8048" s="7"/>
      <c r="O8048" s="7"/>
    </row>
    <row r="8049" spans="1:15" ht="15">
      <c r="A8049">
        <v>2005</v>
      </c>
      <c r="B8049">
        <v>12</v>
      </c>
      <c r="C8049">
        <v>2</v>
      </c>
      <c r="D8049">
        <v>6</v>
      </c>
      <c r="E8049">
        <v>4283</v>
      </c>
      <c r="F8049" s="1">
        <v>602</v>
      </c>
      <c r="G8049" s="1">
        <v>0</v>
      </c>
      <c r="H8049" s="1">
        <f t="shared" si="386"/>
        <v>3681</v>
      </c>
      <c r="I8049" s="1">
        <f t="shared" si="387"/>
        <v>103254.87437175025</v>
      </c>
      <c r="J8049" s="1">
        <v>0</v>
      </c>
      <c r="K8049">
        <f t="shared" si="388"/>
        <v>0</v>
      </c>
      <c r="N8049" s="7"/>
      <c r="O8049" s="7"/>
    </row>
    <row r="8050" spans="1:15" ht="15">
      <c r="A8050">
        <v>2005</v>
      </c>
      <c r="B8050">
        <v>12</v>
      </c>
      <c r="C8050">
        <v>2</v>
      </c>
      <c r="D8050">
        <v>7</v>
      </c>
      <c r="E8050">
        <v>4822</v>
      </c>
      <c r="F8050" s="1">
        <v>548.5</v>
      </c>
      <c r="G8050" s="1">
        <v>0</v>
      </c>
      <c r="H8050" s="1">
        <f t="shared" si="386"/>
        <v>4273.5</v>
      </c>
      <c r="I8050" s="1">
        <f t="shared" si="387"/>
        <v>138948.19791103626</v>
      </c>
      <c r="J8050" s="1">
        <v>0</v>
      </c>
      <c r="K8050">
        <f t="shared" si="388"/>
        <v>0</v>
      </c>
      <c r="N8050" s="7"/>
      <c r="O8050" s="7"/>
    </row>
    <row r="8051" spans="1:15" ht="15">
      <c r="A8051">
        <v>2005</v>
      </c>
      <c r="B8051">
        <v>12</v>
      </c>
      <c r="C8051">
        <v>2</v>
      </c>
      <c r="D8051">
        <v>8</v>
      </c>
      <c r="E8051">
        <v>5037</v>
      </c>
      <c r="F8051" s="1">
        <v>535</v>
      </c>
      <c r="G8051" s="1">
        <v>42.947696999999998</v>
      </c>
      <c r="H8051" s="1">
        <f t="shared" si="386"/>
        <v>4459.0523030000004</v>
      </c>
      <c r="I8051" s="1">
        <f t="shared" si="387"/>
        <v>150433.54455297804</v>
      </c>
      <c r="J8051" s="1">
        <v>42.947696999999998</v>
      </c>
      <c r="K8051">
        <f t="shared" si="388"/>
        <v>515.37236399999995</v>
      </c>
      <c r="N8051" s="7"/>
      <c r="O8051" s="7"/>
    </row>
    <row r="8052" spans="1:15" ht="15">
      <c r="A8052">
        <v>2005</v>
      </c>
      <c r="B8052">
        <v>12</v>
      </c>
      <c r="C8052">
        <v>2</v>
      </c>
      <c r="D8052">
        <v>9</v>
      </c>
      <c r="E8052">
        <v>5077</v>
      </c>
      <c r="F8052" s="1">
        <v>518.5</v>
      </c>
      <c r="G8052" s="1">
        <v>97.159356000000002</v>
      </c>
      <c r="H8052" s="1">
        <f t="shared" si="386"/>
        <v>4461.3406439999999</v>
      </c>
      <c r="I8052" s="1">
        <f t="shared" si="387"/>
        <v>150579.84328811301</v>
      </c>
      <c r="J8052" s="1">
        <v>97.159356000000002</v>
      </c>
      <c r="K8052">
        <f t="shared" si="388"/>
        <v>1165.912272</v>
      </c>
      <c r="N8052" s="7"/>
      <c r="O8052" s="7"/>
    </row>
    <row r="8053" spans="1:15" ht="15">
      <c r="A8053">
        <v>2005</v>
      </c>
      <c r="B8053">
        <v>12</v>
      </c>
      <c r="C8053">
        <v>2</v>
      </c>
      <c r="D8053">
        <v>10</v>
      </c>
      <c r="E8053">
        <v>5058</v>
      </c>
      <c r="F8053" s="1">
        <v>513.5</v>
      </c>
      <c r="G8053" s="1">
        <v>133.60918800000002</v>
      </c>
      <c r="H8053" s="1">
        <f t="shared" si="386"/>
        <v>4410.8908119999996</v>
      </c>
      <c r="I8053" s="1">
        <f t="shared" si="387"/>
        <v>147354.47320149813</v>
      </c>
      <c r="J8053" s="1">
        <v>133.60918800000002</v>
      </c>
      <c r="K8053">
        <f t="shared" si="388"/>
        <v>1603.3102560000002</v>
      </c>
      <c r="N8053" s="7"/>
      <c r="O8053" s="7"/>
    </row>
    <row r="8054" spans="1:15" ht="15">
      <c r="A8054">
        <v>2005</v>
      </c>
      <c r="B8054">
        <v>12</v>
      </c>
      <c r="C8054">
        <v>2</v>
      </c>
      <c r="D8054">
        <v>11</v>
      </c>
      <c r="E8054">
        <v>5041</v>
      </c>
      <c r="F8054" s="1">
        <v>527</v>
      </c>
      <c r="G8054" s="1">
        <v>153.833088</v>
      </c>
      <c r="H8054" s="1">
        <f t="shared" si="386"/>
        <v>4360.1669119999997</v>
      </c>
      <c r="I8054" s="1">
        <f t="shared" si="387"/>
        <v>144170.50336080266</v>
      </c>
      <c r="J8054" s="1">
        <v>153.833088</v>
      </c>
      <c r="K8054">
        <f t="shared" si="388"/>
        <v>1845.9970560000002</v>
      </c>
      <c r="N8054" s="7"/>
      <c r="O8054" s="7"/>
    </row>
    <row r="8055" spans="1:15" ht="15">
      <c r="A8055">
        <v>2005</v>
      </c>
      <c r="B8055">
        <v>12</v>
      </c>
      <c r="C8055">
        <v>2</v>
      </c>
      <c r="D8055">
        <v>12</v>
      </c>
      <c r="E8055">
        <v>4997</v>
      </c>
      <c r="F8055" s="1">
        <v>548</v>
      </c>
      <c r="G8055" s="1">
        <v>161.97477599999999</v>
      </c>
      <c r="H8055" s="1">
        <f t="shared" si="386"/>
        <v>4287.025224</v>
      </c>
      <c r="I8055" s="1">
        <f t="shared" si="387"/>
        <v>139763.19003864907</v>
      </c>
      <c r="J8055" s="1">
        <v>161.97477599999999</v>
      </c>
      <c r="K8055">
        <f t="shared" si="388"/>
        <v>1943.6973119999998</v>
      </c>
      <c r="N8055" s="7"/>
      <c r="O8055" s="7"/>
    </row>
    <row r="8056" spans="1:15" ht="15">
      <c r="A8056">
        <v>2005</v>
      </c>
      <c r="B8056">
        <v>12</v>
      </c>
      <c r="C8056">
        <v>2</v>
      </c>
      <c r="D8056">
        <v>13</v>
      </c>
      <c r="E8056">
        <v>4926</v>
      </c>
      <c r="F8056" s="1">
        <v>601</v>
      </c>
      <c r="G8056" s="1">
        <v>159.33132000000001</v>
      </c>
      <c r="H8056" s="1">
        <f t="shared" si="386"/>
        <v>4165.6686799999998</v>
      </c>
      <c r="I8056" s="1">
        <f t="shared" si="387"/>
        <v>132450.58449553227</v>
      </c>
      <c r="J8056" s="1">
        <v>159.33132000000001</v>
      </c>
      <c r="K8056">
        <f t="shared" si="388"/>
        <v>1911.9758400000001</v>
      </c>
      <c r="N8056" s="7"/>
      <c r="O8056" s="7"/>
    </row>
    <row r="8057" spans="1:15" ht="15">
      <c r="A8057">
        <v>2005</v>
      </c>
      <c r="B8057">
        <v>12</v>
      </c>
      <c r="C8057">
        <v>2</v>
      </c>
      <c r="D8057">
        <v>14</v>
      </c>
      <c r="E8057">
        <v>4904</v>
      </c>
      <c r="F8057" s="1">
        <v>642</v>
      </c>
      <c r="G8057" s="1">
        <v>144.52930800000001</v>
      </c>
      <c r="H8057" s="1">
        <f t="shared" si="386"/>
        <v>4117.4706919999999</v>
      </c>
      <c r="I8057" s="1">
        <f t="shared" si="387"/>
        <v>129546.30869301865</v>
      </c>
      <c r="J8057" s="1">
        <v>144.52930800000001</v>
      </c>
      <c r="K8057">
        <f t="shared" si="388"/>
        <v>1734.3516960000002</v>
      </c>
      <c r="N8057" s="7"/>
      <c r="O8057" s="7"/>
    </row>
    <row r="8058" spans="1:15" ht="15">
      <c r="A8058">
        <v>2005</v>
      </c>
      <c r="B8058">
        <v>12</v>
      </c>
      <c r="C8058">
        <v>2</v>
      </c>
      <c r="D8058">
        <v>15</v>
      </c>
      <c r="E8058">
        <v>4874</v>
      </c>
      <c r="F8058" s="1">
        <v>638</v>
      </c>
      <c r="G8058" s="1">
        <v>119.39207999999999</v>
      </c>
      <c r="H8058" s="1">
        <f t="shared" si="386"/>
        <v>4116.6079200000004</v>
      </c>
      <c r="I8058" s="1">
        <f t="shared" si="387"/>
        <v>129494.32046806029</v>
      </c>
      <c r="J8058" s="1">
        <v>119.39207999999999</v>
      </c>
      <c r="K8058">
        <f t="shared" si="388"/>
        <v>1432.70496</v>
      </c>
      <c r="N8058" s="7"/>
      <c r="O8058" s="7"/>
    </row>
    <row r="8059" spans="1:15" ht="15">
      <c r="A8059">
        <v>2005</v>
      </c>
      <c r="B8059">
        <v>12</v>
      </c>
      <c r="C8059">
        <v>2</v>
      </c>
      <c r="D8059">
        <v>16</v>
      </c>
      <c r="E8059">
        <v>4864</v>
      </c>
      <c r="F8059" s="1">
        <v>763</v>
      </c>
      <c r="G8059" s="1">
        <v>80.547870000000003</v>
      </c>
      <c r="H8059" s="1">
        <f t="shared" si="386"/>
        <v>4020.4521300000001</v>
      </c>
      <c r="I8059" s="1">
        <f t="shared" si="387"/>
        <v>123700.24179887227</v>
      </c>
      <c r="J8059" s="1">
        <v>80.547870000000003</v>
      </c>
      <c r="K8059">
        <f t="shared" si="388"/>
        <v>966.5744400000001</v>
      </c>
      <c r="N8059" s="7"/>
      <c r="O8059" s="7"/>
    </row>
    <row r="8060" spans="1:15" ht="15">
      <c r="A8060">
        <v>2005</v>
      </c>
      <c r="B8060">
        <v>12</v>
      </c>
      <c r="C8060">
        <v>2</v>
      </c>
      <c r="D8060">
        <v>17</v>
      </c>
      <c r="E8060">
        <v>5155</v>
      </c>
      <c r="F8060" s="1">
        <v>861.5</v>
      </c>
      <c r="G8060" s="1">
        <v>27.073599000000002</v>
      </c>
      <c r="H8060" s="1">
        <f t="shared" si="386"/>
        <v>4266.4264009999997</v>
      </c>
      <c r="I8060" s="1">
        <f t="shared" si="387"/>
        <v>138521.96264137345</v>
      </c>
      <c r="J8060" s="1">
        <v>27.073599000000002</v>
      </c>
      <c r="K8060">
        <f t="shared" si="388"/>
        <v>324.88318800000002</v>
      </c>
      <c r="N8060" s="7"/>
      <c r="O8060" s="7"/>
    </row>
    <row r="8061" spans="1:15" ht="15">
      <c r="A8061">
        <v>2005</v>
      </c>
      <c r="B8061">
        <v>12</v>
      </c>
      <c r="C8061">
        <v>2</v>
      </c>
      <c r="D8061">
        <v>18</v>
      </c>
      <c r="E8061">
        <v>5598</v>
      </c>
      <c r="F8061" s="1">
        <v>904.5</v>
      </c>
      <c r="G8061" s="1">
        <v>0</v>
      </c>
      <c r="H8061" s="1">
        <f t="shared" si="386"/>
        <v>4693.5</v>
      </c>
      <c r="I8061" s="1">
        <f t="shared" si="387"/>
        <v>165422.3078213977</v>
      </c>
      <c r="J8061" s="1">
        <v>0</v>
      </c>
      <c r="K8061">
        <f t="shared" si="388"/>
        <v>0</v>
      </c>
      <c r="N8061" s="7"/>
      <c r="O8061" s="7"/>
    </row>
    <row r="8062" spans="1:15" ht="15">
      <c r="A8062">
        <v>2005</v>
      </c>
      <c r="B8062">
        <v>12</v>
      </c>
      <c r="C8062">
        <v>2</v>
      </c>
      <c r="D8062">
        <v>19</v>
      </c>
      <c r="E8062">
        <v>5542</v>
      </c>
      <c r="F8062" s="1">
        <v>984.5</v>
      </c>
      <c r="G8062" s="1">
        <v>0</v>
      </c>
      <c r="H8062" s="1">
        <f t="shared" si="386"/>
        <v>4557.5</v>
      </c>
      <c r="I8062" s="1">
        <f t="shared" si="387"/>
        <v>156727.52501657844</v>
      </c>
      <c r="J8062" s="1">
        <v>0</v>
      </c>
      <c r="K8062">
        <f t="shared" si="388"/>
        <v>0</v>
      </c>
      <c r="N8062" s="7"/>
      <c r="O8062" s="7"/>
    </row>
    <row r="8063" spans="1:15" ht="15">
      <c r="A8063">
        <v>2005</v>
      </c>
      <c r="B8063">
        <v>12</v>
      </c>
      <c r="C8063">
        <v>2</v>
      </c>
      <c r="D8063">
        <v>20</v>
      </c>
      <c r="E8063">
        <v>5400</v>
      </c>
      <c r="F8063" s="1">
        <v>1061</v>
      </c>
      <c r="G8063" s="1">
        <v>0</v>
      </c>
      <c r="H8063" s="1">
        <f t="shared" si="386"/>
        <v>4339</v>
      </c>
      <c r="I8063" s="1">
        <f t="shared" si="387"/>
        <v>142895.04451103628</v>
      </c>
      <c r="J8063" s="1">
        <v>0</v>
      </c>
      <c r="K8063">
        <f t="shared" si="388"/>
        <v>0</v>
      </c>
      <c r="N8063" s="7"/>
      <c r="O8063" s="7"/>
    </row>
    <row r="8064" spans="1:15" ht="15">
      <c r="A8064">
        <v>2005</v>
      </c>
      <c r="B8064">
        <v>12</v>
      </c>
      <c r="C8064">
        <v>2</v>
      </c>
      <c r="D8064">
        <v>21</v>
      </c>
      <c r="E8064">
        <v>5247</v>
      </c>
      <c r="F8064" s="1">
        <v>1122.5</v>
      </c>
      <c r="G8064" s="1">
        <v>0</v>
      </c>
      <c r="H8064" s="1">
        <f t="shared" si="386"/>
        <v>4124.5</v>
      </c>
      <c r="I8064" s="1">
        <f t="shared" si="387"/>
        <v>129969.87511103626</v>
      </c>
      <c r="J8064" s="1">
        <v>0</v>
      </c>
      <c r="K8064">
        <f t="shared" si="388"/>
        <v>0</v>
      </c>
      <c r="N8064" s="7"/>
      <c r="O8064" s="7"/>
    </row>
    <row r="8065" spans="1:15" ht="15">
      <c r="A8065">
        <v>2005</v>
      </c>
      <c r="B8065">
        <v>12</v>
      </c>
      <c r="C8065">
        <v>2</v>
      </c>
      <c r="D8065">
        <v>22</v>
      </c>
      <c r="E8065">
        <v>4986</v>
      </c>
      <c r="F8065" s="1">
        <v>1152.5</v>
      </c>
      <c r="G8065" s="1">
        <v>0</v>
      </c>
      <c r="H8065" s="1">
        <f t="shared" si="386"/>
        <v>3833.5</v>
      </c>
      <c r="I8065" s="1">
        <f t="shared" si="387"/>
        <v>112435.02991103627</v>
      </c>
      <c r="J8065" s="1">
        <v>0</v>
      </c>
      <c r="K8065">
        <f t="shared" si="388"/>
        <v>0</v>
      </c>
      <c r="N8065" s="7"/>
      <c r="O8065" s="7"/>
    </row>
    <row r="8066" spans="1:15" ht="15">
      <c r="A8066">
        <v>2005</v>
      </c>
      <c r="B8066">
        <v>12</v>
      </c>
      <c r="C8066">
        <v>2</v>
      </c>
      <c r="D8066">
        <v>23</v>
      </c>
      <c r="E8066">
        <v>4574</v>
      </c>
      <c r="F8066" s="1">
        <v>1159</v>
      </c>
      <c r="G8066" s="1">
        <v>0</v>
      </c>
      <c r="H8066" s="1">
        <f t="shared" si="386"/>
        <v>3415</v>
      </c>
      <c r="I8066" s="1">
        <f t="shared" si="387"/>
        <v>87279.820776836976</v>
      </c>
      <c r="J8066" s="1">
        <v>0</v>
      </c>
      <c r="K8066">
        <f t="shared" si="388"/>
        <v>0</v>
      </c>
      <c r="N8066" s="7"/>
      <c r="O8066" s="7"/>
    </row>
    <row r="8067" spans="1:15" ht="15">
      <c r="A8067">
        <v>2005</v>
      </c>
      <c r="B8067">
        <v>12</v>
      </c>
      <c r="C8067">
        <v>2</v>
      </c>
      <c r="D8067">
        <v>24</v>
      </c>
      <c r="E8067">
        <v>4171</v>
      </c>
      <c r="F8067" s="1">
        <v>1007.5</v>
      </c>
      <c r="G8067" s="1">
        <v>0</v>
      </c>
      <c r="H8067" s="1">
        <f t="shared" si="386"/>
        <v>3163.5</v>
      </c>
      <c r="I8067" s="1">
        <f t="shared" si="387"/>
        <v>72175.587772623854</v>
      </c>
      <c r="J8067" s="1">
        <v>0</v>
      </c>
      <c r="K8067">
        <f t="shared" si="388"/>
        <v>0</v>
      </c>
      <c r="N8067" s="7"/>
      <c r="O8067" s="7"/>
    </row>
    <row r="8068" spans="1:15" ht="15">
      <c r="A8068">
        <v>2005</v>
      </c>
      <c r="B8068">
        <v>12</v>
      </c>
      <c r="C8068">
        <v>3</v>
      </c>
      <c r="D8068">
        <v>1</v>
      </c>
      <c r="E8068">
        <v>3926</v>
      </c>
      <c r="F8068" s="1">
        <v>871</v>
      </c>
      <c r="G8068" s="1">
        <v>0</v>
      </c>
      <c r="H8068" s="1">
        <f t="shared" ref="H8068:H8131" si="389">E8068-SUM(F8068:G8068)</f>
        <v>3055</v>
      </c>
      <c r="I8068" s="1">
        <f t="shared" si="387"/>
        <v>65805.872935630847</v>
      </c>
      <c r="J8068" s="1">
        <v>0</v>
      </c>
      <c r="K8068">
        <f t="shared" si="388"/>
        <v>0</v>
      </c>
      <c r="N8068" s="7"/>
      <c r="O8068" s="7"/>
    </row>
    <row r="8069" spans="1:15" ht="15">
      <c r="A8069">
        <v>2005</v>
      </c>
      <c r="B8069">
        <v>12</v>
      </c>
      <c r="C8069">
        <v>3</v>
      </c>
      <c r="D8069">
        <v>2</v>
      </c>
      <c r="E8069">
        <v>3804</v>
      </c>
      <c r="F8069" s="1">
        <v>796</v>
      </c>
      <c r="G8069" s="1">
        <v>0</v>
      </c>
      <c r="H8069" s="1">
        <f t="shared" si="389"/>
        <v>3008</v>
      </c>
      <c r="I8069" s="1">
        <f t="shared" ref="I8069:I8132" si="390">IF(H8069&lt;$S$22,H8069*$Q$22,IF(H8069&lt;$S$23,((H8069-$S$22)*$Q$23)+$U$22,IF(H8069&lt;$S$24,((H8069-$S$23)*$Q$24)+$U$23,IF(H8069&lt;$S$25,((H8069-$S$24)*$Q$25)+$U$24,IF(H8069&lt;$S$26,((H8069-$S$25)*$Q$26)+$U$25,IF(H8069&lt;$S$27,((H8069-$S$26)*$Q$27)+$U$26,IF(H8069&lt;$S$28,((H8069-$S$27)*$Q$28)+$U$27,IF(H8069&lt;$S$29,((H8069-$S$28)*$Q$29)+$U$28,IF(H8069&lt;$S$30,((H8069-$S$29)*$Q$30)+$U$29,IF(H8069&lt;$S$31,((H8069-$S$30)*$Q$31)+$U$30,IF(H8069&lt;$S$32,((H8069-$S$31)*$Q$32)+$U$31,IF(H8069&lt;$S$33,((H8069-$S$32)*$Q$33)+$U$32,IF(H8069&lt;$S$34,((H8069-$S$33)*$Q$34)+$U$33,IF(H8069&lt;$S$35,((H8069-$S$34)*$Q$35)+$U$34,IF(H8069&gt;$S$35,(($S$34-H8069)*$Q$35)+$U$35)))))))))))))))</f>
        <v>63120.304642138304</v>
      </c>
      <c r="J8069" s="1">
        <v>0</v>
      </c>
      <c r="K8069">
        <f t="shared" ref="K8069:K8132" si="391">J8069*12</f>
        <v>0</v>
      </c>
      <c r="N8069" s="7"/>
      <c r="O8069" s="7"/>
    </row>
    <row r="8070" spans="1:15" ht="15">
      <c r="A8070">
        <v>2005</v>
      </c>
      <c r="B8070">
        <v>12</v>
      </c>
      <c r="C8070">
        <v>3</v>
      </c>
      <c r="D8070">
        <v>3</v>
      </c>
      <c r="E8070">
        <v>3743</v>
      </c>
      <c r="F8070" s="1">
        <v>747</v>
      </c>
      <c r="G8070" s="1">
        <v>0</v>
      </c>
      <c r="H8070" s="1">
        <f t="shared" si="389"/>
        <v>2996</v>
      </c>
      <c r="I8070" s="1">
        <f t="shared" si="390"/>
        <v>62434.627631033822</v>
      </c>
      <c r="J8070" s="1">
        <v>0</v>
      </c>
      <c r="K8070">
        <f t="shared" si="391"/>
        <v>0</v>
      </c>
      <c r="N8070" s="7"/>
      <c r="O8070" s="7"/>
    </row>
    <row r="8071" spans="1:15" ht="15">
      <c r="A8071">
        <v>2005</v>
      </c>
      <c r="B8071">
        <v>12</v>
      </c>
      <c r="C8071">
        <v>3</v>
      </c>
      <c r="D8071">
        <v>4</v>
      </c>
      <c r="E8071">
        <v>3733</v>
      </c>
      <c r="F8071" s="1">
        <v>738</v>
      </c>
      <c r="G8071" s="1">
        <v>0</v>
      </c>
      <c r="H8071" s="1">
        <f t="shared" si="389"/>
        <v>2995</v>
      </c>
      <c r="I8071" s="1">
        <f t="shared" si="390"/>
        <v>62377.487880108449</v>
      </c>
      <c r="J8071" s="1">
        <v>0</v>
      </c>
      <c r="K8071">
        <f t="shared" si="391"/>
        <v>0</v>
      </c>
      <c r="N8071" s="7"/>
      <c r="O8071" s="7"/>
    </row>
    <row r="8072" spans="1:15" ht="15">
      <c r="A8072">
        <v>2005</v>
      </c>
      <c r="B8072">
        <v>12</v>
      </c>
      <c r="C8072">
        <v>3</v>
      </c>
      <c r="D8072">
        <v>5</v>
      </c>
      <c r="E8072">
        <v>3810</v>
      </c>
      <c r="F8072" s="1">
        <v>726.5</v>
      </c>
      <c r="G8072" s="1">
        <v>0</v>
      </c>
      <c r="H8072" s="1">
        <f t="shared" si="389"/>
        <v>3083.5</v>
      </c>
      <c r="I8072" s="1">
        <f t="shared" si="390"/>
        <v>67434.355837003997</v>
      </c>
      <c r="J8072" s="1">
        <v>0</v>
      </c>
      <c r="K8072">
        <f t="shared" si="391"/>
        <v>0</v>
      </c>
      <c r="N8072" s="7"/>
      <c r="O8072" s="7"/>
    </row>
    <row r="8073" spans="1:15" ht="15">
      <c r="A8073">
        <v>2005</v>
      </c>
      <c r="B8073">
        <v>12</v>
      </c>
      <c r="C8073">
        <v>3</v>
      </c>
      <c r="D8073">
        <v>6</v>
      </c>
      <c r="E8073">
        <v>3985</v>
      </c>
      <c r="F8073" s="1">
        <v>696.5</v>
      </c>
      <c r="G8073" s="1">
        <v>0</v>
      </c>
      <c r="H8073" s="1">
        <f t="shared" si="389"/>
        <v>3288.5</v>
      </c>
      <c r="I8073" s="1">
        <f t="shared" si="390"/>
        <v>79682.661830383848</v>
      </c>
      <c r="J8073" s="1">
        <v>0</v>
      </c>
      <c r="K8073">
        <f t="shared" si="391"/>
        <v>0</v>
      </c>
      <c r="N8073" s="7"/>
      <c r="O8073" s="7"/>
    </row>
    <row r="8074" spans="1:15" ht="15">
      <c r="A8074">
        <v>2005</v>
      </c>
      <c r="B8074">
        <v>12</v>
      </c>
      <c r="C8074">
        <v>3</v>
      </c>
      <c r="D8074">
        <v>7</v>
      </c>
      <c r="E8074">
        <v>4304</v>
      </c>
      <c r="F8074" s="1">
        <v>637.5</v>
      </c>
      <c r="G8074" s="1">
        <v>0</v>
      </c>
      <c r="H8074" s="1">
        <f t="shared" si="389"/>
        <v>3666.5</v>
      </c>
      <c r="I8074" s="1">
        <f t="shared" si="390"/>
        <v>102384.0537810501</v>
      </c>
      <c r="J8074" s="1">
        <v>0</v>
      </c>
      <c r="K8074">
        <f t="shared" si="391"/>
        <v>0</v>
      </c>
      <c r="N8074" s="7"/>
      <c r="O8074" s="7"/>
    </row>
    <row r="8075" spans="1:15" ht="15">
      <c r="A8075">
        <v>2005</v>
      </c>
      <c r="B8075">
        <v>12</v>
      </c>
      <c r="C8075">
        <v>3</v>
      </c>
      <c r="D8075">
        <v>8</v>
      </c>
      <c r="E8075">
        <v>4506</v>
      </c>
      <c r="F8075" s="1">
        <v>616</v>
      </c>
      <c r="G8075" s="1">
        <v>23.640822</v>
      </c>
      <c r="H8075" s="1">
        <f t="shared" si="389"/>
        <v>3866.3591780000002</v>
      </c>
      <c r="I8075" s="1">
        <f t="shared" si="390"/>
        <v>114415.03197161788</v>
      </c>
      <c r="J8075" s="1">
        <v>23.640822</v>
      </c>
      <c r="K8075">
        <f t="shared" si="391"/>
        <v>283.689864</v>
      </c>
      <c r="N8075" s="7"/>
      <c r="O8075" s="7"/>
    </row>
    <row r="8076" spans="1:15" ht="15">
      <c r="A8076">
        <v>2005</v>
      </c>
      <c r="B8076">
        <v>12</v>
      </c>
      <c r="C8076">
        <v>3</v>
      </c>
      <c r="D8076">
        <v>9</v>
      </c>
      <c r="E8076">
        <v>4729</v>
      </c>
      <c r="F8076" s="1">
        <v>619</v>
      </c>
      <c r="G8076" s="1">
        <v>58.990572</v>
      </c>
      <c r="H8076" s="1">
        <f t="shared" si="389"/>
        <v>4051.0094279999998</v>
      </c>
      <c r="I8076" s="1">
        <f t="shared" si="390"/>
        <v>125541.53901591786</v>
      </c>
      <c r="J8076" s="1">
        <v>58.990572</v>
      </c>
      <c r="K8076">
        <f t="shared" si="391"/>
        <v>707.88686400000006</v>
      </c>
      <c r="N8076" s="7"/>
      <c r="O8076" s="7"/>
    </row>
    <row r="8077" spans="1:15" ht="15">
      <c r="A8077">
        <v>2005</v>
      </c>
      <c r="B8077">
        <v>12</v>
      </c>
      <c r="C8077">
        <v>3</v>
      </c>
      <c r="D8077">
        <v>10</v>
      </c>
      <c r="E8077">
        <v>4843</v>
      </c>
      <c r="F8077" s="1">
        <v>614</v>
      </c>
      <c r="G8077" s="1">
        <v>95.254757999999995</v>
      </c>
      <c r="H8077" s="1">
        <f t="shared" si="389"/>
        <v>4133.745242</v>
      </c>
      <c r="I8077" s="1">
        <f t="shared" si="390"/>
        <v>130526.96750727866</v>
      </c>
      <c r="J8077" s="1">
        <v>95.254757999999995</v>
      </c>
      <c r="K8077">
        <f t="shared" si="391"/>
        <v>1143.057096</v>
      </c>
      <c r="N8077" s="7"/>
      <c r="O8077" s="7"/>
    </row>
    <row r="8078" spans="1:15" ht="15">
      <c r="A8078">
        <v>2005</v>
      </c>
      <c r="B8078">
        <v>12</v>
      </c>
      <c r="C8078">
        <v>3</v>
      </c>
      <c r="D8078">
        <v>11</v>
      </c>
      <c r="E8078">
        <v>4895</v>
      </c>
      <c r="F8078" s="1">
        <v>621.5</v>
      </c>
      <c r="G8078" s="1">
        <v>133.88309999999998</v>
      </c>
      <c r="H8078" s="1">
        <f t="shared" si="389"/>
        <v>4139.6169</v>
      </c>
      <c r="I8078" s="1">
        <f t="shared" si="390"/>
        <v>130880.77717771627</v>
      </c>
      <c r="J8078" s="1">
        <v>133.88309999999998</v>
      </c>
      <c r="K8078">
        <f t="shared" si="391"/>
        <v>1606.5971999999997</v>
      </c>
      <c r="N8078" s="7"/>
      <c r="O8078" s="7"/>
    </row>
    <row r="8079" spans="1:15" ht="15">
      <c r="A8079">
        <v>2005</v>
      </c>
      <c r="B8079">
        <v>12</v>
      </c>
      <c r="C8079">
        <v>3</v>
      </c>
      <c r="D8079">
        <v>12</v>
      </c>
      <c r="E8079">
        <v>4879</v>
      </c>
      <c r="F8079" s="1">
        <v>641</v>
      </c>
      <c r="G8079" s="1">
        <v>140.18064000000001</v>
      </c>
      <c r="H8079" s="1">
        <f t="shared" si="389"/>
        <v>4097.8193599999995</v>
      </c>
      <c r="I8079" s="1">
        <f t="shared" si="390"/>
        <v>128362.17445042824</v>
      </c>
      <c r="J8079" s="1">
        <v>140.18064000000001</v>
      </c>
      <c r="K8079">
        <f t="shared" si="391"/>
        <v>1682.16768</v>
      </c>
      <c r="N8079" s="7"/>
      <c r="O8079" s="7"/>
    </row>
    <row r="8080" spans="1:15" ht="15">
      <c r="A8080">
        <v>2005</v>
      </c>
      <c r="B8080">
        <v>12</v>
      </c>
      <c r="C8080">
        <v>3</v>
      </c>
      <c r="D8080">
        <v>13</v>
      </c>
      <c r="E8080">
        <v>4821</v>
      </c>
      <c r="F8080" s="1">
        <v>654.5</v>
      </c>
      <c r="G8080" s="1">
        <v>140.75253600000002</v>
      </c>
      <c r="H8080" s="1">
        <f t="shared" si="389"/>
        <v>4025.747464</v>
      </c>
      <c r="I8080" s="1">
        <f t="shared" si="390"/>
        <v>124019.32379877707</v>
      </c>
      <c r="J8080" s="1">
        <v>140.75253600000002</v>
      </c>
      <c r="K8080">
        <f t="shared" si="391"/>
        <v>1689.0304320000002</v>
      </c>
      <c r="N8080" s="7"/>
      <c r="O8080" s="7"/>
    </row>
    <row r="8081" spans="1:15" ht="15">
      <c r="A8081">
        <v>2005</v>
      </c>
      <c r="B8081">
        <v>12</v>
      </c>
      <c r="C8081">
        <v>3</v>
      </c>
      <c r="D8081">
        <v>14</v>
      </c>
      <c r="E8081">
        <v>4801</v>
      </c>
      <c r="F8081" s="1">
        <v>680</v>
      </c>
      <c r="G8081" s="1">
        <v>133.472904</v>
      </c>
      <c r="H8081" s="1">
        <f t="shared" si="389"/>
        <v>3987.5270959999998</v>
      </c>
      <c r="I8081" s="1">
        <f t="shared" si="390"/>
        <v>121716.27144012746</v>
      </c>
      <c r="J8081" s="1">
        <v>133.472904</v>
      </c>
      <c r="K8081">
        <f t="shared" si="391"/>
        <v>1601.6748480000001</v>
      </c>
      <c r="N8081" s="7"/>
      <c r="O8081" s="7"/>
    </row>
    <row r="8082" spans="1:15" ht="15">
      <c r="A8082">
        <v>2005</v>
      </c>
      <c r="B8082">
        <v>12</v>
      </c>
      <c r="C8082">
        <v>3</v>
      </c>
      <c r="D8082">
        <v>15</v>
      </c>
      <c r="E8082">
        <v>4762</v>
      </c>
      <c r="F8082" s="1">
        <v>685.5</v>
      </c>
      <c r="G8082" s="1">
        <v>97.606505999999996</v>
      </c>
      <c r="H8082" s="1">
        <f t="shared" si="389"/>
        <v>3978.8934939999999</v>
      </c>
      <c r="I8082" s="1">
        <f t="shared" si="390"/>
        <v>121196.03475769307</v>
      </c>
      <c r="J8082" s="1">
        <v>97.606505999999996</v>
      </c>
      <c r="K8082">
        <f t="shared" si="391"/>
        <v>1171.2780720000001</v>
      </c>
      <c r="N8082" s="7"/>
      <c r="O8082" s="7"/>
    </row>
    <row r="8083" spans="1:15" ht="15">
      <c r="A8083">
        <v>2005</v>
      </c>
      <c r="B8083">
        <v>12</v>
      </c>
      <c r="C8083">
        <v>3</v>
      </c>
      <c r="D8083">
        <v>16</v>
      </c>
      <c r="E8083">
        <v>4760</v>
      </c>
      <c r="F8083" s="1">
        <v>741</v>
      </c>
      <c r="G8083" s="1">
        <v>70.296582000000001</v>
      </c>
      <c r="H8083" s="1">
        <f t="shared" si="389"/>
        <v>3948.7034180000001</v>
      </c>
      <c r="I8083" s="1">
        <f t="shared" si="390"/>
        <v>119376.86531014588</v>
      </c>
      <c r="J8083" s="1">
        <v>70.296582000000001</v>
      </c>
      <c r="K8083">
        <f t="shared" si="391"/>
        <v>843.55898400000001</v>
      </c>
      <c r="N8083" s="7"/>
      <c r="O8083" s="7"/>
    </row>
    <row r="8084" spans="1:15" ht="15">
      <c r="A8084">
        <v>2005</v>
      </c>
      <c r="B8084">
        <v>12</v>
      </c>
      <c r="C8084">
        <v>3</v>
      </c>
      <c r="D8084">
        <v>17</v>
      </c>
      <c r="E8084">
        <v>5103</v>
      </c>
      <c r="F8084" s="1">
        <v>753.5</v>
      </c>
      <c r="G8084" s="1">
        <v>22.373384999999999</v>
      </c>
      <c r="H8084" s="1">
        <f t="shared" si="389"/>
        <v>4327.1266150000001</v>
      </c>
      <c r="I8084" s="1">
        <f t="shared" si="390"/>
        <v>142179.58757641428</v>
      </c>
      <c r="J8084" s="1">
        <v>22.373384999999999</v>
      </c>
      <c r="K8084">
        <f t="shared" si="391"/>
        <v>268.48061999999999</v>
      </c>
      <c r="N8084" s="7"/>
      <c r="O8084" s="7"/>
    </row>
    <row r="8085" spans="1:15" ht="15">
      <c r="A8085">
        <v>2005</v>
      </c>
      <c r="B8085">
        <v>12</v>
      </c>
      <c r="C8085">
        <v>3</v>
      </c>
      <c r="D8085">
        <v>18</v>
      </c>
      <c r="E8085">
        <v>5629</v>
      </c>
      <c r="F8085" s="1">
        <v>754</v>
      </c>
      <c r="G8085" s="1">
        <v>0</v>
      </c>
      <c r="H8085" s="1">
        <f t="shared" si="389"/>
        <v>4875</v>
      </c>
      <c r="I8085" s="1">
        <f t="shared" si="390"/>
        <v>177437.07022131421</v>
      </c>
      <c r="J8085" s="1">
        <v>0</v>
      </c>
      <c r="K8085">
        <f t="shared" si="391"/>
        <v>0</v>
      </c>
      <c r="N8085" s="7"/>
      <c r="O8085" s="7"/>
    </row>
    <row r="8086" spans="1:15" ht="15">
      <c r="A8086">
        <v>2005</v>
      </c>
      <c r="B8086">
        <v>12</v>
      </c>
      <c r="C8086">
        <v>3</v>
      </c>
      <c r="D8086">
        <v>19</v>
      </c>
      <c r="E8086">
        <v>5590</v>
      </c>
      <c r="F8086" s="1">
        <v>739</v>
      </c>
      <c r="G8086" s="1">
        <v>0</v>
      </c>
      <c r="H8086" s="1">
        <f t="shared" si="389"/>
        <v>4851</v>
      </c>
      <c r="I8086" s="1">
        <f t="shared" si="390"/>
        <v>175843.55098818071</v>
      </c>
      <c r="J8086" s="1">
        <v>0</v>
      </c>
      <c r="K8086">
        <f t="shared" si="391"/>
        <v>0</v>
      </c>
      <c r="N8086" s="7"/>
      <c r="O8086" s="7"/>
    </row>
    <row r="8087" spans="1:15" ht="15">
      <c r="A8087">
        <v>2005</v>
      </c>
      <c r="B8087">
        <v>12</v>
      </c>
      <c r="C8087">
        <v>3</v>
      </c>
      <c r="D8087">
        <v>20</v>
      </c>
      <c r="E8087">
        <v>5441</v>
      </c>
      <c r="F8087" s="1">
        <v>791</v>
      </c>
      <c r="G8087" s="1">
        <v>0</v>
      </c>
      <c r="H8087" s="1">
        <f t="shared" si="389"/>
        <v>4650</v>
      </c>
      <c r="I8087" s="1">
        <f t="shared" si="390"/>
        <v>162641.25596838567</v>
      </c>
      <c r="J8087" s="1">
        <v>0</v>
      </c>
      <c r="K8087">
        <f t="shared" si="391"/>
        <v>0</v>
      </c>
      <c r="N8087" s="7"/>
      <c r="O8087" s="7"/>
    </row>
    <row r="8088" spans="1:15" ht="15">
      <c r="A8088">
        <v>2005</v>
      </c>
      <c r="B8088">
        <v>12</v>
      </c>
      <c r="C8088">
        <v>3</v>
      </c>
      <c r="D8088">
        <v>21</v>
      </c>
      <c r="E8088">
        <v>5329</v>
      </c>
      <c r="F8088" s="1">
        <v>834.5</v>
      </c>
      <c r="G8088" s="1">
        <v>0</v>
      </c>
      <c r="H8088" s="1">
        <f t="shared" si="389"/>
        <v>4494.5</v>
      </c>
      <c r="I8088" s="1">
        <f t="shared" si="390"/>
        <v>152699.79474669893</v>
      </c>
      <c r="J8088" s="1">
        <v>0</v>
      </c>
      <c r="K8088">
        <f t="shared" si="391"/>
        <v>0</v>
      </c>
      <c r="N8088" s="7"/>
      <c r="O8088" s="7"/>
    </row>
    <row r="8089" spans="1:15" ht="15">
      <c r="A8089">
        <v>2005</v>
      </c>
      <c r="B8089">
        <v>12</v>
      </c>
      <c r="C8089">
        <v>3</v>
      </c>
      <c r="D8089">
        <v>22</v>
      </c>
      <c r="E8089">
        <v>5120</v>
      </c>
      <c r="F8089" s="1">
        <v>815.5</v>
      </c>
      <c r="G8089" s="1">
        <v>0</v>
      </c>
      <c r="H8089" s="1">
        <f t="shared" si="389"/>
        <v>4304.5</v>
      </c>
      <c r="I8089" s="1">
        <f t="shared" si="390"/>
        <v>140816.17111103627</v>
      </c>
      <c r="J8089" s="1">
        <v>0</v>
      </c>
      <c r="K8089">
        <f t="shared" si="391"/>
        <v>0</v>
      </c>
      <c r="N8089" s="7"/>
      <c r="O8089" s="7"/>
    </row>
    <row r="8090" spans="1:15" ht="15">
      <c r="A8090">
        <v>2005</v>
      </c>
      <c r="B8090">
        <v>12</v>
      </c>
      <c r="C8090">
        <v>3</v>
      </c>
      <c r="D8090">
        <v>23</v>
      </c>
      <c r="E8090">
        <v>4747</v>
      </c>
      <c r="F8090" s="1">
        <v>859.5</v>
      </c>
      <c r="G8090" s="1">
        <v>0</v>
      </c>
      <c r="H8090" s="1">
        <f t="shared" si="389"/>
        <v>3887.5</v>
      </c>
      <c r="I8090" s="1">
        <f t="shared" si="390"/>
        <v>115688.91871103627</v>
      </c>
      <c r="J8090" s="1">
        <v>0</v>
      </c>
      <c r="K8090">
        <f t="shared" si="391"/>
        <v>0</v>
      </c>
      <c r="N8090" s="7"/>
      <c r="O8090" s="7"/>
    </row>
    <row r="8091" spans="1:15" ht="15">
      <c r="A8091">
        <v>2005</v>
      </c>
      <c r="B8091">
        <v>12</v>
      </c>
      <c r="C8091">
        <v>3</v>
      </c>
      <c r="D8091">
        <v>24</v>
      </c>
      <c r="E8091">
        <v>4361</v>
      </c>
      <c r="F8091" s="1">
        <v>885</v>
      </c>
      <c r="G8091" s="1">
        <v>0</v>
      </c>
      <c r="H8091" s="1">
        <f t="shared" si="389"/>
        <v>3476</v>
      </c>
      <c r="I8091" s="1">
        <f t="shared" si="390"/>
        <v>90943.27291702386</v>
      </c>
      <c r="J8091" s="1">
        <v>0</v>
      </c>
      <c r="K8091">
        <f t="shared" si="391"/>
        <v>0</v>
      </c>
      <c r="N8091" s="7"/>
      <c r="O8091" s="7"/>
    </row>
    <row r="8092" spans="1:15" ht="15">
      <c r="A8092">
        <v>2005</v>
      </c>
      <c r="B8092">
        <v>12</v>
      </c>
      <c r="C8092">
        <v>4</v>
      </c>
      <c r="D8092">
        <v>1</v>
      </c>
      <c r="E8092">
        <v>4117</v>
      </c>
      <c r="F8092" s="1">
        <v>906.5</v>
      </c>
      <c r="G8092" s="1">
        <v>0</v>
      </c>
      <c r="H8092" s="1">
        <f t="shared" si="389"/>
        <v>3210.5</v>
      </c>
      <c r="I8092" s="1">
        <f t="shared" si="390"/>
        <v>74998.247618341615</v>
      </c>
      <c r="J8092" s="1">
        <v>0</v>
      </c>
      <c r="K8092">
        <f t="shared" si="391"/>
        <v>0</v>
      </c>
      <c r="N8092" s="7"/>
      <c r="O8092" s="7"/>
    </row>
    <row r="8093" spans="1:15" ht="15">
      <c r="A8093">
        <v>2005</v>
      </c>
      <c r="B8093">
        <v>12</v>
      </c>
      <c r="C8093">
        <v>4</v>
      </c>
      <c r="D8093">
        <v>2</v>
      </c>
      <c r="E8093">
        <v>3995</v>
      </c>
      <c r="F8093" s="1">
        <v>952.5</v>
      </c>
      <c r="G8093" s="1">
        <v>0</v>
      </c>
      <c r="H8093" s="1">
        <f t="shared" si="389"/>
        <v>3042.5</v>
      </c>
      <c r="I8093" s="1">
        <f t="shared" si="390"/>
        <v>65091.626049063685</v>
      </c>
      <c r="J8093" s="1">
        <v>0</v>
      </c>
      <c r="K8093">
        <f t="shared" si="391"/>
        <v>0</v>
      </c>
      <c r="N8093" s="7"/>
      <c r="O8093" s="7"/>
    </row>
    <row r="8094" spans="1:15" ht="15">
      <c r="A8094">
        <v>2005</v>
      </c>
      <c r="B8094">
        <v>12</v>
      </c>
      <c r="C8094">
        <v>4</v>
      </c>
      <c r="D8094">
        <v>3</v>
      </c>
      <c r="E8094">
        <v>3931</v>
      </c>
      <c r="F8094" s="1">
        <v>956.5</v>
      </c>
      <c r="G8094" s="1">
        <v>0</v>
      </c>
      <c r="H8094" s="1">
        <f t="shared" si="389"/>
        <v>2974.5</v>
      </c>
      <c r="I8094" s="1">
        <f t="shared" si="390"/>
        <v>61206.122986138289</v>
      </c>
      <c r="J8094" s="1">
        <v>0</v>
      </c>
      <c r="K8094">
        <f t="shared" si="391"/>
        <v>0</v>
      </c>
      <c r="N8094" s="7"/>
      <c r="O8094" s="7"/>
    </row>
    <row r="8095" spans="1:15" ht="15">
      <c r="A8095">
        <v>2005</v>
      </c>
      <c r="B8095">
        <v>12</v>
      </c>
      <c r="C8095">
        <v>4</v>
      </c>
      <c r="D8095">
        <v>4</v>
      </c>
      <c r="E8095">
        <v>3913</v>
      </c>
      <c r="F8095" s="1">
        <v>945</v>
      </c>
      <c r="G8095" s="1">
        <v>0</v>
      </c>
      <c r="H8095" s="1">
        <f t="shared" si="389"/>
        <v>2968</v>
      </c>
      <c r="I8095" s="1">
        <f t="shared" si="390"/>
        <v>60834.714605123365</v>
      </c>
      <c r="J8095" s="1">
        <v>0</v>
      </c>
      <c r="K8095">
        <f t="shared" si="391"/>
        <v>0</v>
      </c>
      <c r="N8095" s="7"/>
      <c r="O8095" s="7"/>
    </row>
    <row r="8096" spans="1:15" ht="15">
      <c r="A8096">
        <v>2005</v>
      </c>
      <c r="B8096">
        <v>12</v>
      </c>
      <c r="C8096">
        <v>4</v>
      </c>
      <c r="D8096">
        <v>5</v>
      </c>
      <c r="E8096">
        <v>3922</v>
      </c>
      <c r="F8096" s="1">
        <v>910.5</v>
      </c>
      <c r="G8096" s="1">
        <v>0</v>
      </c>
      <c r="H8096" s="1">
        <f t="shared" si="389"/>
        <v>3011.5</v>
      </c>
      <c r="I8096" s="1">
        <f t="shared" si="390"/>
        <v>63320.293770377109</v>
      </c>
      <c r="J8096" s="1">
        <v>0</v>
      </c>
      <c r="K8096">
        <f t="shared" si="391"/>
        <v>0</v>
      </c>
      <c r="N8096" s="7"/>
      <c r="O8096" s="7"/>
    </row>
    <row r="8097" spans="1:15" ht="15">
      <c r="A8097">
        <v>2005</v>
      </c>
      <c r="B8097">
        <v>12</v>
      </c>
      <c r="C8097">
        <v>4</v>
      </c>
      <c r="D8097">
        <v>6</v>
      </c>
      <c r="E8097">
        <v>4024</v>
      </c>
      <c r="F8097" s="1">
        <v>856</v>
      </c>
      <c r="G8097" s="1">
        <v>0</v>
      </c>
      <c r="H8097" s="1">
        <f t="shared" si="389"/>
        <v>3168</v>
      </c>
      <c r="I8097" s="1">
        <f t="shared" si="390"/>
        <v>72445.842438703214</v>
      </c>
      <c r="J8097" s="1">
        <v>0</v>
      </c>
      <c r="K8097">
        <f t="shared" si="391"/>
        <v>0</v>
      </c>
      <c r="N8097" s="7"/>
      <c r="O8097" s="7"/>
    </row>
    <row r="8098" spans="1:15" ht="15">
      <c r="A8098">
        <v>2005</v>
      </c>
      <c r="B8098">
        <v>12</v>
      </c>
      <c r="C8098">
        <v>4</v>
      </c>
      <c r="D8098">
        <v>7</v>
      </c>
      <c r="E8098">
        <v>4229</v>
      </c>
      <c r="F8098" s="1">
        <v>827.5</v>
      </c>
      <c r="G8098" s="1">
        <v>0</v>
      </c>
      <c r="H8098" s="1">
        <f t="shared" si="389"/>
        <v>3401.5</v>
      </c>
      <c r="I8098" s="1">
        <f t="shared" si="390"/>
        <v>86469.056778598897</v>
      </c>
      <c r="J8098" s="1">
        <v>0</v>
      </c>
      <c r="K8098">
        <f t="shared" si="391"/>
        <v>0</v>
      </c>
      <c r="N8098" s="7"/>
      <c r="O8098" s="7"/>
    </row>
    <row r="8099" spans="1:15" ht="15">
      <c r="A8099">
        <v>2005</v>
      </c>
      <c r="B8099">
        <v>12</v>
      </c>
      <c r="C8099">
        <v>4</v>
      </c>
      <c r="D8099">
        <v>8</v>
      </c>
      <c r="E8099">
        <v>4369</v>
      </c>
      <c r="F8099" s="1">
        <v>696</v>
      </c>
      <c r="G8099" s="1">
        <v>3.5905323779999998</v>
      </c>
      <c r="H8099" s="1">
        <f t="shared" si="389"/>
        <v>3669.4094676220002</v>
      </c>
      <c r="I8099" s="1">
        <f t="shared" si="390"/>
        <v>102558.78649230619</v>
      </c>
      <c r="J8099" s="1">
        <v>3.5905323779999998</v>
      </c>
      <c r="K8099">
        <f t="shared" si="391"/>
        <v>43.086388536000001</v>
      </c>
      <c r="N8099" s="7"/>
      <c r="O8099" s="7"/>
    </row>
    <row r="8100" spans="1:15" ht="15">
      <c r="A8100">
        <v>2005</v>
      </c>
      <c r="B8100">
        <v>12</v>
      </c>
      <c r="C8100">
        <v>4</v>
      </c>
      <c r="D8100">
        <v>9</v>
      </c>
      <c r="E8100">
        <v>4611</v>
      </c>
      <c r="F8100" s="1">
        <v>497</v>
      </c>
      <c r="G8100" s="1">
        <v>35.072766000000001</v>
      </c>
      <c r="H8100" s="1">
        <f t="shared" si="389"/>
        <v>4078.9272339999998</v>
      </c>
      <c r="I8100" s="1">
        <f t="shared" si="390"/>
        <v>127223.78783562106</v>
      </c>
      <c r="J8100" s="1">
        <v>35.072766000000001</v>
      </c>
      <c r="K8100">
        <f t="shared" si="391"/>
        <v>420.87319200000002</v>
      </c>
      <c r="N8100" s="7"/>
      <c r="O8100" s="7"/>
    </row>
    <row r="8101" spans="1:15" ht="15">
      <c r="A8101">
        <v>2005</v>
      </c>
      <c r="B8101">
        <v>12</v>
      </c>
      <c r="C8101">
        <v>4</v>
      </c>
      <c r="D8101">
        <v>10</v>
      </c>
      <c r="E8101">
        <v>4735</v>
      </c>
      <c r="F8101" s="1">
        <v>438.5</v>
      </c>
      <c r="G8101" s="1">
        <v>29.909456999999996</v>
      </c>
      <c r="H8101" s="1">
        <f t="shared" si="389"/>
        <v>4266.5905430000003</v>
      </c>
      <c r="I8101" s="1">
        <f t="shared" si="390"/>
        <v>138531.85337869587</v>
      </c>
      <c r="J8101" s="1">
        <v>29.909456999999996</v>
      </c>
      <c r="K8101">
        <f t="shared" si="391"/>
        <v>358.91348399999993</v>
      </c>
      <c r="N8101" s="7"/>
      <c r="O8101" s="7"/>
    </row>
    <row r="8102" spans="1:15" ht="15">
      <c r="A8102">
        <v>2005</v>
      </c>
      <c r="B8102">
        <v>12</v>
      </c>
      <c r="C8102">
        <v>4</v>
      </c>
      <c r="D8102">
        <v>11</v>
      </c>
      <c r="E8102">
        <v>4794</v>
      </c>
      <c r="F8102" s="1">
        <v>399</v>
      </c>
      <c r="G8102" s="1">
        <v>71.072202000000004</v>
      </c>
      <c r="H8102" s="1">
        <f t="shared" si="389"/>
        <v>4323.9277979999997</v>
      </c>
      <c r="I8102" s="1">
        <f t="shared" si="390"/>
        <v>141986.83582068185</v>
      </c>
      <c r="J8102" s="1">
        <v>71.072202000000004</v>
      </c>
      <c r="K8102">
        <f t="shared" si="391"/>
        <v>852.86642400000005</v>
      </c>
      <c r="N8102" s="7"/>
      <c r="O8102" s="7"/>
    </row>
    <row r="8103" spans="1:15" ht="15">
      <c r="A8103">
        <v>2005</v>
      </c>
      <c r="B8103">
        <v>12</v>
      </c>
      <c r="C8103">
        <v>4</v>
      </c>
      <c r="D8103">
        <v>12</v>
      </c>
      <c r="E8103">
        <v>4802</v>
      </c>
      <c r="F8103" s="1">
        <v>410.5</v>
      </c>
      <c r="G8103" s="1">
        <v>129.35757599999999</v>
      </c>
      <c r="H8103" s="1">
        <f t="shared" si="389"/>
        <v>4262.1424239999997</v>
      </c>
      <c r="I8103" s="1">
        <f t="shared" si="390"/>
        <v>138263.82218248904</v>
      </c>
      <c r="J8103" s="1">
        <v>129.35757599999999</v>
      </c>
      <c r="K8103">
        <f t="shared" si="391"/>
        <v>1552.2909119999999</v>
      </c>
      <c r="N8103" s="7"/>
      <c r="O8103" s="7"/>
    </row>
    <row r="8104" spans="1:15" ht="15">
      <c r="A8104">
        <v>2005</v>
      </c>
      <c r="B8104">
        <v>12</v>
      </c>
      <c r="C8104">
        <v>4</v>
      </c>
      <c r="D8104">
        <v>13</v>
      </c>
      <c r="E8104">
        <v>4812</v>
      </c>
      <c r="F8104" s="1">
        <v>443.5</v>
      </c>
      <c r="G8104" s="1">
        <v>152.391864</v>
      </c>
      <c r="H8104" s="1">
        <f t="shared" si="389"/>
        <v>4216.1081359999998</v>
      </c>
      <c r="I8104" s="1">
        <f t="shared" si="390"/>
        <v>135489.92488361546</v>
      </c>
      <c r="J8104" s="1">
        <v>152.391864</v>
      </c>
      <c r="K8104">
        <f t="shared" si="391"/>
        <v>1828.702368</v>
      </c>
      <c r="N8104" s="7"/>
      <c r="O8104" s="7"/>
    </row>
    <row r="8105" spans="1:15" ht="15">
      <c r="A8105">
        <v>2005</v>
      </c>
      <c r="B8105">
        <v>12</v>
      </c>
      <c r="C8105">
        <v>4</v>
      </c>
      <c r="D8105">
        <v>14</v>
      </c>
      <c r="E8105">
        <v>4807</v>
      </c>
      <c r="F8105" s="1">
        <v>473.5</v>
      </c>
      <c r="G8105" s="1">
        <v>146.45775599999999</v>
      </c>
      <c r="H8105" s="1">
        <f t="shared" si="389"/>
        <v>4187.0422440000002</v>
      </c>
      <c r="I8105" s="1">
        <f t="shared" si="390"/>
        <v>133738.49561619307</v>
      </c>
      <c r="J8105" s="1">
        <v>146.45775599999999</v>
      </c>
      <c r="K8105">
        <f t="shared" si="391"/>
        <v>1757.4930719999998</v>
      </c>
      <c r="N8105" s="7"/>
      <c r="O8105" s="7"/>
    </row>
    <row r="8106" spans="1:15" ht="15">
      <c r="A8106">
        <v>2005</v>
      </c>
      <c r="B8106">
        <v>12</v>
      </c>
      <c r="C8106">
        <v>4</v>
      </c>
      <c r="D8106">
        <v>15</v>
      </c>
      <c r="E8106">
        <v>4788</v>
      </c>
      <c r="F8106" s="1">
        <v>418</v>
      </c>
      <c r="G8106" s="1">
        <v>121.30440000000002</v>
      </c>
      <c r="H8106" s="1">
        <f t="shared" si="389"/>
        <v>4248.6956</v>
      </c>
      <c r="I8106" s="1">
        <f t="shared" si="390"/>
        <v>137453.55421935627</v>
      </c>
      <c r="J8106" s="1">
        <v>121.30440000000002</v>
      </c>
      <c r="K8106">
        <f t="shared" si="391"/>
        <v>1455.6528000000003</v>
      </c>
      <c r="N8106" s="7"/>
      <c r="O8106" s="7"/>
    </row>
    <row r="8107" spans="1:15" ht="15">
      <c r="A8107">
        <v>2005</v>
      </c>
      <c r="B8107">
        <v>12</v>
      </c>
      <c r="C8107">
        <v>4</v>
      </c>
      <c r="D8107">
        <v>16</v>
      </c>
      <c r="E8107">
        <v>4848</v>
      </c>
      <c r="F8107" s="1">
        <v>367.5</v>
      </c>
      <c r="G8107" s="1">
        <v>82.309740000000005</v>
      </c>
      <c r="H8107" s="1">
        <f t="shared" si="389"/>
        <v>4398.1902600000003</v>
      </c>
      <c r="I8107" s="1">
        <f t="shared" si="390"/>
        <v>146542.49863428265</v>
      </c>
      <c r="J8107" s="1">
        <v>82.309740000000005</v>
      </c>
      <c r="K8107">
        <f t="shared" si="391"/>
        <v>987.71688000000006</v>
      </c>
      <c r="N8107" s="7"/>
      <c r="O8107" s="7"/>
    </row>
    <row r="8108" spans="1:15" ht="15">
      <c r="A8108">
        <v>2005</v>
      </c>
      <c r="B8108">
        <v>12</v>
      </c>
      <c r="C8108">
        <v>4</v>
      </c>
      <c r="D8108">
        <v>17</v>
      </c>
      <c r="E8108">
        <v>5253</v>
      </c>
      <c r="F8108" s="1">
        <v>360</v>
      </c>
      <c r="G8108" s="1">
        <v>27.549510000000001</v>
      </c>
      <c r="H8108" s="1">
        <f t="shared" si="389"/>
        <v>4865.4504900000002</v>
      </c>
      <c r="I8108" s="1">
        <f t="shared" si="390"/>
        <v>176803.01489414752</v>
      </c>
      <c r="J8108" s="1">
        <v>27.549510000000001</v>
      </c>
      <c r="K8108">
        <f t="shared" si="391"/>
        <v>330.59412000000003</v>
      </c>
      <c r="N8108" s="7"/>
      <c r="O8108" s="7"/>
    </row>
    <row r="8109" spans="1:15" ht="15">
      <c r="A8109">
        <v>2005</v>
      </c>
      <c r="B8109">
        <v>12</v>
      </c>
      <c r="C8109">
        <v>4</v>
      </c>
      <c r="D8109">
        <v>18</v>
      </c>
      <c r="E8109">
        <v>5857</v>
      </c>
      <c r="F8109" s="1">
        <v>394</v>
      </c>
      <c r="G8109" s="1">
        <v>0</v>
      </c>
      <c r="H8109" s="1">
        <f t="shared" si="389"/>
        <v>5463</v>
      </c>
      <c r="I8109" s="1">
        <f t="shared" si="390"/>
        <v>219437.58818522052</v>
      </c>
      <c r="J8109" s="1">
        <v>0</v>
      </c>
      <c r="K8109">
        <f t="shared" si="391"/>
        <v>0</v>
      </c>
      <c r="N8109" s="7"/>
      <c r="O8109" s="7"/>
    </row>
    <row r="8110" spans="1:15" ht="15">
      <c r="A8110">
        <v>2005</v>
      </c>
      <c r="B8110">
        <v>12</v>
      </c>
      <c r="C8110">
        <v>4</v>
      </c>
      <c r="D8110">
        <v>19</v>
      </c>
      <c r="E8110">
        <v>5880</v>
      </c>
      <c r="F8110" s="1">
        <v>453</v>
      </c>
      <c r="G8110" s="1">
        <v>0</v>
      </c>
      <c r="H8110" s="1">
        <f t="shared" si="389"/>
        <v>5427</v>
      </c>
      <c r="I8110" s="1">
        <f t="shared" si="390"/>
        <v>216496.17284779722</v>
      </c>
      <c r="J8110" s="1">
        <v>0</v>
      </c>
      <c r="K8110">
        <f t="shared" si="391"/>
        <v>0</v>
      </c>
      <c r="N8110" s="7"/>
      <c r="O8110" s="7"/>
    </row>
    <row r="8111" spans="1:15" ht="15">
      <c r="A8111">
        <v>2005</v>
      </c>
      <c r="B8111">
        <v>12</v>
      </c>
      <c r="C8111">
        <v>4</v>
      </c>
      <c r="D8111">
        <v>20</v>
      </c>
      <c r="E8111">
        <v>5772</v>
      </c>
      <c r="F8111" s="1">
        <v>511</v>
      </c>
      <c r="G8111" s="1">
        <v>0</v>
      </c>
      <c r="H8111" s="1">
        <f t="shared" si="389"/>
        <v>5261</v>
      </c>
      <c r="I8111" s="1">
        <f t="shared" si="390"/>
        <v>203066.17122087834</v>
      </c>
      <c r="J8111" s="1">
        <v>0</v>
      </c>
      <c r="K8111">
        <f t="shared" si="391"/>
        <v>0</v>
      </c>
      <c r="N8111" s="7"/>
      <c r="O8111" s="7"/>
    </row>
    <row r="8112" spans="1:15" ht="15">
      <c r="A8112">
        <v>2005</v>
      </c>
      <c r="B8112">
        <v>12</v>
      </c>
      <c r="C8112">
        <v>4</v>
      </c>
      <c r="D8112">
        <v>21</v>
      </c>
      <c r="E8112">
        <v>5589</v>
      </c>
      <c r="F8112" s="1">
        <v>484.5</v>
      </c>
      <c r="G8112" s="1">
        <v>0</v>
      </c>
      <c r="H8112" s="1">
        <f t="shared" si="389"/>
        <v>5104.5</v>
      </c>
      <c r="I8112" s="1">
        <f t="shared" si="390"/>
        <v>192675.09788815351</v>
      </c>
      <c r="J8112" s="1">
        <v>0</v>
      </c>
      <c r="K8112">
        <f t="shared" si="391"/>
        <v>0</v>
      </c>
      <c r="N8112" s="7"/>
      <c r="O8112" s="7"/>
    </row>
    <row r="8113" spans="1:15" ht="15">
      <c r="A8113">
        <v>2005</v>
      </c>
      <c r="B8113">
        <v>12</v>
      </c>
      <c r="C8113">
        <v>4</v>
      </c>
      <c r="D8113">
        <v>22</v>
      </c>
      <c r="E8113">
        <v>5321</v>
      </c>
      <c r="F8113" s="1">
        <v>460.5</v>
      </c>
      <c r="G8113" s="1">
        <v>0</v>
      </c>
      <c r="H8113" s="1">
        <f t="shared" si="389"/>
        <v>4860.5</v>
      </c>
      <c r="I8113" s="1">
        <f t="shared" si="390"/>
        <v>176474.31901796273</v>
      </c>
      <c r="J8113" s="1">
        <v>0</v>
      </c>
      <c r="K8113">
        <f t="shared" si="391"/>
        <v>0</v>
      </c>
      <c r="N8113" s="7"/>
      <c r="O8113" s="7"/>
    </row>
    <row r="8114" spans="1:15" ht="15">
      <c r="A8114">
        <v>2005</v>
      </c>
      <c r="B8114">
        <v>12</v>
      </c>
      <c r="C8114">
        <v>4</v>
      </c>
      <c r="D8114">
        <v>23</v>
      </c>
      <c r="E8114">
        <v>4873</v>
      </c>
      <c r="F8114" s="1">
        <v>476</v>
      </c>
      <c r="G8114" s="1">
        <v>0</v>
      </c>
      <c r="H8114" s="1">
        <f t="shared" si="389"/>
        <v>4397</v>
      </c>
      <c r="I8114" s="1">
        <f t="shared" si="390"/>
        <v>146466.40266236156</v>
      </c>
      <c r="J8114" s="1">
        <v>0</v>
      </c>
      <c r="K8114">
        <f t="shared" si="391"/>
        <v>0</v>
      </c>
      <c r="N8114" s="7"/>
      <c r="O8114" s="7"/>
    </row>
    <row r="8115" spans="1:15" ht="15">
      <c r="A8115">
        <v>2005</v>
      </c>
      <c r="B8115">
        <v>12</v>
      </c>
      <c r="C8115">
        <v>4</v>
      </c>
      <c r="D8115">
        <v>24</v>
      </c>
      <c r="E8115">
        <v>4461</v>
      </c>
      <c r="F8115" s="1">
        <v>616</v>
      </c>
      <c r="G8115" s="1">
        <v>0</v>
      </c>
      <c r="H8115" s="1">
        <f t="shared" si="389"/>
        <v>3845</v>
      </c>
      <c r="I8115" s="1">
        <f t="shared" si="390"/>
        <v>113127.98771103627</v>
      </c>
      <c r="J8115" s="1">
        <v>0</v>
      </c>
      <c r="K8115">
        <f t="shared" si="391"/>
        <v>0</v>
      </c>
      <c r="N8115" s="7"/>
      <c r="O8115" s="7"/>
    </row>
    <row r="8116" spans="1:15" ht="15">
      <c r="A8116">
        <v>2005</v>
      </c>
      <c r="B8116">
        <v>12</v>
      </c>
      <c r="C8116">
        <v>5</v>
      </c>
      <c r="D8116">
        <v>1</v>
      </c>
      <c r="E8116">
        <v>4224</v>
      </c>
      <c r="F8116" s="1">
        <v>837</v>
      </c>
      <c r="G8116" s="1">
        <v>0</v>
      </c>
      <c r="H8116" s="1">
        <f t="shared" si="389"/>
        <v>3387</v>
      </c>
      <c r="I8116" s="1">
        <f t="shared" si="390"/>
        <v>85598.236187898729</v>
      </c>
      <c r="J8116" s="1">
        <v>0</v>
      </c>
      <c r="K8116">
        <f t="shared" si="391"/>
        <v>0</v>
      </c>
      <c r="N8116" s="7"/>
      <c r="O8116" s="7"/>
    </row>
    <row r="8117" spans="1:15" ht="15">
      <c r="A8117">
        <v>2005</v>
      </c>
      <c r="B8117">
        <v>12</v>
      </c>
      <c r="C8117">
        <v>5</v>
      </c>
      <c r="D8117">
        <v>2</v>
      </c>
      <c r="E8117">
        <v>4165</v>
      </c>
      <c r="F8117" s="1">
        <v>965.5</v>
      </c>
      <c r="G8117" s="1">
        <v>0</v>
      </c>
      <c r="H8117" s="1">
        <f t="shared" si="389"/>
        <v>3199.5</v>
      </c>
      <c r="I8117" s="1">
        <f t="shared" si="390"/>
        <v>74337.625101258731</v>
      </c>
      <c r="J8117" s="1">
        <v>0</v>
      </c>
      <c r="K8117">
        <f t="shared" si="391"/>
        <v>0</v>
      </c>
      <c r="N8117" s="7"/>
      <c r="O8117" s="7"/>
    </row>
    <row r="8118" spans="1:15" ht="15">
      <c r="A8118">
        <v>2005</v>
      </c>
      <c r="B8118">
        <v>12</v>
      </c>
      <c r="C8118">
        <v>5</v>
      </c>
      <c r="D8118">
        <v>3</v>
      </c>
      <c r="E8118">
        <v>4131</v>
      </c>
      <c r="F8118" s="1">
        <v>1013.5</v>
      </c>
      <c r="G8118" s="1">
        <v>0</v>
      </c>
      <c r="H8118" s="1">
        <f t="shared" si="389"/>
        <v>3117.5</v>
      </c>
      <c r="I8118" s="1">
        <f t="shared" si="390"/>
        <v>69412.984519368169</v>
      </c>
      <c r="J8118" s="1">
        <v>0</v>
      </c>
      <c r="K8118">
        <f t="shared" si="391"/>
        <v>0</v>
      </c>
      <c r="N8118" s="7"/>
      <c r="O8118" s="7"/>
    </row>
    <row r="8119" spans="1:15" ht="15">
      <c r="A8119">
        <v>2005</v>
      </c>
      <c r="B8119">
        <v>12</v>
      </c>
      <c r="C8119">
        <v>5</v>
      </c>
      <c r="D8119">
        <v>4</v>
      </c>
      <c r="E8119">
        <v>4149</v>
      </c>
      <c r="F8119" s="1">
        <v>1062</v>
      </c>
      <c r="G8119" s="1">
        <v>0</v>
      </c>
      <c r="H8119" s="1">
        <f t="shared" si="389"/>
        <v>3087</v>
      </c>
      <c r="I8119" s="1">
        <f t="shared" si="390"/>
        <v>67634.34496524281</v>
      </c>
      <c r="J8119" s="1">
        <v>0</v>
      </c>
      <c r="K8119">
        <f t="shared" si="391"/>
        <v>0</v>
      </c>
      <c r="N8119" s="7"/>
      <c r="O8119" s="7"/>
    </row>
    <row r="8120" spans="1:15" ht="15">
      <c r="A8120">
        <v>2005</v>
      </c>
      <c r="B8120">
        <v>12</v>
      </c>
      <c r="C8120">
        <v>5</v>
      </c>
      <c r="D8120">
        <v>5</v>
      </c>
      <c r="E8120">
        <v>4220</v>
      </c>
      <c r="F8120" s="1">
        <v>1107.5</v>
      </c>
      <c r="G8120" s="1">
        <v>0</v>
      </c>
      <c r="H8120" s="1">
        <f t="shared" si="389"/>
        <v>3112.5</v>
      </c>
      <c r="I8120" s="1">
        <f t="shared" si="390"/>
        <v>69112.701557057779</v>
      </c>
      <c r="J8120" s="1">
        <v>0</v>
      </c>
      <c r="K8120">
        <f t="shared" si="391"/>
        <v>0</v>
      </c>
      <c r="N8120" s="7"/>
      <c r="O8120" s="7"/>
    </row>
    <row r="8121" spans="1:15" ht="15">
      <c r="A8121">
        <v>2005</v>
      </c>
      <c r="B8121">
        <v>12</v>
      </c>
      <c r="C8121">
        <v>5</v>
      </c>
      <c r="D8121">
        <v>6</v>
      </c>
      <c r="E8121">
        <v>4501</v>
      </c>
      <c r="F8121" s="1">
        <v>1163.5</v>
      </c>
      <c r="G8121" s="1">
        <v>0</v>
      </c>
      <c r="H8121" s="1">
        <f t="shared" si="389"/>
        <v>3337.5</v>
      </c>
      <c r="I8121" s="1">
        <f t="shared" si="390"/>
        <v>82625.434861025773</v>
      </c>
      <c r="J8121" s="1">
        <v>0</v>
      </c>
      <c r="K8121">
        <f t="shared" si="391"/>
        <v>0</v>
      </c>
      <c r="N8121" s="7"/>
      <c r="O8121" s="7"/>
    </row>
    <row r="8122" spans="1:15" ht="15">
      <c r="A8122">
        <v>2005</v>
      </c>
      <c r="B8122">
        <v>12</v>
      </c>
      <c r="C8122">
        <v>5</v>
      </c>
      <c r="D8122">
        <v>7</v>
      </c>
      <c r="E8122">
        <v>4962</v>
      </c>
      <c r="F8122" s="1">
        <v>1170.5</v>
      </c>
      <c r="G8122" s="1">
        <v>0</v>
      </c>
      <c r="H8122" s="1">
        <f t="shared" si="389"/>
        <v>3791.5</v>
      </c>
      <c r="I8122" s="1">
        <f t="shared" si="390"/>
        <v>109904.22751103627</v>
      </c>
      <c r="J8122" s="1">
        <v>0</v>
      </c>
      <c r="K8122">
        <f t="shared" si="391"/>
        <v>0</v>
      </c>
      <c r="N8122" s="7"/>
      <c r="O8122" s="7"/>
    </row>
    <row r="8123" spans="1:15" ht="15">
      <c r="A8123">
        <v>2005</v>
      </c>
      <c r="B8123">
        <v>12</v>
      </c>
      <c r="C8123">
        <v>5</v>
      </c>
      <c r="D8123">
        <v>8</v>
      </c>
      <c r="E8123">
        <v>5163</v>
      </c>
      <c r="F8123" s="1">
        <v>1110</v>
      </c>
      <c r="G8123" s="1">
        <v>29.525424000000001</v>
      </c>
      <c r="H8123" s="1">
        <f t="shared" si="389"/>
        <v>4023.4745760000001</v>
      </c>
      <c r="I8123" s="1">
        <f t="shared" si="390"/>
        <v>123882.36593198347</v>
      </c>
      <c r="J8123" s="1">
        <v>29.525424000000001</v>
      </c>
      <c r="K8123">
        <f t="shared" si="391"/>
        <v>354.30508800000001</v>
      </c>
      <c r="N8123" s="7"/>
      <c r="O8123" s="7"/>
    </row>
    <row r="8124" spans="1:15" ht="15">
      <c r="A8124">
        <v>2005</v>
      </c>
      <c r="B8124">
        <v>12</v>
      </c>
      <c r="C8124">
        <v>5</v>
      </c>
      <c r="D8124">
        <v>9</v>
      </c>
      <c r="E8124">
        <v>5231</v>
      </c>
      <c r="F8124" s="1">
        <v>986.5</v>
      </c>
      <c r="G8124" s="1">
        <v>87.916986000000009</v>
      </c>
      <c r="H8124" s="1">
        <f t="shared" si="389"/>
        <v>4156.5830139999998</v>
      </c>
      <c r="I8124" s="1">
        <f t="shared" si="390"/>
        <v>131903.10770223706</v>
      </c>
      <c r="J8124" s="1">
        <v>87.916986000000009</v>
      </c>
      <c r="K8124">
        <f t="shared" si="391"/>
        <v>1055.0038320000001</v>
      </c>
      <c r="N8124" s="7"/>
      <c r="O8124" s="7"/>
    </row>
    <row r="8125" spans="1:15" ht="15">
      <c r="A8125">
        <v>2005</v>
      </c>
      <c r="B8125">
        <v>12</v>
      </c>
      <c r="C8125">
        <v>5</v>
      </c>
      <c r="D8125">
        <v>10</v>
      </c>
      <c r="E8125">
        <v>5300</v>
      </c>
      <c r="F8125" s="1">
        <v>1096</v>
      </c>
      <c r="G8125" s="1">
        <v>77.073263999999995</v>
      </c>
      <c r="H8125" s="1">
        <f t="shared" si="389"/>
        <v>4126.9267359999994</v>
      </c>
      <c r="I8125" s="1">
        <f t="shared" si="390"/>
        <v>130116.10342753543</v>
      </c>
      <c r="J8125" s="1">
        <v>77.073263999999995</v>
      </c>
      <c r="K8125">
        <f t="shared" si="391"/>
        <v>924.87916799999994</v>
      </c>
      <c r="N8125" s="7"/>
      <c r="O8125" s="7"/>
    </row>
    <row r="8126" spans="1:15" ht="15">
      <c r="A8126">
        <v>2005</v>
      </c>
      <c r="B8126">
        <v>12</v>
      </c>
      <c r="C8126">
        <v>5</v>
      </c>
      <c r="D8126">
        <v>11</v>
      </c>
      <c r="E8126">
        <v>5306</v>
      </c>
      <c r="F8126" s="1">
        <v>1291</v>
      </c>
      <c r="G8126" s="1">
        <v>157.74445200000002</v>
      </c>
      <c r="H8126" s="1">
        <f t="shared" si="389"/>
        <v>3857.2555480000001</v>
      </c>
      <c r="I8126" s="1">
        <f t="shared" si="390"/>
        <v>113866.47271798187</v>
      </c>
      <c r="J8126" s="1">
        <v>157.74445200000002</v>
      </c>
      <c r="K8126">
        <f t="shared" si="391"/>
        <v>1892.9334240000003</v>
      </c>
      <c r="N8126" s="7"/>
      <c r="O8126" s="7"/>
    </row>
    <row r="8127" spans="1:15" ht="15">
      <c r="A8127">
        <v>2005</v>
      </c>
      <c r="B8127">
        <v>12</v>
      </c>
      <c r="C8127">
        <v>5</v>
      </c>
      <c r="D8127">
        <v>12</v>
      </c>
      <c r="E8127">
        <v>5275</v>
      </c>
      <c r="F8127" s="1">
        <v>1352</v>
      </c>
      <c r="G8127" s="1">
        <v>138.552528</v>
      </c>
      <c r="H8127" s="1">
        <f t="shared" si="389"/>
        <v>3784.4474719999998</v>
      </c>
      <c r="I8127" s="1">
        <f t="shared" si="390"/>
        <v>109479.26192083466</v>
      </c>
      <c r="J8127" s="1">
        <v>138.552528</v>
      </c>
      <c r="K8127">
        <f t="shared" si="391"/>
        <v>1662.6303359999999</v>
      </c>
      <c r="N8127" s="7"/>
      <c r="O8127" s="7"/>
    </row>
    <row r="8128" spans="1:15" ht="15">
      <c r="A8128">
        <v>2005</v>
      </c>
      <c r="B8128">
        <v>12</v>
      </c>
      <c r="C8128">
        <v>5</v>
      </c>
      <c r="D8128">
        <v>13</v>
      </c>
      <c r="E8128">
        <v>5242</v>
      </c>
      <c r="F8128" s="1">
        <v>1353</v>
      </c>
      <c r="G8128" s="1">
        <v>145.666584</v>
      </c>
      <c r="H8128" s="1">
        <f t="shared" si="389"/>
        <v>3743.3334159999999</v>
      </c>
      <c r="I8128" s="1">
        <f t="shared" si="390"/>
        <v>107001.84402563146</v>
      </c>
      <c r="J8128" s="1">
        <v>145.666584</v>
      </c>
      <c r="K8128">
        <f t="shared" si="391"/>
        <v>1747.999008</v>
      </c>
      <c r="N8128" s="7"/>
      <c r="O8128" s="7"/>
    </row>
    <row r="8129" spans="1:15" ht="15">
      <c r="A8129">
        <v>2005</v>
      </c>
      <c r="B8129">
        <v>12</v>
      </c>
      <c r="C8129">
        <v>5</v>
      </c>
      <c r="D8129">
        <v>14</v>
      </c>
      <c r="E8129">
        <v>5203</v>
      </c>
      <c r="F8129" s="1">
        <v>1263.5</v>
      </c>
      <c r="G8129" s="1">
        <v>141.144228</v>
      </c>
      <c r="H8129" s="1">
        <f t="shared" si="389"/>
        <v>3798.3557719999999</v>
      </c>
      <c r="I8129" s="1">
        <f t="shared" si="390"/>
        <v>110317.33713559466</v>
      </c>
      <c r="J8129" s="1">
        <v>141.144228</v>
      </c>
      <c r="K8129">
        <f t="shared" si="391"/>
        <v>1693.730736</v>
      </c>
      <c r="N8129" s="7"/>
      <c r="O8129" s="7"/>
    </row>
    <row r="8130" spans="1:15" ht="15">
      <c r="A8130">
        <v>2005</v>
      </c>
      <c r="B8130">
        <v>12</v>
      </c>
      <c r="C8130">
        <v>5</v>
      </c>
      <c r="D8130">
        <v>15</v>
      </c>
      <c r="E8130">
        <v>5147</v>
      </c>
      <c r="F8130" s="1">
        <v>1113.5</v>
      </c>
      <c r="G8130" s="1">
        <v>118.250484</v>
      </c>
      <c r="H8130" s="1">
        <f t="shared" si="389"/>
        <v>3915.2495159999999</v>
      </c>
      <c r="I8130" s="1">
        <f t="shared" si="390"/>
        <v>117361.02684655147</v>
      </c>
      <c r="J8130" s="1">
        <v>118.250484</v>
      </c>
      <c r="K8130">
        <f t="shared" si="391"/>
        <v>1419.0058079999999</v>
      </c>
      <c r="N8130" s="7"/>
      <c r="O8130" s="7"/>
    </row>
    <row r="8131" spans="1:15" ht="15">
      <c r="A8131">
        <v>2005</v>
      </c>
      <c r="B8131">
        <v>12</v>
      </c>
      <c r="C8131">
        <v>5</v>
      </c>
      <c r="D8131">
        <v>16</v>
      </c>
      <c r="E8131">
        <v>5171</v>
      </c>
      <c r="F8131" s="1">
        <v>1042.5</v>
      </c>
      <c r="G8131" s="1">
        <v>67.406093999999996</v>
      </c>
      <c r="H8131" s="1">
        <f t="shared" si="389"/>
        <v>4061.0939060000001</v>
      </c>
      <c r="I8131" s="1">
        <f t="shared" si="390"/>
        <v>126149.20142365947</v>
      </c>
      <c r="J8131" s="1">
        <v>67.406093999999996</v>
      </c>
      <c r="K8131">
        <f t="shared" si="391"/>
        <v>808.87312799999995</v>
      </c>
      <c r="N8131" s="7"/>
      <c r="O8131" s="7"/>
    </row>
    <row r="8132" spans="1:15" ht="15">
      <c r="A8132">
        <v>2005</v>
      </c>
      <c r="B8132">
        <v>12</v>
      </c>
      <c r="C8132">
        <v>5</v>
      </c>
      <c r="D8132">
        <v>17</v>
      </c>
      <c r="E8132">
        <v>5511</v>
      </c>
      <c r="F8132" s="1">
        <v>1004.5</v>
      </c>
      <c r="G8132" s="1">
        <v>23.2067415</v>
      </c>
      <c r="H8132" s="1">
        <f t="shared" ref="H8132:H8195" si="392">E8132-SUM(F8132:G8132)</f>
        <v>4483.2932584999999</v>
      </c>
      <c r="I8132" s="1">
        <f t="shared" si="390"/>
        <v>151983.32281072644</v>
      </c>
      <c r="J8132" s="1">
        <v>23.2067415</v>
      </c>
      <c r="K8132">
        <f t="shared" si="391"/>
        <v>278.48089800000002</v>
      </c>
      <c r="N8132" s="7"/>
      <c r="O8132" s="7"/>
    </row>
    <row r="8133" spans="1:15" ht="15">
      <c r="A8133">
        <v>2005</v>
      </c>
      <c r="B8133">
        <v>12</v>
      </c>
      <c r="C8133">
        <v>5</v>
      </c>
      <c r="D8133">
        <v>18</v>
      </c>
      <c r="E8133">
        <v>6151</v>
      </c>
      <c r="F8133" s="1">
        <v>993</v>
      </c>
      <c r="G8133" s="1">
        <v>0</v>
      </c>
      <c r="H8133" s="1">
        <f t="shared" si="392"/>
        <v>5158</v>
      </c>
      <c r="I8133" s="1">
        <f t="shared" ref="I8133:I8196" si="393">IF(H8133&lt;$S$22,H8133*$Q$22,IF(H8133&lt;$S$23,((H8133-$S$22)*$Q$23)+$U$22,IF(H8133&lt;$S$24,((H8133-$S$23)*$Q$24)+$U$23,IF(H8133&lt;$S$25,((H8133-$S$24)*$Q$25)+$U$24,IF(H8133&lt;$S$26,((H8133-$S$25)*$Q$26)+$U$25,IF(H8133&lt;$S$27,((H8133-$S$26)*$Q$27)+$U$26,IF(H8133&lt;$S$28,((H8133-$S$27)*$Q$28)+$U$27,IF(H8133&lt;$S$29,((H8133-$S$28)*$Q$29)+$U$28,IF(H8133&lt;$S$30,((H8133-$S$29)*$Q$30)+$U$29,IF(H8133&lt;$S$31,((H8133-$S$30)*$Q$31)+$U$30,IF(H8133&lt;$S$32,((H8133-$S$31)*$Q$32)+$U$31,IF(H8133&lt;$S$33,((H8133-$S$32)*$Q$33)+$U$32,IF(H8133&lt;$S$34,((H8133-$S$33)*$Q$34)+$U$33,IF(H8133&lt;$S$35,((H8133-$S$34)*$Q$35)+$U$34,IF(H8133&gt;$S$35,(($S$34-H8133)*$Q$35)+$U$35)))))))))))))))</f>
        <v>196227.31784534699</v>
      </c>
      <c r="J8133" s="1">
        <v>0</v>
      </c>
      <c r="K8133">
        <f t="shared" ref="K8133:K8196" si="394">J8133*12</f>
        <v>0</v>
      </c>
      <c r="N8133" s="7"/>
      <c r="O8133" s="7"/>
    </row>
    <row r="8134" spans="1:15" ht="15">
      <c r="A8134">
        <v>2005</v>
      </c>
      <c r="B8134">
        <v>12</v>
      </c>
      <c r="C8134">
        <v>5</v>
      </c>
      <c r="D8134">
        <v>19</v>
      </c>
      <c r="E8134">
        <v>6174</v>
      </c>
      <c r="F8134" s="1">
        <v>1014.5</v>
      </c>
      <c r="G8134" s="1">
        <v>0</v>
      </c>
      <c r="H8134" s="1">
        <f t="shared" si="392"/>
        <v>5159.5</v>
      </c>
      <c r="I8134" s="1">
        <f t="shared" si="393"/>
        <v>196326.91279741781</v>
      </c>
      <c r="J8134" s="1">
        <v>0</v>
      </c>
      <c r="K8134">
        <f t="shared" si="394"/>
        <v>0</v>
      </c>
      <c r="N8134" s="7"/>
      <c r="O8134" s="7"/>
    </row>
    <row r="8135" spans="1:15" ht="15">
      <c r="A8135">
        <v>2005</v>
      </c>
      <c r="B8135">
        <v>12</v>
      </c>
      <c r="C8135">
        <v>5</v>
      </c>
      <c r="D8135">
        <v>20</v>
      </c>
      <c r="E8135">
        <v>6067</v>
      </c>
      <c r="F8135" s="1">
        <v>1041.5</v>
      </c>
      <c r="G8135" s="1">
        <v>0</v>
      </c>
      <c r="H8135" s="1">
        <f t="shared" si="392"/>
        <v>5025.5</v>
      </c>
      <c r="I8135" s="1">
        <f t="shared" si="393"/>
        <v>187429.76374575566</v>
      </c>
      <c r="J8135" s="1">
        <v>0</v>
      </c>
      <c r="K8135">
        <f t="shared" si="394"/>
        <v>0</v>
      </c>
      <c r="N8135" s="7"/>
      <c r="O8135" s="7"/>
    </row>
    <row r="8136" spans="1:15" ht="15">
      <c r="A8136">
        <v>2005</v>
      </c>
      <c r="B8136">
        <v>12</v>
      </c>
      <c r="C8136">
        <v>5</v>
      </c>
      <c r="D8136">
        <v>21</v>
      </c>
      <c r="E8136">
        <v>5886</v>
      </c>
      <c r="F8136" s="1">
        <v>1050.5</v>
      </c>
      <c r="G8136" s="1">
        <v>0</v>
      </c>
      <c r="H8136" s="1">
        <f t="shared" si="392"/>
        <v>4835.5</v>
      </c>
      <c r="I8136" s="1">
        <f t="shared" si="393"/>
        <v>174814.40315011531</v>
      </c>
      <c r="J8136" s="1">
        <v>0</v>
      </c>
      <c r="K8136">
        <f t="shared" si="394"/>
        <v>0</v>
      </c>
      <c r="N8136" s="7"/>
      <c r="O8136" s="7"/>
    </row>
    <row r="8137" spans="1:15" ht="15">
      <c r="A8137">
        <v>2005</v>
      </c>
      <c r="B8137">
        <v>12</v>
      </c>
      <c r="C8137">
        <v>5</v>
      </c>
      <c r="D8137">
        <v>22</v>
      </c>
      <c r="E8137">
        <v>5528</v>
      </c>
      <c r="F8137" s="1">
        <v>1029.5</v>
      </c>
      <c r="G8137" s="1">
        <v>0</v>
      </c>
      <c r="H8137" s="1">
        <f t="shared" si="392"/>
        <v>4498.5</v>
      </c>
      <c r="I8137" s="1">
        <f t="shared" si="393"/>
        <v>152955.523652723</v>
      </c>
      <c r="J8137" s="1">
        <v>0</v>
      </c>
      <c r="K8137">
        <f t="shared" si="394"/>
        <v>0</v>
      </c>
      <c r="N8137" s="7"/>
      <c r="O8137" s="7"/>
    </row>
    <row r="8138" spans="1:15" ht="15">
      <c r="A8138">
        <v>2005</v>
      </c>
      <c r="B8138">
        <v>12</v>
      </c>
      <c r="C8138">
        <v>5</v>
      </c>
      <c r="D8138">
        <v>23</v>
      </c>
      <c r="E8138">
        <v>4941</v>
      </c>
      <c r="F8138" s="1">
        <v>1060</v>
      </c>
      <c r="G8138" s="1">
        <v>0</v>
      </c>
      <c r="H8138" s="1">
        <f t="shared" si="392"/>
        <v>3881</v>
      </c>
      <c r="I8138" s="1">
        <f t="shared" si="393"/>
        <v>115297.24691103627</v>
      </c>
      <c r="J8138" s="1">
        <v>0</v>
      </c>
      <c r="K8138">
        <f t="shared" si="394"/>
        <v>0</v>
      </c>
      <c r="N8138" s="7"/>
      <c r="O8138" s="7"/>
    </row>
    <row r="8139" spans="1:15" ht="15">
      <c r="A8139">
        <v>2005</v>
      </c>
      <c r="B8139">
        <v>12</v>
      </c>
      <c r="C8139">
        <v>5</v>
      </c>
      <c r="D8139">
        <v>24</v>
      </c>
      <c r="E8139">
        <v>4512</v>
      </c>
      <c r="F8139" s="1">
        <v>1103</v>
      </c>
      <c r="G8139" s="1">
        <v>0</v>
      </c>
      <c r="H8139" s="1">
        <f t="shared" si="392"/>
        <v>3409</v>
      </c>
      <c r="I8139" s="1">
        <f t="shared" si="393"/>
        <v>86919.481222064496</v>
      </c>
      <c r="J8139" s="1">
        <v>0</v>
      </c>
      <c r="K8139">
        <f t="shared" si="394"/>
        <v>0</v>
      </c>
      <c r="N8139" s="7"/>
      <c r="O8139" s="7"/>
    </row>
    <row r="8140" spans="1:15" ht="15">
      <c r="A8140">
        <v>2005</v>
      </c>
      <c r="B8140">
        <v>12</v>
      </c>
      <c r="C8140">
        <v>6</v>
      </c>
      <c r="D8140">
        <v>1</v>
      </c>
      <c r="E8140">
        <v>4284</v>
      </c>
      <c r="F8140" s="1">
        <v>1144</v>
      </c>
      <c r="G8140" s="1">
        <v>0</v>
      </c>
      <c r="H8140" s="1">
        <f t="shared" si="392"/>
        <v>3140</v>
      </c>
      <c r="I8140" s="1">
        <f t="shared" si="393"/>
        <v>70764.257849764967</v>
      </c>
      <c r="J8140" s="1">
        <v>0</v>
      </c>
      <c r="K8140">
        <f t="shared" si="394"/>
        <v>0</v>
      </c>
      <c r="N8140" s="7"/>
      <c r="O8140" s="7"/>
    </row>
    <row r="8141" spans="1:15" ht="15">
      <c r="A8141">
        <v>2005</v>
      </c>
      <c r="B8141">
        <v>12</v>
      </c>
      <c r="C8141">
        <v>6</v>
      </c>
      <c r="D8141">
        <v>2</v>
      </c>
      <c r="E8141">
        <v>4170</v>
      </c>
      <c r="F8141" s="1">
        <v>1244.5</v>
      </c>
      <c r="G8141" s="1">
        <v>0</v>
      </c>
      <c r="H8141" s="1">
        <f t="shared" si="392"/>
        <v>2925.5</v>
      </c>
      <c r="I8141" s="1">
        <f t="shared" si="393"/>
        <v>58406.275190794993</v>
      </c>
      <c r="J8141" s="1">
        <v>0</v>
      </c>
      <c r="K8141">
        <f t="shared" si="394"/>
        <v>0</v>
      </c>
      <c r="N8141" s="7"/>
      <c r="O8141" s="7"/>
    </row>
    <row r="8142" spans="1:15" ht="15">
      <c r="A8142">
        <v>2005</v>
      </c>
      <c r="B8142">
        <v>12</v>
      </c>
      <c r="C8142">
        <v>6</v>
      </c>
      <c r="D8142">
        <v>3</v>
      </c>
      <c r="E8142">
        <v>4144</v>
      </c>
      <c r="F8142" s="1">
        <v>1229.5</v>
      </c>
      <c r="G8142" s="1">
        <v>0</v>
      </c>
      <c r="H8142" s="1">
        <f t="shared" si="392"/>
        <v>2914.5</v>
      </c>
      <c r="I8142" s="1">
        <f t="shared" si="393"/>
        <v>57777.737930615884</v>
      </c>
      <c r="J8142" s="1">
        <v>0</v>
      </c>
      <c r="K8142">
        <f t="shared" si="394"/>
        <v>0</v>
      </c>
      <c r="N8142" s="7"/>
      <c r="O8142" s="7"/>
    </row>
    <row r="8143" spans="1:15" ht="15">
      <c r="A8143">
        <v>2005</v>
      </c>
      <c r="B8143">
        <v>12</v>
      </c>
      <c r="C8143">
        <v>6</v>
      </c>
      <c r="D8143">
        <v>4</v>
      </c>
      <c r="E8143">
        <v>4166</v>
      </c>
      <c r="F8143" s="1">
        <v>1165</v>
      </c>
      <c r="G8143" s="1">
        <v>0</v>
      </c>
      <c r="H8143" s="1">
        <f t="shared" si="392"/>
        <v>3001</v>
      </c>
      <c r="I8143" s="1">
        <f t="shared" si="393"/>
        <v>62720.326385660686</v>
      </c>
      <c r="J8143" s="1">
        <v>0</v>
      </c>
      <c r="K8143">
        <f t="shared" si="394"/>
        <v>0</v>
      </c>
      <c r="N8143" s="7"/>
      <c r="O8143" s="7"/>
    </row>
    <row r="8144" spans="1:15" ht="15">
      <c r="A8144">
        <v>2005</v>
      </c>
      <c r="B8144">
        <v>12</v>
      </c>
      <c r="C8144">
        <v>6</v>
      </c>
      <c r="D8144">
        <v>5</v>
      </c>
      <c r="E8144">
        <v>4225</v>
      </c>
      <c r="F8144" s="1">
        <v>1134.5</v>
      </c>
      <c r="G8144" s="1">
        <v>0</v>
      </c>
      <c r="H8144" s="1">
        <f t="shared" si="392"/>
        <v>3090.5</v>
      </c>
      <c r="I8144" s="1">
        <f t="shared" si="393"/>
        <v>67834.334093481608</v>
      </c>
      <c r="J8144" s="1">
        <v>0</v>
      </c>
      <c r="K8144">
        <f t="shared" si="394"/>
        <v>0</v>
      </c>
      <c r="N8144" s="7"/>
      <c r="O8144" s="7"/>
    </row>
    <row r="8145" spans="1:15" ht="15">
      <c r="A8145">
        <v>2005</v>
      </c>
      <c r="B8145">
        <v>12</v>
      </c>
      <c r="C8145">
        <v>6</v>
      </c>
      <c r="D8145">
        <v>6</v>
      </c>
      <c r="E8145">
        <v>4579</v>
      </c>
      <c r="F8145" s="1">
        <v>1094.5</v>
      </c>
      <c r="G8145" s="1">
        <v>0</v>
      </c>
      <c r="H8145" s="1">
        <f t="shared" si="392"/>
        <v>3484.5</v>
      </c>
      <c r="I8145" s="1">
        <f t="shared" si="393"/>
        <v>91453.753952951534</v>
      </c>
      <c r="J8145" s="1">
        <v>0</v>
      </c>
      <c r="K8145">
        <f t="shared" si="394"/>
        <v>0</v>
      </c>
      <c r="N8145" s="7"/>
      <c r="O8145" s="7"/>
    </row>
    <row r="8146" spans="1:15" ht="15">
      <c r="A8146">
        <v>2005</v>
      </c>
      <c r="B8146">
        <v>12</v>
      </c>
      <c r="C8146">
        <v>6</v>
      </c>
      <c r="D8146">
        <v>7</v>
      </c>
      <c r="E8146">
        <v>5282</v>
      </c>
      <c r="F8146" s="1">
        <v>1022</v>
      </c>
      <c r="G8146" s="1">
        <v>0</v>
      </c>
      <c r="H8146" s="1">
        <f t="shared" si="392"/>
        <v>4260</v>
      </c>
      <c r="I8146" s="1">
        <f t="shared" si="393"/>
        <v>138134.72571103627</v>
      </c>
      <c r="J8146" s="1">
        <v>0</v>
      </c>
      <c r="K8146">
        <f t="shared" si="394"/>
        <v>0</v>
      </c>
      <c r="N8146" s="7"/>
      <c r="O8146" s="7"/>
    </row>
    <row r="8147" spans="1:15" ht="15">
      <c r="A8147">
        <v>2005</v>
      </c>
      <c r="B8147">
        <v>12</v>
      </c>
      <c r="C8147">
        <v>6</v>
      </c>
      <c r="D8147">
        <v>8</v>
      </c>
      <c r="E8147">
        <v>5401</v>
      </c>
      <c r="F8147" s="1">
        <v>945</v>
      </c>
      <c r="G8147" s="1">
        <v>24.048574500000001</v>
      </c>
      <c r="H8147" s="1">
        <f t="shared" si="392"/>
        <v>4431.9514255000004</v>
      </c>
      <c r="I8147" s="1">
        <f t="shared" si="393"/>
        <v>148700.92511413601</v>
      </c>
      <c r="J8147" s="1">
        <v>24.048574500000001</v>
      </c>
      <c r="K8147">
        <f t="shared" si="394"/>
        <v>288.58289400000001</v>
      </c>
      <c r="N8147" s="7"/>
      <c r="O8147" s="7"/>
    </row>
    <row r="8148" spans="1:15" ht="15">
      <c r="A8148">
        <v>2005</v>
      </c>
      <c r="B8148">
        <v>12</v>
      </c>
      <c r="C8148">
        <v>6</v>
      </c>
      <c r="D8148">
        <v>9</v>
      </c>
      <c r="E8148">
        <v>5405</v>
      </c>
      <c r="F8148" s="1">
        <v>888</v>
      </c>
      <c r="G8148" s="1">
        <v>74.470596</v>
      </c>
      <c r="H8148" s="1">
        <f t="shared" si="392"/>
        <v>4442.5294039999999</v>
      </c>
      <c r="I8148" s="1">
        <f t="shared" si="393"/>
        <v>149377.19883157383</v>
      </c>
      <c r="J8148" s="1">
        <v>74.470596</v>
      </c>
      <c r="K8148">
        <f t="shared" si="394"/>
        <v>893.64715200000001</v>
      </c>
      <c r="N8148" s="7"/>
      <c r="O8148" s="7"/>
    </row>
    <row r="8149" spans="1:15" ht="15">
      <c r="A8149">
        <v>2005</v>
      </c>
      <c r="B8149">
        <v>12</v>
      </c>
      <c r="C8149">
        <v>6</v>
      </c>
      <c r="D8149">
        <v>10</v>
      </c>
      <c r="E8149">
        <v>5489</v>
      </c>
      <c r="F8149" s="1">
        <v>938</v>
      </c>
      <c r="G8149" s="1">
        <v>114.06282000000002</v>
      </c>
      <c r="H8149" s="1">
        <f t="shared" si="392"/>
        <v>4436.9371799999999</v>
      </c>
      <c r="I8149" s="1">
        <f t="shared" si="393"/>
        <v>149019.67550013342</v>
      </c>
      <c r="J8149" s="1">
        <v>114.06282000000002</v>
      </c>
      <c r="K8149">
        <f t="shared" si="394"/>
        <v>1368.7538400000003</v>
      </c>
      <c r="N8149" s="7"/>
      <c r="O8149" s="7"/>
    </row>
    <row r="8150" spans="1:15" ht="15">
      <c r="A8150">
        <v>2005</v>
      </c>
      <c r="B8150">
        <v>12</v>
      </c>
      <c r="C8150">
        <v>6</v>
      </c>
      <c r="D8150">
        <v>11</v>
      </c>
      <c r="E8150">
        <v>5598</v>
      </c>
      <c r="F8150" s="1">
        <v>1080</v>
      </c>
      <c r="G8150" s="1">
        <v>134.42481600000002</v>
      </c>
      <c r="H8150" s="1">
        <f t="shared" si="392"/>
        <v>4383.5751840000003</v>
      </c>
      <c r="I8150" s="1">
        <f t="shared" si="393"/>
        <v>145608.12428504787</v>
      </c>
      <c r="J8150" s="1">
        <v>134.42481600000002</v>
      </c>
      <c r="K8150">
        <f t="shared" si="394"/>
        <v>1613.0977920000003</v>
      </c>
      <c r="N8150" s="7"/>
      <c r="O8150" s="7"/>
    </row>
    <row r="8151" spans="1:15" ht="15">
      <c r="A8151">
        <v>2005</v>
      </c>
      <c r="B8151">
        <v>12</v>
      </c>
      <c r="C8151">
        <v>6</v>
      </c>
      <c r="D8151">
        <v>12</v>
      </c>
      <c r="E8151">
        <v>5586</v>
      </c>
      <c r="F8151" s="1">
        <v>1162.5</v>
      </c>
      <c r="G8151" s="1">
        <v>143.63269199999999</v>
      </c>
      <c r="H8151" s="1">
        <f t="shared" si="392"/>
        <v>4279.8673079999999</v>
      </c>
      <c r="I8151" s="1">
        <f t="shared" si="393"/>
        <v>139331.87406265386</v>
      </c>
      <c r="J8151" s="1">
        <v>143.63269199999999</v>
      </c>
      <c r="K8151">
        <f t="shared" si="394"/>
        <v>1723.5923039999998</v>
      </c>
      <c r="N8151" s="7"/>
      <c r="O8151" s="7"/>
    </row>
    <row r="8152" spans="1:15" ht="15">
      <c r="A8152">
        <v>2005</v>
      </c>
      <c r="B8152">
        <v>12</v>
      </c>
      <c r="C8152">
        <v>6</v>
      </c>
      <c r="D8152">
        <v>13</v>
      </c>
      <c r="E8152">
        <v>5541</v>
      </c>
      <c r="F8152" s="1">
        <v>1172</v>
      </c>
      <c r="G8152" s="1">
        <v>135.03295199999999</v>
      </c>
      <c r="H8152" s="1">
        <f t="shared" si="392"/>
        <v>4233.9670480000004</v>
      </c>
      <c r="I8152" s="1">
        <f t="shared" si="393"/>
        <v>136566.05291578191</v>
      </c>
      <c r="J8152" s="1">
        <v>135.03295199999999</v>
      </c>
      <c r="K8152">
        <f t="shared" si="394"/>
        <v>1620.3954239999998</v>
      </c>
      <c r="N8152" s="7"/>
      <c r="O8152" s="7"/>
    </row>
    <row r="8153" spans="1:15" ht="15">
      <c r="A8153">
        <v>2005</v>
      </c>
      <c r="B8153">
        <v>12</v>
      </c>
      <c r="C8153">
        <v>6</v>
      </c>
      <c r="D8153">
        <v>14</v>
      </c>
      <c r="E8153">
        <v>5547</v>
      </c>
      <c r="F8153" s="1">
        <v>1105.5</v>
      </c>
      <c r="G8153" s="1">
        <v>126.479184</v>
      </c>
      <c r="H8153" s="1">
        <f t="shared" si="392"/>
        <v>4315.0208160000002</v>
      </c>
      <c r="I8153" s="1">
        <f t="shared" si="393"/>
        <v>141450.12602491147</v>
      </c>
      <c r="J8153" s="1">
        <v>126.479184</v>
      </c>
      <c r="K8153">
        <f t="shared" si="394"/>
        <v>1517.7502079999999</v>
      </c>
      <c r="N8153" s="7"/>
      <c r="O8153" s="7"/>
    </row>
    <row r="8154" spans="1:15" ht="15">
      <c r="A8154">
        <v>2005</v>
      </c>
      <c r="B8154">
        <v>12</v>
      </c>
      <c r="C8154">
        <v>6</v>
      </c>
      <c r="D8154">
        <v>15</v>
      </c>
      <c r="E8154">
        <v>5558</v>
      </c>
      <c r="F8154" s="1">
        <v>1029.5</v>
      </c>
      <c r="G8154" s="1">
        <v>100.71518399999999</v>
      </c>
      <c r="H8154" s="1">
        <f t="shared" si="392"/>
        <v>4427.7848160000003</v>
      </c>
      <c r="I8154" s="1">
        <f t="shared" si="393"/>
        <v>148434.54449181986</v>
      </c>
      <c r="J8154" s="1">
        <v>100.71518399999999</v>
      </c>
      <c r="K8154">
        <f t="shared" si="394"/>
        <v>1208.5822079999998</v>
      </c>
      <c r="N8154" s="7"/>
      <c r="O8154" s="7"/>
    </row>
    <row r="8155" spans="1:15" ht="15">
      <c r="A8155">
        <v>2005</v>
      </c>
      <c r="B8155">
        <v>12</v>
      </c>
      <c r="C8155">
        <v>6</v>
      </c>
      <c r="D8155">
        <v>16</v>
      </c>
      <c r="E8155">
        <v>5617</v>
      </c>
      <c r="F8155" s="1">
        <v>900.5</v>
      </c>
      <c r="G8155" s="1">
        <v>56.326619999999998</v>
      </c>
      <c r="H8155" s="1">
        <f t="shared" si="392"/>
        <v>4660.1733800000002</v>
      </c>
      <c r="I8155" s="1">
        <f t="shared" si="393"/>
        <v>163291.66280287754</v>
      </c>
      <c r="J8155" s="1">
        <v>56.326619999999998</v>
      </c>
      <c r="K8155">
        <f t="shared" si="394"/>
        <v>675.91944000000001</v>
      </c>
      <c r="N8155" s="7"/>
      <c r="O8155" s="7"/>
    </row>
    <row r="8156" spans="1:15" ht="15">
      <c r="A8156">
        <v>2005</v>
      </c>
      <c r="B8156">
        <v>12</v>
      </c>
      <c r="C8156">
        <v>6</v>
      </c>
      <c r="D8156">
        <v>17</v>
      </c>
      <c r="E8156">
        <v>5936</v>
      </c>
      <c r="F8156" s="1">
        <v>799</v>
      </c>
      <c r="G8156" s="1">
        <v>13.289367000000002</v>
      </c>
      <c r="H8156" s="1">
        <f t="shared" si="392"/>
        <v>5123.7106329999997</v>
      </c>
      <c r="I8156" s="1">
        <f t="shared" si="393"/>
        <v>193950.61927007721</v>
      </c>
      <c r="J8156" s="1">
        <v>13.289367000000002</v>
      </c>
      <c r="K8156">
        <f t="shared" si="394"/>
        <v>159.47240400000004</v>
      </c>
      <c r="N8156" s="7"/>
      <c r="O8156" s="7"/>
    </row>
    <row r="8157" spans="1:15" ht="15">
      <c r="A8157">
        <v>2005</v>
      </c>
      <c r="B8157">
        <v>12</v>
      </c>
      <c r="C8157">
        <v>6</v>
      </c>
      <c r="D8157">
        <v>18</v>
      </c>
      <c r="E8157">
        <v>6491</v>
      </c>
      <c r="F8157" s="1">
        <v>752.5</v>
      </c>
      <c r="G8157" s="1">
        <v>0</v>
      </c>
      <c r="H8157" s="1">
        <f t="shared" si="392"/>
        <v>5738.5</v>
      </c>
      <c r="I8157" s="1">
        <f t="shared" si="393"/>
        <v>241947.58611466837</v>
      </c>
      <c r="J8157" s="1">
        <v>0</v>
      </c>
      <c r="K8157">
        <f t="shared" si="394"/>
        <v>0</v>
      </c>
      <c r="N8157" s="7"/>
      <c r="O8157" s="7"/>
    </row>
    <row r="8158" spans="1:15" ht="15">
      <c r="A8158">
        <v>2005</v>
      </c>
      <c r="B8158">
        <v>12</v>
      </c>
      <c r="C8158">
        <v>6</v>
      </c>
      <c r="D8158">
        <v>19</v>
      </c>
      <c r="E8158">
        <v>6485</v>
      </c>
      <c r="F8158" s="1">
        <v>691</v>
      </c>
      <c r="G8158" s="1">
        <v>0</v>
      </c>
      <c r="H8158" s="1">
        <f t="shared" si="392"/>
        <v>5794</v>
      </c>
      <c r="I8158" s="1">
        <f t="shared" si="393"/>
        <v>246482.26809319598</v>
      </c>
      <c r="J8158" s="1">
        <v>0</v>
      </c>
      <c r="K8158">
        <f t="shared" si="394"/>
        <v>0</v>
      </c>
      <c r="N8158" s="7"/>
      <c r="O8158" s="7"/>
    </row>
    <row r="8159" spans="1:15" ht="15">
      <c r="A8159">
        <v>2005</v>
      </c>
      <c r="B8159">
        <v>12</v>
      </c>
      <c r="C8159">
        <v>6</v>
      </c>
      <c r="D8159">
        <v>20</v>
      </c>
      <c r="E8159">
        <v>6370</v>
      </c>
      <c r="F8159" s="1">
        <v>644.5</v>
      </c>
      <c r="G8159" s="1">
        <v>0</v>
      </c>
      <c r="H8159" s="1">
        <f t="shared" si="392"/>
        <v>5725.5</v>
      </c>
      <c r="I8159" s="1">
        <f t="shared" si="393"/>
        <v>240885.40835393217</v>
      </c>
      <c r="J8159" s="1">
        <v>0</v>
      </c>
      <c r="K8159">
        <f t="shared" si="394"/>
        <v>0</v>
      </c>
      <c r="N8159" s="7"/>
      <c r="O8159" s="7"/>
    </row>
    <row r="8160" spans="1:15" ht="15">
      <c r="A8160">
        <v>2005</v>
      </c>
      <c r="B8160">
        <v>12</v>
      </c>
      <c r="C8160">
        <v>6</v>
      </c>
      <c r="D8160">
        <v>21</v>
      </c>
      <c r="E8160">
        <v>6186</v>
      </c>
      <c r="F8160" s="1">
        <v>627.5</v>
      </c>
      <c r="G8160" s="1">
        <v>0</v>
      </c>
      <c r="H8160" s="1">
        <f t="shared" si="392"/>
        <v>5558.5</v>
      </c>
      <c r="I8160" s="1">
        <f t="shared" si="393"/>
        <v>227240.50942755182</v>
      </c>
      <c r="J8160" s="1">
        <v>0</v>
      </c>
      <c r="K8160">
        <f t="shared" si="394"/>
        <v>0</v>
      </c>
      <c r="N8160" s="7"/>
      <c r="O8160" s="7"/>
    </row>
    <row r="8161" spans="1:15" ht="15">
      <c r="A8161">
        <v>2005</v>
      </c>
      <c r="B8161">
        <v>12</v>
      </c>
      <c r="C8161">
        <v>6</v>
      </c>
      <c r="D8161">
        <v>22</v>
      </c>
      <c r="E8161">
        <v>5795</v>
      </c>
      <c r="F8161" s="1">
        <v>634.5</v>
      </c>
      <c r="G8161" s="1">
        <v>0</v>
      </c>
      <c r="H8161" s="1">
        <f t="shared" si="392"/>
        <v>5160.5</v>
      </c>
      <c r="I8161" s="1">
        <f t="shared" si="393"/>
        <v>196393.30943213173</v>
      </c>
      <c r="J8161" s="1">
        <v>0</v>
      </c>
      <c r="K8161">
        <f t="shared" si="394"/>
        <v>0</v>
      </c>
      <c r="N8161" s="7"/>
      <c r="O8161" s="7"/>
    </row>
    <row r="8162" spans="1:15" ht="15">
      <c r="A8162">
        <v>2005</v>
      </c>
      <c r="B8162">
        <v>12</v>
      </c>
      <c r="C8162">
        <v>6</v>
      </c>
      <c r="D8162">
        <v>23</v>
      </c>
      <c r="E8162">
        <v>5222</v>
      </c>
      <c r="F8162" s="1">
        <v>627</v>
      </c>
      <c r="G8162" s="1">
        <v>0</v>
      </c>
      <c r="H8162" s="1">
        <f t="shared" si="392"/>
        <v>4595</v>
      </c>
      <c r="I8162" s="1">
        <f t="shared" si="393"/>
        <v>159124.98351055433</v>
      </c>
      <c r="J8162" s="1">
        <v>0</v>
      </c>
      <c r="K8162">
        <f t="shared" si="394"/>
        <v>0</v>
      </c>
      <c r="N8162" s="7"/>
      <c r="O8162" s="7"/>
    </row>
    <row r="8163" spans="1:15" ht="15">
      <c r="A8163">
        <v>2005</v>
      </c>
      <c r="B8163">
        <v>12</v>
      </c>
      <c r="C8163">
        <v>6</v>
      </c>
      <c r="D8163">
        <v>24</v>
      </c>
      <c r="E8163">
        <v>4738</v>
      </c>
      <c r="F8163" s="1">
        <v>670</v>
      </c>
      <c r="G8163" s="1">
        <v>0</v>
      </c>
      <c r="H8163" s="1">
        <f t="shared" si="392"/>
        <v>4068</v>
      </c>
      <c r="I8163" s="1">
        <f t="shared" si="393"/>
        <v>126565.34331103627</v>
      </c>
      <c r="J8163" s="1">
        <v>0</v>
      </c>
      <c r="K8163">
        <f t="shared" si="394"/>
        <v>0</v>
      </c>
      <c r="N8163" s="7"/>
      <c r="O8163" s="7"/>
    </row>
    <row r="8164" spans="1:15" ht="15">
      <c r="A8164">
        <v>2005</v>
      </c>
      <c r="B8164">
        <v>12</v>
      </c>
      <c r="C8164">
        <v>7</v>
      </c>
      <c r="D8164">
        <v>1</v>
      </c>
      <c r="E8164">
        <v>4535</v>
      </c>
      <c r="F8164" s="1">
        <v>659</v>
      </c>
      <c r="G8164" s="1">
        <v>0</v>
      </c>
      <c r="H8164" s="1">
        <f t="shared" si="392"/>
        <v>3876</v>
      </c>
      <c r="I8164" s="1">
        <f t="shared" si="393"/>
        <v>114995.96091103627</v>
      </c>
      <c r="J8164" s="1">
        <v>0</v>
      </c>
      <c r="K8164">
        <f t="shared" si="394"/>
        <v>0</v>
      </c>
      <c r="N8164" s="7"/>
      <c r="O8164" s="7"/>
    </row>
    <row r="8165" spans="1:15" ht="15">
      <c r="A8165">
        <v>2005</v>
      </c>
      <c r="B8165">
        <v>12</v>
      </c>
      <c r="C8165">
        <v>7</v>
      </c>
      <c r="D8165">
        <v>2</v>
      </c>
      <c r="E8165">
        <v>4414</v>
      </c>
      <c r="F8165" s="1">
        <v>624.5</v>
      </c>
      <c r="G8165" s="1">
        <v>0</v>
      </c>
      <c r="H8165" s="1">
        <f t="shared" si="392"/>
        <v>3789.5</v>
      </c>
      <c r="I8165" s="1">
        <f t="shared" si="393"/>
        <v>109783.71311103627</v>
      </c>
      <c r="J8165" s="1">
        <v>0</v>
      </c>
      <c r="K8165">
        <f t="shared" si="394"/>
        <v>0</v>
      </c>
      <c r="N8165" s="7"/>
      <c r="O8165" s="7"/>
    </row>
    <row r="8166" spans="1:15" ht="15">
      <c r="A8166">
        <v>2005</v>
      </c>
      <c r="B8166">
        <v>12</v>
      </c>
      <c r="C8166">
        <v>7</v>
      </c>
      <c r="D8166">
        <v>3</v>
      </c>
      <c r="E8166">
        <v>4394</v>
      </c>
      <c r="F8166" s="1">
        <v>568.5</v>
      </c>
      <c r="G8166" s="1">
        <v>0</v>
      </c>
      <c r="H8166" s="1">
        <f t="shared" si="392"/>
        <v>3825.5</v>
      </c>
      <c r="I8166" s="1">
        <f t="shared" si="393"/>
        <v>111952.97231103627</v>
      </c>
      <c r="J8166" s="1">
        <v>0</v>
      </c>
      <c r="K8166">
        <f t="shared" si="394"/>
        <v>0</v>
      </c>
      <c r="N8166" s="7"/>
      <c r="O8166" s="7"/>
    </row>
    <row r="8167" spans="1:15" ht="15">
      <c r="A8167">
        <v>2005</v>
      </c>
      <c r="B8167">
        <v>12</v>
      </c>
      <c r="C8167">
        <v>7</v>
      </c>
      <c r="D8167">
        <v>4</v>
      </c>
      <c r="E8167">
        <v>4408</v>
      </c>
      <c r="F8167" s="1">
        <v>519</v>
      </c>
      <c r="G8167" s="1">
        <v>0</v>
      </c>
      <c r="H8167" s="1">
        <f t="shared" si="392"/>
        <v>3889</v>
      </c>
      <c r="I8167" s="1">
        <f t="shared" si="393"/>
        <v>115779.30451103627</v>
      </c>
      <c r="J8167" s="1">
        <v>0</v>
      </c>
      <c r="K8167">
        <f t="shared" si="394"/>
        <v>0</v>
      </c>
      <c r="N8167" s="7"/>
      <c r="O8167" s="7"/>
    </row>
    <row r="8168" spans="1:15" ht="15">
      <c r="A8168">
        <v>2005</v>
      </c>
      <c r="B8168">
        <v>12</v>
      </c>
      <c r="C8168">
        <v>7</v>
      </c>
      <c r="D8168">
        <v>5</v>
      </c>
      <c r="E8168">
        <v>4500</v>
      </c>
      <c r="F8168" s="1">
        <v>467</v>
      </c>
      <c r="G8168" s="1">
        <v>0</v>
      </c>
      <c r="H8168" s="1">
        <f t="shared" si="392"/>
        <v>4033</v>
      </c>
      <c r="I8168" s="1">
        <f t="shared" si="393"/>
        <v>124456.34131103627</v>
      </c>
      <c r="J8168" s="1">
        <v>0</v>
      </c>
      <c r="K8168">
        <f t="shared" si="394"/>
        <v>0</v>
      </c>
      <c r="N8168" s="7"/>
      <c r="O8168" s="7"/>
    </row>
    <row r="8169" spans="1:15" ht="15">
      <c r="A8169">
        <v>2005</v>
      </c>
      <c r="B8169">
        <v>12</v>
      </c>
      <c r="C8169">
        <v>7</v>
      </c>
      <c r="D8169">
        <v>6</v>
      </c>
      <c r="E8169">
        <v>4819</v>
      </c>
      <c r="F8169" s="1">
        <v>433</v>
      </c>
      <c r="G8169" s="1">
        <v>0</v>
      </c>
      <c r="H8169" s="1">
        <f t="shared" si="392"/>
        <v>4386</v>
      </c>
      <c r="I8169" s="1">
        <f t="shared" si="393"/>
        <v>145763.14817079529</v>
      </c>
      <c r="J8169" s="1">
        <v>0</v>
      </c>
      <c r="K8169">
        <f t="shared" si="394"/>
        <v>0</v>
      </c>
      <c r="N8169" s="7"/>
      <c r="O8169" s="7"/>
    </row>
    <row r="8170" spans="1:15" ht="15">
      <c r="A8170">
        <v>2005</v>
      </c>
      <c r="B8170">
        <v>12</v>
      </c>
      <c r="C8170">
        <v>7</v>
      </c>
      <c r="D8170">
        <v>7</v>
      </c>
      <c r="E8170">
        <v>5404</v>
      </c>
      <c r="F8170" s="1">
        <v>414.5</v>
      </c>
      <c r="G8170" s="1">
        <v>0</v>
      </c>
      <c r="H8170" s="1">
        <f t="shared" si="392"/>
        <v>4989.5</v>
      </c>
      <c r="I8170" s="1">
        <f t="shared" si="393"/>
        <v>185039.48489605539</v>
      </c>
      <c r="J8170" s="1">
        <v>0</v>
      </c>
      <c r="K8170">
        <f t="shared" si="394"/>
        <v>0</v>
      </c>
      <c r="N8170" s="7"/>
      <c r="O8170" s="7"/>
    </row>
    <row r="8171" spans="1:15" ht="15">
      <c r="A8171">
        <v>2005</v>
      </c>
      <c r="B8171">
        <v>12</v>
      </c>
      <c r="C8171">
        <v>7</v>
      </c>
      <c r="D8171">
        <v>8</v>
      </c>
      <c r="E8171">
        <v>5578</v>
      </c>
      <c r="F8171" s="1">
        <v>359</v>
      </c>
      <c r="G8171" s="1">
        <v>22.587259500000002</v>
      </c>
      <c r="H8171" s="1">
        <f t="shared" si="392"/>
        <v>5196.4127404999999</v>
      </c>
      <c r="I8171" s="1">
        <f t="shared" si="393"/>
        <v>198777.79454468517</v>
      </c>
      <c r="J8171" s="1">
        <v>22.587259500000002</v>
      </c>
      <c r="K8171">
        <f t="shared" si="394"/>
        <v>271.04711400000002</v>
      </c>
      <c r="N8171" s="7"/>
      <c r="O8171" s="7"/>
    </row>
    <row r="8172" spans="1:15" ht="15">
      <c r="A8172">
        <v>2005</v>
      </c>
      <c r="B8172">
        <v>12</v>
      </c>
      <c r="C8172">
        <v>7</v>
      </c>
      <c r="D8172">
        <v>9</v>
      </c>
      <c r="E8172">
        <v>5602</v>
      </c>
      <c r="F8172" s="1">
        <v>322.5</v>
      </c>
      <c r="G8172" s="1">
        <v>56.755830000000003</v>
      </c>
      <c r="H8172" s="1">
        <f t="shared" si="392"/>
        <v>5222.7441699999999</v>
      </c>
      <c r="I8172" s="1">
        <f t="shared" si="393"/>
        <v>200526.1128506914</v>
      </c>
      <c r="J8172" s="1">
        <v>56.755830000000003</v>
      </c>
      <c r="K8172">
        <f t="shared" si="394"/>
        <v>681.06996000000004</v>
      </c>
      <c r="N8172" s="7"/>
      <c r="O8172" s="7"/>
    </row>
    <row r="8173" spans="1:15" ht="15">
      <c r="A8173">
        <v>2005</v>
      </c>
      <c r="B8173">
        <v>12</v>
      </c>
      <c r="C8173">
        <v>7</v>
      </c>
      <c r="D8173">
        <v>10</v>
      </c>
      <c r="E8173">
        <v>5639</v>
      </c>
      <c r="F8173" s="1">
        <v>313.5</v>
      </c>
      <c r="G8173" s="1">
        <v>103.591476</v>
      </c>
      <c r="H8173" s="1">
        <f t="shared" si="392"/>
        <v>5221.9085240000004</v>
      </c>
      <c r="I8173" s="1">
        <f t="shared" si="393"/>
        <v>200470.62876847931</v>
      </c>
      <c r="J8173" s="1">
        <v>103.591476</v>
      </c>
      <c r="K8173">
        <f t="shared" si="394"/>
        <v>1243.097712</v>
      </c>
      <c r="N8173" s="7"/>
      <c r="O8173" s="7"/>
    </row>
    <row r="8174" spans="1:15" ht="15">
      <c r="A8174">
        <v>2005</v>
      </c>
      <c r="B8174">
        <v>12</v>
      </c>
      <c r="C8174">
        <v>7</v>
      </c>
      <c r="D8174">
        <v>11</v>
      </c>
      <c r="E8174">
        <v>5674</v>
      </c>
      <c r="F8174" s="1">
        <v>323</v>
      </c>
      <c r="G8174" s="1">
        <v>116.024388</v>
      </c>
      <c r="H8174" s="1">
        <f t="shared" si="392"/>
        <v>5234.9756120000002</v>
      </c>
      <c r="I8174" s="1">
        <f t="shared" si="393"/>
        <v>201338.23943718962</v>
      </c>
      <c r="J8174" s="1">
        <v>116.024388</v>
      </c>
      <c r="K8174">
        <f t="shared" si="394"/>
        <v>1392.2926560000001</v>
      </c>
      <c r="N8174" s="7"/>
      <c r="O8174" s="7"/>
    </row>
    <row r="8175" spans="1:15" ht="15">
      <c r="A8175">
        <v>2005</v>
      </c>
      <c r="B8175">
        <v>12</v>
      </c>
      <c r="C8175">
        <v>7</v>
      </c>
      <c r="D8175">
        <v>12</v>
      </c>
      <c r="E8175">
        <v>5703</v>
      </c>
      <c r="F8175" s="1">
        <v>329</v>
      </c>
      <c r="G8175" s="1">
        <v>120.53635199999999</v>
      </c>
      <c r="H8175" s="1">
        <f t="shared" si="392"/>
        <v>5253.4636479999999</v>
      </c>
      <c r="I8175" s="1">
        <f t="shared" si="393"/>
        <v>202565.782810059</v>
      </c>
      <c r="J8175" s="1">
        <v>120.53635199999999</v>
      </c>
      <c r="K8175">
        <f t="shared" si="394"/>
        <v>1446.436224</v>
      </c>
      <c r="N8175" s="7"/>
      <c r="O8175" s="7"/>
    </row>
    <row r="8176" spans="1:15" ht="15">
      <c r="A8176">
        <v>2005</v>
      </c>
      <c r="B8176">
        <v>12</v>
      </c>
      <c r="C8176">
        <v>7</v>
      </c>
      <c r="D8176">
        <v>13</v>
      </c>
      <c r="E8176">
        <v>5603</v>
      </c>
      <c r="F8176" s="1">
        <v>319</v>
      </c>
      <c r="G8176" s="1">
        <v>135.118932</v>
      </c>
      <c r="H8176" s="1">
        <f t="shared" si="392"/>
        <v>5148.8810679999997</v>
      </c>
      <c r="I8176" s="1">
        <f t="shared" si="393"/>
        <v>195621.85144836211</v>
      </c>
      <c r="J8176" s="1">
        <v>135.118932</v>
      </c>
      <c r="K8176">
        <f t="shared" si="394"/>
        <v>1621.4271840000001</v>
      </c>
      <c r="N8176" s="7"/>
      <c r="O8176" s="7"/>
    </row>
    <row r="8177" spans="1:15" ht="15">
      <c r="A8177">
        <v>2005</v>
      </c>
      <c r="B8177">
        <v>12</v>
      </c>
      <c r="C8177">
        <v>7</v>
      </c>
      <c r="D8177">
        <v>14</v>
      </c>
      <c r="E8177">
        <v>5578</v>
      </c>
      <c r="F8177" s="1">
        <v>292.5</v>
      </c>
      <c r="G8177" s="1">
        <v>99.994811999999996</v>
      </c>
      <c r="H8177" s="1">
        <f t="shared" si="392"/>
        <v>5185.5051880000001</v>
      </c>
      <c r="I8177" s="1">
        <f t="shared" si="393"/>
        <v>198053.56976572005</v>
      </c>
      <c r="J8177" s="1">
        <v>99.994811999999996</v>
      </c>
      <c r="K8177">
        <f t="shared" si="394"/>
        <v>1199.9377439999998</v>
      </c>
      <c r="N8177" s="7"/>
      <c r="O8177" s="7"/>
    </row>
    <row r="8178" spans="1:15" ht="15">
      <c r="A8178">
        <v>2005</v>
      </c>
      <c r="B8178">
        <v>12</v>
      </c>
      <c r="C8178">
        <v>7</v>
      </c>
      <c r="D8178">
        <v>15</v>
      </c>
      <c r="E8178">
        <v>5579</v>
      </c>
      <c r="F8178" s="1">
        <v>266.5</v>
      </c>
      <c r="G8178" s="1">
        <v>100.67357999999999</v>
      </c>
      <c r="H8178" s="1">
        <f t="shared" si="392"/>
        <v>5211.8264200000003</v>
      </c>
      <c r="I8178" s="1">
        <f t="shared" si="393"/>
        <v>199801.21099204378</v>
      </c>
      <c r="J8178" s="1">
        <v>100.67357999999999</v>
      </c>
      <c r="K8178">
        <f t="shared" si="394"/>
        <v>1208.0829599999997</v>
      </c>
      <c r="N8178" s="7"/>
      <c r="O8178" s="7"/>
    </row>
    <row r="8179" spans="1:15" ht="15">
      <c r="A8179">
        <v>2005</v>
      </c>
      <c r="B8179">
        <v>12</v>
      </c>
      <c r="C8179">
        <v>7</v>
      </c>
      <c r="D8179">
        <v>16</v>
      </c>
      <c r="E8179">
        <v>5621</v>
      </c>
      <c r="F8179" s="1">
        <v>220</v>
      </c>
      <c r="G8179" s="1">
        <v>52.048938</v>
      </c>
      <c r="H8179" s="1">
        <f t="shared" si="392"/>
        <v>5348.9510620000001</v>
      </c>
      <c r="I8179" s="1">
        <f t="shared" si="393"/>
        <v>210119.10775605275</v>
      </c>
      <c r="J8179" s="1">
        <v>52.048938</v>
      </c>
      <c r="K8179">
        <f t="shared" si="394"/>
        <v>624.58725600000002</v>
      </c>
      <c r="N8179" s="7"/>
      <c r="O8179" s="7"/>
    </row>
    <row r="8180" spans="1:15" ht="15">
      <c r="A8180">
        <v>2005</v>
      </c>
      <c r="B8180">
        <v>12</v>
      </c>
      <c r="C8180">
        <v>7</v>
      </c>
      <c r="D8180">
        <v>17</v>
      </c>
      <c r="E8180">
        <v>5980</v>
      </c>
      <c r="F8180" s="1">
        <v>172</v>
      </c>
      <c r="G8180" s="1">
        <v>11.87377725</v>
      </c>
      <c r="H8180" s="1">
        <f t="shared" si="392"/>
        <v>5796.1262227500001</v>
      </c>
      <c r="I8180" s="1">
        <f t="shared" si="393"/>
        <v>246655.99321007455</v>
      </c>
      <c r="J8180" s="1">
        <v>11.87377725</v>
      </c>
      <c r="K8180">
        <f t="shared" si="394"/>
        <v>142.48532699999998</v>
      </c>
      <c r="N8180" s="7"/>
      <c r="O8180" s="7"/>
    </row>
    <row r="8181" spans="1:15" ht="15">
      <c r="A8181">
        <v>2005</v>
      </c>
      <c r="B8181">
        <v>12</v>
      </c>
      <c r="C8181">
        <v>7</v>
      </c>
      <c r="D8181">
        <v>18</v>
      </c>
      <c r="E8181">
        <v>6590</v>
      </c>
      <c r="F8181" s="1">
        <v>153</v>
      </c>
      <c r="G8181" s="1">
        <v>0</v>
      </c>
      <c r="H8181" s="1">
        <f t="shared" si="392"/>
        <v>6437</v>
      </c>
      <c r="I8181" s="1">
        <f t="shared" si="393"/>
        <v>300264.74135805108</v>
      </c>
      <c r="J8181" s="1">
        <v>0</v>
      </c>
      <c r="K8181">
        <f t="shared" si="394"/>
        <v>0</v>
      </c>
      <c r="N8181" s="7"/>
      <c r="O8181" s="7"/>
    </row>
    <row r="8182" spans="1:15" ht="15">
      <c r="A8182">
        <v>2005</v>
      </c>
      <c r="B8182">
        <v>12</v>
      </c>
      <c r="C8182">
        <v>7</v>
      </c>
      <c r="D8182">
        <v>19</v>
      </c>
      <c r="E8182">
        <v>6615</v>
      </c>
      <c r="F8182" s="1">
        <v>132.5</v>
      </c>
      <c r="G8182" s="1">
        <v>0</v>
      </c>
      <c r="H8182" s="1">
        <f t="shared" si="392"/>
        <v>6482.5</v>
      </c>
      <c r="I8182" s="1">
        <f t="shared" si="393"/>
        <v>304092.34117056779</v>
      </c>
      <c r="J8182" s="1">
        <v>0</v>
      </c>
      <c r="K8182">
        <f t="shared" si="394"/>
        <v>0</v>
      </c>
      <c r="N8182" s="7"/>
      <c r="O8182" s="7"/>
    </row>
    <row r="8183" spans="1:15" ht="15">
      <c r="A8183">
        <v>2005</v>
      </c>
      <c r="B8183">
        <v>12</v>
      </c>
      <c r="C8183">
        <v>7</v>
      </c>
      <c r="D8183">
        <v>20</v>
      </c>
      <c r="E8183">
        <v>6496</v>
      </c>
      <c r="F8183" s="1">
        <v>121.5</v>
      </c>
      <c r="G8183" s="1">
        <v>0</v>
      </c>
      <c r="H8183" s="1">
        <f t="shared" si="392"/>
        <v>6374.5</v>
      </c>
      <c r="I8183" s="1">
        <f t="shared" si="393"/>
        <v>295007.04930789076</v>
      </c>
      <c r="J8183" s="1">
        <v>0</v>
      </c>
      <c r="K8183">
        <f t="shared" si="394"/>
        <v>0</v>
      </c>
      <c r="N8183" s="7"/>
      <c r="O8183" s="7"/>
    </row>
    <row r="8184" spans="1:15" ht="15">
      <c r="A8184">
        <v>2005</v>
      </c>
      <c r="B8184">
        <v>12</v>
      </c>
      <c r="C8184">
        <v>7</v>
      </c>
      <c r="D8184">
        <v>21</v>
      </c>
      <c r="E8184">
        <v>6339</v>
      </c>
      <c r="F8184" s="1">
        <v>123.5</v>
      </c>
      <c r="G8184" s="1">
        <v>0</v>
      </c>
      <c r="H8184" s="1">
        <f t="shared" si="392"/>
        <v>6215.5</v>
      </c>
      <c r="I8184" s="1">
        <f t="shared" si="393"/>
        <v>281631.48073228291</v>
      </c>
      <c r="J8184" s="1">
        <v>0</v>
      </c>
      <c r="K8184">
        <f t="shared" si="394"/>
        <v>0</v>
      </c>
      <c r="N8184" s="7"/>
      <c r="O8184" s="7"/>
    </row>
    <row r="8185" spans="1:15" ht="15">
      <c r="A8185">
        <v>2005</v>
      </c>
      <c r="B8185">
        <v>12</v>
      </c>
      <c r="C8185">
        <v>7</v>
      </c>
      <c r="D8185">
        <v>22</v>
      </c>
      <c r="E8185">
        <v>5974</v>
      </c>
      <c r="F8185" s="1">
        <v>142.5</v>
      </c>
      <c r="G8185" s="1">
        <v>0</v>
      </c>
      <c r="H8185" s="1">
        <f t="shared" si="392"/>
        <v>5831.5</v>
      </c>
      <c r="I8185" s="1">
        <f t="shared" si="393"/>
        <v>249546.24240301194</v>
      </c>
      <c r="J8185" s="1">
        <v>0</v>
      </c>
      <c r="K8185">
        <f t="shared" si="394"/>
        <v>0</v>
      </c>
      <c r="N8185" s="7"/>
      <c r="O8185" s="7"/>
    </row>
    <row r="8186" spans="1:15" ht="15">
      <c r="A8186">
        <v>2005</v>
      </c>
      <c r="B8186">
        <v>12</v>
      </c>
      <c r="C8186">
        <v>7</v>
      </c>
      <c r="D8186">
        <v>23</v>
      </c>
      <c r="E8186">
        <v>5438</v>
      </c>
      <c r="F8186" s="1">
        <v>167</v>
      </c>
      <c r="G8186" s="1">
        <v>0</v>
      </c>
      <c r="H8186" s="1">
        <f t="shared" si="392"/>
        <v>5271</v>
      </c>
      <c r="I8186" s="1">
        <f t="shared" si="393"/>
        <v>203750.03971896286</v>
      </c>
      <c r="J8186" s="1">
        <v>0</v>
      </c>
      <c r="K8186">
        <f t="shared" si="394"/>
        <v>0</v>
      </c>
      <c r="N8186" s="7"/>
      <c r="O8186" s="7"/>
    </row>
    <row r="8187" spans="1:15" ht="15">
      <c r="A8187">
        <v>2005</v>
      </c>
      <c r="B8187">
        <v>12</v>
      </c>
      <c r="C8187">
        <v>7</v>
      </c>
      <c r="D8187">
        <v>24</v>
      </c>
      <c r="E8187">
        <v>4964</v>
      </c>
      <c r="F8187" s="1">
        <v>226.5</v>
      </c>
      <c r="G8187" s="1">
        <v>0</v>
      </c>
      <c r="H8187" s="1">
        <f t="shared" si="392"/>
        <v>4737.5</v>
      </c>
      <c r="I8187" s="1">
        <f t="shared" si="393"/>
        <v>168307.53294815341</v>
      </c>
      <c r="J8187" s="1">
        <v>0</v>
      </c>
      <c r="K8187">
        <f t="shared" si="394"/>
        <v>0</v>
      </c>
      <c r="N8187" s="7"/>
      <c r="O8187" s="7"/>
    </row>
    <row r="8188" spans="1:15" ht="15">
      <c r="A8188">
        <v>2005</v>
      </c>
      <c r="B8188">
        <v>12</v>
      </c>
      <c r="C8188">
        <v>8</v>
      </c>
      <c r="D8188">
        <v>1</v>
      </c>
      <c r="E8188">
        <v>4740</v>
      </c>
      <c r="F8188" s="1">
        <v>277.5</v>
      </c>
      <c r="G8188" s="1">
        <v>0</v>
      </c>
      <c r="H8188" s="1">
        <f t="shared" si="392"/>
        <v>4462.5</v>
      </c>
      <c r="I8188" s="1">
        <f t="shared" si="393"/>
        <v>150653.96349850614</v>
      </c>
      <c r="J8188" s="1">
        <v>0</v>
      </c>
      <c r="K8188">
        <f t="shared" si="394"/>
        <v>0</v>
      </c>
      <c r="N8188" s="7"/>
      <c r="O8188" s="7"/>
    </row>
    <row r="8189" spans="1:15" ht="15">
      <c r="A8189">
        <v>2005</v>
      </c>
      <c r="B8189">
        <v>12</v>
      </c>
      <c r="C8189">
        <v>8</v>
      </c>
      <c r="D8189">
        <v>2</v>
      </c>
      <c r="E8189">
        <v>4639</v>
      </c>
      <c r="F8189" s="1">
        <v>298</v>
      </c>
      <c r="G8189" s="1">
        <v>0</v>
      </c>
      <c r="H8189" s="1">
        <f t="shared" si="392"/>
        <v>4341</v>
      </c>
      <c r="I8189" s="1">
        <f t="shared" si="393"/>
        <v>143015.55891103626</v>
      </c>
      <c r="J8189" s="1">
        <v>0</v>
      </c>
      <c r="K8189">
        <f t="shared" si="394"/>
        <v>0</v>
      </c>
      <c r="N8189" s="7"/>
      <c r="O8189" s="7"/>
    </row>
    <row r="8190" spans="1:15" ht="15">
      <c r="A8190">
        <v>2005</v>
      </c>
      <c r="B8190">
        <v>12</v>
      </c>
      <c r="C8190">
        <v>8</v>
      </c>
      <c r="D8190">
        <v>3</v>
      </c>
      <c r="E8190">
        <v>4616</v>
      </c>
      <c r="F8190" s="1">
        <v>300.5</v>
      </c>
      <c r="G8190" s="1">
        <v>0</v>
      </c>
      <c r="H8190" s="1">
        <f t="shared" si="392"/>
        <v>4315.5</v>
      </c>
      <c r="I8190" s="1">
        <f t="shared" si="393"/>
        <v>141479.00031103627</v>
      </c>
      <c r="J8190" s="1">
        <v>0</v>
      </c>
      <c r="K8190">
        <f t="shared" si="394"/>
        <v>0</v>
      </c>
      <c r="N8190" s="7"/>
      <c r="O8190" s="7"/>
    </row>
    <row r="8191" spans="1:15" ht="15">
      <c r="A8191">
        <v>2005</v>
      </c>
      <c r="B8191">
        <v>12</v>
      </c>
      <c r="C8191">
        <v>8</v>
      </c>
      <c r="D8191">
        <v>4</v>
      </c>
      <c r="E8191">
        <v>4614</v>
      </c>
      <c r="F8191" s="1">
        <v>303</v>
      </c>
      <c r="G8191" s="1">
        <v>0</v>
      </c>
      <c r="H8191" s="1">
        <f t="shared" si="392"/>
        <v>4311</v>
      </c>
      <c r="I8191" s="1">
        <f t="shared" si="393"/>
        <v>141207.84291103628</v>
      </c>
      <c r="J8191" s="1">
        <v>0</v>
      </c>
      <c r="K8191">
        <f t="shared" si="394"/>
        <v>0</v>
      </c>
      <c r="N8191" s="7"/>
      <c r="O8191" s="7"/>
    </row>
    <row r="8192" spans="1:15" ht="15">
      <c r="A8192">
        <v>2005</v>
      </c>
      <c r="B8192">
        <v>12</v>
      </c>
      <c r="C8192">
        <v>8</v>
      </c>
      <c r="D8192">
        <v>5</v>
      </c>
      <c r="E8192">
        <v>4679</v>
      </c>
      <c r="F8192" s="1">
        <v>316.5</v>
      </c>
      <c r="G8192" s="1">
        <v>0</v>
      </c>
      <c r="H8192" s="1">
        <f t="shared" si="392"/>
        <v>4362.5</v>
      </c>
      <c r="I8192" s="1">
        <f t="shared" si="393"/>
        <v>144311.08871103625</v>
      </c>
      <c r="J8192" s="1">
        <v>0</v>
      </c>
      <c r="K8192">
        <f t="shared" si="394"/>
        <v>0</v>
      </c>
      <c r="N8192" s="7"/>
      <c r="O8192" s="7"/>
    </row>
    <row r="8193" spans="1:15" ht="15">
      <c r="A8193">
        <v>2005</v>
      </c>
      <c r="B8193">
        <v>12</v>
      </c>
      <c r="C8193">
        <v>8</v>
      </c>
      <c r="D8193">
        <v>6</v>
      </c>
      <c r="E8193">
        <v>4987</v>
      </c>
      <c r="F8193" s="1">
        <v>333.5</v>
      </c>
      <c r="G8193" s="1">
        <v>0</v>
      </c>
      <c r="H8193" s="1">
        <f t="shared" si="392"/>
        <v>4653.5</v>
      </c>
      <c r="I8193" s="1">
        <f t="shared" si="393"/>
        <v>162865.01876115674</v>
      </c>
      <c r="J8193" s="1">
        <v>0</v>
      </c>
      <c r="K8193">
        <f t="shared" si="394"/>
        <v>0</v>
      </c>
      <c r="N8193" s="7"/>
      <c r="O8193" s="7"/>
    </row>
    <row r="8194" spans="1:15" ht="15">
      <c r="A8194">
        <v>2005</v>
      </c>
      <c r="B8194">
        <v>12</v>
      </c>
      <c r="C8194">
        <v>8</v>
      </c>
      <c r="D8194">
        <v>7</v>
      </c>
      <c r="E8194">
        <v>5533</v>
      </c>
      <c r="F8194" s="1">
        <v>356.5</v>
      </c>
      <c r="G8194" s="1">
        <v>0</v>
      </c>
      <c r="H8194" s="1">
        <f t="shared" si="392"/>
        <v>5176.5</v>
      </c>
      <c r="I8194" s="1">
        <f t="shared" si="393"/>
        <v>197455.65558755407</v>
      </c>
      <c r="J8194" s="1">
        <v>0</v>
      </c>
      <c r="K8194">
        <f t="shared" si="394"/>
        <v>0</v>
      </c>
      <c r="N8194" s="7"/>
      <c r="O8194" s="7"/>
    </row>
    <row r="8195" spans="1:15" ht="15">
      <c r="A8195">
        <v>2005</v>
      </c>
      <c r="B8195">
        <v>12</v>
      </c>
      <c r="C8195">
        <v>8</v>
      </c>
      <c r="D8195">
        <v>8</v>
      </c>
      <c r="E8195">
        <v>5714</v>
      </c>
      <c r="F8195" s="1">
        <v>338.5</v>
      </c>
      <c r="G8195" s="1">
        <v>26.142944999999997</v>
      </c>
      <c r="H8195" s="1">
        <f t="shared" si="392"/>
        <v>5349.3570550000004</v>
      </c>
      <c r="I8195" s="1">
        <f t="shared" si="393"/>
        <v>210152.2798126385</v>
      </c>
      <c r="J8195" s="1">
        <v>26.142944999999997</v>
      </c>
      <c r="K8195">
        <f t="shared" si="394"/>
        <v>313.71533999999997</v>
      </c>
      <c r="N8195" s="7"/>
      <c r="O8195" s="7"/>
    </row>
    <row r="8196" spans="1:15" ht="15">
      <c r="A8196">
        <v>2005</v>
      </c>
      <c r="B8196">
        <v>12</v>
      </c>
      <c r="C8196">
        <v>8</v>
      </c>
      <c r="D8196">
        <v>9</v>
      </c>
      <c r="E8196">
        <v>5736</v>
      </c>
      <c r="F8196" s="1">
        <v>300</v>
      </c>
      <c r="G8196" s="1">
        <v>75.848544000000004</v>
      </c>
      <c r="H8196" s="1">
        <f t="shared" ref="H8196:H8259" si="395">E8196-SUM(F8196:G8196)</f>
        <v>5360.1514559999996</v>
      </c>
      <c r="I8196" s="1">
        <f t="shared" si="393"/>
        <v>211034.24694207447</v>
      </c>
      <c r="J8196" s="1">
        <v>75.848544000000004</v>
      </c>
      <c r="K8196">
        <f t="shared" si="394"/>
        <v>910.18252800000005</v>
      </c>
      <c r="N8196" s="7"/>
      <c r="O8196" s="7"/>
    </row>
    <row r="8197" spans="1:15" ht="15">
      <c r="A8197">
        <v>2005</v>
      </c>
      <c r="B8197">
        <v>12</v>
      </c>
      <c r="C8197">
        <v>8</v>
      </c>
      <c r="D8197">
        <v>10</v>
      </c>
      <c r="E8197">
        <v>5714</v>
      </c>
      <c r="F8197" s="1">
        <v>253.5</v>
      </c>
      <c r="G8197" s="1">
        <v>118.33081200000001</v>
      </c>
      <c r="H8197" s="1">
        <f t="shared" si="395"/>
        <v>5342.1691879999998</v>
      </c>
      <c r="I8197" s="1">
        <f t="shared" ref="I8197:I8260" si="396">IF(H8197&lt;$S$22,H8197*$Q$22,IF(H8197&lt;$S$23,((H8197-$S$22)*$Q$23)+$U$22,IF(H8197&lt;$S$24,((H8197-$S$23)*$Q$24)+$U$23,IF(H8197&lt;$S$25,((H8197-$S$24)*$Q$25)+$U$24,IF(H8197&lt;$S$26,((H8197-$S$25)*$Q$26)+$U$25,IF(H8197&lt;$S$27,((H8197-$S$26)*$Q$27)+$U$26,IF(H8197&lt;$S$28,((H8197-$S$27)*$Q$28)+$U$27,IF(H8197&lt;$S$29,((H8197-$S$28)*$Q$29)+$U$28,IF(H8197&lt;$S$30,((H8197-$S$29)*$Q$30)+$U$29,IF(H8197&lt;$S$31,((H8197-$S$30)*$Q$31)+$U$30,IF(H8197&lt;$S$32,((H8197-$S$31)*$Q$32)+$U$31,IF(H8197&lt;$S$33,((H8197-$S$32)*$Q$33)+$U$32,IF(H8197&lt;$S$34,((H8197-$S$33)*$Q$34)+$U$33,IF(H8197&lt;$S$35,((H8197-$S$34)*$Q$35)+$U$34,IF(H8197&gt;$S$35,(($S$34-H8197)*$Q$35)+$U$35)))))))))))))))</f>
        <v>209564.98808382847</v>
      </c>
      <c r="J8197" s="1">
        <v>118.33081200000001</v>
      </c>
      <c r="K8197">
        <f t="shared" ref="K8197:K8260" si="397">J8197*12</f>
        <v>1419.969744</v>
      </c>
      <c r="N8197" s="7"/>
      <c r="O8197" s="7"/>
    </row>
    <row r="8198" spans="1:15" ht="15">
      <c r="A8198">
        <v>2005</v>
      </c>
      <c r="B8198">
        <v>12</v>
      </c>
      <c r="C8198">
        <v>8</v>
      </c>
      <c r="D8198">
        <v>11</v>
      </c>
      <c r="E8198">
        <v>5677</v>
      </c>
      <c r="F8198" s="1">
        <v>168.5</v>
      </c>
      <c r="G8198" s="1">
        <v>134.30847599999998</v>
      </c>
      <c r="H8198" s="1">
        <f t="shared" si="395"/>
        <v>5374.1915239999998</v>
      </c>
      <c r="I8198" s="1">
        <f t="shared" si="396"/>
        <v>212181.40447967633</v>
      </c>
      <c r="J8198" s="1">
        <v>134.30847599999998</v>
      </c>
      <c r="K8198">
        <f t="shared" si="397"/>
        <v>1611.7017119999998</v>
      </c>
      <c r="N8198" s="7"/>
      <c r="O8198" s="7"/>
    </row>
    <row r="8199" spans="1:15" ht="15">
      <c r="A8199">
        <v>2005</v>
      </c>
      <c r="B8199">
        <v>12</v>
      </c>
      <c r="C8199">
        <v>8</v>
      </c>
      <c r="D8199">
        <v>12</v>
      </c>
      <c r="E8199">
        <v>5607</v>
      </c>
      <c r="F8199" s="1">
        <v>134.5</v>
      </c>
      <c r="G8199" s="1">
        <v>141.29992799999999</v>
      </c>
      <c r="H8199" s="1">
        <f t="shared" si="395"/>
        <v>5331.2000719999996</v>
      </c>
      <c r="I8199" s="1">
        <f t="shared" si="396"/>
        <v>208668.74569381803</v>
      </c>
      <c r="J8199" s="1">
        <v>141.29992799999999</v>
      </c>
      <c r="K8199">
        <f t="shared" si="397"/>
        <v>1695.5991359999998</v>
      </c>
      <c r="N8199" s="7"/>
      <c r="O8199" s="7"/>
    </row>
    <row r="8200" spans="1:15" ht="15">
      <c r="A8200">
        <v>2005</v>
      </c>
      <c r="B8200">
        <v>12</v>
      </c>
      <c r="C8200">
        <v>8</v>
      </c>
      <c r="D8200">
        <v>13</v>
      </c>
      <c r="E8200">
        <v>5474</v>
      </c>
      <c r="F8200" s="1">
        <v>123</v>
      </c>
      <c r="G8200" s="1">
        <v>123.31929599999999</v>
      </c>
      <c r="H8200" s="1">
        <f t="shared" si="395"/>
        <v>5227.6807040000003</v>
      </c>
      <c r="I8200" s="1">
        <f t="shared" si="396"/>
        <v>200853.88209544215</v>
      </c>
      <c r="J8200" s="1">
        <v>123.31929599999999</v>
      </c>
      <c r="K8200">
        <f t="shared" si="397"/>
        <v>1479.8315519999999</v>
      </c>
      <c r="N8200" s="7"/>
      <c r="O8200" s="7"/>
    </row>
    <row r="8201" spans="1:15" ht="15">
      <c r="A8201">
        <v>2005</v>
      </c>
      <c r="B8201">
        <v>12</v>
      </c>
      <c r="C8201">
        <v>8</v>
      </c>
      <c r="D8201">
        <v>14</v>
      </c>
      <c r="E8201">
        <v>5413</v>
      </c>
      <c r="F8201" s="1">
        <v>102</v>
      </c>
      <c r="G8201" s="1">
        <v>90.151961999999997</v>
      </c>
      <c r="H8201" s="1">
        <f t="shared" si="395"/>
        <v>5220.8480380000001</v>
      </c>
      <c r="I8201" s="1">
        <f t="shared" si="396"/>
        <v>200400.21606691807</v>
      </c>
      <c r="J8201" s="1">
        <v>90.151961999999997</v>
      </c>
      <c r="K8201">
        <f t="shared" si="397"/>
        <v>1081.8235439999999</v>
      </c>
      <c r="N8201" s="7"/>
      <c r="O8201" s="7"/>
    </row>
    <row r="8202" spans="1:15" ht="15">
      <c r="A8202">
        <v>2005</v>
      </c>
      <c r="B8202">
        <v>12</v>
      </c>
      <c r="C8202">
        <v>8</v>
      </c>
      <c r="D8202">
        <v>15</v>
      </c>
      <c r="E8202">
        <v>5360</v>
      </c>
      <c r="F8202" s="1">
        <v>108.5</v>
      </c>
      <c r="G8202" s="1">
        <v>55.640957999999998</v>
      </c>
      <c r="H8202" s="1">
        <f t="shared" si="395"/>
        <v>5195.859042</v>
      </c>
      <c r="I8202" s="1">
        <f t="shared" si="396"/>
        <v>198741.03082763904</v>
      </c>
      <c r="J8202" s="1">
        <v>55.640957999999998</v>
      </c>
      <c r="K8202">
        <f t="shared" si="397"/>
        <v>667.69149599999992</v>
      </c>
      <c r="N8202" s="7"/>
      <c r="O8202" s="7"/>
    </row>
    <row r="8203" spans="1:15" ht="15">
      <c r="A8203">
        <v>2005</v>
      </c>
      <c r="B8203">
        <v>12</v>
      </c>
      <c r="C8203">
        <v>8</v>
      </c>
      <c r="D8203">
        <v>16</v>
      </c>
      <c r="E8203">
        <v>5467</v>
      </c>
      <c r="F8203" s="1">
        <v>144</v>
      </c>
      <c r="G8203" s="1">
        <v>34.736111999999999</v>
      </c>
      <c r="H8203" s="1">
        <f t="shared" si="395"/>
        <v>5288.2638880000004</v>
      </c>
      <c r="I8203" s="1">
        <f t="shared" si="396"/>
        <v>205160.60263415062</v>
      </c>
      <c r="J8203" s="1">
        <v>34.736111999999999</v>
      </c>
      <c r="K8203">
        <f t="shared" si="397"/>
        <v>416.83334400000001</v>
      </c>
      <c r="N8203" s="7"/>
      <c r="O8203" s="7"/>
    </row>
    <row r="8204" spans="1:15" ht="15">
      <c r="A8204">
        <v>2005</v>
      </c>
      <c r="B8204">
        <v>12</v>
      </c>
      <c r="C8204">
        <v>8</v>
      </c>
      <c r="D8204">
        <v>17</v>
      </c>
      <c r="E8204">
        <v>5785</v>
      </c>
      <c r="F8204" s="1">
        <v>202.5</v>
      </c>
      <c r="G8204" s="1">
        <v>17.223344999999998</v>
      </c>
      <c r="H8204" s="1">
        <f t="shared" si="395"/>
        <v>5565.2766549999997</v>
      </c>
      <c r="I8204" s="1">
        <f t="shared" si="396"/>
        <v>227794.20267625808</v>
      </c>
      <c r="J8204" s="1">
        <v>17.223344999999998</v>
      </c>
      <c r="K8204">
        <f t="shared" si="397"/>
        <v>206.68013999999999</v>
      </c>
      <c r="N8204" s="7"/>
      <c r="O8204" s="7"/>
    </row>
    <row r="8205" spans="1:15" ht="15">
      <c r="A8205">
        <v>2005</v>
      </c>
      <c r="B8205">
        <v>12</v>
      </c>
      <c r="C8205">
        <v>8</v>
      </c>
      <c r="D8205">
        <v>18</v>
      </c>
      <c r="E8205">
        <v>6447</v>
      </c>
      <c r="F8205" s="1">
        <v>270.5</v>
      </c>
      <c r="G8205" s="1">
        <v>0</v>
      </c>
      <c r="H8205" s="1">
        <f t="shared" si="395"/>
        <v>6176.5</v>
      </c>
      <c r="I8205" s="1">
        <f t="shared" si="396"/>
        <v>278350.68089298287</v>
      </c>
      <c r="J8205" s="1">
        <v>0</v>
      </c>
      <c r="K8205">
        <f t="shared" si="397"/>
        <v>0</v>
      </c>
      <c r="N8205" s="7"/>
      <c r="O8205" s="7"/>
    </row>
    <row r="8206" spans="1:15" ht="15">
      <c r="A8206">
        <v>2005</v>
      </c>
      <c r="B8206">
        <v>12</v>
      </c>
      <c r="C8206">
        <v>8</v>
      </c>
      <c r="D8206">
        <v>19</v>
      </c>
      <c r="E8206">
        <v>6447</v>
      </c>
      <c r="F8206" s="1">
        <v>368</v>
      </c>
      <c r="G8206" s="1">
        <v>0</v>
      </c>
      <c r="H8206" s="1">
        <f t="shared" si="395"/>
        <v>6079</v>
      </c>
      <c r="I8206" s="1">
        <f t="shared" si="396"/>
        <v>270148.68129473273</v>
      </c>
      <c r="J8206" s="1">
        <v>0</v>
      </c>
      <c r="K8206">
        <f t="shared" si="397"/>
        <v>0</v>
      </c>
      <c r="N8206" s="7"/>
      <c r="O8206" s="7"/>
    </row>
    <row r="8207" spans="1:15" ht="15">
      <c r="A8207">
        <v>2005</v>
      </c>
      <c r="B8207">
        <v>12</v>
      </c>
      <c r="C8207">
        <v>8</v>
      </c>
      <c r="D8207">
        <v>20</v>
      </c>
      <c r="E8207">
        <v>6338</v>
      </c>
      <c r="F8207" s="1">
        <v>465.5</v>
      </c>
      <c r="G8207" s="1">
        <v>0</v>
      </c>
      <c r="H8207" s="1">
        <f t="shared" si="395"/>
        <v>5872.5</v>
      </c>
      <c r="I8207" s="1">
        <f t="shared" si="396"/>
        <v>252896.18764841071</v>
      </c>
      <c r="J8207" s="1">
        <v>0</v>
      </c>
      <c r="K8207">
        <f t="shared" si="397"/>
        <v>0</v>
      </c>
      <c r="N8207" s="7"/>
      <c r="O8207" s="7"/>
    </row>
    <row r="8208" spans="1:15" ht="15">
      <c r="A8208">
        <v>2005</v>
      </c>
      <c r="B8208">
        <v>12</v>
      </c>
      <c r="C8208">
        <v>8</v>
      </c>
      <c r="D8208">
        <v>21</v>
      </c>
      <c r="E8208">
        <v>6177</v>
      </c>
      <c r="F8208" s="1">
        <v>549</v>
      </c>
      <c r="G8208" s="1">
        <v>0</v>
      </c>
      <c r="H8208" s="1">
        <f t="shared" si="395"/>
        <v>5628</v>
      </c>
      <c r="I8208" s="1">
        <f t="shared" si="396"/>
        <v>232919.07514841072</v>
      </c>
      <c r="J8208" s="1">
        <v>0</v>
      </c>
      <c r="K8208">
        <f t="shared" si="397"/>
        <v>0</v>
      </c>
      <c r="N8208" s="7"/>
      <c r="O8208" s="7"/>
    </row>
    <row r="8209" spans="1:15" ht="15">
      <c r="A8209">
        <v>2005</v>
      </c>
      <c r="B8209">
        <v>12</v>
      </c>
      <c r="C8209">
        <v>8</v>
      </c>
      <c r="D8209">
        <v>22</v>
      </c>
      <c r="E8209">
        <v>5825</v>
      </c>
      <c r="F8209" s="1">
        <v>597.5</v>
      </c>
      <c r="G8209" s="1">
        <v>0</v>
      </c>
      <c r="H8209" s="1">
        <f t="shared" si="395"/>
        <v>5227.5</v>
      </c>
      <c r="I8209" s="1">
        <f t="shared" si="396"/>
        <v>200841.8839579628</v>
      </c>
      <c r="J8209" s="1">
        <v>0</v>
      </c>
      <c r="K8209">
        <f t="shared" si="397"/>
        <v>0</v>
      </c>
      <c r="N8209" s="7"/>
      <c r="O8209" s="7"/>
    </row>
    <row r="8210" spans="1:15" ht="15">
      <c r="A8210">
        <v>2005</v>
      </c>
      <c r="B8210">
        <v>12</v>
      </c>
      <c r="C8210">
        <v>8</v>
      </c>
      <c r="D8210">
        <v>23</v>
      </c>
      <c r="E8210">
        <v>5266</v>
      </c>
      <c r="F8210" s="1">
        <v>767.5</v>
      </c>
      <c r="G8210" s="1">
        <v>0</v>
      </c>
      <c r="H8210" s="1">
        <f t="shared" si="395"/>
        <v>4498.5</v>
      </c>
      <c r="I8210" s="1">
        <f t="shared" si="396"/>
        <v>152955.523652723</v>
      </c>
      <c r="J8210" s="1">
        <v>0</v>
      </c>
      <c r="K8210">
        <f t="shared" si="397"/>
        <v>0</v>
      </c>
      <c r="N8210" s="7"/>
      <c r="O8210" s="7"/>
    </row>
    <row r="8211" spans="1:15" ht="15">
      <c r="A8211">
        <v>2005</v>
      </c>
      <c r="B8211">
        <v>12</v>
      </c>
      <c r="C8211">
        <v>8</v>
      </c>
      <c r="D8211">
        <v>24</v>
      </c>
      <c r="E8211">
        <v>4823</v>
      </c>
      <c r="F8211" s="1">
        <v>870</v>
      </c>
      <c r="G8211" s="1">
        <v>0</v>
      </c>
      <c r="H8211" s="1">
        <f t="shared" si="395"/>
        <v>3953</v>
      </c>
      <c r="I8211" s="1">
        <f t="shared" si="396"/>
        <v>119635.76531103627</v>
      </c>
      <c r="J8211" s="1">
        <v>0</v>
      </c>
      <c r="K8211">
        <f t="shared" si="397"/>
        <v>0</v>
      </c>
      <c r="N8211" s="7"/>
      <c r="O8211" s="7"/>
    </row>
    <row r="8212" spans="1:15" ht="15">
      <c r="A8212">
        <v>2005</v>
      </c>
      <c r="B8212">
        <v>12</v>
      </c>
      <c r="C8212">
        <v>9</v>
      </c>
      <c r="D8212">
        <v>1</v>
      </c>
      <c r="E8212">
        <v>4597</v>
      </c>
      <c r="F8212" s="1">
        <v>833.5</v>
      </c>
      <c r="G8212" s="1">
        <v>0</v>
      </c>
      <c r="H8212" s="1">
        <f t="shared" si="395"/>
        <v>3763.5</v>
      </c>
      <c r="I8212" s="1">
        <f t="shared" si="396"/>
        <v>108217.02591103627</v>
      </c>
      <c r="J8212" s="1">
        <v>0</v>
      </c>
      <c r="K8212">
        <f t="shared" si="397"/>
        <v>0</v>
      </c>
      <c r="N8212" s="7"/>
      <c r="O8212" s="7"/>
    </row>
    <row r="8213" spans="1:15" ht="15">
      <c r="A8213">
        <v>2005</v>
      </c>
      <c r="B8213">
        <v>12</v>
      </c>
      <c r="C8213">
        <v>9</v>
      </c>
      <c r="D8213">
        <v>2</v>
      </c>
      <c r="E8213">
        <v>4513</v>
      </c>
      <c r="F8213" s="1">
        <v>811</v>
      </c>
      <c r="G8213" s="1">
        <v>0</v>
      </c>
      <c r="H8213" s="1">
        <f t="shared" si="395"/>
        <v>3702</v>
      </c>
      <c r="I8213" s="1">
        <f t="shared" si="396"/>
        <v>104516.06281345393</v>
      </c>
      <c r="J8213" s="1">
        <v>0</v>
      </c>
      <c r="K8213">
        <f t="shared" si="397"/>
        <v>0</v>
      </c>
      <c r="N8213" s="7"/>
      <c r="O8213" s="7"/>
    </row>
    <row r="8214" spans="1:15" ht="15">
      <c r="A8214">
        <v>2005</v>
      </c>
      <c r="B8214">
        <v>12</v>
      </c>
      <c r="C8214">
        <v>9</v>
      </c>
      <c r="D8214">
        <v>3</v>
      </c>
      <c r="E8214">
        <v>4473</v>
      </c>
      <c r="F8214" s="1">
        <v>798</v>
      </c>
      <c r="G8214" s="1">
        <v>0</v>
      </c>
      <c r="H8214" s="1">
        <f t="shared" si="395"/>
        <v>3675</v>
      </c>
      <c r="I8214" s="1">
        <f t="shared" si="396"/>
        <v>102894.53481697777</v>
      </c>
      <c r="J8214" s="1">
        <v>0</v>
      </c>
      <c r="K8214">
        <f t="shared" si="397"/>
        <v>0</v>
      </c>
      <c r="N8214" s="7"/>
      <c r="O8214" s="7"/>
    </row>
    <row r="8215" spans="1:15" ht="15">
      <c r="A8215">
        <v>2005</v>
      </c>
      <c r="B8215">
        <v>12</v>
      </c>
      <c r="C8215">
        <v>9</v>
      </c>
      <c r="D8215">
        <v>4</v>
      </c>
      <c r="E8215">
        <v>4477</v>
      </c>
      <c r="F8215" s="1">
        <v>801</v>
      </c>
      <c r="G8215" s="1">
        <v>0</v>
      </c>
      <c r="H8215" s="1">
        <f t="shared" si="395"/>
        <v>3676</v>
      </c>
      <c r="I8215" s="1">
        <f t="shared" si="396"/>
        <v>102954.59140943986</v>
      </c>
      <c r="J8215" s="1">
        <v>0</v>
      </c>
      <c r="K8215">
        <f t="shared" si="397"/>
        <v>0</v>
      </c>
      <c r="N8215" s="7"/>
      <c r="O8215" s="7"/>
    </row>
    <row r="8216" spans="1:15" ht="15">
      <c r="A8216">
        <v>2005</v>
      </c>
      <c r="B8216">
        <v>12</v>
      </c>
      <c r="C8216">
        <v>9</v>
      </c>
      <c r="D8216">
        <v>5</v>
      </c>
      <c r="E8216">
        <v>4552</v>
      </c>
      <c r="F8216" s="1">
        <v>755.5</v>
      </c>
      <c r="G8216" s="1">
        <v>0</v>
      </c>
      <c r="H8216" s="1">
        <f t="shared" si="395"/>
        <v>3796.5</v>
      </c>
      <c r="I8216" s="1">
        <f t="shared" si="396"/>
        <v>110205.51351103628</v>
      </c>
      <c r="J8216" s="1">
        <v>0</v>
      </c>
      <c r="K8216">
        <f t="shared" si="397"/>
        <v>0</v>
      </c>
      <c r="N8216" s="7"/>
      <c r="O8216" s="7"/>
    </row>
    <row r="8217" spans="1:15" ht="15">
      <c r="A8217">
        <v>2005</v>
      </c>
      <c r="B8217">
        <v>12</v>
      </c>
      <c r="C8217">
        <v>9</v>
      </c>
      <c r="D8217">
        <v>6</v>
      </c>
      <c r="E8217">
        <v>4864</v>
      </c>
      <c r="F8217" s="1">
        <v>746.5</v>
      </c>
      <c r="G8217" s="1">
        <v>0</v>
      </c>
      <c r="H8217" s="1">
        <f t="shared" si="395"/>
        <v>4117.5</v>
      </c>
      <c r="I8217" s="1">
        <f t="shared" si="396"/>
        <v>129548.07471103627</v>
      </c>
      <c r="J8217" s="1">
        <v>0</v>
      </c>
      <c r="K8217">
        <f t="shared" si="397"/>
        <v>0</v>
      </c>
      <c r="N8217" s="7"/>
      <c r="O8217" s="7"/>
    </row>
    <row r="8218" spans="1:15" ht="15">
      <c r="A8218">
        <v>2005</v>
      </c>
      <c r="B8218">
        <v>12</v>
      </c>
      <c r="C8218">
        <v>9</v>
      </c>
      <c r="D8218">
        <v>7</v>
      </c>
      <c r="E8218">
        <v>5384</v>
      </c>
      <c r="F8218" s="1">
        <v>737</v>
      </c>
      <c r="G8218" s="1">
        <v>0</v>
      </c>
      <c r="H8218" s="1">
        <f t="shared" si="395"/>
        <v>4647</v>
      </c>
      <c r="I8218" s="1">
        <f t="shared" si="396"/>
        <v>162449.4592888676</v>
      </c>
      <c r="J8218" s="1">
        <v>0</v>
      </c>
      <c r="K8218">
        <f t="shared" si="397"/>
        <v>0</v>
      </c>
      <c r="N8218" s="7"/>
      <c r="O8218" s="7"/>
    </row>
    <row r="8219" spans="1:15" ht="15">
      <c r="A8219">
        <v>2005</v>
      </c>
      <c r="B8219">
        <v>12</v>
      </c>
      <c r="C8219">
        <v>9</v>
      </c>
      <c r="D8219">
        <v>8</v>
      </c>
      <c r="E8219">
        <v>5607</v>
      </c>
      <c r="F8219" s="1">
        <v>767</v>
      </c>
      <c r="G8219" s="1">
        <v>35.387349</v>
      </c>
      <c r="H8219" s="1">
        <f t="shared" si="395"/>
        <v>4804.6126510000004</v>
      </c>
      <c r="I8219" s="1">
        <f t="shared" si="396"/>
        <v>172763.58712128169</v>
      </c>
      <c r="J8219" s="1">
        <v>35.387349</v>
      </c>
      <c r="K8219">
        <f t="shared" si="397"/>
        <v>424.648188</v>
      </c>
      <c r="N8219" s="7"/>
      <c r="O8219" s="7"/>
    </row>
    <row r="8220" spans="1:15" ht="15">
      <c r="A8220">
        <v>2005</v>
      </c>
      <c r="B8220">
        <v>12</v>
      </c>
      <c r="C8220">
        <v>9</v>
      </c>
      <c r="D8220">
        <v>9</v>
      </c>
      <c r="E8220">
        <v>5635</v>
      </c>
      <c r="F8220" s="1">
        <v>688</v>
      </c>
      <c r="G8220" s="1">
        <v>90.830718000000005</v>
      </c>
      <c r="H8220" s="1">
        <f t="shared" si="395"/>
        <v>4856.1692819999998</v>
      </c>
      <c r="I8220" s="1">
        <f t="shared" si="396"/>
        <v>176186.77391686782</v>
      </c>
      <c r="J8220" s="1">
        <v>90.830718000000005</v>
      </c>
      <c r="K8220">
        <f t="shared" si="397"/>
        <v>1089.9686160000001</v>
      </c>
      <c r="N8220" s="7"/>
      <c r="O8220" s="7"/>
    </row>
    <row r="8221" spans="1:15" ht="15">
      <c r="A8221">
        <v>2005</v>
      </c>
      <c r="B8221">
        <v>12</v>
      </c>
      <c r="C8221">
        <v>9</v>
      </c>
      <c r="D8221">
        <v>10</v>
      </c>
      <c r="E8221">
        <v>5598</v>
      </c>
      <c r="F8221" s="1">
        <v>525.5</v>
      </c>
      <c r="G8221" s="1">
        <v>125.92735199999998</v>
      </c>
      <c r="H8221" s="1">
        <f t="shared" si="395"/>
        <v>4946.5726480000003</v>
      </c>
      <c r="I8221" s="1">
        <f t="shared" si="396"/>
        <v>182189.25318607656</v>
      </c>
      <c r="J8221" s="1">
        <v>125.92735199999998</v>
      </c>
      <c r="K8221">
        <f t="shared" si="397"/>
        <v>1511.1282239999998</v>
      </c>
      <c r="N8221" s="7"/>
      <c r="O8221" s="7"/>
    </row>
    <row r="8222" spans="1:15" ht="15">
      <c r="A8222">
        <v>2005</v>
      </c>
      <c r="B8222">
        <v>12</v>
      </c>
      <c r="C8222">
        <v>9</v>
      </c>
      <c r="D8222">
        <v>11</v>
      </c>
      <c r="E8222">
        <v>5534</v>
      </c>
      <c r="F8222" s="1">
        <v>402</v>
      </c>
      <c r="G8222" s="1">
        <v>148.58766</v>
      </c>
      <c r="H8222" s="1">
        <f t="shared" si="395"/>
        <v>4983.4123399999999</v>
      </c>
      <c r="I8222" s="1">
        <f t="shared" si="396"/>
        <v>184635.28475877299</v>
      </c>
      <c r="J8222" s="1">
        <v>148.58766</v>
      </c>
      <c r="K8222">
        <f t="shared" si="397"/>
        <v>1783.0519199999999</v>
      </c>
      <c r="N8222" s="7"/>
      <c r="O8222" s="7"/>
    </row>
    <row r="8223" spans="1:15" ht="15">
      <c r="A8223">
        <v>2005</v>
      </c>
      <c r="B8223">
        <v>12</v>
      </c>
      <c r="C8223">
        <v>9</v>
      </c>
      <c r="D8223">
        <v>12</v>
      </c>
      <c r="E8223">
        <v>5452</v>
      </c>
      <c r="F8223" s="1">
        <v>377</v>
      </c>
      <c r="G8223" s="1">
        <v>156.81908399999998</v>
      </c>
      <c r="H8223" s="1">
        <f t="shared" si="395"/>
        <v>4918.1809160000003</v>
      </c>
      <c r="I8223" s="1">
        <f t="shared" si="396"/>
        <v>180304.1377275777</v>
      </c>
      <c r="J8223" s="1">
        <v>156.81908399999998</v>
      </c>
      <c r="K8223">
        <f t="shared" si="397"/>
        <v>1881.8290079999997</v>
      </c>
      <c r="N8223" s="7"/>
      <c r="O8223" s="7"/>
    </row>
    <row r="8224" spans="1:15" ht="15">
      <c r="A8224">
        <v>2005</v>
      </c>
      <c r="B8224">
        <v>12</v>
      </c>
      <c r="C8224">
        <v>9</v>
      </c>
      <c r="D8224">
        <v>13</v>
      </c>
      <c r="E8224">
        <v>5333</v>
      </c>
      <c r="F8224" s="1">
        <v>393</v>
      </c>
      <c r="G8224" s="1">
        <v>154.07478</v>
      </c>
      <c r="H8224" s="1">
        <f t="shared" si="395"/>
        <v>4785.9252200000001</v>
      </c>
      <c r="I8224" s="1">
        <f t="shared" si="396"/>
        <v>171522.80459143352</v>
      </c>
      <c r="J8224" s="1">
        <v>154.07478</v>
      </c>
      <c r="K8224">
        <f t="shared" si="397"/>
        <v>1848.8973599999999</v>
      </c>
      <c r="N8224" s="7"/>
      <c r="O8224" s="7"/>
    </row>
    <row r="8225" spans="1:15" ht="15">
      <c r="A8225">
        <v>2005</v>
      </c>
      <c r="B8225">
        <v>12</v>
      </c>
      <c r="C8225">
        <v>9</v>
      </c>
      <c r="D8225">
        <v>14</v>
      </c>
      <c r="E8225">
        <v>5260</v>
      </c>
      <c r="F8225" s="1">
        <v>376.5</v>
      </c>
      <c r="G8225" s="1">
        <v>139.84532400000001</v>
      </c>
      <c r="H8225" s="1">
        <f t="shared" si="395"/>
        <v>4743.6546760000001</v>
      </c>
      <c r="I8225" s="1">
        <f t="shared" si="396"/>
        <v>168716.18272230783</v>
      </c>
      <c r="J8225" s="1">
        <v>139.84532400000001</v>
      </c>
      <c r="K8225">
        <f t="shared" si="397"/>
        <v>1678.1438880000001</v>
      </c>
      <c r="N8225" s="7"/>
      <c r="O8225" s="7"/>
    </row>
    <row r="8226" spans="1:15" ht="15">
      <c r="A8226">
        <v>2005</v>
      </c>
      <c r="B8226">
        <v>12</v>
      </c>
      <c r="C8226">
        <v>9</v>
      </c>
      <c r="D8226">
        <v>15</v>
      </c>
      <c r="E8226">
        <v>5198</v>
      </c>
      <c r="F8226" s="1">
        <v>448.5</v>
      </c>
      <c r="G8226" s="1">
        <v>117.147396</v>
      </c>
      <c r="H8226" s="1">
        <f t="shared" si="395"/>
        <v>4632.3526039999997</v>
      </c>
      <c r="I8226" s="1">
        <f t="shared" si="396"/>
        <v>161513.01865007213</v>
      </c>
      <c r="J8226" s="1">
        <v>117.147396</v>
      </c>
      <c r="K8226">
        <f t="shared" si="397"/>
        <v>1405.7687519999999</v>
      </c>
      <c r="N8226" s="7"/>
      <c r="O8226" s="7"/>
    </row>
    <row r="8227" spans="1:15" ht="15">
      <c r="A8227">
        <v>2005</v>
      </c>
      <c r="B8227">
        <v>12</v>
      </c>
      <c r="C8227">
        <v>9</v>
      </c>
      <c r="D8227">
        <v>16</v>
      </c>
      <c r="E8227">
        <v>5231</v>
      </c>
      <c r="F8227" s="1">
        <v>529</v>
      </c>
      <c r="G8227" s="1">
        <v>79.508399999999995</v>
      </c>
      <c r="H8227" s="1">
        <f t="shared" si="395"/>
        <v>4622.4916000000003</v>
      </c>
      <c r="I8227" s="1">
        <f t="shared" si="396"/>
        <v>160882.58270876738</v>
      </c>
      <c r="J8227" s="1">
        <v>79.508399999999995</v>
      </c>
      <c r="K8227">
        <f t="shared" si="397"/>
        <v>954.10079999999994</v>
      </c>
      <c r="N8227" s="7"/>
      <c r="O8227" s="7"/>
    </row>
    <row r="8228" spans="1:15" ht="15">
      <c r="A8228">
        <v>2005</v>
      </c>
      <c r="B8228">
        <v>12</v>
      </c>
      <c r="C8228">
        <v>9</v>
      </c>
      <c r="D8228">
        <v>17</v>
      </c>
      <c r="E8228">
        <v>5535</v>
      </c>
      <c r="F8228" s="1">
        <v>705</v>
      </c>
      <c r="G8228" s="1">
        <v>25.431285000000003</v>
      </c>
      <c r="H8228" s="1">
        <f t="shared" si="395"/>
        <v>4804.5687150000003</v>
      </c>
      <c r="I8228" s="1">
        <f t="shared" si="396"/>
        <v>172760.66991873889</v>
      </c>
      <c r="J8228" s="1">
        <v>25.431285000000003</v>
      </c>
      <c r="K8228">
        <f t="shared" si="397"/>
        <v>305.17542000000003</v>
      </c>
      <c r="N8228" s="7"/>
      <c r="O8228" s="7"/>
    </row>
    <row r="8229" spans="1:15" ht="15">
      <c r="A8229">
        <v>2005</v>
      </c>
      <c r="B8229">
        <v>12</v>
      </c>
      <c r="C8229">
        <v>9</v>
      </c>
      <c r="D8229">
        <v>18</v>
      </c>
      <c r="E8229">
        <v>6130</v>
      </c>
      <c r="F8229" s="1">
        <v>831.5</v>
      </c>
      <c r="G8229" s="1">
        <v>0</v>
      </c>
      <c r="H8229" s="1">
        <f t="shared" si="395"/>
        <v>5298.5</v>
      </c>
      <c r="I8229" s="1">
        <f t="shared" si="396"/>
        <v>205996.95421282787</v>
      </c>
      <c r="J8229" s="1">
        <v>0</v>
      </c>
      <c r="K8229">
        <f t="shared" si="397"/>
        <v>0</v>
      </c>
      <c r="N8229" s="7"/>
      <c r="O8229" s="7"/>
    </row>
    <row r="8230" spans="1:15" ht="15">
      <c r="A8230">
        <v>2005</v>
      </c>
      <c r="B8230">
        <v>12</v>
      </c>
      <c r="C8230">
        <v>9</v>
      </c>
      <c r="D8230">
        <v>19</v>
      </c>
      <c r="E8230">
        <v>6111</v>
      </c>
      <c r="F8230" s="1">
        <v>894</v>
      </c>
      <c r="G8230" s="1">
        <v>0</v>
      </c>
      <c r="H8230" s="1">
        <f t="shared" si="395"/>
        <v>5217</v>
      </c>
      <c r="I8230" s="1">
        <f t="shared" si="396"/>
        <v>200144.71929346689</v>
      </c>
      <c r="J8230" s="1">
        <v>0</v>
      </c>
      <c r="K8230">
        <f t="shared" si="397"/>
        <v>0</v>
      </c>
      <c r="N8230" s="7"/>
      <c r="O8230" s="7"/>
    </row>
    <row r="8231" spans="1:15" ht="15">
      <c r="A8231">
        <v>2005</v>
      </c>
      <c r="B8231">
        <v>12</v>
      </c>
      <c r="C8231">
        <v>9</v>
      </c>
      <c r="D8231">
        <v>20</v>
      </c>
      <c r="E8231">
        <v>5982</v>
      </c>
      <c r="F8231" s="1">
        <v>972</v>
      </c>
      <c r="G8231" s="1">
        <v>0</v>
      </c>
      <c r="H8231" s="1">
        <f t="shared" si="395"/>
        <v>5010</v>
      </c>
      <c r="I8231" s="1">
        <f t="shared" si="396"/>
        <v>186400.61590769028</v>
      </c>
      <c r="J8231" s="1">
        <v>0</v>
      </c>
      <c r="K8231">
        <f t="shared" si="397"/>
        <v>0</v>
      </c>
      <c r="N8231" s="7"/>
      <c r="O8231" s="7"/>
    </row>
    <row r="8232" spans="1:15" ht="15">
      <c r="A8232">
        <v>2005</v>
      </c>
      <c r="B8232">
        <v>12</v>
      </c>
      <c r="C8232">
        <v>9</v>
      </c>
      <c r="D8232">
        <v>21</v>
      </c>
      <c r="E8232">
        <v>5827</v>
      </c>
      <c r="F8232" s="1">
        <v>1053.5</v>
      </c>
      <c r="G8232" s="1">
        <v>0</v>
      </c>
      <c r="H8232" s="1">
        <f t="shared" si="395"/>
        <v>4773.5</v>
      </c>
      <c r="I8232" s="1">
        <f t="shared" si="396"/>
        <v>170697.8117978537</v>
      </c>
      <c r="J8232" s="1">
        <v>0</v>
      </c>
      <c r="K8232">
        <f t="shared" si="397"/>
        <v>0</v>
      </c>
      <c r="N8232" s="7"/>
      <c r="O8232" s="7"/>
    </row>
    <row r="8233" spans="1:15" ht="15">
      <c r="A8233">
        <v>2005</v>
      </c>
      <c r="B8233">
        <v>12</v>
      </c>
      <c r="C8233">
        <v>9</v>
      </c>
      <c r="D8233">
        <v>22</v>
      </c>
      <c r="E8233">
        <v>5554</v>
      </c>
      <c r="F8233" s="1">
        <v>1112.5</v>
      </c>
      <c r="G8233" s="1">
        <v>0</v>
      </c>
      <c r="H8233" s="1">
        <f t="shared" si="395"/>
        <v>4441.5</v>
      </c>
      <c r="I8233" s="1">
        <f t="shared" si="396"/>
        <v>149311.38674187963</v>
      </c>
      <c r="J8233" s="1">
        <v>0</v>
      </c>
      <c r="K8233">
        <f t="shared" si="397"/>
        <v>0</v>
      </c>
      <c r="N8233" s="7"/>
      <c r="O8233" s="7"/>
    </row>
    <row r="8234" spans="1:15" ht="15">
      <c r="A8234">
        <v>2005</v>
      </c>
      <c r="B8234">
        <v>12</v>
      </c>
      <c r="C8234">
        <v>9</v>
      </c>
      <c r="D8234">
        <v>23</v>
      </c>
      <c r="E8234">
        <v>5110</v>
      </c>
      <c r="F8234" s="1">
        <v>1215.5</v>
      </c>
      <c r="G8234" s="1">
        <v>0</v>
      </c>
      <c r="H8234" s="1">
        <f t="shared" si="395"/>
        <v>3894.5</v>
      </c>
      <c r="I8234" s="1">
        <f t="shared" si="396"/>
        <v>116110.71911103628</v>
      </c>
      <c r="J8234" s="1">
        <v>0</v>
      </c>
      <c r="K8234">
        <f t="shared" si="397"/>
        <v>0</v>
      </c>
      <c r="N8234" s="7"/>
      <c r="O8234" s="7"/>
    </row>
    <row r="8235" spans="1:15" ht="15">
      <c r="A8235">
        <v>2005</v>
      </c>
      <c r="B8235">
        <v>12</v>
      </c>
      <c r="C8235">
        <v>9</v>
      </c>
      <c r="D8235">
        <v>24</v>
      </c>
      <c r="E8235">
        <v>4692</v>
      </c>
      <c r="F8235" s="1">
        <v>1309.5</v>
      </c>
      <c r="G8235" s="1">
        <v>0</v>
      </c>
      <c r="H8235" s="1">
        <f t="shared" si="395"/>
        <v>3382.5</v>
      </c>
      <c r="I8235" s="1">
        <f t="shared" si="396"/>
        <v>85327.981521819369</v>
      </c>
      <c r="J8235" s="1">
        <v>0</v>
      </c>
      <c r="K8235">
        <f t="shared" si="397"/>
        <v>0</v>
      </c>
      <c r="N8235" s="7"/>
      <c r="O8235" s="7"/>
    </row>
    <row r="8236" spans="1:15" ht="15">
      <c r="A8236">
        <v>2005</v>
      </c>
      <c r="B8236">
        <v>12</v>
      </c>
      <c r="C8236">
        <v>10</v>
      </c>
      <c r="D8236">
        <v>1</v>
      </c>
      <c r="E8236">
        <v>4425</v>
      </c>
      <c r="F8236" s="1">
        <v>1323</v>
      </c>
      <c r="G8236" s="1">
        <v>0</v>
      </c>
      <c r="H8236" s="1">
        <f t="shared" si="395"/>
        <v>3102</v>
      </c>
      <c r="I8236" s="1">
        <f t="shared" si="396"/>
        <v>68491.441229123404</v>
      </c>
      <c r="J8236" s="1">
        <v>0</v>
      </c>
      <c r="K8236">
        <f t="shared" si="397"/>
        <v>0</v>
      </c>
      <c r="N8236" s="7"/>
      <c r="O8236" s="7"/>
    </row>
    <row r="8237" spans="1:15" ht="15">
      <c r="A8237">
        <v>2005</v>
      </c>
      <c r="B8237">
        <v>12</v>
      </c>
      <c r="C8237">
        <v>10</v>
      </c>
      <c r="D8237">
        <v>2</v>
      </c>
      <c r="E8237">
        <v>4295</v>
      </c>
      <c r="F8237" s="1">
        <v>1345</v>
      </c>
      <c r="G8237" s="1">
        <v>0</v>
      </c>
      <c r="H8237" s="1">
        <f t="shared" si="395"/>
        <v>2950</v>
      </c>
      <c r="I8237" s="1">
        <f t="shared" si="396"/>
        <v>59806.199088466645</v>
      </c>
      <c r="J8237" s="1">
        <v>0</v>
      </c>
      <c r="K8237">
        <f t="shared" si="397"/>
        <v>0</v>
      </c>
      <c r="N8237" s="7"/>
      <c r="O8237" s="7"/>
    </row>
    <row r="8238" spans="1:15" ht="15">
      <c r="A8238">
        <v>2005</v>
      </c>
      <c r="B8238">
        <v>12</v>
      </c>
      <c r="C8238">
        <v>10</v>
      </c>
      <c r="D8238">
        <v>3</v>
      </c>
      <c r="E8238">
        <v>4225</v>
      </c>
      <c r="F8238" s="1">
        <v>1328</v>
      </c>
      <c r="G8238" s="1">
        <v>0</v>
      </c>
      <c r="H8238" s="1">
        <f t="shared" si="395"/>
        <v>2897</v>
      </c>
      <c r="I8238" s="1">
        <f t="shared" si="396"/>
        <v>56777.79228942185</v>
      </c>
      <c r="J8238" s="1">
        <v>0</v>
      </c>
      <c r="K8238">
        <f t="shared" si="397"/>
        <v>0</v>
      </c>
      <c r="N8238" s="7"/>
      <c r="O8238" s="7"/>
    </row>
    <row r="8239" spans="1:15" ht="15">
      <c r="A8239">
        <v>2005</v>
      </c>
      <c r="B8239">
        <v>12</v>
      </c>
      <c r="C8239">
        <v>10</v>
      </c>
      <c r="D8239">
        <v>4</v>
      </c>
      <c r="E8239">
        <v>4207</v>
      </c>
      <c r="F8239" s="1">
        <v>1347.5</v>
      </c>
      <c r="G8239" s="1">
        <v>0</v>
      </c>
      <c r="H8239" s="1">
        <f t="shared" si="395"/>
        <v>2859.5</v>
      </c>
      <c r="I8239" s="1">
        <f t="shared" si="396"/>
        <v>54635.05162972035</v>
      </c>
      <c r="J8239" s="1">
        <v>0</v>
      </c>
      <c r="K8239">
        <f t="shared" si="397"/>
        <v>0</v>
      </c>
      <c r="N8239" s="7"/>
      <c r="O8239" s="7"/>
    </row>
    <row r="8240" spans="1:15" ht="15">
      <c r="A8240">
        <v>2005</v>
      </c>
      <c r="B8240">
        <v>12</v>
      </c>
      <c r="C8240">
        <v>10</v>
      </c>
      <c r="D8240">
        <v>5</v>
      </c>
      <c r="E8240">
        <v>4270</v>
      </c>
      <c r="F8240" s="1">
        <v>1361</v>
      </c>
      <c r="G8240" s="1">
        <v>0</v>
      </c>
      <c r="H8240" s="1">
        <f t="shared" si="395"/>
        <v>2909</v>
      </c>
      <c r="I8240" s="1">
        <f t="shared" si="396"/>
        <v>57463.469300526333</v>
      </c>
      <c r="J8240" s="1">
        <v>0</v>
      </c>
      <c r="K8240">
        <f t="shared" si="397"/>
        <v>0</v>
      </c>
      <c r="N8240" s="7"/>
      <c r="O8240" s="7"/>
    </row>
    <row r="8241" spans="1:15" ht="15">
      <c r="A8241">
        <v>2005</v>
      </c>
      <c r="B8241">
        <v>12</v>
      </c>
      <c r="C8241">
        <v>10</v>
      </c>
      <c r="D8241">
        <v>6</v>
      </c>
      <c r="E8241">
        <v>4440</v>
      </c>
      <c r="F8241" s="1">
        <v>1343</v>
      </c>
      <c r="G8241" s="1">
        <v>0</v>
      </c>
      <c r="H8241" s="1">
        <f t="shared" si="395"/>
        <v>3097</v>
      </c>
      <c r="I8241" s="1">
        <f t="shared" si="396"/>
        <v>68205.742474496539</v>
      </c>
      <c r="J8241" s="1">
        <v>0</v>
      </c>
      <c r="K8241">
        <f t="shared" si="397"/>
        <v>0</v>
      </c>
      <c r="N8241" s="7"/>
      <c r="O8241" s="7"/>
    </row>
    <row r="8242" spans="1:15" ht="15">
      <c r="A8242">
        <v>2005</v>
      </c>
      <c r="B8242">
        <v>12</v>
      </c>
      <c r="C8242">
        <v>10</v>
      </c>
      <c r="D8242">
        <v>7</v>
      </c>
      <c r="E8242">
        <v>4752</v>
      </c>
      <c r="F8242" s="1">
        <v>1372.5</v>
      </c>
      <c r="G8242" s="1">
        <v>0</v>
      </c>
      <c r="H8242" s="1">
        <f t="shared" si="395"/>
        <v>3379.5</v>
      </c>
      <c r="I8242" s="1">
        <f t="shared" si="396"/>
        <v>85147.811744433129</v>
      </c>
      <c r="J8242" s="1">
        <v>0</v>
      </c>
      <c r="K8242">
        <f t="shared" si="397"/>
        <v>0</v>
      </c>
      <c r="N8242" s="7"/>
      <c r="O8242" s="7"/>
    </row>
    <row r="8243" spans="1:15" ht="15">
      <c r="A8243">
        <v>2005</v>
      </c>
      <c r="B8243">
        <v>12</v>
      </c>
      <c r="C8243">
        <v>10</v>
      </c>
      <c r="D8243">
        <v>8</v>
      </c>
      <c r="E8243">
        <v>4881</v>
      </c>
      <c r="F8243" s="1">
        <v>1395.5</v>
      </c>
      <c r="G8243" s="1">
        <v>9.8634097500000006</v>
      </c>
      <c r="H8243" s="1">
        <f t="shared" si="395"/>
        <v>3475.6365902500002</v>
      </c>
      <c r="I8243" s="1">
        <f t="shared" si="396"/>
        <v>90921.447765771358</v>
      </c>
      <c r="J8243" s="1">
        <v>9.8634097500000006</v>
      </c>
      <c r="K8243">
        <f t="shared" si="397"/>
        <v>118.360917</v>
      </c>
      <c r="N8243" s="7"/>
      <c r="O8243" s="7"/>
    </row>
    <row r="8244" spans="1:15" ht="15">
      <c r="A8244">
        <v>2005</v>
      </c>
      <c r="B8244">
        <v>12</v>
      </c>
      <c r="C8244">
        <v>10</v>
      </c>
      <c r="D8244">
        <v>9</v>
      </c>
      <c r="E8244">
        <v>5059</v>
      </c>
      <c r="F8244" s="1">
        <v>1351</v>
      </c>
      <c r="G8244" s="1">
        <v>30.921705000000003</v>
      </c>
      <c r="H8244" s="1">
        <f t="shared" si="395"/>
        <v>3677.0782950000003</v>
      </c>
      <c r="I8244" s="1">
        <f t="shared" si="396"/>
        <v>103019.35013280876</v>
      </c>
      <c r="J8244" s="1">
        <v>30.921705000000003</v>
      </c>
      <c r="K8244">
        <f t="shared" si="397"/>
        <v>371.06046000000003</v>
      </c>
      <c r="N8244" s="7"/>
      <c r="O8244" s="7"/>
    </row>
    <row r="8245" spans="1:15" ht="15">
      <c r="A8245">
        <v>2005</v>
      </c>
      <c r="B8245">
        <v>12</v>
      </c>
      <c r="C8245">
        <v>10</v>
      </c>
      <c r="D8245">
        <v>10</v>
      </c>
      <c r="E8245">
        <v>5114</v>
      </c>
      <c r="F8245" s="1">
        <v>1260</v>
      </c>
      <c r="G8245" s="1">
        <v>94.795926000000009</v>
      </c>
      <c r="H8245" s="1">
        <f t="shared" si="395"/>
        <v>3759.2040740000002</v>
      </c>
      <c r="I8245" s="1">
        <f t="shared" si="396"/>
        <v>107958.16543886908</v>
      </c>
      <c r="J8245" s="1">
        <v>94.795926000000009</v>
      </c>
      <c r="K8245">
        <f t="shared" si="397"/>
        <v>1137.5511120000001</v>
      </c>
      <c r="N8245" s="7"/>
      <c r="O8245" s="7"/>
    </row>
    <row r="8246" spans="1:15" ht="15">
      <c r="A8246">
        <v>2005</v>
      </c>
      <c r="B8246">
        <v>12</v>
      </c>
      <c r="C8246">
        <v>10</v>
      </c>
      <c r="D8246">
        <v>11</v>
      </c>
      <c r="E8246">
        <v>5087</v>
      </c>
      <c r="F8246" s="1">
        <v>1200</v>
      </c>
      <c r="G8246" s="1">
        <v>141.56568000000001</v>
      </c>
      <c r="H8246" s="1">
        <f t="shared" si="395"/>
        <v>3745.4343200000003</v>
      </c>
      <c r="I8246" s="1">
        <f t="shared" si="396"/>
        <v>107128.4386181403</v>
      </c>
      <c r="J8246" s="1">
        <v>141.56568000000001</v>
      </c>
      <c r="K8246">
        <f t="shared" si="397"/>
        <v>1698.7881600000001</v>
      </c>
      <c r="N8246" s="7"/>
      <c r="O8246" s="7"/>
    </row>
    <row r="8247" spans="1:15" ht="15">
      <c r="A8247">
        <v>2005</v>
      </c>
      <c r="B8247">
        <v>12</v>
      </c>
      <c r="C8247">
        <v>10</v>
      </c>
      <c r="D8247">
        <v>12</v>
      </c>
      <c r="E8247">
        <v>5003</v>
      </c>
      <c r="F8247" s="1">
        <v>1157</v>
      </c>
      <c r="G8247" s="1">
        <v>152.45126399999998</v>
      </c>
      <c r="H8247" s="1">
        <f t="shared" si="395"/>
        <v>3693.5487359999997</v>
      </c>
      <c r="I8247" s="1">
        <f t="shared" si="396"/>
        <v>104008.50869561647</v>
      </c>
      <c r="J8247" s="1">
        <v>152.45126399999998</v>
      </c>
      <c r="K8247">
        <f t="shared" si="397"/>
        <v>1829.4151679999998</v>
      </c>
      <c r="N8247" s="7"/>
      <c r="O8247" s="7"/>
    </row>
    <row r="8248" spans="1:15" ht="15">
      <c r="A8248">
        <v>2005</v>
      </c>
      <c r="B8248">
        <v>12</v>
      </c>
      <c r="C8248">
        <v>10</v>
      </c>
      <c r="D8248">
        <v>13</v>
      </c>
      <c r="E8248">
        <v>4898</v>
      </c>
      <c r="F8248" s="1">
        <v>1112</v>
      </c>
      <c r="G8248" s="1">
        <v>146.073792</v>
      </c>
      <c r="H8248" s="1">
        <f t="shared" si="395"/>
        <v>3639.9262079999999</v>
      </c>
      <c r="I8248" s="1">
        <f t="shared" si="396"/>
        <v>100788.122384734</v>
      </c>
      <c r="J8248" s="1">
        <v>146.073792</v>
      </c>
      <c r="K8248">
        <f t="shared" si="397"/>
        <v>1752.8855039999999</v>
      </c>
      <c r="N8248" s="7"/>
      <c r="O8248" s="7"/>
    </row>
    <row r="8249" spans="1:15" ht="15">
      <c r="A8249">
        <v>2005</v>
      </c>
      <c r="B8249">
        <v>12</v>
      </c>
      <c r="C8249">
        <v>10</v>
      </c>
      <c r="D8249">
        <v>14</v>
      </c>
      <c r="E8249">
        <v>4811</v>
      </c>
      <c r="F8249" s="1">
        <v>1056</v>
      </c>
      <c r="G8249" s="1">
        <v>134.38977599999998</v>
      </c>
      <c r="H8249" s="1">
        <f t="shared" si="395"/>
        <v>3620.610224</v>
      </c>
      <c r="I8249" s="1">
        <f t="shared" si="396"/>
        <v>99628.070205641954</v>
      </c>
      <c r="J8249" s="1">
        <v>134.38977599999998</v>
      </c>
      <c r="K8249">
        <f t="shared" si="397"/>
        <v>1612.6773119999998</v>
      </c>
      <c r="N8249" s="7"/>
      <c r="O8249" s="7"/>
    </row>
    <row r="8250" spans="1:15" ht="15">
      <c r="A8250">
        <v>2005</v>
      </c>
      <c r="B8250">
        <v>12</v>
      </c>
      <c r="C8250">
        <v>10</v>
      </c>
      <c r="D8250">
        <v>15</v>
      </c>
      <c r="E8250">
        <v>4783</v>
      </c>
      <c r="F8250" s="1">
        <v>1044.5</v>
      </c>
      <c r="G8250" s="1">
        <v>107.3436</v>
      </c>
      <c r="H8250" s="1">
        <f t="shared" si="395"/>
        <v>3631.1563999999998</v>
      </c>
      <c r="I8250" s="1">
        <f t="shared" si="396"/>
        <v>100261.43759970731</v>
      </c>
      <c r="J8250" s="1">
        <v>107.3436</v>
      </c>
      <c r="K8250">
        <f t="shared" si="397"/>
        <v>1288.1232</v>
      </c>
      <c r="N8250" s="7"/>
      <c r="O8250" s="7"/>
    </row>
    <row r="8251" spans="1:15" ht="15">
      <c r="A8251">
        <v>2005</v>
      </c>
      <c r="B8251">
        <v>12</v>
      </c>
      <c r="C8251">
        <v>10</v>
      </c>
      <c r="D8251">
        <v>16</v>
      </c>
      <c r="E8251">
        <v>4787</v>
      </c>
      <c r="F8251" s="1">
        <v>1012.5</v>
      </c>
      <c r="G8251" s="1">
        <v>43.887020999999997</v>
      </c>
      <c r="H8251" s="1">
        <f t="shared" si="395"/>
        <v>3730.612979</v>
      </c>
      <c r="I8251" s="1">
        <f t="shared" si="396"/>
        <v>106235.34610923508</v>
      </c>
      <c r="J8251" s="1">
        <v>43.887020999999997</v>
      </c>
      <c r="K8251">
        <f t="shared" si="397"/>
        <v>526.64425199999994</v>
      </c>
      <c r="N8251" s="7"/>
      <c r="O8251" s="7"/>
    </row>
    <row r="8252" spans="1:15" ht="15">
      <c r="A8252">
        <v>2005</v>
      </c>
      <c r="B8252">
        <v>12</v>
      </c>
      <c r="C8252">
        <v>10</v>
      </c>
      <c r="D8252">
        <v>17</v>
      </c>
      <c r="E8252">
        <v>5159</v>
      </c>
      <c r="F8252" s="1">
        <v>1036</v>
      </c>
      <c r="G8252" s="1">
        <v>16.077791999999999</v>
      </c>
      <c r="H8252" s="1">
        <f t="shared" si="395"/>
        <v>4106.922208</v>
      </c>
      <c r="I8252" s="1">
        <f t="shared" si="396"/>
        <v>128910.68658293386</v>
      </c>
      <c r="J8252" s="1">
        <v>16.077791999999999</v>
      </c>
      <c r="K8252">
        <f t="shared" si="397"/>
        <v>192.93350399999997</v>
      </c>
      <c r="N8252" s="7"/>
      <c r="O8252" s="7"/>
    </row>
    <row r="8253" spans="1:15" ht="15">
      <c r="A8253">
        <v>2005</v>
      </c>
      <c r="B8253">
        <v>12</v>
      </c>
      <c r="C8253">
        <v>10</v>
      </c>
      <c r="D8253">
        <v>18</v>
      </c>
      <c r="E8253">
        <v>5803</v>
      </c>
      <c r="F8253" s="1">
        <v>1066.5</v>
      </c>
      <c r="G8253" s="1">
        <v>0</v>
      </c>
      <c r="H8253" s="1">
        <f t="shared" si="395"/>
        <v>4736.5</v>
      </c>
      <c r="I8253" s="1">
        <f t="shared" si="396"/>
        <v>168241.13631343952</v>
      </c>
      <c r="J8253" s="1">
        <v>0</v>
      </c>
      <c r="K8253">
        <f t="shared" si="397"/>
        <v>0</v>
      </c>
      <c r="N8253" s="7"/>
      <c r="O8253" s="7"/>
    </row>
    <row r="8254" spans="1:15" ht="15">
      <c r="A8254">
        <v>2005</v>
      </c>
      <c r="B8254">
        <v>12</v>
      </c>
      <c r="C8254">
        <v>10</v>
      </c>
      <c r="D8254">
        <v>19</v>
      </c>
      <c r="E8254">
        <v>5788</v>
      </c>
      <c r="F8254" s="1">
        <v>1066</v>
      </c>
      <c r="G8254" s="1">
        <v>0</v>
      </c>
      <c r="H8254" s="1">
        <f t="shared" si="395"/>
        <v>4722</v>
      </c>
      <c r="I8254" s="1">
        <f t="shared" si="396"/>
        <v>167278.38511008804</v>
      </c>
      <c r="J8254" s="1">
        <v>0</v>
      </c>
      <c r="K8254">
        <f t="shared" si="397"/>
        <v>0</v>
      </c>
      <c r="N8254" s="7"/>
      <c r="O8254" s="7"/>
    </row>
    <row r="8255" spans="1:15" ht="15">
      <c r="A8255">
        <v>2005</v>
      </c>
      <c r="B8255">
        <v>12</v>
      </c>
      <c r="C8255">
        <v>10</v>
      </c>
      <c r="D8255">
        <v>20</v>
      </c>
      <c r="E8255">
        <v>5694</v>
      </c>
      <c r="F8255" s="1">
        <v>1066</v>
      </c>
      <c r="G8255" s="1">
        <v>0</v>
      </c>
      <c r="H8255" s="1">
        <f t="shared" si="395"/>
        <v>4628</v>
      </c>
      <c r="I8255" s="1">
        <f t="shared" si="396"/>
        <v>161234.74698525312</v>
      </c>
      <c r="J8255" s="1">
        <v>0</v>
      </c>
      <c r="K8255">
        <f t="shared" si="397"/>
        <v>0</v>
      </c>
      <c r="N8255" s="7"/>
      <c r="O8255" s="7"/>
    </row>
    <row r="8256" spans="1:15" ht="15">
      <c r="A8256">
        <v>2005</v>
      </c>
      <c r="B8256">
        <v>12</v>
      </c>
      <c r="C8256">
        <v>10</v>
      </c>
      <c r="D8256">
        <v>21</v>
      </c>
      <c r="E8256">
        <v>5553</v>
      </c>
      <c r="F8256" s="1">
        <v>1100</v>
      </c>
      <c r="G8256" s="1">
        <v>0</v>
      </c>
      <c r="H8256" s="1">
        <f t="shared" si="395"/>
        <v>4453</v>
      </c>
      <c r="I8256" s="1">
        <f t="shared" si="396"/>
        <v>150046.6073466989</v>
      </c>
      <c r="J8256" s="1">
        <v>0</v>
      </c>
      <c r="K8256">
        <f t="shared" si="397"/>
        <v>0</v>
      </c>
      <c r="N8256" s="7"/>
      <c r="O8256" s="7"/>
    </row>
    <row r="8257" spans="1:15" ht="15">
      <c r="A8257">
        <v>2005</v>
      </c>
      <c r="B8257">
        <v>12</v>
      </c>
      <c r="C8257">
        <v>10</v>
      </c>
      <c r="D8257">
        <v>22</v>
      </c>
      <c r="E8257">
        <v>5348</v>
      </c>
      <c r="F8257" s="1">
        <v>1159</v>
      </c>
      <c r="G8257" s="1">
        <v>0</v>
      </c>
      <c r="H8257" s="1">
        <f t="shared" si="395"/>
        <v>4189</v>
      </c>
      <c r="I8257" s="1">
        <f t="shared" si="396"/>
        <v>133856.46451103626</v>
      </c>
      <c r="J8257" s="1">
        <v>0</v>
      </c>
      <c r="K8257">
        <f t="shared" si="397"/>
        <v>0</v>
      </c>
      <c r="N8257" s="7"/>
      <c r="O8257" s="7"/>
    </row>
    <row r="8258" spans="1:15" ht="15">
      <c r="A8258">
        <v>2005</v>
      </c>
      <c r="B8258">
        <v>12</v>
      </c>
      <c r="C8258">
        <v>10</v>
      </c>
      <c r="D8258">
        <v>23</v>
      </c>
      <c r="E8258">
        <v>4978</v>
      </c>
      <c r="F8258" s="1">
        <v>1201.5</v>
      </c>
      <c r="G8258" s="1">
        <v>0</v>
      </c>
      <c r="H8258" s="1">
        <f t="shared" si="395"/>
        <v>3776.5</v>
      </c>
      <c r="I8258" s="1">
        <f t="shared" si="396"/>
        <v>109000.36951103628</v>
      </c>
      <c r="J8258" s="1">
        <v>0</v>
      </c>
      <c r="K8258">
        <f t="shared" si="397"/>
        <v>0</v>
      </c>
      <c r="N8258" s="7"/>
      <c r="O8258" s="7"/>
    </row>
    <row r="8259" spans="1:15" ht="15">
      <c r="A8259">
        <v>2005</v>
      </c>
      <c r="B8259">
        <v>12</v>
      </c>
      <c r="C8259">
        <v>10</v>
      </c>
      <c r="D8259">
        <v>24</v>
      </c>
      <c r="E8259">
        <v>4585</v>
      </c>
      <c r="F8259" s="1">
        <v>1252</v>
      </c>
      <c r="G8259" s="1">
        <v>0</v>
      </c>
      <c r="H8259" s="1">
        <f t="shared" si="395"/>
        <v>3333</v>
      </c>
      <c r="I8259" s="1">
        <f t="shared" si="396"/>
        <v>82355.180194946413</v>
      </c>
      <c r="J8259" s="1">
        <v>0</v>
      </c>
      <c r="K8259">
        <f t="shared" si="397"/>
        <v>0</v>
      </c>
      <c r="N8259" s="7"/>
      <c r="O8259" s="7"/>
    </row>
    <row r="8260" spans="1:15" ht="15">
      <c r="A8260">
        <v>2005</v>
      </c>
      <c r="B8260">
        <v>12</v>
      </c>
      <c r="C8260">
        <v>11</v>
      </c>
      <c r="D8260">
        <v>1</v>
      </c>
      <c r="E8260">
        <v>4331</v>
      </c>
      <c r="F8260" s="1">
        <v>1283</v>
      </c>
      <c r="G8260" s="1">
        <v>0</v>
      </c>
      <c r="H8260" s="1">
        <f t="shared" ref="H8260:H8323" si="398">E8260-SUM(F8260:G8260)</f>
        <v>3048</v>
      </c>
      <c r="I8260" s="1">
        <f t="shared" si="396"/>
        <v>65405.894679153236</v>
      </c>
      <c r="J8260" s="1">
        <v>0</v>
      </c>
      <c r="K8260">
        <f t="shared" si="397"/>
        <v>0</v>
      </c>
      <c r="N8260" s="7"/>
      <c r="O8260" s="7"/>
    </row>
    <row r="8261" spans="1:15" ht="15">
      <c r="A8261">
        <v>2005</v>
      </c>
      <c r="B8261">
        <v>12</v>
      </c>
      <c r="C8261">
        <v>11</v>
      </c>
      <c r="D8261">
        <v>2</v>
      </c>
      <c r="E8261">
        <v>4172</v>
      </c>
      <c r="F8261" s="1">
        <v>1280.5</v>
      </c>
      <c r="G8261" s="1">
        <v>0</v>
      </c>
      <c r="H8261" s="1">
        <f t="shared" si="398"/>
        <v>2891.5</v>
      </c>
      <c r="I8261" s="1">
        <f t="shared" ref="I8261:I8324" si="399">IF(H8261&lt;$S$22,H8261*$Q$22,IF(H8261&lt;$S$23,((H8261-$S$22)*$Q$23)+$U$22,IF(H8261&lt;$S$24,((H8261-$S$23)*$Q$24)+$U$23,IF(H8261&lt;$S$25,((H8261-$S$24)*$Q$25)+$U$24,IF(H8261&lt;$S$26,((H8261-$S$25)*$Q$26)+$U$25,IF(H8261&lt;$S$27,((H8261-$S$26)*$Q$27)+$U$26,IF(H8261&lt;$S$28,((H8261-$S$27)*$Q$28)+$U$27,IF(H8261&lt;$S$29,((H8261-$S$28)*$Q$29)+$U$28,IF(H8261&lt;$S$30,((H8261-$S$29)*$Q$30)+$U$29,IF(H8261&lt;$S$31,((H8261-$S$30)*$Q$31)+$U$30,IF(H8261&lt;$S$32,((H8261-$S$31)*$Q$32)+$U$31,IF(H8261&lt;$S$33,((H8261-$S$32)*$Q$33)+$U$32,IF(H8261&lt;$S$34,((H8261-$S$33)*$Q$34)+$U$33,IF(H8261&lt;$S$35,((H8261-$S$34)*$Q$35)+$U$34,IF(H8261&gt;$S$35,(($S$34-H8261)*$Q$35)+$U$35)))))))))))))))</f>
        <v>56463.523659332299</v>
      </c>
      <c r="J8261" s="1">
        <v>0</v>
      </c>
      <c r="K8261">
        <f t="shared" ref="K8261:K8324" si="400">J8261*12</f>
        <v>0</v>
      </c>
      <c r="N8261" s="7"/>
      <c r="O8261" s="7"/>
    </row>
    <row r="8262" spans="1:15" ht="15">
      <c r="A8262">
        <v>2005</v>
      </c>
      <c r="B8262">
        <v>12</v>
      </c>
      <c r="C8262">
        <v>11</v>
      </c>
      <c r="D8262">
        <v>3</v>
      </c>
      <c r="E8262">
        <v>4128</v>
      </c>
      <c r="F8262" s="1">
        <v>1279.5</v>
      </c>
      <c r="G8262" s="1">
        <v>0</v>
      </c>
      <c r="H8262" s="1">
        <f t="shared" si="398"/>
        <v>2848.5</v>
      </c>
      <c r="I8262" s="1">
        <f t="shared" si="399"/>
        <v>54006.514369541241</v>
      </c>
      <c r="J8262" s="1">
        <v>0</v>
      </c>
      <c r="K8262">
        <f t="shared" si="400"/>
        <v>0</v>
      </c>
      <c r="N8262" s="7"/>
      <c r="O8262" s="7"/>
    </row>
    <row r="8263" spans="1:15" ht="15">
      <c r="A8263">
        <v>2005</v>
      </c>
      <c r="B8263">
        <v>12</v>
      </c>
      <c r="C8263">
        <v>11</v>
      </c>
      <c r="D8263">
        <v>4</v>
      </c>
      <c r="E8263">
        <v>4105</v>
      </c>
      <c r="F8263" s="1">
        <v>1293</v>
      </c>
      <c r="G8263" s="1">
        <v>0</v>
      </c>
      <c r="H8263" s="1">
        <f t="shared" si="398"/>
        <v>2812</v>
      </c>
      <c r="I8263" s="1">
        <f t="shared" si="399"/>
        <v>51920.913460765114</v>
      </c>
      <c r="J8263" s="1">
        <v>0</v>
      </c>
      <c r="K8263">
        <f t="shared" si="400"/>
        <v>0</v>
      </c>
      <c r="N8263" s="7"/>
      <c r="O8263" s="7"/>
    </row>
    <row r="8264" spans="1:15" ht="15">
      <c r="A8264">
        <v>2005</v>
      </c>
      <c r="B8264">
        <v>12</v>
      </c>
      <c r="C8264">
        <v>11</v>
      </c>
      <c r="D8264">
        <v>5</v>
      </c>
      <c r="E8264">
        <v>4132</v>
      </c>
      <c r="F8264" s="1">
        <v>1320</v>
      </c>
      <c r="G8264" s="1">
        <v>0</v>
      </c>
      <c r="H8264" s="1">
        <f t="shared" si="398"/>
        <v>2812</v>
      </c>
      <c r="I8264" s="1">
        <f t="shared" si="399"/>
        <v>51920.913460765114</v>
      </c>
      <c r="J8264" s="1">
        <v>0</v>
      </c>
      <c r="K8264">
        <f t="shared" si="400"/>
        <v>0</v>
      </c>
      <c r="N8264" s="7"/>
      <c r="O8264" s="7"/>
    </row>
    <row r="8265" spans="1:15" ht="15">
      <c r="A8265">
        <v>2005</v>
      </c>
      <c r="B8265">
        <v>12</v>
      </c>
      <c r="C8265">
        <v>11</v>
      </c>
      <c r="D8265">
        <v>6</v>
      </c>
      <c r="E8265">
        <v>4212</v>
      </c>
      <c r="F8265" s="1">
        <v>1326</v>
      </c>
      <c r="G8265" s="1">
        <v>0</v>
      </c>
      <c r="H8265" s="1">
        <f t="shared" si="398"/>
        <v>2886</v>
      </c>
      <c r="I8265" s="1">
        <f t="shared" si="399"/>
        <v>56149.255029242748</v>
      </c>
      <c r="J8265" s="1">
        <v>0</v>
      </c>
      <c r="K8265">
        <f t="shared" si="400"/>
        <v>0</v>
      </c>
      <c r="N8265" s="7"/>
      <c r="O8265" s="7"/>
    </row>
    <row r="8266" spans="1:15" ht="15">
      <c r="A8266">
        <v>2005</v>
      </c>
      <c r="B8266">
        <v>12</v>
      </c>
      <c r="C8266">
        <v>11</v>
      </c>
      <c r="D8266">
        <v>7</v>
      </c>
      <c r="E8266">
        <v>4431</v>
      </c>
      <c r="F8266" s="1">
        <v>1324.5</v>
      </c>
      <c r="G8266" s="1">
        <v>0</v>
      </c>
      <c r="H8266" s="1">
        <f t="shared" si="398"/>
        <v>3106.5</v>
      </c>
      <c r="I8266" s="1">
        <f t="shared" si="399"/>
        <v>68752.362002285285</v>
      </c>
      <c r="J8266" s="1">
        <v>0</v>
      </c>
      <c r="K8266">
        <f t="shared" si="400"/>
        <v>0</v>
      </c>
      <c r="N8266" s="7"/>
      <c r="O8266" s="7"/>
    </row>
    <row r="8267" spans="1:15" ht="15">
      <c r="A8267">
        <v>2005</v>
      </c>
      <c r="B8267">
        <v>12</v>
      </c>
      <c r="C8267">
        <v>11</v>
      </c>
      <c r="D8267">
        <v>8</v>
      </c>
      <c r="E8267">
        <v>4523</v>
      </c>
      <c r="F8267" s="1">
        <v>1328</v>
      </c>
      <c r="G8267" s="1">
        <v>22.739151</v>
      </c>
      <c r="H8267" s="1">
        <f t="shared" si="398"/>
        <v>3172.2608490000002</v>
      </c>
      <c r="I8267" s="1">
        <f t="shared" si="399"/>
        <v>72701.734510638693</v>
      </c>
      <c r="J8267" s="1">
        <v>22.739151</v>
      </c>
      <c r="K8267">
        <f t="shared" si="400"/>
        <v>272.86981200000002</v>
      </c>
      <c r="N8267" s="7"/>
      <c r="O8267" s="7"/>
    </row>
    <row r="8268" spans="1:15" ht="15">
      <c r="A8268">
        <v>2005</v>
      </c>
      <c r="B8268">
        <v>12</v>
      </c>
      <c r="C8268">
        <v>11</v>
      </c>
      <c r="D8268">
        <v>9</v>
      </c>
      <c r="E8268">
        <v>4685</v>
      </c>
      <c r="F8268" s="1">
        <v>1347.5</v>
      </c>
      <c r="G8268" s="1">
        <v>66.152820000000006</v>
      </c>
      <c r="H8268" s="1">
        <f t="shared" si="398"/>
        <v>3271.3471799999998</v>
      </c>
      <c r="I8268" s="1">
        <f t="shared" si="399"/>
        <v>78652.521910068419</v>
      </c>
      <c r="J8268" s="1">
        <v>66.152820000000006</v>
      </c>
      <c r="K8268">
        <f t="shared" si="400"/>
        <v>793.83384000000001</v>
      </c>
      <c r="N8268" s="7"/>
      <c r="O8268" s="7"/>
    </row>
    <row r="8269" spans="1:15" ht="15">
      <c r="A8269">
        <v>2005</v>
      </c>
      <c r="B8269">
        <v>12</v>
      </c>
      <c r="C8269">
        <v>11</v>
      </c>
      <c r="D8269">
        <v>10</v>
      </c>
      <c r="E8269">
        <v>4779</v>
      </c>
      <c r="F8269" s="1">
        <v>1360</v>
      </c>
      <c r="G8269" s="1">
        <v>91.522391999999996</v>
      </c>
      <c r="H8269" s="1">
        <f t="shared" si="398"/>
        <v>3327.4776080000001</v>
      </c>
      <c r="I8269" s="1">
        <f t="shared" si="399"/>
        <v>82023.524149186575</v>
      </c>
      <c r="J8269" s="1">
        <v>91.522391999999996</v>
      </c>
      <c r="K8269">
        <f t="shared" si="400"/>
        <v>1098.2687040000001</v>
      </c>
      <c r="N8269" s="7"/>
      <c r="O8269" s="7"/>
    </row>
    <row r="8270" spans="1:15" ht="15">
      <c r="A8270">
        <v>2005</v>
      </c>
      <c r="B8270">
        <v>12</v>
      </c>
      <c r="C8270">
        <v>11</v>
      </c>
      <c r="D8270">
        <v>11</v>
      </c>
      <c r="E8270">
        <v>4782</v>
      </c>
      <c r="F8270" s="1">
        <v>1350.5</v>
      </c>
      <c r="G8270" s="1">
        <v>124.35913199999999</v>
      </c>
      <c r="H8270" s="1">
        <f t="shared" si="398"/>
        <v>3307.140868</v>
      </c>
      <c r="I8270" s="1">
        <f t="shared" si="399"/>
        <v>80802.168842999279</v>
      </c>
      <c r="J8270" s="1">
        <v>124.35913199999999</v>
      </c>
      <c r="K8270">
        <f t="shared" si="400"/>
        <v>1492.3095839999999</v>
      </c>
      <c r="N8270" s="7"/>
      <c r="O8270" s="7"/>
    </row>
    <row r="8271" spans="1:15" ht="15">
      <c r="A8271">
        <v>2005</v>
      </c>
      <c r="B8271">
        <v>12</v>
      </c>
      <c r="C8271">
        <v>11</v>
      </c>
      <c r="D8271">
        <v>12</v>
      </c>
      <c r="E8271">
        <v>4732</v>
      </c>
      <c r="F8271" s="1">
        <v>1319</v>
      </c>
      <c r="G8271" s="1">
        <v>113.692632</v>
      </c>
      <c r="H8271" s="1">
        <f t="shared" si="398"/>
        <v>3299.3073679999998</v>
      </c>
      <c r="I8271" s="1">
        <f t="shared" si="399"/>
        <v>80331.715525947569</v>
      </c>
      <c r="J8271" s="1">
        <v>113.692632</v>
      </c>
      <c r="K8271">
        <f t="shared" si="400"/>
        <v>1364.311584</v>
      </c>
      <c r="N8271" s="7"/>
      <c r="O8271" s="7"/>
    </row>
    <row r="8272" spans="1:15" ht="15">
      <c r="A8272">
        <v>2005</v>
      </c>
      <c r="B8272">
        <v>12</v>
      </c>
      <c r="C8272">
        <v>11</v>
      </c>
      <c r="D8272">
        <v>13</v>
      </c>
      <c r="E8272">
        <v>4653</v>
      </c>
      <c r="F8272" s="1">
        <v>1285</v>
      </c>
      <c r="G8272" s="1">
        <v>115.345572</v>
      </c>
      <c r="H8272" s="1">
        <f t="shared" si="398"/>
        <v>3252.6544279999998</v>
      </c>
      <c r="I8272" s="1">
        <f t="shared" si="399"/>
        <v>77529.898921209693</v>
      </c>
      <c r="J8272" s="1">
        <v>115.345572</v>
      </c>
      <c r="K8272">
        <f t="shared" si="400"/>
        <v>1384.1468640000001</v>
      </c>
      <c r="N8272" s="7"/>
      <c r="O8272" s="7"/>
    </row>
    <row r="8273" spans="1:15" ht="15">
      <c r="A8273">
        <v>2005</v>
      </c>
      <c r="B8273">
        <v>12</v>
      </c>
      <c r="C8273">
        <v>11</v>
      </c>
      <c r="D8273">
        <v>14</v>
      </c>
      <c r="E8273">
        <v>4608</v>
      </c>
      <c r="F8273" s="1">
        <v>1265</v>
      </c>
      <c r="G8273" s="1">
        <v>128.05821600000002</v>
      </c>
      <c r="H8273" s="1">
        <f t="shared" si="398"/>
        <v>3214.9417840000001</v>
      </c>
      <c r="I8273" s="1">
        <f t="shared" si="399"/>
        <v>75265.0060298342</v>
      </c>
      <c r="J8273" s="1">
        <v>128.05821600000002</v>
      </c>
      <c r="K8273">
        <f t="shared" si="400"/>
        <v>1536.6985920000002</v>
      </c>
      <c r="N8273" s="7"/>
      <c r="O8273" s="7"/>
    </row>
    <row r="8274" spans="1:15" ht="15">
      <c r="A8274">
        <v>2005</v>
      </c>
      <c r="B8274">
        <v>12</v>
      </c>
      <c r="C8274">
        <v>11</v>
      </c>
      <c r="D8274">
        <v>15</v>
      </c>
      <c r="E8274">
        <v>4585</v>
      </c>
      <c r="F8274" s="1">
        <v>1242.5</v>
      </c>
      <c r="G8274" s="1">
        <v>93.119447999999991</v>
      </c>
      <c r="H8274" s="1">
        <f t="shared" si="398"/>
        <v>3249.3805520000001</v>
      </c>
      <c r="I8274" s="1">
        <f t="shared" si="399"/>
        <v>77333.281084506321</v>
      </c>
      <c r="J8274" s="1">
        <v>93.119447999999991</v>
      </c>
      <c r="K8274">
        <f t="shared" si="400"/>
        <v>1117.433376</v>
      </c>
      <c r="N8274" s="7"/>
      <c r="O8274" s="7"/>
    </row>
    <row r="8275" spans="1:15" ht="15">
      <c r="A8275">
        <v>2005</v>
      </c>
      <c r="B8275">
        <v>12</v>
      </c>
      <c r="C8275">
        <v>11</v>
      </c>
      <c r="D8275">
        <v>16</v>
      </c>
      <c r="E8275">
        <v>4650</v>
      </c>
      <c r="F8275" s="1">
        <v>1254.5</v>
      </c>
      <c r="G8275" s="1">
        <v>51.420671999999996</v>
      </c>
      <c r="H8275" s="1">
        <f t="shared" si="398"/>
        <v>3344.0793279999998</v>
      </c>
      <c r="I8275" s="1">
        <f t="shared" si="399"/>
        <v>83020.566881396109</v>
      </c>
      <c r="J8275" s="1">
        <v>51.420671999999996</v>
      </c>
      <c r="K8275">
        <f t="shared" si="400"/>
        <v>617.04806399999995</v>
      </c>
      <c r="N8275" s="7"/>
      <c r="O8275" s="7"/>
    </row>
    <row r="8276" spans="1:15" ht="15">
      <c r="A8276">
        <v>2005</v>
      </c>
      <c r="B8276">
        <v>12</v>
      </c>
      <c r="C8276">
        <v>11</v>
      </c>
      <c r="D8276">
        <v>17</v>
      </c>
      <c r="E8276">
        <v>5037</v>
      </c>
      <c r="F8276" s="1">
        <v>1255</v>
      </c>
      <c r="G8276" s="1">
        <v>12.145639499999998</v>
      </c>
      <c r="H8276" s="1">
        <f t="shared" si="398"/>
        <v>3769.8543605</v>
      </c>
      <c r="I8276" s="1">
        <f t="shared" si="399"/>
        <v>108599.92188255687</v>
      </c>
      <c r="J8276" s="1">
        <v>12.145639499999998</v>
      </c>
      <c r="K8276">
        <f t="shared" si="400"/>
        <v>145.74767399999996</v>
      </c>
      <c r="N8276" s="7"/>
      <c r="O8276" s="7"/>
    </row>
    <row r="8277" spans="1:15" ht="15">
      <c r="A8277">
        <v>2005</v>
      </c>
      <c r="B8277">
        <v>12</v>
      </c>
      <c r="C8277">
        <v>11</v>
      </c>
      <c r="D8277">
        <v>18</v>
      </c>
      <c r="E8277">
        <v>5716</v>
      </c>
      <c r="F8277" s="1">
        <v>1297.5</v>
      </c>
      <c r="G8277" s="1">
        <v>0</v>
      </c>
      <c r="H8277" s="1">
        <f t="shared" si="398"/>
        <v>4418.5</v>
      </c>
      <c r="I8277" s="1">
        <f t="shared" si="399"/>
        <v>147840.94553224108</v>
      </c>
      <c r="J8277" s="1">
        <v>0</v>
      </c>
      <c r="K8277">
        <f t="shared" si="400"/>
        <v>0</v>
      </c>
      <c r="N8277" s="7"/>
      <c r="O8277" s="7"/>
    </row>
    <row r="8278" spans="1:15" ht="15">
      <c r="A8278">
        <v>2005</v>
      </c>
      <c r="B8278">
        <v>12</v>
      </c>
      <c r="C8278">
        <v>11</v>
      </c>
      <c r="D8278">
        <v>19</v>
      </c>
      <c r="E8278">
        <v>5798</v>
      </c>
      <c r="F8278" s="1">
        <v>1311.5</v>
      </c>
      <c r="G8278" s="1">
        <v>0</v>
      </c>
      <c r="H8278" s="1">
        <f t="shared" si="398"/>
        <v>4486.5</v>
      </c>
      <c r="I8278" s="1">
        <f t="shared" si="399"/>
        <v>152188.33693465072</v>
      </c>
      <c r="J8278" s="1">
        <v>0</v>
      </c>
      <c r="K8278">
        <f t="shared" si="400"/>
        <v>0</v>
      </c>
      <c r="N8278" s="7"/>
      <c r="O8278" s="7"/>
    </row>
    <row r="8279" spans="1:15" ht="15">
      <c r="A8279">
        <v>2005</v>
      </c>
      <c r="B8279">
        <v>12</v>
      </c>
      <c r="C8279">
        <v>11</v>
      </c>
      <c r="D8279">
        <v>20</v>
      </c>
      <c r="E8279">
        <v>5728</v>
      </c>
      <c r="F8279" s="1">
        <v>1317</v>
      </c>
      <c r="G8279" s="1">
        <v>0</v>
      </c>
      <c r="H8279" s="1">
        <f t="shared" si="398"/>
        <v>4411</v>
      </c>
      <c r="I8279" s="1">
        <f t="shared" si="399"/>
        <v>147361.45383344591</v>
      </c>
      <c r="J8279" s="1">
        <v>0</v>
      </c>
      <c r="K8279">
        <f t="shared" si="400"/>
        <v>0</v>
      </c>
      <c r="N8279" s="7"/>
      <c r="O8279" s="7"/>
    </row>
    <row r="8280" spans="1:15" ht="15">
      <c r="A8280">
        <v>2005</v>
      </c>
      <c r="B8280">
        <v>12</v>
      </c>
      <c r="C8280">
        <v>11</v>
      </c>
      <c r="D8280">
        <v>21</v>
      </c>
      <c r="E8280">
        <v>5615</v>
      </c>
      <c r="F8280" s="1">
        <v>1301.5</v>
      </c>
      <c r="G8280" s="1">
        <v>0</v>
      </c>
      <c r="H8280" s="1">
        <f t="shared" si="398"/>
        <v>4313.5</v>
      </c>
      <c r="I8280" s="1">
        <f t="shared" si="399"/>
        <v>141358.48591103626</v>
      </c>
      <c r="J8280" s="1">
        <v>0</v>
      </c>
      <c r="K8280">
        <f t="shared" si="400"/>
        <v>0</v>
      </c>
      <c r="N8280" s="7"/>
      <c r="O8280" s="7"/>
    </row>
    <row r="8281" spans="1:15" ht="15">
      <c r="A8281">
        <v>2005</v>
      </c>
      <c r="B8281">
        <v>12</v>
      </c>
      <c r="C8281">
        <v>11</v>
      </c>
      <c r="D8281">
        <v>22</v>
      </c>
      <c r="E8281">
        <v>5349</v>
      </c>
      <c r="F8281" s="1">
        <v>1254</v>
      </c>
      <c r="G8281" s="1">
        <v>0</v>
      </c>
      <c r="H8281" s="1">
        <f t="shared" si="398"/>
        <v>4095</v>
      </c>
      <c r="I8281" s="1">
        <f t="shared" si="399"/>
        <v>128192.28771103628</v>
      </c>
      <c r="J8281" s="1">
        <v>0</v>
      </c>
      <c r="K8281">
        <f t="shared" si="400"/>
        <v>0</v>
      </c>
      <c r="N8281" s="7"/>
      <c r="O8281" s="7"/>
    </row>
    <row r="8282" spans="1:15" ht="15">
      <c r="A8282">
        <v>2005</v>
      </c>
      <c r="B8282">
        <v>12</v>
      </c>
      <c r="C8282">
        <v>11</v>
      </c>
      <c r="D8282">
        <v>23</v>
      </c>
      <c r="E8282">
        <v>4867</v>
      </c>
      <c r="F8282" s="1">
        <v>1210.5</v>
      </c>
      <c r="G8282" s="1">
        <v>0</v>
      </c>
      <c r="H8282" s="1">
        <f t="shared" si="398"/>
        <v>3656.5</v>
      </c>
      <c r="I8282" s="1">
        <f t="shared" si="399"/>
        <v>101783.4878564293</v>
      </c>
      <c r="J8282" s="1">
        <v>0</v>
      </c>
      <c r="K8282">
        <f t="shared" si="400"/>
        <v>0</v>
      </c>
      <c r="N8282" s="7"/>
      <c r="O8282" s="7"/>
    </row>
    <row r="8283" spans="1:15" ht="15">
      <c r="A8283">
        <v>2005</v>
      </c>
      <c r="B8283">
        <v>12</v>
      </c>
      <c r="C8283">
        <v>11</v>
      </c>
      <c r="D8283">
        <v>24</v>
      </c>
      <c r="E8283">
        <v>4435</v>
      </c>
      <c r="F8283" s="1">
        <v>1194.5</v>
      </c>
      <c r="G8283" s="1">
        <v>0</v>
      </c>
      <c r="H8283" s="1">
        <f t="shared" si="398"/>
        <v>3240.5</v>
      </c>
      <c r="I8283" s="1">
        <f t="shared" si="399"/>
        <v>76799.945392204012</v>
      </c>
      <c r="J8283" s="1">
        <v>0</v>
      </c>
      <c r="K8283">
        <f t="shared" si="400"/>
        <v>0</v>
      </c>
      <c r="N8283" s="7"/>
      <c r="O8283" s="7"/>
    </row>
    <row r="8284" spans="1:15" ht="15">
      <c r="A8284">
        <v>2005</v>
      </c>
      <c r="B8284">
        <v>12</v>
      </c>
      <c r="C8284">
        <v>12</v>
      </c>
      <c r="D8284">
        <v>1</v>
      </c>
      <c r="E8284">
        <v>4208</v>
      </c>
      <c r="F8284" s="1">
        <v>1109</v>
      </c>
      <c r="G8284" s="1">
        <v>0</v>
      </c>
      <c r="H8284" s="1">
        <f t="shared" si="398"/>
        <v>3099</v>
      </c>
      <c r="I8284" s="1">
        <f t="shared" si="399"/>
        <v>68320.021976347285</v>
      </c>
      <c r="J8284" s="1">
        <v>0</v>
      </c>
      <c r="K8284">
        <f t="shared" si="400"/>
        <v>0</v>
      </c>
      <c r="N8284" s="7"/>
      <c r="O8284" s="7"/>
    </row>
    <row r="8285" spans="1:15" ht="15">
      <c r="A8285">
        <v>2005</v>
      </c>
      <c r="B8285">
        <v>12</v>
      </c>
      <c r="C8285">
        <v>12</v>
      </c>
      <c r="D8285">
        <v>2</v>
      </c>
      <c r="E8285">
        <v>4078</v>
      </c>
      <c r="F8285" s="1">
        <v>1105.5</v>
      </c>
      <c r="G8285" s="1">
        <v>0</v>
      </c>
      <c r="H8285" s="1">
        <f t="shared" si="398"/>
        <v>2972.5</v>
      </c>
      <c r="I8285" s="1">
        <f t="shared" si="399"/>
        <v>61091.843484287543</v>
      </c>
      <c r="J8285" s="1">
        <v>0</v>
      </c>
      <c r="K8285">
        <f t="shared" si="400"/>
        <v>0</v>
      </c>
      <c r="N8285" s="7"/>
      <c r="O8285" s="7"/>
    </row>
    <row r="8286" spans="1:15" ht="15">
      <c r="A8286">
        <v>2005</v>
      </c>
      <c r="B8286">
        <v>12</v>
      </c>
      <c r="C8286">
        <v>12</v>
      </c>
      <c r="D8286">
        <v>3</v>
      </c>
      <c r="E8286">
        <v>4065</v>
      </c>
      <c r="F8286" s="1">
        <v>1067</v>
      </c>
      <c r="G8286" s="1">
        <v>0</v>
      </c>
      <c r="H8286" s="1">
        <f t="shared" si="398"/>
        <v>2998</v>
      </c>
      <c r="I8286" s="1">
        <f t="shared" si="399"/>
        <v>62548.907132884568</v>
      </c>
      <c r="J8286" s="1">
        <v>0</v>
      </c>
      <c r="K8286">
        <f t="shared" si="400"/>
        <v>0</v>
      </c>
      <c r="N8286" s="7"/>
      <c r="O8286" s="7"/>
    </row>
    <row r="8287" spans="1:15" ht="15">
      <c r="A8287">
        <v>2005</v>
      </c>
      <c r="B8287">
        <v>12</v>
      </c>
      <c r="C8287">
        <v>12</v>
      </c>
      <c r="D8287">
        <v>4</v>
      </c>
      <c r="E8287">
        <v>4075</v>
      </c>
      <c r="F8287" s="1">
        <v>1026.5</v>
      </c>
      <c r="G8287" s="1">
        <v>0</v>
      </c>
      <c r="H8287" s="1">
        <f t="shared" si="398"/>
        <v>3048.5</v>
      </c>
      <c r="I8287" s="1">
        <f t="shared" si="399"/>
        <v>65434.464554615923</v>
      </c>
      <c r="J8287" s="1">
        <v>0</v>
      </c>
      <c r="K8287">
        <f t="shared" si="400"/>
        <v>0</v>
      </c>
      <c r="N8287" s="7"/>
      <c r="O8287" s="7"/>
    </row>
    <row r="8288" spans="1:15" ht="15">
      <c r="A8288">
        <v>2005</v>
      </c>
      <c r="B8288">
        <v>12</v>
      </c>
      <c r="C8288">
        <v>12</v>
      </c>
      <c r="D8288">
        <v>5</v>
      </c>
      <c r="E8288">
        <v>4168</v>
      </c>
      <c r="F8288" s="1">
        <v>942.5</v>
      </c>
      <c r="G8288" s="1">
        <v>0</v>
      </c>
      <c r="H8288" s="1">
        <f t="shared" si="398"/>
        <v>3225.5</v>
      </c>
      <c r="I8288" s="1">
        <f t="shared" si="399"/>
        <v>75899.096505272813</v>
      </c>
      <c r="J8288" s="1">
        <v>0</v>
      </c>
      <c r="K8288">
        <f t="shared" si="400"/>
        <v>0</v>
      </c>
      <c r="N8288" s="7"/>
      <c r="O8288" s="7"/>
    </row>
    <row r="8289" spans="1:15" ht="15">
      <c r="A8289">
        <v>2005</v>
      </c>
      <c r="B8289">
        <v>12</v>
      </c>
      <c r="C8289">
        <v>12</v>
      </c>
      <c r="D8289">
        <v>6</v>
      </c>
      <c r="E8289">
        <v>4409</v>
      </c>
      <c r="F8289" s="1">
        <v>982</v>
      </c>
      <c r="G8289" s="1">
        <v>0</v>
      </c>
      <c r="H8289" s="1">
        <f t="shared" si="398"/>
        <v>3427</v>
      </c>
      <c r="I8289" s="1">
        <f t="shared" si="399"/>
        <v>88000.499886381935</v>
      </c>
      <c r="J8289" s="1">
        <v>0</v>
      </c>
      <c r="K8289">
        <f t="shared" si="400"/>
        <v>0</v>
      </c>
      <c r="N8289" s="7"/>
      <c r="O8289" s="7"/>
    </row>
    <row r="8290" spans="1:15" ht="15">
      <c r="A8290">
        <v>2005</v>
      </c>
      <c r="B8290">
        <v>12</v>
      </c>
      <c r="C8290">
        <v>12</v>
      </c>
      <c r="D8290">
        <v>7</v>
      </c>
      <c r="E8290">
        <v>4903</v>
      </c>
      <c r="F8290" s="1">
        <v>972.5</v>
      </c>
      <c r="G8290" s="1">
        <v>0</v>
      </c>
      <c r="H8290" s="1">
        <f t="shared" si="398"/>
        <v>3930.5</v>
      </c>
      <c r="I8290" s="1">
        <f t="shared" si="399"/>
        <v>118279.97831103628</v>
      </c>
      <c r="J8290" s="1">
        <v>0</v>
      </c>
      <c r="K8290">
        <f t="shared" si="400"/>
        <v>0</v>
      </c>
      <c r="N8290" s="7"/>
      <c r="O8290" s="7"/>
    </row>
    <row r="8291" spans="1:15" ht="15">
      <c r="A8291">
        <v>2005</v>
      </c>
      <c r="B8291">
        <v>12</v>
      </c>
      <c r="C8291">
        <v>12</v>
      </c>
      <c r="D8291">
        <v>8</v>
      </c>
      <c r="E8291">
        <v>5069</v>
      </c>
      <c r="F8291" s="1">
        <v>875.5</v>
      </c>
      <c r="G8291" s="1">
        <v>18.375009000000002</v>
      </c>
      <c r="H8291" s="1">
        <f t="shared" si="398"/>
        <v>4175.1249909999997</v>
      </c>
      <c r="I8291" s="1">
        <f t="shared" si="399"/>
        <v>133020.39531872145</v>
      </c>
      <c r="J8291" s="1">
        <v>18.375009000000002</v>
      </c>
      <c r="K8291">
        <f t="shared" si="400"/>
        <v>220.50010800000001</v>
      </c>
      <c r="N8291" s="7"/>
      <c r="O8291" s="7"/>
    </row>
    <row r="8292" spans="1:15" ht="15">
      <c r="A8292">
        <v>2005</v>
      </c>
      <c r="B8292">
        <v>12</v>
      </c>
      <c r="C8292">
        <v>12</v>
      </c>
      <c r="D8292">
        <v>9</v>
      </c>
      <c r="E8292">
        <v>5110</v>
      </c>
      <c r="F8292" s="1">
        <v>789.5</v>
      </c>
      <c r="G8292" s="1">
        <v>67.990710000000007</v>
      </c>
      <c r="H8292" s="1">
        <f t="shared" si="398"/>
        <v>4252.50929</v>
      </c>
      <c r="I8292" s="1">
        <f t="shared" si="399"/>
        <v>137683.35650042427</v>
      </c>
      <c r="J8292" s="1">
        <v>67.990710000000007</v>
      </c>
      <c r="K8292">
        <f t="shared" si="400"/>
        <v>815.88852000000009</v>
      </c>
      <c r="N8292" s="7"/>
      <c r="O8292" s="7"/>
    </row>
    <row r="8293" spans="1:15" ht="15">
      <c r="A8293">
        <v>2005</v>
      </c>
      <c r="B8293">
        <v>12</v>
      </c>
      <c r="C8293">
        <v>12</v>
      </c>
      <c r="D8293">
        <v>10</v>
      </c>
      <c r="E8293">
        <v>5123</v>
      </c>
      <c r="F8293" s="1">
        <v>619</v>
      </c>
      <c r="G8293" s="1">
        <v>112.172028</v>
      </c>
      <c r="H8293" s="1">
        <f t="shared" si="398"/>
        <v>4391.827972</v>
      </c>
      <c r="I8293" s="1">
        <f t="shared" si="399"/>
        <v>146135.74339677006</v>
      </c>
      <c r="J8293" s="1">
        <v>112.172028</v>
      </c>
      <c r="K8293">
        <f t="shared" si="400"/>
        <v>1346.0643359999999</v>
      </c>
      <c r="N8293" s="7"/>
      <c r="O8293" s="7"/>
    </row>
    <row r="8294" spans="1:15" ht="15">
      <c r="A8294">
        <v>2005</v>
      </c>
      <c r="B8294">
        <v>12</v>
      </c>
      <c r="C8294">
        <v>12</v>
      </c>
      <c r="D8294">
        <v>11</v>
      </c>
      <c r="E8294">
        <v>5107</v>
      </c>
      <c r="F8294" s="1">
        <v>466</v>
      </c>
      <c r="G8294" s="1">
        <v>132.20613599999999</v>
      </c>
      <c r="H8294" s="1">
        <f t="shared" si="398"/>
        <v>4508.7938640000002</v>
      </c>
      <c r="I8294" s="1">
        <f t="shared" si="399"/>
        <v>153613.63329759325</v>
      </c>
      <c r="J8294" s="1">
        <v>132.20613599999999</v>
      </c>
      <c r="K8294">
        <f t="shared" si="400"/>
        <v>1586.4736319999997</v>
      </c>
      <c r="N8294" s="7"/>
      <c r="O8294" s="7"/>
    </row>
    <row r="8295" spans="1:15" ht="15">
      <c r="A8295">
        <v>2005</v>
      </c>
      <c r="B8295">
        <v>12</v>
      </c>
      <c r="C8295">
        <v>12</v>
      </c>
      <c r="D8295">
        <v>12</v>
      </c>
      <c r="E8295">
        <v>5052</v>
      </c>
      <c r="F8295" s="1">
        <v>392.5</v>
      </c>
      <c r="G8295" s="1">
        <v>143.002488</v>
      </c>
      <c r="H8295" s="1">
        <f t="shared" si="398"/>
        <v>4516.4975119999999</v>
      </c>
      <c r="I8295" s="1">
        <f t="shared" si="399"/>
        <v>154106.1446664519</v>
      </c>
      <c r="J8295" s="1">
        <v>143.002488</v>
      </c>
      <c r="K8295">
        <f t="shared" si="400"/>
        <v>1716.0298560000001</v>
      </c>
      <c r="N8295" s="7"/>
      <c r="O8295" s="7"/>
    </row>
    <row r="8296" spans="1:15" ht="15">
      <c r="A8296">
        <v>2005</v>
      </c>
      <c r="B8296">
        <v>12</v>
      </c>
      <c r="C8296">
        <v>12</v>
      </c>
      <c r="D8296">
        <v>13</v>
      </c>
      <c r="E8296">
        <v>5005</v>
      </c>
      <c r="F8296" s="1">
        <v>356</v>
      </c>
      <c r="G8296" s="1">
        <v>144.50550000000001</v>
      </c>
      <c r="H8296" s="1">
        <f t="shared" si="398"/>
        <v>4504.4944999999998</v>
      </c>
      <c r="I8296" s="1">
        <f t="shared" si="399"/>
        <v>153338.76538451336</v>
      </c>
      <c r="J8296" s="1">
        <v>144.50550000000001</v>
      </c>
      <c r="K8296">
        <f t="shared" si="400"/>
        <v>1734.0660000000003</v>
      </c>
      <c r="N8296" s="7"/>
      <c r="O8296" s="7"/>
    </row>
    <row r="8297" spans="1:15" ht="15">
      <c r="A8297">
        <v>2005</v>
      </c>
      <c r="B8297">
        <v>12</v>
      </c>
      <c r="C8297">
        <v>12</v>
      </c>
      <c r="D8297">
        <v>14</v>
      </c>
      <c r="E8297">
        <v>4988</v>
      </c>
      <c r="F8297" s="1">
        <v>338.5</v>
      </c>
      <c r="G8297" s="1">
        <v>131.63204400000001</v>
      </c>
      <c r="H8297" s="1">
        <f t="shared" si="398"/>
        <v>4517.867956</v>
      </c>
      <c r="I8297" s="1">
        <f t="shared" si="399"/>
        <v>154193.76020267373</v>
      </c>
      <c r="J8297" s="1">
        <v>131.63204400000001</v>
      </c>
      <c r="K8297">
        <f t="shared" si="400"/>
        <v>1579.5845280000001</v>
      </c>
      <c r="N8297" s="7"/>
      <c r="O8297" s="7"/>
    </row>
    <row r="8298" spans="1:15" ht="15">
      <c r="A8298">
        <v>2005</v>
      </c>
      <c r="B8298">
        <v>12</v>
      </c>
      <c r="C8298">
        <v>12</v>
      </c>
      <c r="D8298">
        <v>15</v>
      </c>
      <c r="E8298">
        <v>4951</v>
      </c>
      <c r="F8298" s="1">
        <v>349</v>
      </c>
      <c r="G8298" s="1">
        <v>105.135684</v>
      </c>
      <c r="H8298" s="1">
        <f t="shared" si="398"/>
        <v>4496.8643160000001</v>
      </c>
      <c r="I8298" s="1">
        <f t="shared" si="399"/>
        <v>152850.95073274273</v>
      </c>
      <c r="J8298" s="1">
        <v>105.135684</v>
      </c>
      <c r="K8298">
        <f t="shared" si="400"/>
        <v>1261.6282080000001</v>
      </c>
      <c r="N8298" s="7"/>
      <c r="O8298" s="7"/>
    </row>
    <row r="8299" spans="1:15" ht="15">
      <c r="A8299">
        <v>2005</v>
      </c>
      <c r="B8299">
        <v>12</v>
      </c>
      <c r="C8299">
        <v>12</v>
      </c>
      <c r="D8299">
        <v>16</v>
      </c>
      <c r="E8299">
        <v>4965</v>
      </c>
      <c r="F8299" s="1">
        <v>402.5</v>
      </c>
      <c r="G8299" s="1">
        <v>54.521867999999998</v>
      </c>
      <c r="H8299" s="1">
        <f t="shared" si="398"/>
        <v>4507.9781320000002</v>
      </c>
      <c r="I8299" s="1">
        <f t="shared" si="399"/>
        <v>153561.48173460102</v>
      </c>
      <c r="J8299" s="1">
        <v>54.521867999999998</v>
      </c>
      <c r="K8299">
        <f t="shared" si="400"/>
        <v>654.26241600000003</v>
      </c>
      <c r="N8299" s="7"/>
      <c r="O8299" s="7"/>
    </row>
    <row r="8300" spans="1:15" ht="15">
      <c r="A8300">
        <v>2005</v>
      </c>
      <c r="B8300">
        <v>12</v>
      </c>
      <c r="C8300">
        <v>12</v>
      </c>
      <c r="D8300">
        <v>17</v>
      </c>
      <c r="E8300">
        <v>5301</v>
      </c>
      <c r="F8300" s="1">
        <v>456.5</v>
      </c>
      <c r="G8300" s="1">
        <v>15.992744999999999</v>
      </c>
      <c r="H8300" s="1">
        <f t="shared" si="398"/>
        <v>4828.5072550000004</v>
      </c>
      <c r="I8300" s="1">
        <f t="shared" si="399"/>
        <v>174350.1084147029</v>
      </c>
      <c r="J8300" s="1">
        <v>15.992744999999999</v>
      </c>
      <c r="K8300">
        <f t="shared" si="400"/>
        <v>191.91293999999999</v>
      </c>
      <c r="N8300" s="7"/>
      <c r="O8300" s="7"/>
    </row>
    <row r="8301" spans="1:15" ht="15">
      <c r="A8301">
        <v>2005</v>
      </c>
      <c r="B8301">
        <v>12</v>
      </c>
      <c r="C8301">
        <v>12</v>
      </c>
      <c r="D8301">
        <v>18</v>
      </c>
      <c r="E8301">
        <v>5949</v>
      </c>
      <c r="F8301" s="1">
        <v>532</v>
      </c>
      <c r="G8301" s="1">
        <v>0</v>
      </c>
      <c r="H8301" s="1">
        <f t="shared" si="398"/>
        <v>5417</v>
      </c>
      <c r="I8301" s="1">
        <f t="shared" si="399"/>
        <v>215679.1130318463</v>
      </c>
      <c r="J8301" s="1">
        <v>0</v>
      </c>
      <c r="K8301">
        <f t="shared" si="400"/>
        <v>0</v>
      </c>
      <c r="N8301" s="7"/>
      <c r="O8301" s="7"/>
    </row>
    <row r="8302" spans="1:15" ht="15">
      <c r="A8302">
        <v>2005</v>
      </c>
      <c r="B8302">
        <v>12</v>
      </c>
      <c r="C8302">
        <v>12</v>
      </c>
      <c r="D8302">
        <v>19</v>
      </c>
      <c r="E8302">
        <v>5985</v>
      </c>
      <c r="F8302" s="1">
        <v>600</v>
      </c>
      <c r="G8302" s="1">
        <v>0</v>
      </c>
      <c r="H8302" s="1">
        <f t="shared" si="398"/>
        <v>5385</v>
      </c>
      <c r="I8302" s="1">
        <f t="shared" si="399"/>
        <v>213064.52162080334</v>
      </c>
      <c r="J8302" s="1">
        <v>0</v>
      </c>
      <c r="K8302">
        <f t="shared" si="400"/>
        <v>0</v>
      </c>
      <c r="N8302" s="7"/>
      <c r="O8302" s="7"/>
    </row>
    <row r="8303" spans="1:15" ht="15">
      <c r="A8303">
        <v>2005</v>
      </c>
      <c r="B8303">
        <v>12</v>
      </c>
      <c r="C8303">
        <v>12</v>
      </c>
      <c r="D8303">
        <v>20</v>
      </c>
      <c r="E8303">
        <v>5912</v>
      </c>
      <c r="F8303" s="1">
        <v>659</v>
      </c>
      <c r="G8303" s="1">
        <v>0</v>
      </c>
      <c r="H8303" s="1">
        <f t="shared" si="398"/>
        <v>5253</v>
      </c>
      <c r="I8303" s="1">
        <f t="shared" si="399"/>
        <v>202534.99814316718</v>
      </c>
      <c r="J8303" s="1">
        <v>0</v>
      </c>
      <c r="K8303">
        <f t="shared" si="400"/>
        <v>0</v>
      </c>
      <c r="N8303" s="7"/>
      <c r="O8303" s="7"/>
    </row>
    <row r="8304" spans="1:15" ht="15">
      <c r="A8304">
        <v>2005</v>
      </c>
      <c r="B8304">
        <v>12</v>
      </c>
      <c r="C8304">
        <v>12</v>
      </c>
      <c r="D8304">
        <v>21</v>
      </c>
      <c r="E8304">
        <v>5753</v>
      </c>
      <c r="F8304" s="1">
        <v>683</v>
      </c>
      <c r="G8304" s="1">
        <v>0</v>
      </c>
      <c r="H8304" s="1">
        <f t="shared" si="398"/>
        <v>5070</v>
      </c>
      <c r="I8304" s="1">
        <f t="shared" si="399"/>
        <v>190384.41399052407</v>
      </c>
      <c r="J8304" s="1">
        <v>0</v>
      </c>
      <c r="K8304">
        <f t="shared" si="400"/>
        <v>0</v>
      </c>
      <c r="N8304" s="7"/>
      <c r="O8304" s="7"/>
    </row>
    <row r="8305" spans="1:15" ht="15">
      <c r="A8305">
        <v>2005</v>
      </c>
      <c r="B8305">
        <v>12</v>
      </c>
      <c r="C8305">
        <v>12</v>
      </c>
      <c r="D8305">
        <v>22</v>
      </c>
      <c r="E8305">
        <v>5428</v>
      </c>
      <c r="F8305" s="1">
        <v>713</v>
      </c>
      <c r="G8305" s="1">
        <v>0</v>
      </c>
      <c r="H8305" s="1">
        <f t="shared" si="398"/>
        <v>4715</v>
      </c>
      <c r="I8305" s="1">
        <f t="shared" si="399"/>
        <v>166813.60866709074</v>
      </c>
      <c r="J8305" s="1">
        <v>0</v>
      </c>
      <c r="K8305">
        <f t="shared" si="400"/>
        <v>0</v>
      </c>
      <c r="N8305" s="7"/>
      <c r="O8305" s="7"/>
    </row>
    <row r="8306" spans="1:15" ht="15">
      <c r="A8306">
        <v>2005</v>
      </c>
      <c r="B8306">
        <v>12</v>
      </c>
      <c r="C8306">
        <v>12</v>
      </c>
      <c r="D8306">
        <v>23</v>
      </c>
      <c r="E8306">
        <v>4877</v>
      </c>
      <c r="F8306" s="1">
        <v>744.5</v>
      </c>
      <c r="G8306" s="1">
        <v>0</v>
      </c>
      <c r="H8306" s="1">
        <f t="shared" si="398"/>
        <v>4132.5</v>
      </c>
      <c r="I8306" s="1">
        <f t="shared" si="399"/>
        <v>130451.93271103626</v>
      </c>
      <c r="J8306" s="1">
        <v>0</v>
      </c>
      <c r="K8306">
        <f t="shared" si="400"/>
        <v>0</v>
      </c>
      <c r="N8306" s="7"/>
      <c r="O8306" s="7"/>
    </row>
    <row r="8307" spans="1:15" ht="15">
      <c r="A8307">
        <v>2005</v>
      </c>
      <c r="B8307">
        <v>12</v>
      </c>
      <c r="C8307">
        <v>12</v>
      </c>
      <c r="D8307">
        <v>24</v>
      </c>
      <c r="E8307">
        <v>4400</v>
      </c>
      <c r="F8307" s="1">
        <v>743</v>
      </c>
      <c r="G8307" s="1">
        <v>0</v>
      </c>
      <c r="H8307" s="1">
        <f t="shared" si="398"/>
        <v>3657</v>
      </c>
      <c r="I8307" s="1">
        <f t="shared" si="399"/>
        <v>101813.51615266033</v>
      </c>
      <c r="J8307" s="1">
        <v>0</v>
      </c>
      <c r="K8307">
        <f t="shared" si="400"/>
        <v>0</v>
      </c>
      <c r="N8307" s="7"/>
      <c r="O8307" s="7"/>
    </row>
    <row r="8308" spans="1:15" ht="15">
      <c r="A8308">
        <v>2005</v>
      </c>
      <c r="B8308">
        <v>12</v>
      </c>
      <c r="C8308">
        <v>13</v>
      </c>
      <c r="D8308">
        <v>1</v>
      </c>
      <c r="E8308">
        <v>4148</v>
      </c>
      <c r="F8308" s="1">
        <v>662</v>
      </c>
      <c r="G8308" s="1">
        <v>0</v>
      </c>
      <c r="H8308" s="1">
        <f t="shared" si="398"/>
        <v>3486</v>
      </c>
      <c r="I8308" s="1">
        <f t="shared" si="399"/>
        <v>91543.838841644654</v>
      </c>
      <c r="J8308" s="1">
        <v>0</v>
      </c>
      <c r="K8308">
        <f t="shared" si="400"/>
        <v>0</v>
      </c>
      <c r="N8308" s="7"/>
      <c r="O8308" s="7"/>
    </row>
    <row r="8309" spans="1:15" ht="15">
      <c r="A8309">
        <v>2005</v>
      </c>
      <c r="B8309">
        <v>12</v>
      </c>
      <c r="C8309">
        <v>13</v>
      </c>
      <c r="D8309">
        <v>2</v>
      </c>
      <c r="E8309">
        <v>4044</v>
      </c>
      <c r="F8309" s="1">
        <v>625.5</v>
      </c>
      <c r="G8309" s="1">
        <v>0</v>
      </c>
      <c r="H8309" s="1">
        <f t="shared" si="398"/>
        <v>3418.5</v>
      </c>
      <c r="I8309" s="1">
        <f t="shared" si="399"/>
        <v>87490.018850454246</v>
      </c>
      <c r="J8309" s="1">
        <v>0</v>
      </c>
      <c r="K8309">
        <f t="shared" si="400"/>
        <v>0</v>
      </c>
      <c r="N8309" s="7"/>
      <c r="O8309" s="7"/>
    </row>
    <row r="8310" spans="1:15" ht="15">
      <c r="A8310">
        <v>2005</v>
      </c>
      <c r="B8310">
        <v>12</v>
      </c>
      <c r="C8310">
        <v>13</v>
      </c>
      <c r="D8310">
        <v>3</v>
      </c>
      <c r="E8310">
        <v>4003</v>
      </c>
      <c r="F8310" s="1">
        <v>591.5</v>
      </c>
      <c r="G8310" s="1">
        <v>0</v>
      </c>
      <c r="H8310" s="1">
        <f t="shared" si="398"/>
        <v>3411.5</v>
      </c>
      <c r="I8310" s="1">
        <f t="shared" si="399"/>
        <v>87069.622703219691</v>
      </c>
      <c r="J8310" s="1">
        <v>0</v>
      </c>
      <c r="K8310">
        <f t="shared" si="400"/>
        <v>0</v>
      </c>
      <c r="N8310" s="7"/>
      <c r="O8310" s="7"/>
    </row>
    <row r="8311" spans="1:15" ht="15">
      <c r="A8311">
        <v>2005</v>
      </c>
      <c r="B8311">
        <v>12</v>
      </c>
      <c r="C8311">
        <v>13</v>
      </c>
      <c r="D8311">
        <v>4</v>
      </c>
      <c r="E8311">
        <v>3984</v>
      </c>
      <c r="F8311" s="1">
        <v>587.5</v>
      </c>
      <c r="G8311" s="1">
        <v>0</v>
      </c>
      <c r="H8311" s="1">
        <f t="shared" si="398"/>
        <v>3396.5</v>
      </c>
      <c r="I8311" s="1">
        <f t="shared" si="399"/>
        <v>86168.773816288493</v>
      </c>
      <c r="J8311" s="1">
        <v>0</v>
      </c>
      <c r="K8311">
        <f t="shared" si="400"/>
        <v>0</v>
      </c>
      <c r="N8311" s="7"/>
      <c r="O8311" s="7"/>
    </row>
    <row r="8312" spans="1:15" ht="15">
      <c r="A8312">
        <v>2005</v>
      </c>
      <c r="B8312">
        <v>12</v>
      </c>
      <c r="C8312">
        <v>13</v>
      </c>
      <c r="D8312">
        <v>5</v>
      </c>
      <c r="E8312">
        <v>4081</v>
      </c>
      <c r="F8312" s="1">
        <v>659</v>
      </c>
      <c r="G8312" s="1">
        <v>0</v>
      </c>
      <c r="H8312" s="1">
        <f t="shared" si="398"/>
        <v>3422</v>
      </c>
      <c r="I8312" s="1">
        <f t="shared" si="399"/>
        <v>87700.21692407153</v>
      </c>
      <c r="J8312" s="1">
        <v>0</v>
      </c>
      <c r="K8312">
        <f t="shared" si="400"/>
        <v>0</v>
      </c>
      <c r="N8312" s="7"/>
      <c r="O8312" s="7"/>
    </row>
    <row r="8313" spans="1:15" ht="15">
      <c r="A8313">
        <v>2005</v>
      </c>
      <c r="B8313">
        <v>12</v>
      </c>
      <c r="C8313">
        <v>13</v>
      </c>
      <c r="D8313">
        <v>6</v>
      </c>
      <c r="E8313">
        <v>4431</v>
      </c>
      <c r="F8313" s="1">
        <v>779</v>
      </c>
      <c r="G8313" s="1">
        <v>0</v>
      </c>
      <c r="H8313" s="1">
        <f t="shared" si="398"/>
        <v>3652</v>
      </c>
      <c r="I8313" s="1">
        <f t="shared" si="399"/>
        <v>101513.23319034994</v>
      </c>
      <c r="J8313" s="1">
        <v>0</v>
      </c>
      <c r="K8313">
        <f t="shared" si="400"/>
        <v>0</v>
      </c>
      <c r="N8313" s="7"/>
      <c r="O8313" s="7"/>
    </row>
    <row r="8314" spans="1:15" ht="15">
      <c r="A8314">
        <v>2005</v>
      </c>
      <c r="B8314">
        <v>12</v>
      </c>
      <c r="C8314">
        <v>13</v>
      </c>
      <c r="D8314">
        <v>7</v>
      </c>
      <c r="E8314">
        <v>5003</v>
      </c>
      <c r="F8314" s="1">
        <v>901</v>
      </c>
      <c r="G8314" s="1">
        <v>0</v>
      </c>
      <c r="H8314" s="1">
        <f t="shared" si="398"/>
        <v>4102</v>
      </c>
      <c r="I8314" s="1">
        <f t="shared" si="399"/>
        <v>128614.08811103627</v>
      </c>
      <c r="J8314" s="1">
        <v>0</v>
      </c>
      <c r="K8314">
        <f t="shared" si="400"/>
        <v>0</v>
      </c>
      <c r="N8314" s="7"/>
      <c r="O8314" s="7"/>
    </row>
    <row r="8315" spans="1:15" ht="15">
      <c r="A8315">
        <v>2005</v>
      </c>
      <c r="B8315">
        <v>12</v>
      </c>
      <c r="C8315">
        <v>13</v>
      </c>
      <c r="D8315">
        <v>8</v>
      </c>
      <c r="E8315">
        <v>5219</v>
      </c>
      <c r="F8315" s="1">
        <v>918.5</v>
      </c>
      <c r="G8315" s="1">
        <v>8.1854219999999991</v>
      </c>
      <c r="H8315" s="1">
        <f t="shared" si="398"/>
        <v>4292.3145779999995</v>
      </c>
      <c r="I8315" s="1">
        <f t="shared" si="399"/>
        <v>140081.91170049785</v>
      </c>
      <c r="J8315" s="1">
        <v>8.1854219999999991</v>
      </c>
      <c r="K8315">
        <f t="shared" si="400"/>
        <v>98.225063999999989</v>
      </c>
      <c r="N8315" s="7"/>
      <c r="O8315" s="7"/>
    </row>
    <row r="8316" spans="1:15" ht="15">
      <c r="A8316">
        <v>2005</v>
      </c>
      <c r="B8316">
        <v>12</v>
      </c>
      <c r="C8316">
        <v>13</v>
      </c>
      <c r="D8316">
        <v>9</v>
      </c>
      <c r="E8316">
        <v>5165</v>
      </c>
      <c r="F8316" s="1">
        <v>909</v>
      </c>
      <c r="G8316" s="1">
        <v>52.884606000000005</v>
      </c>
      <c r="H8316" s="1">
        <f t="shared" si="398"/>
        <v>4203.1153940000004</v>
      </c>
      <c r="I8316" s="1">
        <f t="shared" si="399"/>
        <v>134707.01863037309</v>
      </c>
      <c r="J8316" s="1">
        <v>52.884606000000005</v>
      </c>
      <c r="K8316">
        <f t="shared" si="400"/>
        <v>634.615272</v>
      </c>
      <c r="N8316" s="7"/>
      <c r="O8316" s="7"/>
    </row>
    <row r="8317" spans="1:15" ht="15">
      <c r="A8317">
        <v>2005</v>
      </c>
      <c r="B8317">
        <v>12</v>
      </c>
      <c r="C8317">
        <v>13</v>
      </c>
      <c r="D8317">
        <v>10</v>
      </c>
      <c r="E8317">
        <v>5173</v>
      </c>
      <c r="F8317" s="1">
        <v>872.5</v>
      </c>
      <c r="G8317" s="1">
        <v>70.975517999999994</v>
      </c>
      <c r="H8317" s="1">
        <f t="shared" si="398"/>
        <v>4229.5244819999998</v>
      </c>
      <c r="I8317" s="1">
        <f t="shared" si="399"/>
        <v>136298.35632780666</v>
      </c>
      <c r="J8317" s="1">
        <v>70.975517999999994</v>
      </c>
      <c r="K8317">
        <f t="shared" si="400"/>
        <v>851.70621599999993</v>
      </c>
      <c r="N8317" s="7"/>
      <c r="O8317" s="7"/>
    </row>
    <row r="8318" spans="1:15" ht="15">
      <c r="A8318">
        <v>2005</v>
      </c>
      <c r="B8318">
        <v>12</v>
      </c>
      <c r="C8318">
        <v>13</v>
      </c>
      <c r="D8318">
        <v>11</v>
      </c>
      <c r="E8318">
        <v>5218</v>
      </c>
      <c r="F8318" s="1">
        <v>847</v>
      </c>
      <c r="G8318" s="1">
        <v>122.815764</v>
      </c>
      <c r="H8318" s="1">
        <f t="shared" si="398"/>
        <v>4248.1842360000001</v>
      </c>
      <c r="I8318" s="1">
        <f t="shared" si="399"/>
        <v>137422.74085653547</v>
      </c>
      <c r="J8318" s="1">
        <v>122.815764</v>
      </c>
      <c r="K8318">
        <f t="shared" si="400"/>
        <v>1473.789168</v>
      </c>
      <c r="N8318" s="7"/>
      <c r="O8318" s="7"/>
    </row>
    <row r="8319" spans="1:15" ht="15">
      <c r="A8319">
        <v>2005</v>
      </c>
      <c r="B8319">
        <v>12</v>
      </c>
      <c r="C8319">
        <v>13</v>
      </c>
      <c r="D8319">
        <v>12</v>
      </c>
      <c r="E8319">
        <v>5182</v>
      </c>
      <c r="F8319" s="1">
        <v>825</v>
      </c>
      <c r="G8319" s="1">
        <v>102.89452799999999</v>
      </c>
      <c r="H8319" s="1">
        <f t="shared" si="398"/>
        <v>4254.1054720000002</v>
      </c>
      <c r="I8319" s="1">
        <f t="shared" si="399"/>
        <v>137779.53795843467</v>
      </c>
      <c r="J8319" s="1">
        <v>102.89452799999999</v>
      </c>
      <c r="K8319">
        <f t="shared" si="400"/>
        <v>1234.734336</v>
      </c>
      <c r="N8319" s="7"/>
      <c r="O8319" s="7"/>
    </row>
    <row r="8320" spans="1:15" ht="15">
      <c r="A8320">
        <v>2005</v>
      </c>
      <c r="B8320">
        <v>12</v>
      </c>
      <c r="C8320">
        <v>13</v>
      </c>
      <c r="D8320">
        <v>13</v>
      </c>
      <c r="E8320">
        <v>5109</v>
      </c>
      <c r="F8320" s="1">
        <v>754</v>
      </c>
      <c r="G8320" s="1">
        <v>98.905110000000008</v>
      </c>
      <c r="H8320" s="1">
        <f t="shared" si="398"/>
        <v>4256.0948900000003</v>
      </c>
      <c r="I8320" s="1">
        <f t="shared" si="399"/>
        <v>137899.41471674427</v>
      </c>
      <c r="J8320" s="1">
        <v>98.905110000000008</v>
      </c>
      <c r="K8320">
        <f t="shared" si="400"/>
        <v>1186.86132</v>
      </c>
      <c r="N8320" s="7"/>
      <c r="O8320" s="7"/>
    </row>
    <row r="8321" spans="1:15" ht="15">
      <c r="A8321">
        <v>2005</v>
      </c>
      <c r="B8321">
        <v>12</v>
      </c>
      <c r="C8321">
        <v>13</v>
      </c>
      <c r="D8321">
        <v>14</v>
      </c>
      <c r="E8321">
        <v>5121</v>
      </c>
      <c r="F8321" s="1">
        <v>652</v>
      </c>
      <c r="G8321" s="1">
        <v>108.66424799999999</v>
      </c>
      <c r="H8321" s="1">
        <f t="shared" si="398"/>
        <v>4360.335752</v>
      </c>
      <c r="I8321" s="1">
        <f t="shared" si="399"/>
        <v>144180.67718645066</v>
      </c>
      <c r="J8321" s="1">
        <v>108.66424799999999</v>
      </c>
      <c r="K8321">
        <f t="shared" si="400"/>
        <v>1303.9709759999998</v>
      </c>
      <c r="N8321" s="7"/>
      <c r="O8321" s="7"/>
    </row>
    <row r="8322" spans="1:15" ht="15">
      <c r="A8322">
        <v>2005</v>
      </c>
      <c r="B8322">
        <v>12</v>
      </c>
      <c r="C8322">
        <v>13</v>
      </c>
      <c r="D8322">
        <v>15</v>
      </c>
      <c r="E8322">
        <v>5079</v>
      </c>
      <c r="F8322" s="1">
        <v>709</v>
      </c>
      <c r="G8322" s="1">
        <v>70.039445999999998</v>
      </c>
      <c r="H8322" s="1">
        <f t="shared" si="398"/>
        <v>4299.9605540000002</v>
      </c>
      <c r="I8322" s="1">
        <f t="shared" si="399"/>
        <v>140542.63680552508</v>
      </c>
      <c r="J8322" s="1">
        <v>70.039445999999998</v>
      </c>
      <c r="K8322">
        <f t="shared" si="400"/>
        <v>840.47335199999998</v>
      </c>
      <c r="N8322" s="7"/>
      <c r="O8322" s="7"/>
    </row>
    <row r="8323" spans="1:15" ht="15">
      <c r="A8323">
        <v>2005</v>
      </c>
      <c r="B8323">
        <v>12</v>
      </c>
      <c r="C8323">
        <v>13</v>
      </c>
      <c r="D8323">
        <v>16</v>
      </c>
      <c r="E8323">
        <v>5093</v>
      </c>
      <c r="F8323" s="1">
        <v>902</v>
      </c>
      <c r="G8323" s="1">
        <v>53.907107999999994</v>
      </c>
      <c r="H8323" s="1">
        <f t="shared" si="398"/>
        <v>4137.0928919999997</v>
      </c>
      <c r="I8323" s="1">
        <f t="shared" si="399"/>
        <v>130728.68752285864</v>
      </c>
      <c r="J8323" s="1">
        <v>53.907107999999994</v>
      </c>
      <c r="K8323">
        <f t="shared" si="400"/>
        <v>646.88529599999993</v>
      </c>
      <c r="N8323" s="7"/>
      <c r="O8323" s="7"/>
    </row>
    <row r="8324" spans="1:15" ht="15">
      <c r="A8324">
        <v>2005</v>
      </c>
      <c r="B8324">
        <v>12</v>
      </c>
      <c r="C8324">
        <v>13</v>
      </c>
      <c r="D8324">
        <v>17</v>
      </c>
      <c r="E8324">
        <v>5421</v>
      </c>
      <c r="F8324" s="1">
        <v>946</v>
      </c>
      <c r="G8324" s="1">
        <v>19.575405</v>
      </c>
      <c r="H8324" s="1">
        <f t="shared" ref="H8324:H8387" si="401">E8324-SUM(F8324:G8324)</f>
        <v>4455.4245950000004</v>
      </c>
      <c r="I8324" s="1">
        <f t="shared" si="399"/>
        <v>150201.6171034243</v>
      </c>
      <c r="J8324" s="1">
        <v>19.575405</v>
      </c>
      <c r="K8324">
        <f t="shared" si="400"/>
        <v>234.90485999999999</v>
      </c>
      <c r="N8324" s="7"/>
      <c r="O8324" s="7"/>
    </row>
    <row r="8325" spans="1:15" ht="15">
      <c r="A8325">
        <v>2005</v>
      </c>
      <c r="B8325">
        <v>12</v>
      </c>
      <c r="C8325">
        <v>13</v>
      </c>
      <c r="D8325">
        <v>18</v>
      </c>
      <c r="E8325">
        <v>6045</v>
      </c>
      <c r="F8325" s="1">
        <v>1077.5</v>
      </c>
      <c r="G8325" s="1">
        <v>0</v>
      </c>
      <c r="H8325" s="1">
        <f t="shared" si="401"/>
        <v>4967.5</v>
      </c>
      <c r="I8325" s="1">
        <f t="shared" ref="I8325:I8388" si="402">IF(H8325&lt;$S$22,H8325*$Q$22,IF(H8325&lt;$S$23,((H8325-$S$22)*$Q$23)+$U$22,IF(H8325&lt;$S$24,((H8325-$S$23)*$Q$24)+$U$23,IF(H8325&lt;$S$25,((H8325-$S$24)*$Q$25)+$U$24,IF(H8325&lt;$S$26,((H8325-$S$25)*$Q$26)+$U$25,IF(H8325&lt;$S$27,((H8325-$S$26)*$Q$27)+$U$26,IF(H8325&lt;$S$28,((H8325-$S$27)*$Q$28)+$U$27,IF(H8325&lt;$S$29,((H8325-$S$28)*$Q$29)+$U$28,IF(H8325&lt;$S$30,((H8325-$S$29)*$Q$30)+$U$29,IF(H8325&lt;$S$31,((H8325-$S$30)*$Q$31)+$U$30,IF(H8325&lt;$S$32,((H8325-$S$31)*$Q$32)+$U$31,IF(H8325&lt;$S$33,((H8325-$S$32)*$Q$33)+$U$32,IF(H8325&lt;$S$34,((H8325-$S$33)*$Q$34)+$U$33,IF(H8325&lt;$S$35,((H8325-$S$34)*$Q$35)+$U$34,IF(H8325&gt;$S$35,(($S$34-H8325)*$Q$35)+$U$35)))))))))))))))</f>
        <v>183578.75893234965</v>
      </c>
      <c r="J8325" s="1">
        <v>0</v>
      </c>
      <c r="K8325">
        <f t="shared" ref="K8325:K8388" si="403">J8325*12</f>
        <v>0</v>
      </c>
      <c r="N8325" s="7"/>
      <c r="O8325" s="7"/>
    </row>
    <row r="8326" spans="1:15" ht="15">
      <c r="A8326">
        <v>2005</v>
      </c>
      <c r="B8326">
        <v>12</v>
      </c>
      <c r="C8326">
        <v>13</v>
      </c>
      <c r="D8326">
        <v>19</v>
      </c>
      <c r="E8326">
        <v>6049</v>
      </c>
      <c r="F8326" s="1">
        <v>1147</v>
      </c>
      <c r="G8326" s="1">
        <v>0</v>
      </c>
      <c r="H8326" s="1">
        <f t="shared" si="401"/>
        <v>4902</v>
      </c>
      <c r="I8326" s="1">
        <f t="shared" si="402"/>
        <v>179229.77935858944</v>
      </c>
      <c r="J8326" s="1">
        <v>0</v>
      </c>
      <c r="K8326">
        <f t="shared" si="403"/>
        <v>0</v>
      </c>
      <c r="N8326" s="7"/>
      <c r="O8326" s="7"/>
    </row>
    <row r="8327" spans="1:15" ht="15">
      <c r="A8327">
        <v>2005</v>
      </c>
      <c r="B8327">
        <v>12</v>
      </c>
      <c r="C8327">
        <v>13</v>
      </c>
      <c r="D8327">
        <v>20</v>
      </c>
      <c r="E8327">
        <v>5955</v>
      </c>
      <c r="F8327" s="1">
        <v>1152</v>
      </c>
      <c r="G8327" s="1">
        <v>0</v>
      </c>
      <c r="H8327" s="1">
        <f t="shared" si="401"/>
        <v>4803</v>
      </c>
      <c r="I8327" s="1">
        <f t="shared" si="402"/>
        <v>172656.51252191365</v>
      </c>
      <c r="J8327" s="1">
        <v>0</v>
      </c>
      <c r="K8327">
        <f t="shared" si="403"/>
        <v>0</v>
      </c>
      <c r="N8327" s="7"/>
      <c r="O8327" s="7"/>
    </row>
    <row r="8328" spans="1:15" ht="15">
      <c r="A8328">
        <v>2005</v>
      </c>
      <c r="B8328">
        <v>12</v>
      </c>
      <c r="C8328">
        <v>13</v>
      </c>
      <c r="D8328">
        <v>21</v>
      </c>
      <c r="E8328">
        <v>5821</v>
      </c>
      <c r="F8328" s="1">
        <v>1196</v>
      </c>
      <c r="G8328" s="1">
        <v>0</v>
      </c>
      <c r="H8328" s="1">
        <f t="shared" si="401"/>
        <v>4625</v>
      </c>
      <c r="I8328" s="1">
        <f t="shared" si="402"/>
        <v>161042.95030573505</v>
      </c>
      <c r="J8328" s="1">
        <v>0</v>
      </c>
      <c r="K8328">
        <f t="shared" si="403"/>
        <v>0</v>
      </c>
      <c r="N8328" s="7"/>
      <c r="O8328" s="7"/>
    </row>
    <row r="8329" spans="1:15" ht="15">
      <c r="A8329">
        <v>2005</v>
      </c>
      <c r="B8329">
        <v>12</v>
      </c>
      <c r="C8329">
        <v>13</v>
      </c>
      <c r="D8329">
        <v>22</v>
      </c>
      <c r="E8329">
        <v>5467</v>
      </c>
      <c r="F8329" s="1">
        <v>1196</v>
      </c>
      <c r="G8329" s="1">
        <v>0</v>
      </c>
      <c r="H8329" s="1">
        <f t="shared" si="401"/>
        <v>4271</v>
      </c>
      <c r="I8329" s="1">
        <f t="shared" si="402"/>
        <v>138797.55491103628</v>
      </c>
      <c r="J8329" s="1">
        <v>0</v>
      </c>
      <c r="K8329">
        <f t="shared" si="403"/>
        <v>0</v>
      </c>
      <c r="N8329" s="7"/>
      <c r="O8329" s="7"/>
    </row>
    <row r="8330" spans="1:15" ht="15">
      <c r="A8330">
        <v>2005</v>
      </c>
      <c r="B8330">
        <v>12</v>
      </c>
      <c r="C8330">
        <v>13</v>
      </c>
      <c r="D8330">
        <v>23</v>
      </c>
      <c r="E8330">
        <v>4923</v>
      </c>
      <c r="F8330" s="1">
        <v>1135</v>
      </c>
      <c r="G8330" s="1">
        <v>0</v>
      </c>
      <c r="H8330" s="1">
        <f t="shared" si="401"/>
        <v>3788</v>
      </c>
      <c r="I8330" s="1">
        <f t="shared" si="402"/>
        <v>109693.32731103626</v>
      </c>
      <c r="J8330" s="1">
        <v>0</v>
      </c>
      <c r="K8330">
        <f t="shared" si="403"/>
        <v>0</v>
      </c>
      <c r="N8330" s="7"/>
      <c r="O8330" s="7"/>
    </row>
    <row r="8331" spans="1:15" ht="15">
      <c r="A8331">
        <v>2005</v>
      </c>
      <c r="B8331">
        <v>12</v>
      </c>
      <c r="C8331">
        <v>13</v>
      </c>
      <c r="D8331">
        <v>24</v>
      </c>
      <c r="E8331">
        <v>4452</v>
      </c>
      <c r="F8331" s="1">
        <v>1074</v>
      </c>
      <c r="G8331" s="1">
        <v>0</v>
      </c>
      <c r="H8331" s="1">
        <f t="shared" si="401"/>
        <v>3378</v>
      </c>
      <c r="I8331" s="1">
        <f t="shared" si="402"/>
        <v>85057.726855740009</v>
      </c>
      <c r="J8331" s="1">
        <v>0</v>
      </c>
      <c r="K8331">
        <f t="shared" si="403"/>
        <v>0</v>
      </c>
      <c r="N8331" s="7"/>
      <c r="O8331" s="7"/>
    </row>
    <row r="8332" spans="1:15" ht="15">
      <c r="A8332">
        <v>2005</v>
      </c>
      <c r="B8332">
        <v>12</v>
      </c>
      <c r="C8332">
        <v>14</v>
      </c>
      <c r="D8332">
        <v>1</v>
      </c>
      <c r="E8332">
        <v>4173</v>
      </c>
      <c r="F8332" s="1">
        <v>1046.5</v>
      </c>
      <c r="G8332" s="1">
        <v>0</v>
      </c>
      <c r="H8332" s="1">
        <f t="shared" si="401"/>
        <v>3126.5</v>
      </c>
      <c r="I8332" s="1">
        <f t="shared" si="402"/>
        <v>69953.493851526888</v>
      </c>
      <c r="J8332" s="1">
        <v>0</v>
      </c>
      <c r="K8332">
        <f t="shared" si="403"/>
        <v>0</v>
      </c>
      <c r="N8332" s="7"/>
      <c r="O8332" s="7"/>
    </row>
    <row r="8333" spans="1:15" ht="15">
      <c r="A8333">
        <v>2005</v>
      </c>
      <c r="B8333">
        <v>12</v>
      </c>
      <c r="C8333">
        <v>14</v>
      </c>
      <c r="D8333">
        <v>2</v>
      </c>
      <c r="E8333">
        <v>4057</v>
      </c>
      <c r="F8333" s="1">
        <v>1071</v>
      </c>
      <c r="G8333" s="1">
        <v>0</v>
      </c>
      <c r="H8333" s="1">
        <f t="shared" si="401"/>
        <v>2986</v>
      </c>
      <c r="I8333" s="1">
        <f t="shared" si="402"/>
        <v>61863.230121780085</v>
      </c>
      <c r="J8333" s="1">
        <v>0</v>
      </c>
      <c r="K8333">
        <f t="shared" si="403"/>
        <v>0</v>
      </c>
      <c r="N8333" s="7"/>
      <c r="O8333" s="7"/>
    </row>
    <row r="8334" spans="1:15" ht="15">
      <c r="A8334">
        <v>2005</v>
      </c>
      <c r="B8334">
        <v>12</v>
      </c>
      <c r="C8334">
        <v>14</v>
      </c>
      <c r="D8334">
        <v>3</v>
      </c>
      <c r="E8334">
        <v>4027</v>
      </c>
      <c r="F8334" s="1">
        <v>1096.5</v>
      </c>
      <c r="G8334" s="1">
        <v>0</v>
      </c>
      <c r="H8334" s="1">
        <f t="shared" si="401"/>
        <v>2930.5</v>
      </c>
      <c r="I8334" s="1">
        <f t="shared" si="402"/>
        <v>58691.973945421865</v>
      </c>
      <c r="J8334" s="1">
        <v>0</v>
      </c>
      <c r="K8334">
        <f t="shared" si="403"/>
        <v>0</v>
      </c>
      <c r="N8334" s="7"/>
      <c r="O8334" s="7"/>
    </row>
    <row r="8335" spans="1:15" ht="15">
      <c r="A8335">
        <v>2005</v>
      </c>
      <c r="B8335">
        <v>12</v>
      </c>
      <c r="C8335">
        <v>14</v>
      </c>
      <c r="D8335">
        <v>4</v>
      </c>
      <c r="E8335">
        <v>4033</v>
      </c>
      <c r="F8335" s="1">
        <v>1070</v>
      </c>
      <c r="G8335" s="1">
        <v>0</v>
      </c>
      <c r="H8335" s="1">
        <f t="shared" si="401"/>
        <v>2963</v>
      </c>
      <c r="I8335" s="1">
        <f t="shared" si="402"/>
        <v>60549.0158504965</v>
      </c>
      <c r="J8335" s="1">
        <v>0</v>
      </c>
      <c r="K8335">
        <f t="shared" si="403"/>
        <v>0</v>
      </c>
      <c r="N8335" s="7"/>
      <c r="O8335" s="7"/>
    </row>
    <row r="8336" spans="1:15" ht="15">
      <c r="A8336">
        <v>2005</v>
      </c>
      <c r="B8336">
        <v>12</v>
      </c>
      <c r="C8336">
        <v>14</v>
      </c>
      <c r="D8336">
        <v>5</v>
      </c>
      <c r="E8336">
        <v>4152</v>
      </c>
      <c r="F8336" s="1">
        <v>1166</v>
      </c>
      <c r="G8336" s="1">
        <v>0</v>
      </c>
      <c r="H8336" s="1">
        <f t="shared" si="401"/>
        <v>2986</v>
      </c>
      <c r="I8336" s="1">
        <f t="shared" si="402"/>
        <v>61863.230121780085</v>
      </c>
      <c r="J8336" s="1">
        <v>0</v>
      </c>
      <c r="K8336">
        <f t="shared" si="403"/>
        <v>0</v>
      </c>
      <c r="N8336" s="7"/>
      <c r="O8336" s="7"/>
    </row>
    <row r="8337" spans="1:15" ht="15">
      <c r="A8337">
        <v>2005</v>
      </c>
      <c r="B8337">
        <v>12</v>
      </c>
      <c r="C8337">
        <v>14</v>
      </c>
      <c r="D8337">
        <v>6</v>
      </c>
      <c r="E8337">
        <v>4498</v>
      </c>
      <c r="F8337" s="1">
        <v>1283.5</v>
      </c>
      <c r="G8337" s="1">
        <v>0</v>
      </c>
      <c r="H8337" s="1">
        <f t="shared" si="401"/>
        <v>3214.5</v>
      </c>
      <c r="I8337" s="1">
        <f t="shared" si="402"/>
        <v>75238.47398818993</v>
      </c>
      <c r="J8337" s="1">
        <v>0</v>
      </c>
      <c r="K8337">
        <f t="shared" si="403"/>
        <v>0</v>
      </c>
      <c r="N8337" s="7"/>
      <c r="O8337" s="7"/>
    </row>
    <row r="8338" spans="1:15" ht="15">
      <c r="A8338">
        <v>2005</v>
      </c>
      <c r="B8338">
        <v>12</v>
      </c>
      <c r="C8338">
        <v>14</v>
      </c>
      <c r="D8338">
        <v>7</v>
      </c>
      <c r="E8338">
        <v>5062</v>
      </c>
      <c r="F8338" s="1">
        <v>1436</v>
      </c>
      <c r="G8338" s="1">
        <v>0</v>
      </c>
      <c r="H8338" s="1">
        <f t="shared" si="401"/>
        <v>3626</v>
      </c>
      <c r="I8338" s="1">
        <f t="shared" si="402"/>
        <v>99951.761786335846</v>
      </c>
      <c r="J8338" s="1">
        <v>0</v>
      </c>
      <c r="K8338">
        <f t="shared" si="403"/>
        <v>0</v>
      </c>
      <c r="N8338" s="7"/>
      <c r="O8338" s="7"/>
    </row>
    <row r="8339" spans="1:15" ht="15">
      <c r="A8339">
        <v>2005</v>
      </c>
      <c r="B8339">
        <v>12</v>
      </c>
      <c r="C8339">
        <v>14</v>
      </c>
      <c r="D8339">
        <v>8</v>
      </c>
      <c r="E8339">
        <v>5282</v>
      </c>
      <c r="F8339" s="1">
        <v>1455.5</v>
      </c>
      <c r="G8339" s="1">
        <v>18.422715</v>
      </c>
      <c r="H8339" s="1">
        <f t="shared" si="401"/>
        <v>3808.0772850000003</v>
      </c>
      <c r="I8339" s="1">
        <f t="shared" si="402"/>
        <v>110903.12828873828</v>
      </c>
      <c r="J8339" s="1">
        <v>18.422715</v>
      </c>
      <c r="K8339">
        <f t="shared" si="403"/>
        <v>221.07258000000002</v>
      </c>
      <c r="N8339" s="7"/>
      <c r="O8339" s="7"/>
    </row>
    <row r="8340" spans="1:15" ht="15">
      <c r="A8340">
        <v>2005</v>
      </c>
      <c r="B8340">
        <v>12</v>
      </c>
      <c r="C8340">
        <v>14</v>
      </c>
      <c r="D8340">
        <v>9</v>
      </c>
      <c r="E8340">
        <v>5251</v>
      </c>
      <c r="F8340" s="1">
        <v>1427</v>
      </c>
      <c r="G8340" s="1">
        <v>35.95767</v>
      </c>
      <c r="H8340" s="1">
        <f t="shared" si="401"/>
        <v>3788.0423300000002</v>
      </c>
      <c r="I8340" s="1">
        <f t="shared" si="402"/>
        <v>109695.87799831228</v>
      </c>
      <c r="J8340" s="1">
        <v>35.95767</v>
      </c>
      <c r="K8340">
        <f t="shared" si="403"/>
        <v>431.49203999999997</v>
      </c>
      <c r="N8340" s="7"/>
      <c r="O8340" s="7"/>
    </row>
    <row r="8341" spans="1:15" ht="15">
      <c r="A8341">
        <v>2005</v>
      </c>
      <c r="B8341">
        <v>12</v>
      </c>
      <c r="C8341">
        <v>14</v>
      </c>
      <c r="D8341">
        <v>10</v>
      </c>
      <c r="E8341">
        <v>5262</v>
      </c>
      <c r="F8341" s="1">
        <v>1443.5</v>
      </c>
      <c r="G8341" s="1">
        <v>60.321767999999999</v>
      </c>
      <c r="H8341" s="1">
        <f t="shared" si="401"/>
        <v>3758.1782320000002</v>
      </c>
      <c r="I8341" s="1">
        <f t="shared" si="402"/>
        <v>107896.35107230669</v>
      </c>
      <c r="J8341" s="1">
        <v>60.321767999999999</v>
      </c>
      <c r="K8341">
        <f t="shared" si="403"/>
        <v>723.86121600000001</v>
      </c>
      <c r="N8341" s="7"/>
      <c r="O8341" s="7"/>
    </row>
    <row r="8342" spans="1:15" ht="15">
      <c r="A8342">
        <v>2005</v>
      </c>
      <c r="B8342">
        <v>12</v>
      </c>
      <c r="C8342">
        <v>14</v>
      </c>
      <c r="D8342">
        <v>11</v>
      </c>
      <c r="E8342">
        <v>5292</v>
      </c>
      <c r="F8342" s="1">
        <v>1369</v>
      </c>
      <c r="G8342" s="1">
        <v>31.255506</v>
      </c>
      <c r="H8342" s="1">
        <f t="shared" si="401"/>
        <v>3891.744494</v>
      </c>
      <c r="I8342" s="1">
        <f t="shared" si="402"/>
        <v>115944.68003489307</v>
      </c>
      <c r="J8342" s="1">
        <v>31.255506</v>
      </c>
      <c r="K8342">
        <f t="shared" si="403"/>
        <v>375.06607200000002</v>
      </c>
      <c r="N8342" s="7"/>
      <c r="O8342" s="7"/>
    </row>
    <row r="8343" spans="1:15" ht="15">
      <c r="A8343">
        <v>2005</v>
      </c>
      <c r="B8343">
        <v>12</v>
      </c>
      <c r="C8343">
        <v>14</v>
      </c>
      <c r="D8343">
        <v>12</v>
      </c>
      <c r="E8343">
        <v>5262</v>
      </c>
      <c r="F8343" s="1">
        <v>1447</v>
      </c>
      <c r="G8343" s="1">
        <v>132.03814799999998</v>
      </c>
      <c r="H8343" s="1">
        <f t="shared" si="401"/>
        <v>3682.9618519999999</v>
      </c>
      <c r="I8343" s="1">
        <f t="shared" si="402"/>
        <v>103372.69651778517</v>
      </c>
      <c r="J8343" s="1">
        <v>132.03814799999998</v>
      </c>
      <c r="K8343">
        <f t="shared" si="403"/>
        <v>1584.4577759999997</v>
      </c>
      <c r="N8343" s="7"/>
      <c r="O8343" s="7"/>
    </row>
    <row r="8344" spans="1:15" ht="15">
      <c r="A8344">
        <v>2005</v>
      </c>
      <c r="B8344">
        <v>12</v>
      </c>
      <c r="C8344">
        <v>14</v>
      </c>
      <c r="D8344">
        <v>13</v>
      </c>
      <c r="E8344">
        <v>5181</v>
      </c>
      <c r="F8344" s="1">
        <v>1460.5</v>
      </c>
      <c r="G8344" s="1">
        <v>121.696236</v>
      </c>
      <c r="H8344" s="1">
        <f t="shared" si="401"/>
        <v>3598.8037640000002</v>
      </c>
      <c r="I8344" s="1">
        <f t="shared" si="402"/>
        <v>98318.448524381325</v>
      </c>
      <c r="J8344" s="1">
        <v>121.696236</v>
      </c>
      <c r="K8344">
        <f t="shared" si="403"/>
        <v>1460.354832</v>
      </c>
      <c r="N8344" s="7"/>
      <c r="O8344" s="7"/>
    </row>
    <row r="8345" spans="1:15" ht="15">
      <c r="A8345">
        <v>2005</v>
      </c>
      <c r="B8345">
        <v>12</v>
      </c>
      <c r="C8345">
        <v>14</v>
      </c>
      <c r="D8345">
        <v>14</v>
      </c>
      <c r="E8345">
        <v>5195</v>
      </c>
      <c r="F8345" s="1">
        <v>1482.5</v>
      </c>
      <c r="G8345" s="1">
        <v>161.0463</v>
      </c>
      <c r="H8345" s="1">
        <f t="shared" si="401"/>
        <v>3551.4537</v>
      </c>
      <c r="I8345" s="1">
        <f t="shared" si="402"/>
        <v>95474.765027679896</v>
      </c>
      <c r="J8345" s="1">
        <v>161.0463</v>
      </c>
      <c r="K8345">
        <f t="shared" si="403"/>
        <v>1932.5556000000001</v>
      </c>
      <c r="N8345" s="7"/>
      <c r="O8345" s="7"/>
    </row>
    <row r="8346" spans="1:15" ht="15">
      <c r="A8346">
        <v>2005</v>
      </c>
      <c r="B8346">
        <v>12</v>
      </c>
      <c r="C8346">
        <v>14</v>
      </c>
      <c r="D8346">
        <v>15</v>
      </c>
      <c r="E8346">
        <v>5164</v>
      </c>
      <c r="F8346" s="1">
        <v>1526.5</v>
      </c>
      <c r="G8346" s="1">
        <v>79.280069999999995</v>
      </c>
      <c r="H8346" s="1">
        <f t="shared" si="401"/>
        <v>3558.2199300000002</v>
      </c>
      <c r="I8346" s="1">
        <f t="shared" si="402"/>
        <v>95881.121745294615</v>
      </c>
      <c r="J8346" s="1">
        <v>79.280069999999995</v>
      </c>
      <c r="K8346">
        <f t="shared" si="403"/>
        <v>951.36083999999994</v>
      </c>
      <c r="N8346" s="7"/>
      <c r="O8346" s="7"/>
    </row>
    <row r="8347" spans="1:15" ht="15">
      <c r="A8347">
        <v>2005</v>
      </c>
      <c r="B8347">
        <v>12</v>
      </c>
      <c r="C8347">
        <v>14</v>
      </c>
      <c r="D8347">
        <v>16</v>
      </c>
      <c r="E8347">
        <v>5222</v>
      </c>
      <c r="F8347" s="1">
        <v>1610.5</v>
      </c>
      <c r="G8347" s="1">
        <v>37.141934999999997</v>
      </c>
      <c r="H8347" s="1">
        <f t="shared" si="401"/>
        <v>3574.3580649999999</v>
      </c>
      <c r="I8347" s="1">
        <f t="shared" si="402"/>
        <v>96850.323142087625</v>
      </c>
      <c r="J8347" s="1">
        <v>37.141934999999997</v>
      </c>
      <c r="K8347">
        <f t="shared" si="403"/>
        <v>445.70321999999999</v>
      </c>
      <c r="N8347" s="7"/>
      <c r="O8347" s="7"/>
    </row>
    <row r="8348" spans="1:15" ht="15">
      <c r="A8348">
        <v>2005</v>
      </c>
      <c r="B8348">
        <v>12</v>
      </c>
      <c r="C8348">
        <v>14</v>
      </c>
      <c r="D8348">
        <v>17</v>
      </c>
      <c r="E8348">
        <v>5584</v>
      </c>
      <c r="F8348" s="1">
        <v>1589.5</v>
      </c>
      <c r="G8348" s="1">
        <v>4.8480071279999999</v>
      </c>
      <c r="H8348" s="1">
        <f t="shared" si="401"/>
        <v>3989.6519928719999</v>
      </c>
      <c r="I8348" s="1">
        <f t="shared" si="402"/>
        <v>121844.31177592295</v>
      </c>
      <c r="J8348" s="1">
        <v>4.8480071279999999</v>
      </c>
      <c r="K8348">
        <f t="shared" si="403"/>
        <v>58.176085536000002</v>
      </c>
      <c r="N8348" s="7"/>
      <c r="O8348" s="7"/>
    </row>
    <row r="8349" spans="1:15" ht="15">
      <c r="A8349">
        <v>2005</v>
      </c>
      <c r="B8349">
        <v>12</v>
      </c>
      <c r="C8349">
        <v>14</v>
      </c>
      <c r="D8349">
        <v>18</v>
      </c>
      <c r="E8349">
        <v>6221</v>
      </c>
      <c r="F8349" s="1">
        <v>1539.5</v>
      </c>
      <c r="G8349" s="1">
        <v>0</v>
      </c>
      <c r="H8349" s="1">
        <f t="shared" si="401"/>
        <v>4681.5</v>
      </c>
      <c r="I8349" s="1">
        <f t="shared" si="402"/>
        <v>164655.12110332542</v>
      </c>
      <c r="J8349" s="1">
        <v>0</v>
      </c>
      <c r="K8349">
        <f t="shared" si="403"/>
        <v>0</v>
      </c>
      <c r="N8349" s="7"/>
      <c r="O8349" s="7"/>
    </row>
    <row r="8350" spans="1:15" ht="15">
      <c r="A8350">
        <v>2005</v>
      </c>
      <c r="B8350">
        <v>12</v>
      </c>
      <c r="C8350">
        <v>14</v>
      </c>
      <c r="D8350">
        <v>19</v>
      </c>
      <c r="E8350">
        <v>6253</v>
      </c>
      <c r="F8350" s="1">
        <v>1594</v>
      </c>
      <c r="G8350" s="1">
        <v>0</v>
      </c>
      <c r="H8350" s="1">
        <f t="shared" si="401"/>
        <v>4659</v>
      </c>
      <c r="I8350" s="1">
        <f t="shared" si="402"/>
        <v>163216.64600693987</v>
      </c>
      <c r="J8350" s="1">
        <v>0</v>
      </c>
      <c r="K8350">
        <f t="shared" si="403"/>
        <v>0</v>
      </c>
      <c r="N8350" s="7"/>
      <c r="O8350" s="7"/>
    </row>
    <row r="8351" spans="1:15" ht="15">
      <c r="A8351">
        <v>2005</v>
      </c>
      <c r="B8351">
        <v>12</v>
      </c>
      <c r="C8351">
        <v>14</v>
      </c>
      <c r="D8351">
        <v>20</v>
      </c>
      <c r="E8351">
        <v>6123</v>
      </c>
      <c r="F8351" s="1">
        <v>1586.5</v>
      </c>
      <c r="G8351" s="1">
        <v>0</v>
      </c>
      <c r="H8351" s="1">
        <f t="shared" si="401"/>
        <v>4536.5</v>
      </c>
      <c r="I8351" s="1">
        <f t="shared" si="402"/>
        <v>155384.94825995193</v>
      </c>
      <c r="J8351" s="1">
        <v>0</v>
      </c>
      <c r="K8351">
        <f t="shared" si="403"/>
        <v>0</v>
      </c>
      <c r="N8351" s="7"/>
      <c r="O8351" s="7"/>
    </row>
    <row r="8352" spans="1:15" ht="15">
      <c r="A8352">
        <v>2005</v>
      </c>
      <c r="B8352">
        <v>12</v>
      </c>
      <c r="C8352">
        <v>14</v>
      </c>
      <c r="D8352">
        <v>21</v>
      </c>
      <c r="E8352">
        <v>5976</v>
      </c>
      <c r="F8352" s="1">
        <v>1598</v>
      </c>
      <c r="G8352" s="1">
        <v>0</v>
      </c>
      <c r="H8352" s="1">
        <f t="shared" si="401"/>
        <v>4378</v>
      </c>
      <c r="I8352" s="1">
        <f t="shared" si="402"/>
        <v>145251.69035874712</v>
      </c>
      <c r="J8352" s="1">
        <v>0</v>
      </c>
      <c r="K8352">
        <f t="shared" si="403"/>
        <v>0</v>
      </c>
      <c r="N8352" s="7"/>
      <c r="O8352" s="7"/>
    </row>
    <row r="8353" spans="1:15" ht="15">
      <c r="A8353">
        <v>2005</v>
      </c>
      <c r="B8353">
        <v>12</v>
      </c>
      <c r="C8353">
        <v>14</v>
      </c>
      <c r="D8353">
        <v>22</v>
      </c>
      <c r="E8353">
        <v>5641</v>
      </c>
      <c r="F8353" s="1">
        <v>1590.5</v>
      </c>
      <c r="G8353" s="1">
        <v>0</v>
      </c>
      <c r="H8353" s="1">
        <f t="shared" si="401"/>
        <v>4050.5</v>
      </c>
      <c r="I8353" s="1">
        <f t="shared" si="402"/>
        <v>125510.84231103628</v>
      </c>
      <c r="J8353" s="1">
        <v>0</v>
      </c>
      <c r="K8353">
        <f t="shared" si="403"/>
        <v>0</v>
      </c>
      <c r="N8353" s="7"/>
      <c r="O8353" s="7"/>
    </row>
    <row r="8354" spans="1:15" ht="15">
      <c r="A8354">
        <v>2005</v>
      </c>
      <c r="B8354">
        <v>12</v>
      </c>
      <c r="C8354">
        <v>14</v>
      </c>
      <c r="D8354">
        <v>23</v>
      </c>
      <c r="E8354">
        <v>5061</v>
      </c>
      <c r="F8354" s="1">
        <v>1583.5</v>
      </c>
      <c r="G8354" s="1">
        <v>0</v>
      </c>
      <c r="H8354" s="1">
        <f t="shared" si="401"/>
        <v>3477.5</v>
      </c>
      <c r="I8354" s="1">
        <f t="shared" si="402"/>
        <v>91033.35780571698</v>
      </c>
      <c r="J8354" s="1">
        <v>0</v>
      </c>
      <c r="K8354">
        <f t="shared" si="403"/>
        <v>0</v>
      </c>
      <c r="N8354" s="7"/>
      <c r="O8354" s="7"/>
    </row>
    <row r="8355" spans="1:15" ht="15">
      <c r="A8355">
        <v>2005</v>
      </c>
      <c r="B8355">
        <v>12</v>
      </c>
      <c r="C8355">
        <v>14</v>
      </c>
      <c r="D8355">
        <v>24</v>
      </c>
      <c r="E8355">
        <v>4577</v>
      </c>
      <c r="F8355" s="1">
        <v>1563</v>
      </c>
      <c r="G8355" s="1">
        <v>0</v>
      </c>
      <c r="H8355" s="1">
        <f t="shared" si="401"/>
        <v>3014</v>
      </c>
      <c r="I8355" s="1">
        <f t="shared" si="402"/>
        <v>63463.143147690542</v>
      </c>
      <c r="J8355" s="1">
        <v>0</v>
      </c>
      <c r="K8355">
        <f t="shared" si="403"/>
        <v>0</v>
      </c>
      <c r="N8355" s="7"/>
      <c r="O8355" s="7"/>
    </row>
    <row r="8356" spans="1:15" ht="15">
      <c r="A8356">
        <v>2005</v>
      </c>
      <c r="B8356">
        <v>12</v>
      </c>
      <c r="C8356">
        <v>15</v>
      </c>
      <c r="D8356">
        <v>1</v>
      </c>
      <c r="E8356">
        <v>4345</v>
      </c>
      <c r="F8356" s="1">
        <v>1540</v>
      </c>
      <c r="G8356" s="1">
        <v>0</v>
      </c>
      <c r="H8356" s="1">
        <f t="shared" si="401"/>
        <v>2805</v>
      </c>
      <c r="I8356" s="1">
        <f t="shared" si="402"/>
        <v>51520.935204287496</v>
      </c>
      <c r="J8356" s="1">
        <v>0</v>
      </c>
      <c r="K8356">
        <f t="shared" si="403"/>
        <v>0</v>
      </c>
      <c r="N8356" s="7"/>
      <c r="O8356" s="7"/>
    </row>
    <row r="8357" spans="1:15" ht="15">
      <c r="A8357">
        <v>2005</v>
      </c>
      <c r="B8357">
        <v>12</v>
      </c>
      <c r="C8357">
        <v>15</v>
      </c>
      <c r="D8357">
        <v>2</v>
      </c>
      <c r="E8357">
        <v>4244</v>
      </c>
      <c r="F8357" s="1">
        <v>1493</v>
      </c>
      <c r="G8357" s="1">
        <v>0</v>
      </c>
      <c r="H8357" s="1">
        <f t="shared" si="401"/>
        <v>2751</v>
      </c>
      <c r="I8357" s="1">
        <f t="shared" si="402"/>
        <v>48435.388654317336</v>
      </c>
      <c r="J8357" s="1">
        <v>0</v>
      </c>
      <c r="K8357">
        <f t="shared" si="403"/>
        <v>0</v>
      </c>
      <c r="N8357" s="7"/>
      <c r="O8357" s="7"/>
    </row>
    <row r="8358" spans="1:15" ht="15">
      <c r="A8358">
        <v>2005</v>
      </c>
      <c r="B8358">
        <v>12</v>
      </c>
      <c r="C8358">
        <v>15</v>
      </c>
      <c r="D8358">
        <v>3</v>
      </c>
      <c r="E8358">
        <v>4217</v>
      </c>
      <c r="F8358" s="1">
        <v>1440.5</v>
      </c>
      <c r="G8358" s="1">
        <v>0</v>
      </c>
      <c r="H8358" s="1">
        <f t="shared" si="401"/>
        <v>2776.5</v>
      </c>
      <c r="I8358" s="1">
        <f t="shared" si="402"/>
        <v>49892.45230291436</v>
      </c>
      <c r="J8358" s="1">
        <v>0</v>
      </c>
      <c r="K8358">
        <f t="shared" si="403"/>
        <v>0</v>
      </c>
      <c r="N8358" s="7"/>
      <c r="O8358" s="7"/>
    </row>
    <row r="8359" spans="1:15" ht="15">
      <c r="A8359">
        <v>2005</v>
      </c>
      <c r="B8359">
        <v>12</v>
      </c>
      <c r="C8359">
        <v>15</v>
      </c>
      <c r="D8359">
        <v>4</v>
      </c>
      <c r="E8359">
        <v>4236</v>
      </c>
      <c r="F8359" s="1">
        <v>1510.5</v>
      </c>
      <c r="G8359" s="1">
        <v>0</v>
      </c>
      <c r="H8359" s="1">
        <f t="shared" si="401"/>
        <v>2725.5</v>
      </c>
      <c r="I8359" s="1">
        <f t="shared" si="402"/>
        <v>46978.325005720311</v>
      </c>
      <c r="J8359" s="1">
        <v>0</v>
      </c>
      <c r="K8359">
        <f t="shared" si="403"/>
        <v>0</v>
      </c>
      <c r="N8359" s="7"/>
      <c r="O8359" s="7"/>
    </row>
    <row r="8360" spans="1:15" ht="15">
      <c r="A8360">
        <v>2005</v>
      </c>
      <c r="B8360">
        <v>12</v>
      </c>
      <c r="C8360">
        <v>15</v>
      </c>
      <c r="D8360">
        <v>5</v>
      </c>
      <c r="E8360">
        <v>4327</v>
      </c>
      <c r="F8360" s="1">
        <v>1562</v>
      </c>
      <c r="G8360" s="1">
        <v>0</v>
      </c>
      <c r="H8360" s="1">
        <f t="shared" si="401"/>
        <v>2765</v>
      </c>
      <c r="I8360" s="1">
        <f t="shared" si="402"/>
        <v>49235.345167272564</v>
      </c>
      <c r="J8360" s="1">
        <v>0</v>
      </c>
      <c r="K8360">
        <f t="shared" si="403"/>
        <v>0</v>
      </c>
      <c r="N8360" s="7"/>
      <c r="O8360" s="7"/>
    </row>
    <row r="8361" spans="1:15" ht="15">
      <c r="A8361">
        <v>2005</v>
      </c>
      <c r="B8361">
        <v>12</v>
      </c>
      <c r="C8361">
        <v>15</v>
      </c>
      <c r="D8361">
        <v>6</v>
      </c>
      <c r="E8361">
        <v>4678</v>
      </c>
      <c r="F8361" s="1">
        <v>1601</v>
      </c>
      <c r="G8361" s="1">
        <v>0</v>
      </c>
      <c r="H8361" s="1">
        <f t="shared" si="401"/>
        <v>3077</v>
      </c>
      <c r="I8361" s="1">
        <f t="shared" si="402"/>
        <v>67062.947455989066</v>
      </c>
      <c r="J8361" s="1">
        <v>0</v>
      </c>
      <c r="K8361">
        <f t="shared" si="403"/>
        <v>0</v>
      </c>
      <c r="N8361" s="7"/>
      <c r="O8361" s="7"/>
    </row>
    <row r="8362" spans="1:15" ht="15">
      <c r="A8362">
        <v>2005</v>
      </c>
      <c r="B8362">
        <v>12</v>
      </c>
      <c r="C8362">
        <v>15</v>
      </c>
      <c r="D8362">
        <v>7</v>
      </c>
      <c r="E8362">
        <v>5239</v>
      </c>
      <c r="F8362" s="1">
        <v>1661</v>
      </c>
      <c r="G8362" s="1">
        <v>0</v>
      </c>
      <c r="H8362" s="1">
        <f t="shared" si="401"/>
        <v>3578</v>
      </c>
      <c r="I8362" s="1">
        <f t="shared" si="402"/>
        <v>97069.045348156011</v>
      </c>
      <c r="J8362" s="1">
        <v>0</v>
      </c>
      <c r="K8362">
        <f t="shared" si="403"/>
        <v>0</v>
      </c>
      <c r="N8362" s="7"/>
      <c r="O8362" s="7"/>
    </row>
    <row r="8363" spans="1:15" ht="15">
      <c r="A8363">
        <v>2005</v>
      </c>
      <c r="B8363">
        <v>12</v>
      </c>
      <c r="C8363">
        <v>15</v>
      </c>
      <c r="D8363">
        <v>8</v>
      </c>
      <c r="E8363">
        <v>5459</v>
      </c>
      <c r="F8363" s="1">
        <v>1620</v>
      </c>
      <c r="G8363" s="1">
        <v>35.735579999999999</v>
      </c>
      <c r="H8363" s="1">
        <f t="shared" si="401"/>
        <v>3803.26442</v>
      </c>
      <c r="I8363" s="1">
        <f t="shared" si="402"/>
        <v>110613.11851986026</v>
      </c>
      <c r="J8363" s="1">
        <v>35.735579999999999</v>
      </c>
      <c r="K8363">
        <f t="shared" si="403"/>
        <v>428.82695999999999</v>
      </c>
      <c r="N8363" s="7"/>
      <c r="O8363" s="7"/>
    </row>
    <row r="8364" spans="1:15" ht="15">
      <c r="A8364">
        <v>2005</v>
      </c>
      <c r="B8364">
        <v>12</v>
      </c>
      <c r="C8364">
        <v>15</v>
      </c>
      <c r="D8364">
        <v>9</v>
      </c>
      <c r="E8364">
        <v>5443</v>
      </c>
      <c r="F8364" s="1">
        <v>1580</v>
      </c>
      <c r="G8364" s="1">
        <v>96.310013999999995</v>
      </c>
      <c r="H8364" s="1">
        <f t="shared" si="401"/>
        <v>3766.6899860000003</v>
      </c>
      <c r="I8364" s="1">
        <f t="shared" si="402"/>
        <v>108409.24553543549</v>
      </c>
      <c r="J8364" s="1">
        <v>96.310013999999995</v>
      </c>
      <c r="K8364">
        <f t="shared" si="403"/>
        <v>1155.7201679999998</v>
      </c>
      <c r="N8364" s="7"/>
      <c r="O8364" s="7"/>
    </row>
    <row r="8365" spans="1:15" ht="15">
      <c r="A8365">
        <v>2005</v>
      </c>
      <c r="B8365">
        <v>12</v>
      </c>
      <c r="C8365">
        <v>15</v>
      </c>
      <c r="D8365">
        <v>10</v>
      </c>
      <c r="E8365">
        <v>5419</v>
      </c>
      <c r="F8365" s="1">
        <v>1577.5</v>
      </c>
      <c r="G8365" s="1">
        <v>132.17414400000001</v>
      </c>
      <c r="H8365" s="1">
        <f t="shared" si="401"/>
        <v>3709.3258559999999</v>
      </c>
      <c r="I8365" s="1">
        <f t="shared" si="402"/>
        <v>104956.02876168181</v>
      </c>
      <c r="J8365" s="1">
        <v>132.17414400000001</v>
      </c>
      <c r="K8365">
        <f t="shared" si="403"/>
        <v>1586.0897280000002</v>
      </c>
      <c r="N8365" s="7"/>
      <c r="O8365" s="7"/>
    </row>
    <row r="8366" spans="1:15" ht="15">
      <c r="A8366">
        <v>2005</v>
      </c>
      <c r="B8366">
        <v>12</v>
      </c>
      <c r="C8366">
        <v>15</v>
      </c>
      <c r="D8366">
        <v>11</v>
      </c>
      <c r="E8366">
        <v>5407</v>
      </c>
      <c r="F8366" s="1">
        <v>1514</v>
      </c>
      <c r="G8366" s="1">
        <v>155.78106</v>
      </c>
      <c r="H8366" s="1">
        <f t="shared" si="401"/>
        <v>3737.2189399999997</v>
      </c>
      <c r="I8366" s="1">
        <f t="shared" si="402"/>
        <v>106633.40282240426</v>
      </c>
      <c r="J8366" s="1">
        <v>155.78106</v>
      </c>
      <c r="K8366">
        <f t="shared" si="403"/>
        <v>1869.3727199999998</v>
      </c>
      <c r="N8366" s="7"/>
      <c r="O8366" s="7"/>
    </row>
    <row r="8367" spans="1:15" ht="15">
      <c r="A8367">
        <v>2005</v>
      </c>
      <c r="B8367">
        <v>12</v>
      </c>
      <c r="C8367">
        <v>15</v>
      </c>
      <c r="D8367">
        <v>12</v>
      </c>
      <c r="E8367">
        <v>5357</v>
      </c>
      <c r="F8367" s="1">
        <v>1579</v>
      </c>
      <c r="G8367" s="1">
        <v>166.22000400000002</v>
      </c>
      <c r="H8367" s="1">
        <f t="shared" si="401"/>
        <v>3611.7799960000002</v>
      </c>
      <c r="I8367" s="1">
        <f t="shared" si="402"/>
        <v>99097.756801298718</v>
      </c>
      <c r="J8367" s="1">
        <v>166.22000400000002</v>
      </c>
      <c r="K8367">
        <f t="shared" si="403"/>
        <v>1994.6400480000002</v>
      </c>
      <c r="N8367" s="7"/>
      <c r="O8367" s="7"/>
    </row>
    <row r="8368" spans="1:15" ht="15">
      <c r="A8368">
        <v>2005</v>
      </c>
      <c r="B8368">
        <v>12</v>
      </c>
      <c r="C8368">
        <v>15</v>
      </c>
      <c r="D8368">
        <v>13</v>
      </c>
      <c r="E8368">
        <v>5265</v>
      </c>
      <c r="F8368" s="1">
        <v>1625.5</v>
      </c>
      <c r="G8368" s="1">
        <v>164.54749200000001</v>
      </c>
      <c r="H8368" s="1">
        <f t="shared" si="401"/>
        <v>3474.9525080000003</v>
      </c>
      <c r="I8368" s="1">
        <f t="shared" si="402"/>
        <v>90880.364116872588</v>
      </c>
      <c r="J8368" s="1">
        <v>164.54749200000001</v>
      </c>
      <c r="K8368">
        <f t="shared" si="403"/>
        <v>1974.569904</v>
      </c>
      <c r="N8368" s="7"/>
      <c r="O8368" s="7"/>
    </row>
    <row r="8369" spans="1:15" ht="15">
      <c r="A8369">
        <v>2005</v>
      </c>
      <c r="B8369">
        <v>12</v>
      </c>
      <c r="C8369">
        <v>15</v>
      </c>
      <c r="D8369">
        <v>14</v>
      </c>
      <c r="E8369">
        <v>5240</v>
      </c>
      <c r="F8369" s="1">
        <v>1599</v>
      </c>
      <c r="G8369" s="1">
        <v>151.041144</v>
      </c>
      <c r="H8369" s="1">
        <f t="shared" si="401"/>
        <v>3489.9588560000002</v>
      </c>
      <c r="I8369" s="1">
        <f t="shared" si="402"/>
        <v>91781.594243052721</v>
      </c>
      <c r="J8369" s="1">
        <v>151.041144</v>
      </c>
      <c r="K8369">
        <f t="shared" si="403"/>
        <v>1812.4937279999999</v>
      </c>
      <c r="N8369" s="7"/>
      <c r="O8369" s="7"/>
    </row>
    <row r="8370" spans="1:15" ht="15">
      <c r="A8370">
        <v>2005</v>
      </c>
      <c r="B8370">
        <v>12</v>
      </c>
      <c r="C8370">
        <v>15</v>
      </c>
      <c r="D8370">
        <v>15</v>
      </c>
      <c r="E8370">
        <v>5201</v>
      </c>
      <c r="F8370" s="1">
        <v>1593.5</v>
      </c>
      <c r="G8370" s="1">
        <v>127.59114</v>
      </c>
      <c r="H8370" s="1">
        <f t="shared" si="401"/>
        <v>3479.90886</v>
      </c>
      <c r="I8370" s="1">
        <f t="shared" si="402"/>
        <v>91178.025729035173</v>
      </c>
      <c r="J8370" s="1">
        <v>127.59114</v>
      </c>
      <c r="K8370">
        <f t="shared" si="403"/>
        <v>1531.0936799999999</v>
      </c>
      <c r="N8370" s="7"/>
      <c r="O8370" s="7"/>
    </row>
    <row r="8371" spans="1:15" ht="15">
      <c r="A8371">
        <v>2005</v>
      </c>
      <c r="B8371">
        <v>12</v>
      </c>
      <c r="C8371">
        <v>15</v>
      </c>
      <c r="D8371">
        <v>16</v>
      </c>
      <c r="E8371">
        <v>5238</v>
      </c>
      <c r="F8371" s="1">
        <v>1530.5</v>
      </c>
      <c r="G8371" s="1">
        <v>89.141285999999994</v>
      </c>
      <c r="H8371" s="1">
        <f t="shared" si="401"/>
        <v>3618.358714</v>
      </c>
      <c r="I8371" s="1">
        <f t="shared" si="402"/>
        <v>99492.852187147655</v>
      </c>
      <c r="J8371" s="1">
        <v>89.141285999999994</v>
      </c>
      <c r="K8371">
        <f t="shared" si="403"/>
        <v>1069.695432</v>
      </c>
      <c r="N8371" s="7"/>
      <c r="O8371" s="7"/>
    </row>
    <row r="8372" spans="1:15" ht="15">
      <c r="A8372">
        <v>2005</v>
      </c>
      <c r="B8372">
        <v>12</v>
      </c>
      <c r="C8372">
        <v>15</v>
      </c>
      <c r="D8372">
        <v>17</v>
      </c>
      <c r="E8372">
        <v>5583</v>
      </c>
      <c r="F8372" s="1">
        <v>1416.5</v>
      </c>
      <c r="G8372" s="1">
        <v>31.263098999999997</v>
      </c>
      <c r="H8372" s="1">
        <f t="shared" si="401"/>
        <v>4135.2369010000002</v>
      </c>
      <c r="I8372" s="1">
        <f t="shared" si="402"/>
        <v>130616.85070197348</v>
      </c>
      <c r="J8372" s="1">
        <v>31.263098999999997</v>
      </c>
      <c r="K8372">
        <f t="shared" si="403"/>
        <v>375.15718799999996</v>
      </c>
      <c r="N8372" s="7"/>
      <c r="O8372" s="7"/>
    </row>
    <row r="8373" spans="1:15" ht="15">
      <c r="A8373">
        <v>2005</v>
      </c>
      <c r="B8373">
        <v>12</v>
      </c>
      <c r="C8373">
        <v>15</v>
      </c>
      <c r="D8373">
        <v>18</v>
      </c>
      <c r="E8373">
        <v>6229</v>
      </c>
      <c r="F8373" s="1">
        <v>1311</v>
      </c>
      <c r="G8373" s="1">
        <v>0</v>
      </c>
      <c r="H8373" s="1">
        <f t="shared" si="401"/>
        <v>4918</v>
      </c>
      <c r="I8373" s="1">
        <f t="shared" si="402"/>
        <v>180292.12551401177</v>
      </c>
      <c r="J8373" s="1">
        <v>0</v>
      </c>
      <c r="K8373">
        <f t="shared" si="403"/>
        <v>0</v>
      </c>
      <c r="N8373" s="7"/>
      <c r="O8373" s="7"/>
    </row>
    <row r="8374" spans="1:15" ht="15">
      <c r="A8374">
        <v>2005</v>
      </c>
      <c r="B8374">
        <v>12</v>
      </c>
      <c r="C8374">
        <v>15</v>
      </c>
      <c r="D8374">
        <v>19</v>
      </c>
      <c r="E8374">
        <v>6266</v>
      </c>
      <c r="F8374" s="1">
        <v>1250</v>
      </c>
      <c r="G8374" s="1">
        <v>0</v>
      </c>
      <c r="H8374" s="1">
        <f t="shared" si="401"/>
        <v>5016</v>
      </c>
      <c r="I8374" s="1">
        <f t="shared" si="402"/>
        <v>186798.99571597367</v>
      </c>
      <c r="J8374" s="1">
        <v>0</v>
      </c>
      <c r="K8374">
        <f t="shared" si="403"/>
        <v>0</v>
      </c>
      <c r="N8374" s="7"/>
      <c r="O8374" s="7"/>
    </row>
    <row r="8375" spans="1:15" ht="15">
      <c r="A8375">
        <v>2005</v>
      </c>
      <c r="B8375">
        <v>12</v>
      </c>
      <c r="C8375">
        <v>15</v>
      </c>
      <c r="D8375">
        <v>20</v>
      </c>
      <c r="E8375">
        <v>6167</v>
      </c>
      <c r="F8375" s="1">
        <v>1154</v>
      </c>
      <c r="G8375" s="1">
        <v>0</v>
      </c>
      <c r="H8375" s="1">
        <f t="shared" si="401"/>
        <v>5013</v>
      </c>
      <c r="I8375" s="1">
        <f t="shared" si="402"/>
        <v>186599.80581183196</v>
      </c>
      <c r="J8375" s="1">
        <v>0</v>
      </c>
      <c r="K8375">
        <f t="shared" si="403"/>
        <v>0</v>
      </c>
      <c r="N8375" s="7"/>
      <c r="O8375" s="7"/>
    </row>
    <row r="8376" spans="1:15" ht="15">
      <c r="A8376">
        <v>2005</v>
      </c>
      <c r="B8376">
        <v>12</v>
      </c>
      <c r="C8376">
        <v>15</v>
      </c>
      <c r="D8376">
        <v>21</v>
      </c>
      <c r="E8376">
        <v>6025</v>
      </c>
      <c r="F8376" s="1">
        <v>1089</v>
      </c>
      <c r="G8376" s="1">
        <v>0</v>
      </c>
      <c r="H8376" s="1">
        <f t="shared" si="401"/>
        <v>4936</v>
      </c>
      <c r="I8376" s="1">
        <f t="shared" si="402"/>
        <v>181487.26493886192</v>
      </c>
      <c r="J8376" s="1">
        <v>0</v>
      </c>
      <c r="K8376">
        <f t="shared" si="403"/>
        <v>0</v>
      </c>
      <c r="N8376" s="7"/>
      <c r="O8376" s="7"/>
    </row>
    <row r="8377" spans="1:15" ht="15">
      <c r="A8377">
        <v>2005</v>
      </c>
      <c r="B8377">
        <v>12</v>
      </c>
      <c r="C8377">
        <v>15</v>
      </c>
      <c r="D8377">
        <v>22</v>
      </c>
      <c r="E8377">
        <v>5704</v>
      </c>
      <c r="F8377" s="1">
        <v>1059.5</v>
      </c>
      <c r="G8377" s="1">
        <v>0</v>
      </c>
      <c r="H8377" s="1">
        <f t="shared" si="401"/>
        <v>4644.5</v>
      </c>
      <c r="I8377" s="1">
        <f t="shared" si="402"/>
        <v>162289.62872260253</v>
      </c>
      <c r="J8377" s="1">
        <v>0</v>
      </c>
      <c r="K8377">
        <f t="shared" si="403"/>
        <v>0</v>
      </c>
      <c r="N8377" s="7"/>
      <c r="O8377" s="7"/>
    </row>
    <row r="8378" spans="1:15" ht="15">
      <c r="A8378">
        <v>2005</v>
      </c>
      <c r="B8378">
        <v>12</v>
      </c>
      <c r="C8378">
        <v>15</v>
      </c>
      <c r="D8378">
        <v>23</v>
      </c>
      <c r="E8378">
        <v>5172</v>
      </c>
      <c r="F8378" s="1">
        <v>1028</v>
      </c>
      <c r="G8378" s="1">
        <v>0</v>
      </c>
      <c r="H8378" s="1">
        <f t="shared" si="401"/>
        <v>4144</v>
      </c>
      <c r="I8378" s="1">
        <f t="shared" si="402"/>
        <v>131144.89051103627</v>
      </c>
      <c r="J8378" s="1">
        <v>0</v>
      </c>
      <c r="K8378">
        <f t="shared" si="403"/>
        <v>0</v>
      </c>
      <c r="N8378" s="7"/>
      <c r="O8378" s="7"/>
    </row>
    <row r="8379" spans="1:15" ht="15">
      <c r="A8379">
        <v>2005</v>
      </c>
      <c r="B8379">
        <v>12</v>
      </c>
      <c r="C8379">
        <v>15</v>
      </c>
      <c r="D8379">
        <v>24</v>
      </c>
      <c r="E8379">
        <v>4691</v>
      </c>
      <c r="F8379" s="1">
        <v>1000.5</v>
      </c>
      <c r="G8379" s="1">
        <v>0</v>
      </c>
      <c r="H8379" s="1">
        <f t="shared" si="401"/>
        <v>3690.5</v>
      </c>
      <c r="I8379" s="1">
        <f t="shared" si="402"/>
        <v>103825.41200014002</v>
      </c>
      <c r="J8379" s="1">
        <v>0</v>
      </c>
      <c r="K8379">
        <f t="shared" si="403"/>
        <v>0</v>
      </c>
      <c r="N8379" s="7"/>
      <c r="O8379" s="7"/>
    </row>
    <row r="8380" spans="1:15" ht="15">
      <c r="A8380">
        <v>2005</v>
      </c>
      <c r="B8380">
        <v>12</v>
      </c>
      <c r="C8380">
        <v>16</v>
      </c>
      <c r="D8380">
        <v>1</v>
      </c>
      <c r="E8380">
        <v>4443</v>
      </c>
      <c r="F8380" s="1">
        <v>978</v>
      </c>
      <c r="G8380" s="1">
        <v>0</v>
      </c>
      <c r="H8380" s="1">
        <f t="shared" si="401"/>
        <v>3465</v>
      </c>
      <c r="I8380" s="1">
        <f t="shared" si="402"/>
        <v>90282.650399940976</v>
      </c>
      <c r="J8380" s="1">
        <v>0</v>
      </c>
      <c r="K8380">
        <f t="shared" si="403"/>
        <v>0</v>
      </c>
      <c r="N8380" s="7"/>
      <c r="O8380" s="7"/>
    </row>
    <row r="8381" spans="1:15" ht="15">
      <c r="A8381">
        <v>2005</v>
      </c>
      <c r="B8381">
        <v>12</v>
      </c>
      <c r="C8381">
        <v>16</v>
      </c>
      <c r="D8381">
        <v>2</v>
      </c>
      <c r="E8381">
        <v>4332</v>
      </c>
      <c r="F8381" s="1">
        <v>921</v>
      </c>
      <c r="G8381" s="1">
        <v>0</v>
      </c>
      <c r="H8381" s="1">
        <f t="shared" si="401"/>
        <v>3411</v>
      </c>
      <c r="I8381" s="1">
        <f t="shared" si="402"/>
        <v>87039.594406988646</v>
      </c>
      <c r="J8381" s="1">
        <v>0</v>
      </c>
      <c r="K8381">
        <f t="shared" si="403"/>
        <v>0</v>
      </c>
      <c r="N8381" s="7"/>
      <c r="O8381" s="7"/>
    </row>
    <row r="8382" spans="1:15" ht="15">
      <c r="A8382">
        <v>2005</v>
      </c>
      <c r="B8382">
        <v>12</v>
      </c>
      <c r="C8382">
        <v>16</v>
      </c>
      <c r="D8382">
        <v>3</v>
      </c>
      <c r="E8382">
        <v>4283</v>
      </c>
      <c r="F8382" s="1">
        <v>857</v>
      </c>
      <c r="G8382" s="1">
        <v>0</v>
      </c>
      <c r="H8382" s="1">
        <f t="shared" si="401"/>
        <v>3426</v>
      </c>
      <c r="I8382" s="1">
        <f t="shared" si="402"/>
        <v>87940.443293919845</v>
      </c>
      <c r="J8382" s="1">
        <v>0</v>
      </c>
      <c r="K8382">
        <f t="shared" si="403"/>
        <v>0</v>
      </c>
      <c r="N8382" s="7"/>
      <c r="O8382" s="7"/>
    </row>
    <row r="8383" spans="1:15" ht="15">
      <c r="A8383">
        <v>2005</v>
      </c>
      <c r="B8383">
        <v>12</v>
      </c>
      <c r="C8383">
        <v>16</v>
      </c>
      <c r="D8383">
        <v>4</v>
      </c>
      <c r="E8383">
        <v>4299</v>
      </c>
      <c r="F8383" s="1">
        <v>889.5</v>
      </c>
      <c r="G8383" s="1">
        <v>0</v>
      </c>
      <c r="H8383" s="1">
        <f t="shared" si="401"/>
        <v>3409.5</v>
      </c>
      <c r="I8383" s="1">
        <f t="shared" si="402"/>
        <v>86949.509518295527</v>
      </c>
      <c r="J8383" s="1">
        <v>0</v>
      </c>
      <c r="K8383">
        <f t="shared" si="403"/>
        <v>0</v>
      </c>
      <c r="N8383" s="7"/>
      <c r="O8383" s="7"/>
    </row>
    <row r="8384" spans="1:15" ht="15">
      <c r="A8384">
        <v>2005</v>
      </c>
      <c r="B8384">
        <v>12</v>
      </c>
      <c r="C8384">
        <v>16</v>
      </c>
      <c r="D8384">
        <v>5</v>
      </c>
      <c r="E8384">
        <v>4400</v>
      </c>
      <c r="F8384" s="1">
        <v>919</v>
      </c>
      <c r="G8384" s="1">
        <v>0</v>
      </c>
      <c r="H8384" s="1">
        <f t="shared" si="401"/>
        <v>3481</v>
      </c>
      <c r="I8384" s="1">
        <f t="shared" si="402"/>
        <v>91243.55587933425</v>
      </c>
      <c r="J8384" s="1">
        <v>0</v>
      </c>
      <c r="K8384">
        <f t="shared" si="403"/>
        <v>0</v>
      </c>
      <c r="N8384" s="7"/>
      <c r="O8384" s="7"/>
    </row>
    <row r="8385" spans="1:15" ht="15">
      <c r="A8385">
        <v>2005</v>
      </c>
      <c r="B8385">
        <v>12</v>
      </c>
      <c r="C8385">
        <v>16</v>
      </c>
      <c r="D8385">
        <v>6</v>
      </c>
      <c r="E8385">
        <v>4728</v>
      </c>
      <c r="F8385" s="1">
        <v>948.5</v>
      </c>
      <c r="G8385" s="1">
        <v>0</v>
      </c>
      <c r="H8385" s="1">
        <f t="shared" si="401"/>
        <v>3779.5</v>
      </c>
      <c r="I8385" s="1">
        <f t="shared" si="402"/>
        <v>109181.14111103627</v>
      </c>
      <c r="J8385" s="1">
        <v>0</v>
      </c>
      <c r="K8385">
        <f t="shared" si="403"/>
        <v>0</v>
      </c>
      <c r="N8385" s="7"/>
      <c r="O8385" s="7"/>
    </row>
    <row r="8386" spans="1:15" ht="15">
      <c r="A8386">
        <v>2005</v>
      </c>
      <c r="B8386">
        <v>12</v>
      </c>
      <c r="C8386">
        <v>16</v>
      </c>
      <c r="D8386">
        <v>7</v>
      </c>
      <c r="E8386">
        <v>5285</v>
      </c>
      <c r="F8386" s="1">
        <v>966</v>
      </c>
      <c r="G8386" s="1">
        <v>0</v>
      </c>
      <c r="H8386" s="1">
        <f t="shared" si="401"/>
        <v>4319</v>
      </c>
      <c r="I8386" s="1">
        <f t="shared" si="402"/>
        <v>141689.90051103628</v>
      </c>
      <c r="J8386" s="1">
        <v>0</v>
      </c>
      <c r="K8386">
        <f t="shared" si="403"/>
        <v>0</v>
      </c>
      <c r="N8386" s="7"/>
      <c r="O8386" s="7"/>
    </row>
    <row r="8387" spans="1:15" ht="15">
      <c r="A8387">
        <v>2005</v>
      </c>
      <c r="B8387">
        <v>12</v>
      </c>
      <c r="C8387">
        <v>16</v>
      </c>
      <c r="D8387">
        <v>8</v>
      </c>
      <c r="E8387">
        <v>5505</v>
      </c>
      <c r="F8387" s="1">
        <v>932</v>
      </c>
      <c r="G8387" s="1">
        <v>33.513258</v>
      </c>
      <c r="H8387" s="1">
        <f t="shared" si="401"/>
        <v>4539.486742</v>
      </c>
      <c r="I8387" s="1">
        <f t="shared" si="402"/>
        <v>155575.89732601098</v>
      </c>
      <c r="J8387" s="1">
        <v>33.513258</v>
      </c>
      <c r="K8387">
        <f t="shared" si="403"/>
        <v>402.15909599999998</v>
      </c>
      <c r="N8387" s="7"/>
      <c r="O8387" s="7"/>
    </row>
    <row r="8388" spans="1:15" ht="15">
      <c r="A8388">
        <v>2005</v>
      </c>
      <c r="B8388">
        <v>12</v>
      </c>
      <c r="C8388">
        <v>16</v>
      </c>
      <c r="D8388">
        <v>9</v>
      </c>
      <c r="E8388">
        <v>5513</v>
      </c>
      <c r="F8388" s="1">
        <v>833</v>
      </c>
      <c r="G8388" s="1">
        <v>93.697001999999998</v>
      </c>
      <c r="H8388" s="1">
        <f t="shared" ref="H8388:H8451" si="404">E8388-SUM(F8388:G8388)</f>
        <v>4586.3029980000001</v>
      </c>
      <c r="I8388" s="1">
        <f t="shared" si="402"/>
        <v>158568.96480876699</v>
      </c>
      <c r="J8388" s="1">
        <v>93.697001999999998</v>
      </c>
      <c r="K8388">
        <f t="shared" si="403"/>
        <v>1124.364024</v>
      </c>
      <c r="N8388" s="7"/>
      <c r="O8388" s="7"/>
    </row>
    <row r="8389" spans="1:15" ht="15">
      <c r="A8389">
        <v>2005</v>
      </c>
      <c r="B8389">
        <v>12</v>
      </c>
      <c r="C8389">
        <v>16</v>
      </c>
      <c r="D8389">
        <v>10</v>
      </c>
      <c r="E8389">
        <v>5550</v>
      </c>
      <c r="F8389" s="1">
        <v>802.5</v>
      </c>
      <c r="G8389" s="1">
        <v>131.41813200000001</v>
      </c>
      <c r="H8389" s="1">
        <f t="shared" si="404"/>
        <v>4616.0818680000002</v>
      </c>
      <c r="I8389" s="1">
        <f t="shared" ref="I8389:I8452" si="405">IF(H8389&lt;$S$22,H8389*$Q$22,IF(H8389&lt;$S$23,((H8389-$S$22)*$Q$23)+$U$22,IF(H8389&lt;$S$24,((H8389-$S$23)*$Q$24)+$U$23,IF(H8389&lt;$S$25,((H8389-$S$24)*$Q$25)+$U$24,IF(H8389&lt;$S$26,((H8389-$S$25)*$Q$26)+$U$25,IF(H8389&lt;$S$27,((H8389-$S$26)*$Q$27)+$U$26,IF(H8389&lt;$S$28,((H8389-$S$27)*$Q$28)+$U$27,IF(H8389&lt;$S$29,((H8389-$S$28)*$Q$29)+$U$28,IF(H8389&lt;$S$30,((H8389-$S$29)*$Q$30)+$U$29,IF(H8389&lt;$S$31,((H8389-$S$30)*$Q$31)+$U$30,IF(H8389&lt;$S$32,((H8389-$S$31)*$Q$32)+$U$31,IF(H8389&lt;$S$33,((H8389-$S$32)*$Q$33)+$U$32,IF(H8389&lt;$S$34,((H8389-$S$33)*$Q$34)+$U$33,IF(H8389&lt;$S$35,((H8389-$S$34)*$Q$35)+$U$34,IF(H8389&gt;$S$35,(($S$34-H8389)*$Q$35)+$U$35)))))))))))))))</f>
        <v>160472.79427070045</v>
      </c>
      <c r="J8389" s="1">
        <v>131.41813200000001</v>
      </c>
      <c r="K8389">
        <f t="shared" ref="K8389:K8452" si="406">J8389*12</f>
        <v>1577.0175840000002</v>
      </c>
      <c r="N8389" s="7"/>
      <c r="O8389" s="7"/>
    </row>
    <row r="8390" spans="1:15" ht="15">
      <c r="A8390">
        <v>2005</v>
      </c>
      <c r="B8390">
        <v>12</v>
      </c>
      <c r="C8390">
        <v>16</v>
      </c>
      <c r="D8390">
        <v>11</v>
      </c>
      <c r="E8390">
        <v>5528</v>
      </c>
      <c r="F8390" s="1">
        <v>731.5</v>
      </c>
      <c r="G8390" s="1">
        <v>154.28796</v>
      </c>
      <c r="H8390" s="1">
        <f t="shared" si="404"/>
        <v>4642.2120400000003</v>
      </c>
      <c r="I8390" s="1">
        <f t="shared" si="405"/>
        <v>162143.35434564581</v>
      </c>
      <c r="J8390" s="1">
        <v>154.28796</v>
      </c>
      <c r="K8390">
        <f t="shared" si="406"/>
        <v>1851.45552</v>
      </c>
      <c r="N8390" s="7"/>
      <c r="O8390" s="7"/>
    </row>
    <row r="8391" spans="1:15" ht="15">
      <c r="A8391">
        <v>2005</v>
      </c>
      <c r="B8391">
        <v>12</v>
      </c>
      <c r="C8391">
        <v>16</v>
      </c>
      <c r="D8391">
        <v>12</v>
      </c>
      <c r="E8391">
        <v>5468</v>
      </c>
      <c r="F8391" s="1">
        <v>700</v>
      </c>
      <c r="G8391" s="1">
        <v>165.819468</v>
      </c>
      <c r="H8391" s="1">
        <f t="shared" si="404"/>
        <v>4602.1805320000003</v>
      </c>
      <c r="I8391" s="1">
        <f t="shared" si="405"/>
        <v>159584.05090881212</v>
      </c>
      <c r="J8391" s="1">
        <v>165.819468</v>
      </c>
      <c r="K8391">
        <f t="shared" si="406"/>
        <v>1989.8336159999999</v>
      </c>
      <c r="N8391" s="7"/>
      <c r="O8391" s="7"/>
    </row>
    <row r="8392" spans="1:15" ht="15">
      <c r="A8392">
        <v>2005</v>
      </c>
      <c r="B8392">
        <v>12</v>
      </c>
      <c r="C8392">
        <v>16</v>
      </c>
      <c r="D8392">
        <v>13</v>
      </c>
      <c r="E8392">
        <v>5379</v>
      </c>
      <c r="F8392" s="1">
        <v>666</v>
      </c>
      <c r="G8392" s="1">
        <v>165.38886000000002</v>
      </c>
      <c r="H8392" s="1">
        <f t="shared" si="404"/>
        <v>4547.61114</v>
      </c>
      <c r="I8392" s="1">
        <f t="shared" si="405"/>
        <v>156095.30817917208</v>
      </c>
      <c r="J8392" s="1">
        <v>165.38886000000002</v>
      </c>
      <c r="K8392">
        <f t="shared" si="406"/>
        <v>1984.6663200000003</v>
      </c>
      <c r="N8392" s="7"/>
      <c r="O8392" s="7"/>
    </row>
    <row r="8393" spans="1:15" ht="15">
      <c r="A8393">
        <v>2005</v>
      </c>
      <c r="B8393">
        <v>12</v>
      </c>
      <c r="C8393">
        <v>16</v>
      </c>
      <c r="D8393">
        <v>14</v>
      </c>
      <c r="E8393">
        <v>5335</v>
      </c>
      <c r="F8393" s="1">
        <v>589.5</v>
      </c>
      <c r="G8393" s="1">
        <v>152.31626399999999</v>
      </c>
      <c r="H8393" s="1">
        <f t="shared" si="404"/>
        <v>4593.183736</v>
      </c>
      <c r="I8393" s="1">
        <f t="shared" si="405"/>
        <v>159008.86570911159</v>
      </c>
      <c r="J8393" s="1">
        <v>152.31626399999999</v>
      </c>
      <c r="K8393">
        <f t="shared" si="406"/>
        <v>1827.7951679999999</v>
      </c>
      <c r="N8393" s="7"/>
      <c r="O8393" s="7"/>
    </row>
    <row r="8394" spans="1:15" ht="15">
      <c r="A8394">
        <v>2005</v>
      </c>
      <c r="B8394">
        <v>12</v>
      </c>
      <c r="C8394">
        <v>16</v>
      </c>
      <c r="D8394">
        <v>15</v>
      </c>
      <c r="E8394">
        <v>5321</v>
      </c>
      <c r="F8394" s="1">
        <v>522</v>
      </c>
      <c r="G8394" s="1">
        <v>127.512612</v>
      </c>
      <c r="H8394" s="1">
        <f t="shared" si="404"/>
        <v>4671.4873879999996</v>
      </c>
      <c r="I8394" s="1">
        <f t="shared" si="405"/>
        <v>164014.99252502446</v>
      </c>
      <c r="J8394" s="1">
        <v>127.512612</v>
      </c>
      <c r="K8394">
        <f t="shared" si="406"/>
        <v>1530.1513440000001</v>
      </c>
      <c r="N8394" s="7"/>
      <c r="O8394" s="7"/>
    </row>
    <row r="8395" spans="1:15" ht="15">
      <c r="A8395">
        <v>2005</v>
      </c>
      <c r="B8395">
        <v>12</v>
      </c>
      <c r="C8395">
        <v>16</v>
      </c>
      <c r="D8395">
        <v>16</v>
      </c>
      <c r="E8395">
        <v>5388</v>
      </c>
      <c r="F8395" s="1">
        <v>473.5</v>
      </c>
      <c r="G8395" s="1">
        <v>87.582995999999994</v>
      </c>
      <c r="H8395" s="1">
        <f t="shared" si="404"/>
        <v>4826.9170039999999</v>
      </c>
      <c r="I8395" s="1">
        <f t="shared" si="405"/>
        <v>174244.52109995246</v>
      </c>
      <c r="J8395" s="1">
        <v>87.582995999999994</v>
      </c>
      <c r="K8395">
        <f t="shared" si="406"/>
        <v>1050.995952</v>
      </c>
      <c r="N8395" s="7"/>
      <c r="O8395" s="7"/>
    </row>
    <row r="8396" spans="1:15" ht="15">
      <c r="A8396">
        <v>2005</v>
      </c>
      <c r="B8396">
        <v>12</v>
      </c>
      <c r="C8396">
        <v>16</v>
      </c>
      <c r="D8396">
        <v>17</v>
      </c>
      <c r="E8396">
        <v>5691</v>
      </c>
      <c r="F8396" s="1">
        <v>468</v>
      </c>
      <c r="G8396" s="1">
        <v>29.456555999999999</v>
      </c>
      <c r="H8396" s="1">
        <f t="shared" si="404"/>
        <v>5193.5434439999999</v>
      </c>
      <c r="I8396" s="1">
        <f t="shared" si="405"/>
        <v>198587.28291308883</v>
      </c>
      <c r="J8396" s="1">
        <v>29.456555999999999</v>
      </c>
      <c r="K8396">
        <f t="shared" si="406"/>
        <v>353.47867199999996</v>
      </c>
      <c r="N8396" s="7"/>
      <c r="O8396" s="7"/>
    </row>
    <row r="8397" spans="1:15" ht="15">
      <c r="A8397">
        <v>2005</v>
      </c>
      <c r="B8397">
        <v>12</v>
      </c>
      <c r="C8397">
        <v>16</v>
      </c>
      <c r="D8397">
        <v>18</v>
      </c>
      <c r="E8397">
        <v>6238</v>
      </c>
      <c r="F8397" s="1">
        <v>444</v>
      </c>
      <c r="G8397" s="1">
        <v>0</v>
      </c>
      <c r="H8397" s="1">
        <f t="shared" si="404"/>
        <v>5794</v>
      </c>
      <c r="I8397" s="1">
        <f t="shared" si="405"/>
        <v>246482.26809319598</v>
      </c>
      <c r="J8397" s="1">
        <v>0</v>
      </c>
      <c r="K8397">
        <f t="shared" si="406"/>
        <v>0</v>
      </c>
      <c r="N8397" s="7"/>
      <c r="O8397" s="7"/>
    </row>
    <row r="8398" spans="1:15" ht="15">
      <c r="A8398">
        <v>2005</v>
      </c>
      <c r="B8398">
        <v>12</v>
      </c>
      <c r="C8398">
        <v>16</v>
      </c>
      <c r="D8398">
        <v>19</v>
      </c>
      <c r="E8398">
        <v>6143</v>
      </c>
      <c r="F8398" s="1">
        <v>433</v>
      </c>
      <c r="G8398" s="1">
        <v>0</v>
      </c>
      <c r="H8398" s="1">
        <f t="shared" si="404"/>
        <v>5710</v>
      </c>
      <c r="I8398" s="1">
        <f t="shared" si="405"/>
        <v>239618.96563920827</v>
      </c>
      <c r="J8398" s="1">
        <v>0</v>
      </c>
      <c r="K8398">
        <f t="shared" si="406"/>
        <v>0</v>
      </c>
      <c r="N8398" s="7"/>
      <c r="O8398" s="7"/>
    </row>
    <row r="8399" spans="1:15" ht="15">
      <c r="A8399">
        <v>2005</v>
      </c>
      <c r="B8399">
        <v>12</v>
      </c>
      <c r="C8399">
        <v>16</v>
      </c>
      <c r="D8399">
        <v>20</v>
      </c>
      <c r="E8399">
        <v>6060</v>
      </c>
      <c r="F8399" s="1">
        <v>423</v>
      </c>
      <c r="G8399" s="1">
        <v>0</v>
      </c>
      <c r="H8399" s="1">
        <f t="shared" si="404"/>
        <v>5637</v>
      </c>
      <c r="I8399" s="1">
        <f t="shared" si="405"/>
        <v>233654.42898276652</v>
      </c>
      <c r="J8399" s="1">
        <v>0</v>
      </c>
      <c r="K8399">
        <f t="shared" si="406"/>
        <v>0</v>
      </c>
      <c r="N8399" s="7"/>
      <c r="O8399" s="7"/>
    </row>
    <row r="8400" spans="1:15" ht="15">
      <c r="A8400">
        <v>2005</v>
      </c>
      <c r="B8400">
        <v>12</v>
      </c>
      <c r="C8400">
        <v>16</v>
      </c>
      <c r="D8400">
        <v>21</v>
      </c>
      <c r="E8400">
        <v>5927</v>
      </c>
      <c r="F8400" s="1">
        <v>398</v>
      </c>
      <c r="G8400" s="1">
        <v>0</v>
      </c>
      <c r="H8400" s="1">
        <f t="shared" si="404"/>
        <v>5529</v>
      </c>
      <c r="I8400" s="1">
        <f t="shared" si="405"/>
        <v>224830.18297049659</v>
      </c>
      <c r="J8400" s="1">
        <v>0</v>
      </c>
      <c r="K8400">
        <f t="shared" si="406"/>
        <v>0</v>
      </c>
      <c r="N8400" s="7"/>
      <c r="O8400" s="7"/>
    </row>
    <row r="8401" spans="1:15" ht="15">
      <c r="A8401">
        <v>2005</v>
      </c>
      <c r="B8401">
        <v>12</v>
      </c>
      <c r="C8401">
        <v>16</v>
      </c>
      <c r="D8401">
        <v>22</v>
      </c>
      <c r="E8401">
        <v>5675</v>
      </c>
      <c r="F8401" s="1">
        <v>383.5</v>
      </c>
      <c r="G8401" s="1">
        <v>0</v>
      </c>
      <c r="H8401" s="1">
        <f t="shared" si="404"/>
        <v>5291.5</v>
      </c>
      <c r="I8401" s="1">
        <f t="shared" si="405"/>
        <v>205425.01234166225</v>
      </c>
      <c r="J8401" s="1">
        <v>0</v>
      </c>
      <c r="K8401">
        <f t="shared" si="406"/>
        <v>0</v>
      </c>
      <c r="N8401" s="7"/>
      <c r="O8401" s="7"/>
    </row>
    <row r="8402" spans="1:15" ht="15">
      <c r="A8402">
        <v>2005</v>
      </c>
      <c r="B8402">
        <v>12</v>
      </c>
      <c r="C8402">
        <v>16</v>
      </c>
      <c r="D8402">
        <v>23</v>
      </c>
      <c r="E8402">
        <v>5216</v>
      </c>
      <c r="F8402" s="1">
        <v>350.5</v>
      </c>
      <c r="G8402" s="1">
        <v>0</v>
      </c>
      <c r="H8402" s="1">
        <f t="shared" si="404"/>
        <v>4865.5</v>
      </c>
      <c r="I8402" s="1">
        <f t="shared" si="405"/>
        <v>176806.30219153222</v>
      </c>
      <c r="J8402" s="1">
        <v>0</v>
      </c>
      <c r="K8402">
        <f t="shared" si="406"/>
        <v>0</v>
      </c>
      <c r="N8402" s="7"/>
      <c r="O8402" s="7"/>
    </row>
    <row r="8403" spans="1:15" ht="15">
      <c r="A8403">
        <v>2005</v>
      </c>
      <c r="B8403">
        <v>12</v>
      </c>
      <c r="C8403">
        <v>16</v>
      </c>
      <c r="D8403">
        <v>24</v>
      </c>
      <c r="E8403">
        <v>4781</v>
      </c>
      <c r="F8403" s="1">
        <v>337.5</v>
      </c>
      <c r="G8403" s="1">
        <v>0</v>
      </c>
      <c r="H8403" s="1">
        <f t="shared" si="404"/>
        <v>4443.5</v>
      </c>
      <c r="I8403" s="1">
        <f t="shared" si="405"/>
        <v>149439.25119489169</v>
      </c>
      <c r="J8403" s="1">
        <v>0</v>
      </c>
      <c r="K8403">
        <f t="shared" si="406"/>
        <v>0</v>
      </c>
      <c r="N8403" s="7"/>
      <c r="O8403" s="7"/>
    </row>
    <row r="8404" spans="1:15" ht="15">
      <c r="A8404">
        <v>2005</v>
      </c>
      <c r="B8404">
        <v>12</v>
      </c>
      <c r="C8404">
        <v>17</v>
      </c>
      <c r="D8404">
        <v>1</v>
      </c>
      <c r="E8404">
        <v>4482</v>
      </c>
      <c r="F8404" s="1">
        <v>352</v>
      </c>
      <c r="G8404" s="1">
        <v>0</v>
      </c>
      <c r="H8404" s="1">
        <f t="shared" si="404"/>
        <v>4130</v>
      </c>
      <c r="I8404" s="1">
        <f t="shared" si="405"/>
        <v>130301.28971103627</v>
      </c>
      <c r="J8404" s="1">
        <v>0</v>
      </c>
      <c r="K8404">
        <f t="shared" si="406"/>
        <v>0</v>
      </c>
      <c r="N8404" s="7"/>
      <c r="O8404" s="7"/>
    </row>
    <row r="8405" spans="1:15" ht="15">
      <c r="A8405">
        <v>2005</v>
      </c>
      <c r="B8405">
        <v>12</v>
      </c>
      <c r="C8405">
        <v>17</v>
      </c>
      <c r="D8405">
        <v>2</v>
      </c>
      <c r="E8405">
        <v>4354</v>
      </c>
      <c r="F8405" s="1">
        <v>345.5</v>
      </c>
      <c r="G8405" s="1">
        <v>0</v>
      </c>
      <c r="H8405" s="1">
        <f t="shared" si="404"/>
        <v>4008.5</v>
      </c>
      <c r="I8405" s="1">
        <f t="shared" si="405"/>
        <v>122980.03991103626</v>
      </c>
      <c r="J8405" s="1">
        <v>0</v>
      </c>
      <c r="K8405">
        <f t="shared" si="406"/>
        <v>0</v>
      </c>
      <c r="N8405" s="7"/>
      <c r="O8405" s="7"/>
    </row>
    <row r="8406" spans="1:15" ht="15">
      <c r="A8406">
        <v>2005</v>
      </c>
      <c r="B8406">
        <v>12</v>
      </c>
      <c r="C8406">
        <v>17</v>
      </c>
      <c r="D8406">
        <v>3</v>
      </c>
      <c r="E8406">
        <v>4293</v>
      </c>
      <c r="F8406" s="1">
        <v>339</v>
      </c>
      <c r="G8406" s="1">
        <v>0</v>
      </c>
      <c r="H8406" s="1">
        <f t="shared" si="404"/>
        <v>3954</v>
      </c>
      <c r="I8406" s="1">
        <f t="shared" si="405"/>
        <v>119696.02251103627</v>
      </c>
      <c r="J8406" s="1">
        <v>0</v>
      </c>
      <c r="K8406">
        <f t="shared" si="406"/>
        <v>0</v>
      </c>
      <c r="N8406" s="7"/>
      <c r="O8406" s="7"/>
    </row>
    <row r="8407" spans="1:15" ht="15">
      <c r="A8407">
        <v>2005</v>
      </c>
      <c r="B8407">
        <v>12</v>
      </c>
      <c r="C8407">
        <v>17</v>
      </c>
      <c r="D8407">
        <v>4</v>
      </c>
      <c r="E8407">
        <v>4286</v>
      </c>
      <c r="F8407" s="1">
        <v>342</v>
      </c>
      <c r="G8407" s="1">
        <v>0</v>
      </c>
      <c r="H8407" s="1">
        <f t="shared" si="404"/>
        <v>3944</v>
      </c>
      <c r="I8407" s="1">
        <f t="shared" si="405"/>
        <v>119093.45051103627</v>
      </c>
      <c r="J8407" s="1">
        <v>0</v>
      </c>
      <c r="K8407">
        <f t="shared" si="406"/>
        <v>0</v>
      </c>
      <c r="N8407" s="7"/>
      <c r="O8407" s="7"/>
    </row>
    <row r="8408" spans="1:15" ht="15">
      <c r="A8408">
        <v>2005</v>
      </c>
      <c r="B8408">
        <v>12</v>
      </c>
      <c r="C8408">
        <v>17</v>
      </c>
      <c r="D8408">
        <v>5</v>
      </c>
      <c r="E8408">
        <v>4334</v>
      </c>
      <c r="F8408" s="1">
        <v>342</v>
      </c>
      <c r="G8408" s="1">
        <v>0</v>
      </c>
      <c r="H8408" s="1">
        <f t="shared" si="404"/>
        <v>3992</v>
      </c>
      <c r="I8408" s="1">
        <f t="shared" si="405"/>
        <v>121985.79611103627</v>
      </c>
      <c r="J8408" s="1">
        <v>0</v>
      </c>
      <c r="K8408">
        <f t="shared" si="406"/>
        <v>0</v>
      </c>
      <c r="N8408" s="7"/>
      <c r="O8408" s="7"/>
    </row>
    <row r="8409" spans="1:15" ht="15">
      <c r="A8409">
        <v>2005</v>
      </c>
      <c r="B8409">
        <v>12</v>
      </c>
      <c r="C8409">
        <v>17</v>
      </c>
      <c r="D8409">
        <v>6</v>
      </c>
      <c r="E8409">
        <v>4529</v>
      </c>
      <c r="F8409" s="1">
        <v>363</v>
      </c>
      <c r="G8409" s="1">
        <v>0</v>
      </c>
      <c r="H8409" s="1">
        <f t="shared" si="404"/>
        <v>4166</v>
      </c>
      <c r="I8409" s="1">
        <f t="shared" si="405"/>
        <v>132470.54891103628</v>
      </c>
      <c r="J8409" s="1">
        <v>0</v>
      </c>
      <c r="K8409">
        <f t="shared" si="406"/>
        <v>0</v>
      </c>
      <c r="N8409" s="7"/>
      <c r="O8409" s="7"/>
    </row>
    <row r="8410" spans="1:15" ht="15">
      <c r="A8410">
        <v>2005</v>
      </c>
      <c r="B8410">
        <v>12</v>
      </c>
      <c r="C8410">
        <v>17</v>
      </c>
      <c r="D8410">
        <v>7</v>
      </c>
      <c r="E8410">
        <v>4850</v>
      </c>
      <c r="F8410" s="1">
        <v>371</v>
      </c>
      <c r="G8410" s="1">
        <v>0</v>
      </c>
      <c r="H8410" s="1">
        <f t="shared" si="404"/>
        <v>4479</v>
      </c>
      <c r="I8410" s="1">
        <f t="shared" si="405"/>
        <v>151708.84523585555</v>
      </c>
      <c r="J8410" s="1">
        <v>0</v>
      </c>
      <c r="K8410">
        <f t="shared" si="406"/>
        <v>0</v>
      </c>
      <c r="N8410" s="7"/>
      <c r="O8410" s="7"/>
    </row>
    <row r="8411" spans="1:15" ht="15">
      <c r="A8411">
        <v>2005</v>
      </c>
      <c r="B8411">
        <v>12</v>
      </c>
      <c r="C8411">
        <v>17</v>
      </c>
      <c r="D8411">
        <v>8</v>
      </c>
      <c r="E8411">
        <v>5109</v>
      </c>
      <c r="F8411" s="1">
        <v>377.5</v>
      </c>
      <c r="G8411" s="1">
        <v>30.510114000000002</v>
      </c>
      <c r="H8411" s="1">
        <f t="shared" si="404"/>
        <v>4700.9898860000003</v>
      </c>
      <c r="I8411" s="1">
        <f t="shared" si="405"/>
        <v>165901.15290965402</v>
      </c>
      <c r="J8411" s="1">
        <v>30.510114000000002</v>
      </c>
      <c r="K8411">
        <f t="shared" si="406"/>
        <v>366.12136800000002</v>
      </c>
      <c r="N8411" s="7"/>
      <c r="O8411" s="7"/>
    </row>
    <row r="8412" spans="1:15" ht="15">
      <c r="A8412">
        <v>2005</v>
      </c>
      <c r="B8412">
        <v>12</v>
      </c>
      <c r="C8412">
        <v>17</v>
      </c>
      <c r="D8412">
        <v>9</v>
      </c>
      <c r="E8412">
        <v>5319</v>
      </c>
      <c r="F8412" s="1">
        <v>374.5</v>
      </c>
      <c r="G8412" s="1">
        <v>90.034086000000002</v>
      </c>
      <c r="H8412" s="1">
        <f t="shared" si="404"/>
        <v>4854.4659140000003</v>
      </c>
      <c r="I8412" s="1">
        <f t="shared" si="405"/>
        <v>176073.6760139885</v>
      </c>
      <c r="J8412" s="1">
        <v>90.034086000000002</v>
      </c>
      <c r="K8412">
        <f t="shared" si="406"/>
        <v>1080.409032</v>
      </c>
      <c r="N8412" s="7"/>
      <c r="O8412" s="7"/>
    </row>
    <row r="8413" spans="1:15" ht="15">
      <c r="A8413">
        <v>2005</v>
      </c>
      <c r="B8413">
        <v>12</v>
      </c>
      <c r="C8413">
        <v>17</v>
      </c>
      <c r="D8413">
        <v>10</v>
      </c>
      <c r="E8413">
        <v>5463</v>
      </c>
      <c r="F8413" s="1">
        <v>455</v>
      </c>
      <c r="G8413" s="1">
        <v>127.72299599999999</v>
      </c>
      <c r="H8413" s="1">
        <f t="shared" si="404"/>
        <v>4880.2770039999996</v>
      </c>
      <c r="I8413" s="1">
        <f t="shared" si="405"/>
        <v>177787.44552828596</v>
      </c>
      <c r="J8413" s="1">
        <v>127.72299599999999</v>
      </c>
      <c r="K8413">
        <f t="shared" si="406"/>
        <v>1532.6759520000001</v>
      </c>
      <c r="N8413" s="7"/>
      <c r="O8413" s="7"/>
    </row>
    <row r="8414" spans="1:15" ht="15">
      <c r="A8414">
        <v>2005</v>
      </c>
      <c r="B8414">
        <v>12</v>
      </c>
      <c r="C8414">
        <v>17</v>
      </c>
      <c r="D8414">
        <v>11</v>
      </c>
      <c r="E8414">
        <v>5473</v>
      </c>
      <c r="F8414" s="1">
        <v>525.5</v>
      </c>
      <c r="G8414" s="1">
        <v>150.84796800000001</v>
      </c>
      <c r="H8414" s="1">
        <f t="shared" si="404"/>
        <v>4796.652032</v>
      </c>
      <c r="I8414" s="1">
        <f t="shared" si="405"/>
        <v>172235.02880944216</v>
      </c>
      <c r="J8414" s="1">
        <v>150.84796800000001</v>
      </c>
      <c r="K8414">
        <f t="shared" si="406"/>
        <v>1810.175616</v>
      </c>
      <c r="N8414" s="7"/>
      <c r="O8414" s="7"/>
    </row>
    <row r="8415" spans="1:15" ht="15">
      <c r="A8415">
        <v>2005</v>
      </c>
      <c r="B8415">
        <v>12</v>
      </c>
      <c r="C8415">
        <v>17</v>
      </c>
      <c r="D8415">
        <v>12</v>
      </c>
      <c r="E8415">
        <v>5460</v>
      </c>
      <c r="F8415" s="1">
        <v>564</v>
      </c>
      <c r="G8415" s="1">
        <v>162.567564</v>
      </c>
      <c r="H8415" s="1">
        <f t="shared" si="404"/>
        <v>4733.4324360000001</v>
      </c>
      <c r="I8415" s="1">
        <f t="shared" si="405"/>
        <v>168037.46038707002</v>
      </c>
      <c r="J8415" s="1">
        <v>162.567564</v>
      </c>
      <c r="K8415">
        <f t="shared" si="406"/>
        <v>1950.8107680000001</v>
      </c>
      <c r="N8415" s="7"/>
      <c r="O8415" s="7"/>
    </row>
    <row r="8416" spans="1:15" ht="15">
      <c r="A8416">
        <v>2005</v>
      </c>
      <c r="B8416">
        <v>12</v>
      </c>
      <c r="C8416">
        <v>17</v>
      </c>
      <c r="D8416">
        <v>13</v>
      </c>
      <c r="E8416">
        <v>5396</v>
      </c>
      <c r="F8416" s="1">
        <v>575</v>
      </c>
      <c r="G8416" s="1">
        <v>161.622096</v>
      </c>
      <c r="H8416" s="1">
        <f t="shared" si="404"/>
        <v>4659.3779039999999</v>
      </c>
      <c r="I8416" s="1">
        <f t="shared" si="405"/>
        <v>163240.8062510654</v>
      </c>
      <c r="J8416" s="1">
        <v>161.622096</v>
      </c>
      <c r="K8416">
        <f t="shared" si="406"/>
        <v>1939.465152</v>
      </c>
      <c r="N8416" s="7"/>
      <c r="O8416" s="7"/>
    </row>
    <row r="8417" spans="1:15" ht="15">
      <c r="A8417">
        <v>2005</v>
      </c>
      <c r="B8417">
        <v>12</v>
      </c>
      <c r="C8417">
        <v>17</v>
      </c>
      <c r="D8417">
        <v>14</v>
      </c>
      <c r="E8417">
        <v>5339</v>
      </c>
      <c r="F8417" s="1">
        <v>570</v>
      </c>
      <c r="G8417" s="1">
        <v>148.57761600000001</v>
      </c>
      <c r="H8417" s="1">
        <f t="shared" si="404"/>
        <v>4620.4223839999995</v>
      </c>
      <c r="I8417" s="1">
        <f t="shared" si="405"/>
        <v>160750.29312276543</v>
      </c>
      <c r="J8417" s="1">
        <v>148.57761600000001</v>
      </c>
      <c r="K8417">
        <f t="shared" si="406"/>
        <v>1782.931392</v>
      </c>
      <c r="N8417" s="7"/>
      <c r="O8417" s="7"/>
    </row>
    <row r="8418" spans="1:15" ht="15">
      <c r="A8418">
        <v>2005</v>
      </c>
      <c r="B8418">
        <v>12</v>
      </c>
      <c r="C8418">
        <v>17</v>
      </c>
      <c r="D8418">
        <v>15</v>
      </c>
      <c r="E8418">
        <v>5319</v>
      </c>
      <c r="F8418" s="1">
        <v>559.5</v>
      </c>
      <c r="G8418" s="1">
        <v>123.41723999999999</v>
      </c>
      <c r="H8418" s="1">
        <f t="shared" si="404"/>
        <v>4636.0827600000002</v>
      </c>
      <c r="I8418" s="1">
        <f t="shared" si="405"/>
        <v>161751.49582836698</v>
      </c>
      <c r="J8418" s="1">
        <v>123.41723999999999</v>
      </c>
      <c r="K8418">
        <f t="shared" si="406"/>
        <v>1481.0068799999999</v>
      </c>
      <c r="N8418" s="7"/>
      <c r="O8418" s="7"/>
    </row>
    <row r="8419" spans="1:15" ht="15">
      <c r="A8419">
        <v>2005</v>
      </c>
      <c r="B8419">
        <v>12</v>
      </c>
      <c r="C8419">
        <v>17</v>
      </c>
      <c r="D8419">
        <v>16</v>
      </c>
      <c r="E8419">
        <v>5389</v>
      </c>
      <c r="F8419" s="1">
        <v>739.5</v>
      </c>
      <c r="G8419" s="1">
        <v>84.392471999999998</v>
      </c>
      <c r="H8419" s="1">
        <f t="shared" si="404"/>
        <v>4565.1075280000005</v>
      </c>
      <c r="I8419" s="1">
        <f t="shared" si="405"/>
        <v>157213.8912198254</v>
      </c>
      <c r="J8419" s="1">
        <v>84.392471999999998</v>
      </c>
      <c r="K8419">
        <f t="shared" si="406"/>
        <v>1012.709664</v>
      </c>
      <c r="N8419" s="7"/>
      <c r="O8419" s="7"/>
    </row>
    <row r="8420" spans="1:15" ht="15">
      <c r="A8420">
        <v>2005</v>
      </c>
      <c r="B8420">
        <v>12</v>
      </c>
      <c r="C8420">
        <v>17</v>
      </c>
      <c r="D8420">
        <v>17</v>
      </c>
      <c r="E8420">
        <v>5719</v>
      </c>
      <c r="F8420" s="1">
        <v>786</v>
      </c>
      <c r="G8420" s="1">
        <v>27.710993999999999</v>
      </c>
      <c r="H8420" s="1">
        <f t="shared" si="404"/>
        <v>4905.289006</v>
      </c>
      <c r="I8420" s="1">
        <f t="shared" si="405"/>
        <v>179448.15828854323</v>
      </c>
      <c r="J8420" s="1">
        <v>27.710993999999999</v>
      </c>
      <c r="K8420">
        <f t="shared" si="406"/>
        <v>332.53192799999999</v>
      </c>
      <c r="N8420" s="7"/>
      <c r="O8420" s="7"/>
    </row>
    <row r="8421" spans="1:15" ht="15">
      <c r="A8421">
        <v>2005</v>
      </c>
      <c r="B8421">
        <v>12</v>
      </c>
      <c r="C8421">
        <v>17</v>
      </c>
      <c r="D8421">
        <v>18</v>
      </c>
      <c r="E8421">
        <v>6200</v>
      </c>
      <c r="F8421" s="1">
        <v>786</v>
      </c>
      <c r="G8421" s="1">
        <v>0</v>
      </c>
      <c r="H8421" s="1">
        <f t="shared" si="404"/>
        <v>5414</v>
      </c>
      <c r="I8421" s="1">
        <f t="shared" si="405"/>
        <v>215433.99508706102</v>
      </c>
      <c r="J8421" s="1">
        <v>0</v>
      </c>
      <c r="K8421">
        <f t="shared" si="406"/>
        <v>0</v>
      </c>
      <c r="N8421" s="7"/>
      <c r="O8421" s="7"/>
    </row>
    <row r="8422" spans="1:15" ht="15">
      <c r="A8422">
        <v>2005</v>
      </c>
      <c r="B8422">
        <v>12</v>
      </c>
      <c r="C8422">
        <v>17</v>
      </c>
      <c r="D8422">
        <v>19</v>
      </c>
      <c r="E8422">
        <v>6155</v>
      </c>
      <c r="F8422" s="1">
        <v>760</v>
      </c>
      <c r="G8422" s="1">
        <v>0</v>
      </c>
      <c r="H8422" s="1">
        <f t="shared" si="404"/>
        <v>5395</v>
      </c>
      <c r="I8422" s="1">
        <f t="shared" si="405"/>
        <v>213881.58143675426</v>
      </c>
      <c r="J8422" s="1">
        <v>0</v>
      </c>
      <c r="K8422">
        <f t="shared" si="406"/>
        <v>0</v>
      </c>
      <c r="N8422" s="7"/>
      <c r="O8422" s="7"/>
    </row>
    <row r="8423" spans="1:15" ht="15">
      <c r="A8423">
        <v>2005</v>
      </c>
      <c r="B8423">
        <v>12</v>
      </c>
      <c r="C8423">
        <v>17</v>
      </c>
      <c r="D8423">
        <v>20</v>
      </c>
      <c r="E8423">
        <v>6050</v>
      </c>
      <c r="F8423" s="1">
        <v>677</v>
      </c>
      <c r="G8423" s="1">
        <v>0</v>
      </c>
      <c r="H8423" s="1">
        <f t="shared" si="404"/>
        <v>5373</v>
      </c>
      <c r="I8423" s="1">
        <f t="shared" si="405"/>
        <v>212084.04984166223</v>
      </c>
      <c r="J8423" s="1">
        <v>0</v>
      </c>
      <c r="K8423">
        <f t="shared" si="406"/>
        <v>0</v>
      </c>
      <c r="N8423" s="7"/>
      <c r="O8423" s="7"/>
    </row>
    <row r="8424" spans="1:15" ht="15">
      <c r="A8424">
        <v>2005</v>
      </c>
      <c r="B8424">
        <v>12</v>
      </c>
      <c r="C8424">
        <v>17</v>
      </c>
      <c r="D8424">
        <v>21</v>
      </c>
      <c r="E8424">
        <v>5925</v>
      </c>
      <c r="F8424" s="1">
        <v>594.5</v>
      </c>
      <c r="G8424" s="1">
        <v>0</v>
      </c>
      <c r="H8424" s="1">
        <f t="shared" si="404"/>
        <v>5330.5</v>
      </c>
      <c r="I8424" s="1">
        <f t="shared" si="405"/>
        <v>208611.54562387083</v>
      </c>
      <c r="J8424" s="1">
        <v>0</v>
      </c>
      <c r="K8424">
        <f t="shared" si="406"/>
        <v>0</v>
      </c>
      <c r="N8424" s="7"/>
      <c r="O8424" s="7"/>
    </row>
    <row r="8425" spans="1:15" ht="15">
      <c r="A8425">
        <v>2005</v>
      </c>
      <c r="B8425">
        <v>12</v>
      </c>
      <c r="C8425">
        <v>17</v>
      </c>
      <c r="D8425">
        <v>22</v>
      </c>
      <c r="E8425">
        <v>5707</v>
      </c>
      <c r="F8425" s="1">
        <v>584</v>
      </c>
      <c r="G8425" s="1">
        <v>0</v>
      </c>
      <c r="H8425" s="1">
        <f t="shared" si="404"/>
        <v>5123</v>
      </c>
      <c r="I8425" s="1">
        <f t="shared" si="405"/>
        <v>193903.43563036059</v>
      </c>
      <c r="J8425" s="1">
        <v>0</v>
      </c>
      <c r="K8425">
        <f t="shared" si="406"/>
        <v>0</v>
      </c>
      <c r="N8425" s="7"/>
      <c r="O8425" s="7"/>
    </row>
    <row r="8426" spans="1:15" ht="15">
      <c r="A8426">
        <v>2005</v>
      </c>
      <c r="B8426">
        <v>12</v>
      </c>
      <c r="C8426">
        <v>17</v>
      </c>
      <c r="D8426">
        <v>23</v>
      </c>
      <c r="E8426">
        <v>5288</v>
      </c>
      <c r="F8426" s="1">
        <v>586</v>
      </c>
      <c r="G8426" s="1">
        <v>0</v>
      </c>
      <c r="H8426" s="1">
        <f t="shared" si="404"/>
        <v>4702</v>
      </c>
      <c r="I8426" s="1">
        <f t="shared" si="405"/>
        <v>165965.7317466989</v>
      </c>
      <c r="J8426" s="1">
        <v>0</v>
      </c>
      <c r="K8426">
        <f t="shared" si="406"/>
        <v>0</v>
      </c>
      <c r="N8426" s="7"/>
      <c r="O8426" s="7"/>
    </row>
    <row r="8427" spans="1:15" ht="15">
      <c r="A8427">
        <v>2005</v>
      </c>
      <c r="B8427">
        <v>12</v>
      </c>
      <c r="C8427">
        <v>17</v>
      </c>
      <c r="D8427">
        <v>24</v>
      </c>
      <c r="E8427">
        <v>4864</v>
      </c>
      <c r="F8427" s="1">
        <v>511</v>
      </c>
      <c r="G8427" s="1">
        <v>0</v>
      </c>
      <c r="H8427" s="1">
        <f t="shared" si="404"/>
        <v>4353</v>
      </c>
      <c r="I8427" s="1">
        <f t="shared" si="405"/>
        <v>143738.64531103626</v>
      </c>
      <c r="J8427" s="1">
        <v>0</v>
      </c>
      <c r="K8427">
        <f t="shared" si="406"/>
        <v>0</v>
      </c>
      <c r="N8427" s="7"/>
      <c r="O8427" s="7"/>
    </row>
    <row r="8428" spans="1:15" ht="15">
      <c r="A8428">
        <v>2005</v>
      </c>
      <c r="B8428">
        <v>12</v>
      </c>
      <c r="C8428">
        <v>18</v>
      </c>
      <c r="D8428">
        <v>1</v>
      </c>
      <c r="E8428">
        <v>4534</v>
      </c>
      <c r="F8428" s="1">
        <v>634.5</v>
      </c>
      <c r="G8428" s="1">
        <v>0</v>
      </c>
      <c r="H8428" s="1">
        <f t="shared" si="404"/>
        <v>3899.5</v>
      </c>
      <c r="I8428" s="1">
        <f t="shared" si="405"/>
        <v>116412.00511103627</v>
      </c>
      <c r="J8428" s="1">
        <v>0</v>
      </c>
      <c r="K8428">
        <f t="shared" si="406"/>
        <v>0</v>
      </c>
      <c r="N8428" s="7"/>
      <c r="O8428" s="7"/>
    </row>
    <row r="8429" spans="1:15" ht="15">
      <c r="A8429">
        <v>2005</v>
      </c>
      <c r="B8429">
        <v>12</v>
      </c>
      <c r="C8429">
        <v>18</v>
      </c>
      <c r="D8429">
        <v>2</v>
      </c>
      <c r="E8429">
        <v>4414</v>
      </c>
      <c r="F8429" s="1">
        <v>648</v>
      </c>
      <c r="G8429" s="1">
        <v>0</v>
      </c>
      <c r="H8429" s="1">
        <f t="shared" si="404"/>
        <v>3766</v>
      </c>
      <c r="I8429" s="1">
        <f t="shared" si="405"/>
        <v>108367.66891103626</v>
      </c>
      <c r="J8429" s="1">
        <v>0</v>
      </c>
      <c r="K8429">
        <f t="shared" si="406"/>
        <v>0</v>
      </c>
      <c r="N8429" s="7"/>
      <c r="O8429" s="7"/>
    </row>
    <row r="8430" spans="1:15" ht="15">
      <c r="A8430">
        <v>2005</v>
      </c>
      <c r="B8430">
        <v>12</v>
      </c>
      <c r="C8430">
        <v>18</v>
      </c>
      <c r="D8430">
        <v>3</v>
      </c>
      <c r="E8430">
        <v>4336</v>
      </c>
      <c r="F8430" s="1">
        <v>604.5</v>
      </c>
      <c r="G8430" s="1">
        <v>0</v>
      </c>
      <c r="H8430" s="1">
        <f t="shared" si="404"/>
        <v>3731.5</v>
      </c>
      <c r="I8430" s="1">
        <f t="shared" si="405"/>
        <v>106288.79551103627</v>
      </c>
      <c r="J8430" s="1">
        <v>0</v>
      </c>
      <c r="K8430">
        <f t="shared" si="406"/>
        <v>0</v>
      </c>
      <c r="N8430" s="7"/>
      <c r="O8430" s="7"/>
    </row>
    <row r="8431" spans="1:15" ht="15">
      <c r="A8431">
        <v>2005</v>
      </c>
      <c r="B8431">
        <v>12</v>
      </c>
      <c r="C8431">
        <v>18</v>
      </c>
      <c r="D8431">
        <v>4</v>
      </c>
      <c r="E8431">
        <v>4298</v>
      </c>
      <c r="F8431" s="1">
        <v>622.5</v>
      </c>
      <c r="G8431" s="1">
        <v>0</v>
      </c>
      <c r="H8431" s="1">
        <f t="shared" si="404"/>
        <v>3675.5</v>
      </c>
      <c r="I8431" s="1">
        <f t="shared" si="405"/>
        <v>102924.56311320882</v>
      </c>
      <c r="J8431" s="1">
        <v>0</v>
      </c>
      <c r="K8431">
        <f t="shared" si="406"/>
        <v>0</v>
      </c>
      <c r="N8431" s="7"/>
      <c r="O8431" s="7"/>
    </row>
    <row r="8432" spans="1:15" ht="15">
      <c r="A8432">
        <v>2005</v>
      </c>
      <c r="B8432">
        <v>12</v>
      </c>
      <c r="C8432">
        <v>18</v>
      </c>
      <c r="D8432">
        <v>5</v>
      </c>
      <c r="E8432">
        <v>4305</v>
      </c>
      <c r="F8432" s="1">
        <v>584.5</v>
      </c>
      <c r="G8432" s="1">
        <v>0</v>
      </c>
      <c r="H8432" s="1">
        <f t="shared" si="404"/>
        <v>3720.5</v>
      </c>
      <c r="I8432" s="1">
        <f t="shared" si="405"/>
        <v>105627.10977400241</v>
      </c>
      <c r="J8432" s="1">
        <v>0</v>
      </c>
      <c r="K8432">
        <f t="shared" si="406"/>
        <v>0</v>
      </c>
      <c r="N8432" s="7"/>
      <c r="O8432" s="7"/>
    </row>
    <row r="8433" spans="1:15" ht="15">
      <c r="A8433">
        <v>2005</v>
      </c>
      <c r="B8433">
        <v>12</v>
      </c>
      <c r="C8433">
        <v>18</v>
      </c>
      <c r="D8433">
        <v>6</v>
      </c>
      <c r="E8433">
        <v>4435</v>
      </c>
      <c r="F8433" s="1">
        <v>499</v>
      </c>
      <c r="G8433" s="1">
        <v>0</v>
      </c>
      <c r="H8433" s="1">
        <f t="shared" si="404"/>
        <v>3936</v>
      </c>
      <c r="I8433" s="1">
        <f t="shared" si="405"/>
        <v>118611.39291103627</v>
      </c>
      <c r="J8433" s="1">
        <v>0</v>
      </c>
      <c r="K8433">
        <f t="shared" si="406"/>
        <v>0</v>
      </c>
      <c r="N8433" s="7"/>
      <c r="O8433" s="7"/>
    </row>
    <row r="8434" spans="1:15" ht="15">
      <c r="A8434">
        <v>2005</v>
      </c>
      <c r="B8434">
        <v>12</v>
      </c>
      <c r="C8434">
        <v>18</v>
      </c>
      <c r="D8434">
        <v>7</v>
      </c>
      <c r="E8434">
        <v>4642</v>
      </c>
      <c r="F8434" s="1">
        <v>406</v>
      </c>
      <c r="G8434" s="1">
        <v>0</v>
      </c>
      <c r="H8434" s="1">
        <f t="shared" si="404"/>
        <v>4236</v>
      </c>
      <c r="I8434" s="1">
        <f t="shared" si="405"/>
        <v>136688.55291103627</v>
      </c>
      <c r="J8434" s="1">
        <v>0</v>
      </c>
      <c r="K8434">
        <f t="shared" si="406"/>
        <v>0</v>
      </c>
      <c r="N8434" s="7"/>
      <c r="O8434" s="7"/>
    </row>
    <row r="8435" spans="1:15" ht="15">
      <c r="A8435">
        <v>2005</v>
      </c>
      <c r="B8435">
        <v>12</v>
      </c>
      <c r="C8435">
        <v>18</v>
      </c>
      <c r="D8435">
        <v>8</v>
      </c>
      <c r="E8435">
        <v>4817</v>
      </c>
      <c r="F8435" s="1">
        <v>432.5</v>
      </c>
      <c r="G8435" s="1">
        <v>31.310748</v>
      </c>
      <c r="H8435" s="1">
        <f t="shared" si="404"/>
        <v>4353.1892520000001</v>
      </c>
      <c r="I8435" s="1">
        <f t="shared" si="405"/>
        <v>143750.04910665067</v>
      </c>
      <c r="J8435" s="1">
        <v>31.310748</v>
      </c>
      <c r="K8435">
        <f t="shared" si="406"/>
        <v>375.72897599999999</v>
      </c>
      <c r="N8435" s="7"/>
      <c r="O8435" s="7"/>
    </row>
    <row r="8436" spans="1:15" ht="15">
      <c r="A8436">
        <v>2005</v>
      </c>
      <c r="B8436">
        <v>12</v>
      </c>
      <c r="C8436">
        <v>18</v>
      </c>
      <c r="D8436">
        <v>9</v>
      </c>
      <c r="E8436">
        <v>5067</v>
      </c>
      <c r="F8436" s="1">
        <v>483.5</v>
      </c>
      <c r="G8436" s="1">
        <v>91.355592000000001</v>
      </c>
      <c r="H8436" s="1">
        <f t="shared" si="404"/>
        <v>4492.1444080000001</v>
      </c>
      <c r="I8436" s="1">
        <f t="shared" si="405"/>
        <v>152549.19650539913</v>
      </c>
      <c r="J8436" s="1">
        <v>91.355592000000001</v>
      </c>
      <c r="K8436">
        <f t="shared" si="406"/>
        <v>1096.267104</v>
      </c>
      <c r="N8436" s="7"/>
      <c r="O8436" s="7"/>
    </row>
    <row r="8437" spans="1:15" ht="15">
      <c r="A8437">
        <v>2005</v>
      </c>
      <c r="B8437">
        <v>12</v>
      </c>
      <c r="C8437">
        <v>18</v>
      </c>
      <c r="D8437">
        <v>10</v>
      </c>
      <c r="E8437">
        <v>5224</v>
      </c>
      <c r="F8437" s="1">
        <v>446.5</v>
      </c>
      <c r="G8437" s="1">
        <v>130.36554000000001</v>
      </c>
      <c r="H8437" s="1">
        <f t="shared" si="404"/>
        <v>4647.1344600000002</v>
      </c>
      <c r="I8437" s="1">
        <f t="shared" si="405"/>
        <v>162458.0556160436</v>
      </c>
      <c r="J8437" s="1">
        <v>130.36554000000001</v>
      </c>
      <c r="K8437">
        <f t="shared" si="406"/>
        <v>1564.3864800000001</v>
      </c>
      <c r="N8437" s="7"/>
      <c r="O8437" s="7"/>
    </row>
    <row r="8438" spans="1:15" ht="15">
      <c r="A8438">
        <v>2005</v>
      </c>
      <c r="B8438">
        <v>12</v>
      </c>
      <c r="C8438">
        <v>18</v>
      </c>
      <c r="D8438">
        <v>11</v>
      </c>
      <c r="E8438">
        <v>5261</v>
      </c>
      <c r="F8438" s="1">
        <v>429</v>
      </c>
      <c r="G8438" s="1">
        <v>155.57869199999999</v>
      </c>
      <c r="H8438" s="1">
        <f t="shared" si="404"/>
        <v>4676.421308</v>
      </c>
      <c r="I8438" s="1">
        <f t="shared" si="405"/>
        <v>164330.42901602708</v>
      </c>
      <c r="J8438" s="1">
        <v>155.57869199999999</v>
      </c>
      <c r="K8438">
        <f t="shared" si="406"/>
        <v>1866.9443039999999</v>
      </c>
      <c r="N8438" s="7"/>
      <c r="O8438" s="7"/>
    </row>
    <row r="8439" spans="1:15" ht="15">
      <c r="A8439">
        <v>2005</v>
      </c>
      <c r="B8439">
        <v>12</v>
      </c>
      <c r="C8439">
        <v>18</v>
      </c>
      <c r="D8439">
        <v>12</v>
      </c>
      <c r="E8439">
        <v>5243</v>
      </c>
      <c r="F8439" s="1">
        <v>508.5</v>
      </c>
      <c r="G8439" s="1">
        <v>164.90643599999999</v>
      </c>
      <c r="H8439" s="1">
        <f t="shared" si="404"/>
        <v>4569.5935639999998</v>
      </c>
      <c r="I8439" s="1">
        <f t="shared" si="405"/>
        <v>157500.69348949153</v>
      </c>
      <c r="J8439" s="1">
        <v>164.90643599999999</v>
      </c>
      <c r="K8439">
        <f t="shared" si="406"/>
        <v>1978.8772319999998</v>
      </c>
      <c r="N8439" s="7"/>
      <c r="O8439" s="7"/>
    </row>
    <row r="8440" spans="1:15" ht="15">
      <c r="A8440">
        <v>2005</v>
      </c>
      <c r="B8440">
        <v>12</v>
      </c>
      <c r="C8440">
        <v>18</v>
      </c>
      <c r="D8440">
        <v>13</v>
      </c>
      <c r="E8440">
        <v>5239</v>
      </c>
      <c r="F8440" s="1">
        <v>506</v>
      </c>
      <c r="G8440" s="1">
        <v>162.01776000000001</v>
      </c>
      <c r="H8440" s="1">
        <f t="shared" si="404"/>
        <v>4570.9822400000003</v>
      </c>
      <c r="I8440" s="1">
        <f t="shared" si="405"/>
        <v>157589.47463806704</v>
      </c>
      <c r="J8440" s="1">
        <v>162.01776000000001</v>
      </c>
      <c r="K8440">
        <f t="shared" si="406"/>
        <v>1944.2131200000001</v>
      </c>
      <c r="N8440" s="7"/>
      <c r="O8440" s="7"/>
    </row>
    <row r="8441" spans="1:15" ht="15">
      <c r="A8441">
        <v>2005</v>
      </c>
      <c r="B8441">
        <v>12</v>
      </c>
      <c r="C8441">
        <v>18</v>
      </c>
      <c r="D8441">
        <v>14</v>
      </c>
      <c r="E8441">
        <v>5187</v>
      </c>
      <c r="F8441" s="1">
        <v>474</v>
      </c>
      <c r="G8441" s="1">
        <v>147.120396</v>
      </c>
      <c r="H8441" s="1">
        <f t="shared" si="404"/>
        <v>4565.8796039999997</v>
      </c>
      <c r="I8441" s="1">
        <f t="shared" si="405"/>
        <v>157263.25175753719</v>
      </c>
      <c r="J8441" s="1">
        <v>147.120396</v>
      </c>
      <c r="K8441">
        <f t="shared" si="406"/>
        <v>1765.4447519999999</v>
      </c>
      <c r="N8441" s="7"/>
      <c r="O8441" s="7"/>
    </row>
    <row r="8442" spans="1:15" ht="15">
      <c r="A8442">
        <v>2005</v>
      </c>
      <c r="B8442">
        <v>12</v>
      </c>
      <c r="C8442">
        <v>18</v>
      </c>
      <c r="D8442">
        <v>15</v>
      </c>
      <c r="E8442">
        <v>5175</v>
      </c>
      <c r="F8442" s="1">
        <v>409</v>
      </c>
      <c r="G8442" s="1">
        <v>123.97056000000001</v>
      </c>
      <c r="H8442" s="1">
        <f t="shared" si="404"/>
        <v>4642.0294400000002</v>
      </c>
      <c r="I8442" s="1">
        <f t="shared" si="405"/>
        <v>162131.68032108582</v>
      </c>
      <c r="J8442" s="1">
        <v>123.97056000000001</v>
      </c>
      <c r="K8442">
        <f t="shared" si="406"/>
        <v>1487.6467200000002</v>
      </c>
      <c r="N8442" s="7"/>
      <c r="O8442" s="7"/>
    </row>
    <row r="8443" spans="1:15" ht="15">
      <c r="A8443">
        <v>2005</v>
      </c>
      <c r="B8443">
        <v>12</v>
      </c>
      <c r="C8443">
        <v>18</v>
      </c>
      <c r="D8443">
        <v>16</v>
      </c>
      <c r="E8443">
        <v>5212</v>
      </c>
      <c r="F8443" s="1">
        <v>482</v>
      </c>
      <c r="G8443" s="1">
        <v>86.340084000000004</v>
      </c>
      <c r="H8443" s="1">
        <f t="shared" si="404"/>
        <v>4643.6599159999996</v>
      </c>
      <c r="I8443" s="1">
        <f t="shared" si="405"/>
        <v>162235.92028203042</v>
      </c>
      <c r="J8443" s="1">
        <v>86.340084000000004</v>
      </c>
      <c r="K8443">
        <f t="shared" si="406"/>
        <v>1036.0810080000001</v>
      </c>
      <c r="N8443" s="7"/>
      <c r="O8443" s="7"/>
    </row>
    <row r="8444" spans="1:15" ht="15">
      <c r="A8444">
        <v>2005</v>
      </c>
      <c r="B8444">
        <v>12</v>
      </c>
      <c r="C8444">
        <v>18</v>
      </c>
      <c r="D8444">
        <v>17</v>
      </c>
      <c r="E8444">
        <v>5602</v>
      </c>
      <c r="F8444" s="1">
        <v>473.5</v>
      </c>
      <c r="G8444" s="1">
        <v>29.804355000000001</v>
      </c>
      <c r="H8444" s="1">
        <f t="shared" si="404"/>
        <v>5098.6956449999998</v>
      </c>
      <c r="I8444" s="1">
        <f t="shared" si="405"/>
        <v>192289.70824946871</v>
      </c>
      <c r="J8444" s="1">
        <v>29.804355000000001</v>
      </c>
      <c r="K8444">
        <f t="shared" si="406"/>
        <v>357.65226000000001</v>
      </c>
      <c r="N8444" s="7"/>
      <c r="O8444" s="7"/>
    </row>
    <row r="8445" spans="1:15" ht="15">
      <c r="A8445">
        <v>2005</v>
      </c>
      <c r="B8445">
        <v>12</v>
      </c>
      <c r="C8445">
        <v>18</v>
      </c>
      <c r="D8445">
        <v>18</v>
      </c>
      <c r="E8445">
        <v>6187</v>
      </c>
      <c r="F8445" s="1">
        <v>424</v>
      </c>
      <c r="G8445" s="1">
        <v>0</v>
      </c>
      <c r="H8445" s="1">
        <f t="shared" si="404"/>
        <v>5763</v>
      </c>
      <c r="I8445" s="1">
        <f t="shared" si="405"/>
        <v>243949.38266374814</v>
      </c>
      <c r="J8445" s="1">
        <v>0</v>
      </c>
      <c r="K8445">
        <f t="shared" si="406"/>
        <v>0</v>
      </c>
      <c r="N8445" s="7"/>
      <c r="O8445" s="7"/>
    </row>
    <row r="8446" spans="1:15" ht="15">
      <c r="A8446">
        <v>2005</v>
      </c>
      <c r="B8446">
        <v>12</v>
      </c>
      <c r="C8446">
        <v>18</v>
      </c>
      <c r="D8446">
        <v>19</v>
      </c>
      <c r="E8446">
        <v>6205</v>
      </c>
      <c r="F8446" s="1">
        <v>384</v>
      </c>
      <c r="G8446" s="1">
        <v>0</v>
      </c>
      <c r="H8446" s="1">
        <f t="shared" si="404"/>
        <v>5821</v>
      </c>
      <c r="I8446" s="1">
        <f t="shared" si="405"/>
        <v>248688.32959626347</v>
      </c>
      <c r="J8446" s="1">
        <v>0</v>
      </c>
      <c r="K8446">
        <f t="shared" si="406"/>
        <v>0</v>
      </c>
      <c r="N8446" s="7"/>
      <c r="O8446" s="7"/>
    </row>
    <row r="8447" spans="1:15" ht="15">
      <c r="A8447">
        <v>2005</v>
      </c>
      <c r="B8447">
        <v>12</v>
      </c>
      <c r="C8447">
        <v>18</v>
      </c>
      <c r="D8447">
        <v>20</v>
      </c>
      <c r="E8447">
        <v>6122</v>
      </c>
      <c r="F8447" s="1">
        <v>348.5</v>
      </c>
      <c r="G8447" s="1">
        <v>0</v>
      </c>
      <c r="H8447" s="1">
        <f t="shared" si="404"/>
        <v>5773.5</v>
      </c>
      <c r="I8447" s="1">
        <f t="shared" si="405"/>
        <v>244807.29547049658</v>
      </c>
      <c r="J8447" s="1">
        <v>0</v>
      </c>
      <c r="K8447">
        <f t="shared" si="406"/>
        <v>0</v>
      </c>
      <c r="N8447" s="7"/>
      <c r="O8447" s="7"/>
    </row>
    <row r="8448" spans="1:15" ht="15">
      <c r="A8448">
        <v>2005</v>
      </c>
      <c r="B8448">
        <v>12</v>
      </c>
      <c r="C8448">
        <v>18</v>
      </c>
      <c r="D8448">
        <v>21</v>
      </c>
      <c r="E8448">
        <v>5985</v>
      </c>
      <c r="F8448" s="1">
        <v>313.5</v>
      </c>
      <c r="G8448" s="1">
        <v>0</v>
      </c>
      <c r="H8448" s="1">
        <f t="shared" si="404"/>
        <v>5671.5</v>
      </c>
      <c r="I8448" s="1">
        <f t="shared" si="405"/>
        <v>236473.28534779721</v>
      </c>
      <c r="J8448" s="1">
        <v>0</v>
      </c>
      <c r="K8448">
        <f t="shared" si="406"/>
        <v>0</v>
      </c>
      <c r="N8448" s="7"/>
      <c r="O8448" s="7"/>
    </row>
    <row r="8449" spans="1:15" ht="15">
      <c r="A8449">
        <v>2005</v>
      </c>
      <c r="B8449">
        <v>12</v>
      </c>
      <c r="C8449">
        <v>18</v>
      </c>
      <c r="D8449">
        <v>22</v>
      </c>
      <c r="E8449">
        <v>5690</v>
      </c>
      <c r="F8449" s="1">
        <v>317</v>
      </c>
      <c r="G8449" s="1">
        <v>0</v>
      </c>
      <c r="H8449" s="1">
        <f t="shared" si="404"/>
        <v>5373</v>
      </c>
      <c r="I8449" s="1">
        <f t="shared" si="405"/>
        <v>212084.04984166223</v>
      </c>
      <c r="J8449" s="1">
        <v>0</v>
      </c>
      <c r="K8449">
        <f t="shared" si="406"/>
        <v>0</v>
      </c>
      <c r="N8449" s="7"/>
      <c r="O8449" s="7"/>
    </row>
    <row r="8450" spans="1:15" ht="15">
      <c r="A8450">
        <v>2005</v>
      </c>
      <c r="B8450">
        <v>12</v>
      </c>
      <c r="C8450">
        <v>18</v>
      </c>
      <c r="D8450">
        <v>23</v>
      </c>
      <c r="E8450">
        <v>5208</v>
      </c>
      <c r="F8450" s="1">
        <v>331.5</v>
      </c>
      <c r="G8450" s="1">
        <v>0</v>
      </c>
      <c r="H8450" s="1">
        <f t="shared" si="404"/>
        <v>4876.5</v>
      </c>
      <c r="I8450" s="1">
        <f t="shared" si="405"/>
        <v>177536.66517338506</v>
      </c>
      <c r="J8450" s="1">
        <v>0</v>
      </c>
      <c r="K8450">
        <f t="shared" si="406"/>
        <v>0</v>
      </c>
      <c r="N8450" s="7"/>
      <c r="O8450" s="7"/>
    </row>
    <row r="8451" spans="1:15" ht="15">
      <c r="A8451">
        <v>2005</v>
      </c>
      <c r="B8451">
        <v>12</v>
      </c>
      <c r="C8451">
        <v>18</v>
      </c>
      <c r="D8451">
        <v>24</v>
      </c>
      <c r="E8451">
        <v>4729</v>
      </c>
      <c r="F8451" s="1">
        <v>324</v>
      </c>
      <c r="G8451" s="1">
        <v>0</v>
      </c>
      <c r="H8451" s="1">
        <f t="shared" si="404"/>
        <v>4405</v>
      </c>
      <c r="I8451" s="1">
        <f t="shared" si="405"/>
        <v>146977.86047440977</v>
      </c>
      <c r="J8451" s="1">
        <v>0</v>
      </c>
      <c r="K8451">
        <f t="shared" si="406"/>
        <v>0</v>
      </c>
      <c r="N8451" s="7"/>
      <c r="O8451" s="7"/>
    </row>
    <row r="8452" spans="1:15" ht="15">
      <c r="A8452">
        <v>2005</v>
      </c>
      <c r="B8452">
        <v>12</v>
      </c>
      <c r="C8452">
        <v>19</v>
      </c>
      <c r="D8452">
        <v>1</v>
      </c>
      <c r="E8452">
        <v>4490</v>
      </c>
      <c r="F8452" s="1">
        <v>371</v>
      </c>
      <c r="G8452" s="1">
        <v>0</v>
      </c>
      <c r="H8452" s="1">
        <f t="shared" ref="H8452:H8515" si="407">E8452-SUM(F8452:G8452)</f>
        <v>4119</v>
      </c>
      <c r="I8452" s="1">
        <f t="shared" si="405"/>
        <v>129638.46051103628</v>
      </c>
      <c r="J8452" s="1">
        <v>0</v>
      </c>
      <c r="K8452">
        <f t="shared" si="406"/>
        <v>0</v>
      </c>
      <c r="N8452" s="7"/>
      <c r="O8452" s="7"/>
    </row>
    <row r="8453" spans="1:15" ht="15">
      <c r="A8453">
        <v>2005</v>
      </c>
      <c r="B8453">
        <v>12</v>
      </c>
      <c r="C8453">
        <v>19</v>
      </c>
      <c r="D8453">
        <v>2</v>
      </c>
      <c r="E8453">
        <v>4368</v>
      </c>
      <c r="F8453" s="1">
        <v>408.5</v>
      </c>
      <c r="G8453" s="1">
        <v>0</v>
      </c>
      <c r="H8453" s="1">
        <f t="shared" si="407"/>
        <v>3959.5</v>
      </c>
      <c r="I8453" s="1">
        <f t="shared" ref="I8453:I8516" si="408">IF(H8453&lt;$S$22,H8453*$Q$22,IF(H8453&lt;$S$23,((H8453-$S$22)*$Q$23)+$U$22,IF(H8453&lt;$S$24,((H8453-$S$23)*$Q$24)+$U$23,IF(H8453&lt;$S$25,((H8453-$S$24)*$Q$25)+$U$24,IF(H8453&lt;$S$26,((H8453-$S$25)*$Q$26)+$U$25,IF(H8453&lt;$S$27,((H8453-$S$26)*$Q$27)+$U$26,IF(H8453&lt;$S$28,((H8453-$S$27)*$Q$28)+$U$27,IF(H8453&lt;$S$29,((H8453-$S$28)*$Q$29)+$U$28,IF(H8453&lt;$S$30,((H8453-$S$29)*$Q$30)+$U$29,IF(H8453&lt;$S$31,((H8453-$S$30)*$Q$31)+$U$30,IF(H8453&lt;$S$32,((H8453-$S$31)*$Q$32)+$U$31,IF(H8453&lt;$S$33,((H8453-$S$32)*$Q$33)+$U$32,IF(H8453&lt;$S$34,((H8453-$S$33)*$Q$34)+$U$33,IF(H8453&lt;$S$35,((H8453-$S$34)*$Q$35)+$U$34,IF(H8453&gt;$S$35,(($S$34-H8453)*$Q$35)+$U$35)))))))))))))))</f>
        <v>120027.43711103627</v>
      </c>
      <c r="J8453" s="1">
        <v>0</v>
      </c>
      <c r="K8453">
        <f t="shared" ref="K8453:K8516" si="409">J8453*12</f>
        <v>0</v>
      </c>
      <c r="N8453" s="7"/>
      <c r="O8453" s="7"/>
    </row>
    <row r="8454" spans="1:15" ht="15">
      <c r="A8454">
        <v>2005</v>
      </c>
      <c r="B8454">
        <v>12</v>
      </c>
      <c r="C8454">
        <v>19</v>
      </c>
      <c r="D8454">
        <v>3</v>
      </c>
      <c r="E8454">
        <v>4336</v>
      </c>
      <c r="F8454" s="1">
        <v>392.5</v>
      </c>
      <c r="G8454" s="1">
        <v>0</v>
      </c>
      <c r="H8454" s="1">
        <f t="shared" si="407"/>
        <v>3943.5</v>
      </c>
      <c r="I8454" s="1">
        <f t="shared" si="408"/>
        <v>119063.32191103627</v>
      </c>
      <c r="J8454" s="1">
        <v>0</v>
      </c>
      <c r="K8454">
        <f t="shared" si="409"/>
        <v>0</v>
      </c>
      <c r="N8454" s="7"/>
      <c r="O8454" s="7"/>
    </row>
    <row r="8455" spans="1:15" ht="15">
      <c r="A8455">
        <v>2005</v>
      </c>
      <c r="B8455">
        <v>12</v>
      </c>
      <c r="C8455">
        <v>19</v>
      </c>
      <c r="D8455">
        <v>4</v>
      </c>
      <c r="E8455">
        <v>4316</v>
      </c>
      <c r="F8455" s="1">
        <v>350.5</v>
      </c>
      <c r="G8455" s="1">
        <v>0</v>
      </c>
      <c r="H8455" s="1">
        <f t="shared" si="407"/>
        <v>3965.5</v>
      </c>
      <c r="I8455" s="1">
        <f t="shared" si="408"/>
        <v>120388.98031103627</v>
      </c>
      <c r="J8455" s="1">
        <v>0</v>
      </c>
      <c r="K8455">
        <f t="shared" si="409"/>
        <v>0</v>
      </c>
      <c r="N8455" s="7"/>
      <c r="O8455" s="7"/>
    </row>
    <row r="8456" spans="1:15" ht="15">
      <c r="A8456">
        <v>2005</v>
      </c>
      <c r="B8456">
        <v>12</v>
      </c>
      <c r="C8456">
        <v>19</v>
      </c>
      <c r="D8456">
        <v>5</v>
      </c>
      <c r="E8456">
        <v>4384</v>
      </c>
      <c r="F8456" s="1">
        <v>329.5</v>
      </c>
      <c r="G8456" s="1">
        <v>0</v>
      </c>
      <c r="H8456" s="1">
        <f t="shared" si="407"/>
        <v>4054.5</v>
      </c>
      <c r="I8456" s="1">
        <f t="shared" si="408"/>
        <v>125751.87111103628</v>
      </c>
      <c r="J8456" s="1">
        <v>0</v>
      </c>
      <c r="K8456">
        <f t="shared" si="409"/>
        <v>0</v>
      </c>
      <c r="N8456" s="7"/>
      <c r="O8456" s="7"/>
    </row>
    <row r="8457" spans="1:15" ht="15">
      <c r="A8457">
        <v>2005</v>
      </c>
      <c r="B8457">
        <v>12</v>
      </c>
      <c r="C8457">
        <v>19</v>
      </c>
      <c r="D8457">
        <v>6</v>
      </c>
      <c r="E8457">
        <v>4643</v>
      </c>
      <c r="F8457" s="1">
        <v>333</v>
      </c>
      <c r="G8457" s="1">
        <v>0</v>
      </c>
      <c r="H8457" s="1">
        <f t="shared" si="407"/>
        <v>4310</v>
      </c>
      <c r="I8457" s="1">
        <f t="shared" si="408"/>
        <v>141147.58571103628</v>
      </c>
      <c r="J8457" s="1">
        <v>0</v>
      </c>
      <c r="K8457">
        <f t="shared" si="409"/>
        <v>0</v>
      </c>
      <c r="N8457" s="7"/>
      <c r="O8457" s="7"/>
    </row>
    <row r="8458" spans="1:15" ht="15">
      <c r="A8458">
        <v>2005</v>
      </c>
      <c r="B8458">
        <v>12</v>
      </c>
      <c r="C8458">
        <v>19</v>
      </c>
      <c r="D8458">
        <v>7</v>
      </c>
      <c r="E8458">
        <v>5049</v>
      </c>
      <c r="F8458" s="1">
        <v>308.5</v>
      </c>
      <c r="G8458" s="1">
        <v>0</v>
      </c>
      <c r="H8458" s="1">
        <f t="shared" si="407"/>
        <v>4740.5</v>
      </c>
      <c r="I8458" s="1">
        <f t="shared" si="408"/>
        <v>168506.72285229512</v>
      </c>
      <c r="J8458" s="1">
        <v>0</v>
      </c>
      <c r="K8458">
        <f t="shared" si="409"/>
        <v>0</v>
      </c>
      <c r="N8458" s="7"/>
      <c r="O8458" s="7"/>
    </row>
    <row r="8459" spans="1:15" ht="15">
      <c r="A8459">
        <v>2005</v>
      </c>
      <c r="B8459">
        <v>12</v>
      </c>
      <c r="C8459">
        <v>19</v>
      </c>
      <c r="D8459">
        <v>8</v>
      </c>
      <c r="E8459">
        <v>5291</v>
      </c>
      <c r="F8459" s="1">
        <v>328.5</v>
      </c>
      <c r="G8459" s="1">
        <v>33.004328999999998</v>
      </c>
      <c r="H8459" s="1">
        <f t="shared" si="407"/>
        <v>4929.4956709999997</v>
      </c>
      <c r="I8459" s="1">
        <f t="shared" si="408"/>
        <v>181055.39938218991</v>
      </c>
      <c r="J8459" s="1">
        <v>33.004328999999998</v>
      </c>
      <c r="K8459">
        <f t="shared" si="409"/>
        <v>396.05194799999998</v>
      </c>
      <c r="N8459" s="7"/>
      <c r="O8459" s="7"/>
    </row>
    <row r="8460" spans="1:15" ht="15">
      <c r="A8460">
        <v>2005</v>
      </c>
      <c r="B8460">
        <v>12</v>
      </c>
      <c r="C8460">
        <v>19</v>
      </c>
      <c r="D8460">
        <v>9</v>
      </c>
      <c r="E8460">
        <v>5383</v>
      </c>
      <c r="F8460" s="1">
        <v>341</v>
      </c>
      <c r="G8460" s="1">
        <v>92.960087999999999</v>
      </c>
      <c r="H8460" s="1">
        <f t="shared" si="407"/>
        <v>4949.0399120000002</v>
      </c>
      <c r="I8460" s="1">
        <f t="shared" si="408"/>
        <v>182353.07121262728</v>
      </c>
      <c r="J8460" s="1">
        <v>92.960087999999999</v>
      </c>
      <c r="K8460">
        <f t="shared" si="409"/>
        <v>1115.521056</v>
      </c>
      <c r="N8460" s="7"/>
      <c r="O8460" s="7"/>
    </row>
    <row r="8461" spans="1:15" ht="15">
      <c r="A8461">
        <v>2005</v>
      </c>
      <c r="B8461">
        <v>12</v>
      </c>
      <c r="C8461">
        <v>19</v>
      </c>
      <c r="D8461">
        <v>10</v>
      </c>
      <c r="E8461">
        <v>5516</v>
      </c>
      <c r="F8461" s="1">
        <v>319.5</v>
      </c>
      <c r="G8461" s="1">
        <v>127.940664</v>
      </c>
      <c r="H8461" s="1">
        <f t="shared" si="407"/>
        <v>5068.5593360000003</v>
      </c>
      <c r="I8461" s="1">
        <f t="shared" si="408"/>
        <v>190288.75874917064</v>
      </c>
      <c r="J8461" s="1">
        <v>127.940664</v>
      </c>
      <c r="K8461">
        <f t="shared" si="409"/>
        <v>1535.2879680000001</v>
      </c>
      <c r="N8461" s="7"/>
      <c r="O8461" s="7"/>
    </row>
    <row r="8462" spans="1:15" ht="15">
      <c r="A8462">
        <v>2005</v>
      </c>
      <c r="B8462">
        <v>12</v>
      </c>
      <c r="C8462">
        <v>19</v>
      </c>
      <c r="D8462">
        <v>11</v>
      </c>
      <c r="E8462">
        <v>5503</v>
      </c>
      <c r="F8462" s="1">
        <v>312.5</v>
      </c>
      <c r="G8462" s="1">
        <v>144.85388399999999</v>
      </c>
      <c r="H8462" s="1">
        <f t="shared" si="407"/>
        <v>5045.6461159999999</v>
      </c>
      <c r="I8462" s="1">
        <f t="shared" si="408"/>
        <v>188767.39805071146</v>
      </c>
      <c r="J8462" s="1">
        <v>144.85388399999999</v>
      </c>
      <c r="K8462">
        <f t="shared" si="409"/>
        <v>1738.2466079999999</v>
      </c>
      <c r="N8462" s="7"/>
      <c r="O8462" s="7"/>
    </row>
    <row r="8463" spans="1:15" ht="15">
      <c r="A8463">
        <v>2005</v>
      </c>
      <c r="B8463">
        <v>12</v>
      </c>
      <c r="C8463">
        <v>19</v>
      </c>
      <c r="D8463">
        <v>12</v>
      </c>
      <c r="E8463">
        <v>5427</v>
      </c>
      <c r="F8463" s="1">
        <v>322.5</v>
      </c>
      <c r="G8463" s="1">
        <v>153.49026000000001</v>
      </c>
      <c r="H8463" s="1">
        <f t="shared" si="407"/>
        <v>4951.0097399999995</v>
      </c>
      <c r="I8463" s="1">
        <f t="shared" si="408"/>
        <v>182483.86116279245</v>
      </c>
      <c r="J8463" s="1">
        <v>153.49026000000001</v>
      </c>
      <c r="K8463">
        <f t="shared" si="409"/>
        <v>1841.88312</v>
      </c>
      <c r="N8463" s="7"/>
      <c r="O8463" s="7"/>
    </row>
    <row r="8464" spans="1:15" ht="15">
      <c r="A8464">
        <v>2005</v>
      </c>
      <c r="B8464">
        <v>12</v>
      </c>
      <c r="C8464">
        <v>19</v>
      </c>
      <c r="D8464">
        <v>13</v>
      </c>
      <c r="E8464">
        <v>5290</v>
      </c>
      <c r="F8464" s="1">
        <v>304</v>
      </c>
      <c r="G8464" s="1">
        <v>150.82551599999999</v>
      </c>
      <c r="H8464" s="1">
        <f t="shared" si="407"/>
        <v>4835.1744840000001</v>
      </c>
      <c r="I8464" s="1">
        <f t="shared" si="408"/>
        <v>174792.78998316979</v>
      </c>
      <c r="J8464" s="1">
        <v>150.82551599999999</v>
      </c>
      <c r="K8464">
        <f t="shared" si="409"/>
        <v>1809.9061919999999</v>
      </c>
      <c r="N8464" s="7"/>
      <c r="O8464" s="7"/>
    </row>
    <row r="8465" spans="1:15" ht="15">
      <c r="A8465">
        <v>2005</v>
      </c>
      <c r="B8465">
        <v>12</v>
      </c>
      <c r="C8465">
        <v>19</v>
      </c>
      <c r="D8465">
        <v>14</v>
      </c>
      <c r="E8465">
        <v>5252</v>
      </c>
      <c r="F8465" s="1">
        <v>295.5</v>
      </c>
      <c r="G8465" s="1">
        <v>138.73998</v>
      </c>
      <c r="H8465" s="1">
        <f t="shared" si="407"/>
        <v>4817.7600199999997</v>
      </c>
      <c r="I8465" s="1">
        <f t="shared" si="408"/>
        <v>173636.52817822344</v>
      </c>
      <c r="J8465" s="1">
        <v>138.73998</v>
      </c>
      <c r="K8465">
        <f t="shared" si="409"/>
        <v>1664.87976</v>
      </c>
      <c r="N8465" s="7"/>
      <c r="O8465" s="7"/>
    </row>
    <row r="8466" spans="1:15" ht="15">
      <c r="A8466">
        <v>2005</v>
      </c>
      <c r="B8466">
        <v>12</v>
      </c>
      <c r="C8466">
        <v>19</v>
      </c>
      <c r="D8466">
        <v>15</v>
      </c>
      <c r="E8466">
        <v>5218</v>
      </c>
      <c r="F8466" s="1">
        <v>283.5</v>
      </c>
      <c r="G8466" s="1">
        <v>120.16681200000001</v>
      </c>
      <c r="H8466" s="1">
        <f t="shared" si="407"/>
        <v>4814.3331879999996</v>
      </c>
      <c r="I8466" s="1">
        <f t="shared" si="408"/>
        <v>173408.99806569354</v>
      </c>
      <c r="J8466" s="1">
        <v>120.16681200000001</v>
      </c>
      <c r="K8466">
        <f t="shared" si="409"/>
        <v>1442.0017440000001</v>
      </c>
      <c r="N8466" s="7"/>
      <c r="O8466" s="7"/>
    </row>
    <row r="8467" spans="1:15" ht="15">
      <c r="A8467">
        <v>2005</v>
      </c>
      <c r="B8467">
        <v>12</v>
      </c>
      <c r="C8467">
        <v>19</v>
      </c>
      <c r="D8467">
        <v>16</v>
      </c>
      <c r="E8467">
        <v>5262</v>
      </c>
      <c r="F8467" s="1">
        <v>325</v>
      </c>
      <c r="G8467" s="1">
        <v>86.271600000000007</v>
      </c>
      <c r="H8467" s="1">
        <f t="shared" si="407"/>
        <v>4850.7284</v>
      </c>
      <c r="I8467" s="1">
        <f t="shared" si="408"/>
        <v>175825.5176621924</v>
      </c>
      <c r="J8467" s="1">
        <v>86.271600000000007</v>
      </c>
      <c r="K8467">
        <f t="shared" si="409"/>
        <v>1035.2592</v>
      </c>
      <c r="N8467" s="7"/>
      <c r="O8467" s="7"/>
    </row>
    <row r="8468" spans="1:15" ht="15">
      <c r="A8468">
        <v>2005</v>
      </c>
      <c r="B8468">
        <v>12</v>
      </c>
      <c r="C8468">
        <v>19</v>
      </c>
      <c r="D8468">
        <v>17</v>
      </c>
      <c r="E8468">
        <v>5648</v>
      </c>
      <c r="F8468" s="1">
        <v>376.5</v>
      </c>
      <c r="G8468" s="1">
        <v>30.947772000000001</v>
      </c>
      <c r="H8468" s="1">
        <f t="shared" si="407"/>
        <v>5240.5522280000005</v>
      </c>
      <c r="I8468" s="1">
        <f t="shared" si="408"/>
        <v>201708.50797268131</v>
      </c>
      <c r="J8468" s="1">
        <v>30.947772000000001</v>
      </c>
      <c r="K8468">
        <f t="shared" si="409"/>
        <v>371.37326400000001</v>
      </c>
      <c r="N8468" s="7"/>
      <c r="O8468" s="7"/>
    </row>
    <row r="8469" spans="1:15" ht="15">
      <c r="A8469">
        <v>2005</v>
      </c>
      <c r="B8469">
        <v>12</v>
      </c>
      <c r="C8469">
        <v>19</v>
      </c>
      <c r="D8469">
        <v>18</v>
      </c>
      <c r="E8469">
        <v>6202</v>
      </c>
      <c r="F8469" s="1">
        <v>450.5</v>
      </c>
      <c r="G8469" s="1">
        <v>0</v>
      </c>
      <c r="H8469" s="1">
        <f t="shared" si="407"/>
        <v>5751.5</v>
      </c>
      <c r="I8469" s="1">
        <f t="shared" si="408"/>
        <v>243009.76387540458</v>
      </c>
      <c r="J8469" s="1">
        <v>0</v>
      </c>
      <c r="K8469">
        <f t="shared" si="409"/>
        <v>0</v>
      </c>
      <c r="N8469" s="7"/>
      <c r="O8469" s="7"/>
    </row>
    <row r="8470" spans="1:15" ht="15">
      <c r="A8470">
        <v>2005</v>
      </c>
      <c r="B8470">
        <v>12</v>
      </c>
      <c r="C8470">
        <v>19</v>
      </c>
      <c r="D8470">
        <v>19</v>
      </c>
      <c r="E8470">
        <v>6226</v>
      </c>
      <c r="F8470" s="1">
        <v>520.5</v>
      </c>
      <c r="G8470" s="1">
        <v>0</v>
      </c>
      <c r="H8470" s="1">
        <f t="shared" si="407"/>
        <v>5705.5</v>
      </c>
      <c r="I8470" s="1">
        <f t="shared" si="408"/>
        <v>239251.28872203035</v>
      </c>
      <c r="J8470" s="1">
        <v>0</v>
      </c>
      <c r="K8470">
        <f t="shared" si="409"/>
        <v>0</v>
      </c>
      <c r="N8470" s="7"/>
      <c r="O8470" s="7"/>
    </row>
    <row r="8471" spans="1:15" ht="15">
      <c r="A8471">
        <v>2005</v>
      </c>
      <c r="B8471">
        <v>12</v>
      </c>
      <c r="C8471">
        <v>19</v>
      </c>
      <c r="D8471">
        <v>20</v>
      </c>
      <c r="E8471">
        <v>6128</v>
      </c>
      <c r="F8471" s="1">
        <v>601</v>
      </c>
      <c r="G8471" s="1">
        <v>0</v>
      </c>
      <c r="H8471" s="1">
        <f t="shared" si="407"/>
        <v>5527</v>
      </c>
      <c r="I8471" s="1">
        <f t="shared" si="408"/>
        <v>224666.77100730641</v>
      </c>
      <c r="J8471" s="1">
        <v>0</v>
      </c>
      <c r="K8471">
        <f t="shared" si="409"/>
        <v>0</v>
      </c>
      <c r="N8471" s="7"/>
      <c r="O8471" s="7"/>
    </row>
    <row r="8472" spans="1:15" ht="15">
      <c r="A8472">
        <v>2005</v>
      </c>
      <c r="B8472">
        <v>12</v>
      </c>
      <c r="C8472">
        <v>19</v>
      </c>
      <c r="D8472">
        <v>21</v>
      </c>
      <c r="E8472">
        <v>5962</v>
      </c>
      <c r="F8472" s="1">
        <v>634.5</v>
      </c>
      <c r="G8472" s="1">
        <v>0</v>
      </c>
      <c r="H8472" s="1">
        <f t="shared" si="407"/>
        <v>5327.5</v>
      </c>
      <c r="I8472" s="1">
        <f t="shared" si="408"/>
        <v>208366.42767908555</v>
      </c>
      <c r="J8472" s="1">
        <v>0</v>
      </c>
      <c r="K8472">
        <f t="shared" si="409"/>
        <v>0</v>
      </c>
      <c r="N8472" s="7"/>
      <c r="O8472" s="7"/>
    </row>
    <row r="8473" spans="1:15" ht="15">
      <c r="A8473">
        <v>2005</v>
      </c>
      <c r="B8473">
        <v>12</v>
      </c>
      <c r="C8473">
        <v>19</v>
      </c>
      <c r="D8473">
        <v>22</v>
      </c>
      <c r="E8473">
        <v>5624</v>
      </c>
      <c r="F8473" s="1">
        <v>691</v>
      </c>
      <c r="G8473" s="1">
        <v>0</v>
      </c>
      <c r="H8473" s="1">
        <f t="shared" si="407"/>
        <v>4933</v>
      </c>
      <c r="I8473" s="1">
        <f t="shared" si="408"/>
        <v>181288.07503472024</v>
      </c>
      <c r="J8473" s="1">
        <v>0</v>
      </c>
      <c r="K8473">
        <f t="shared" si="409"/>
        <v>0</v>
      </c>
      <c r="N8473" s="7"/>
      <c r="O8473" s="7"/>
    </row>
    <row r="8474" spans="1:15" ht="15">
      <c r="A8474">
        <v>2005</v>
      </c>
      <c r="B8474">
        <v>12</v>
      </c>
      <c r="C8474">
        <v>19</v>
      </c>
      <c r="D8474">
        <v>23</v>
      </c>
      <c r="E8474">
        <v>5083</v>
      </c>
      <c r="F8474" s="1">
        <v>746.5</v>
      </c>
      <c r="G8474" s="1">
        <v>0</v>
      </c>
      <c r="H8474" s="1">
        <f t="shared" si="407"/>
        <v>4336.5</v>
      </c>
      <c r="I8474" s="1">
        <f t="shared" si="408"/>
        <v>142744.40151103627</v>
      </c>
      <c r="J8474" s="1">
        <v>0</v>
      </c>
      <c r="K8474">
        <f t="shared" si="409"/>
        <v>0</v>
      </c>
      <c r="N8474" s="7"/>
      <c r="O8474" s="7"/>
    </row>
    <row r="8475" spans="1:15" ht="15">
      <c r="A8475">
        <v>2005</v>
      </c>
      <c r="B8475">
        <v>12</v>
      </c>
      <c r="C8475">
        <v>19</v>
      </c>
      <c r="D8475">
        <v>24</v>
      </c>
      <c r="E8475">
        <v>4580</v>
      </c>
      <c r="F8475" s="1">
        <v>787</v>
      </c>
      <c r="G8475" s="1">
        <v>0</v>
      </c>
      <c r="H8475" s="1">
        <f t="shared" si="407"/>
        <v>3793</v>
      </c>
      <c r="I8475" s="1">
        <f t="shared" si="408"/>
        <v>109994.61331103627</v>
      </c>
      <c r="J8475" s="1">
        <v>0</v>
      </c>
      <c r="K8475">
        <f t="shared" si="409"/>
        <v>0</v>
      </c>
      <c r="N8475" s="7"/>
      <c r="O8475" s="7"/>
    </row>
    <row r="8476" spans="1:15" ht="15">
      <c r="A8476">
        <v>2005</v>
      </c>
      <c r="B8476">
        <v>12</v>
      </c>
      <c r="C8476">
        <v>20</v>
      </c>
      <c r="D8476">
        <v>1</v>
      </c>
      <c r="E8476">
        <v>4295</v>
      </c>
      <c r="F8476" s="1">
        <v>821.5</v>
      </c>
      <c r="G8476" s="1">
        <v>0</v>
      </c>
      <c r="H8476" s="1">
        <f t="shared" si="407"/>
        <v>3473.5</v>
      </c>
      <c r="I8476" s="1">
        <f t="shared" si="408"/>
        <v>90793.13143586865</v>
      </c>
      <c r="J8476" s="1">
        <v>0</v>
      </c>
      <c r="K8476">
        <f t="shared" si="409"/>
        <v>0</v>
      </c>
      <c r="N8476" s="7"/>
      <c r="O8476" s="7"/>
    </row>
    <row r="8477" spans="1:15" ht="15">
      <c r="A8477">
        <v>2005</v>
      </c>
      <c r="B8477">
        <v>12</v>
      </c>
      <c r="C8477">
        <v>20</v>
      </c>
      <c r="D8477">
        <v>2</v>
      </c>
      <c r="E8477">
        <v>4177</v>
      </c>
      <c r="F8477" s="1">
        <v>894</v>
      </c>
      <c r="G8477" s="1">
        <v>0</v>
      </c>
      <c r="H8477" s="1">
        <f t="shared" si="407"/>
        <v>3283</v>
      </c>
      <c r="I8477" s="1">
        <f t="shared" si="408"/>
        <v>79352.350571842413</v>
      </c>
      <c r="J8477" s="1">
        <v>0</v>
      </c>
      <c r="K8477">
        <f t="shared" si="409"/>
        <v>0</v>
      </c>
      <c r="N8477" s="7"/>
      <c r="O8477" s="7"/>
    </row>
    <row r="8478" spans="1:15" ht="15">
      <c r="A8478">
        <v>2005</v>
      </c>
      <c r="B8478">
        <v>12</v>
      </c>
      <c r="C8478">
        <v>20</v>
      </c>
      <c r="D8478">
        <v>3</v>
      </c>
      <c r="E8478">
        <v>4145</v>
      </c>
      <c r="F8478" s="1">
        <v>888.5</v>
      </c>
      <c r="G8478" s="1">
        <v>0</v>
      </c>
      <c r="H8478" s="1">
        <f t="shared" si="407"/>
        <v>3256.5</v>
      </c>
      <c r="I8478" s="1">
        <f t="shared" si="408"/>
        <v>77760.8508715973</v>
      </c>
      <c r="J8478" s="1">
        <v>0</v>
      </c>
      <c r="K8478">
        <f t="shared" si="409"/>
        <v>0</v>
      </c>
      <c r="N8478" s="7"/>
      <c r="O8478" s="7"/>
    </row>
    <row r="8479" spans="1:15" ht="15">
      <c r="A8479">
        <v>2005</v>
      </c>
      <c r="B8479">
        <v>12</v>
      </c>
      <c r="C8479">
        <v>20</v>
      </c>
      <c r="D8479">
        <v>4</v>
      </c>
      <c r="E8479">
        <v>4158</v>
      </c>
      <c r="F8479" s="1">
        <v>900</v>
      </c>
      <c r="G8479" s="1">
        <v>0</v>
      </c>
      <c r="H8479" s="1">
        <f t="shared" si="407"/>
        <v>3258</v>
      </c>
      <c r="I8479" s="1">
        <f t="shared" si="408"/>
        <v>77850.93576029042</v>
      </c>
      <c r="J8479" s="1">
        <v>0</v>
      </c>
      <c r="K8479">
        <f t="shared" si="409"/>
        <v>0</v>
      </c>
      <c r="N8479" s="7"/>
      <c r="O8479" s="7"/>
    </row>
    <row r="8480" spans="1:15" ht="15">
      <c r="A8480">
        <v>2005</v>
      </c>
      <c r="B8480">
        <v>12</v>
      </c>
      <c r="C8480">
        <v>20</v>
      </c>
      <c r="D8480">
        <v>5</v>
      </c>
      <c r="E8480">
        <v>4242</v>
      </c>
      <c r="F8480" s="1">
        <v>873</v>
      </c>
      <c r="G8480" s="1">
        <v>0</v>
      </c>
      <c r="H8480" s="1">
        <f t="shared" si="407"/>
        <v>3369</v>
      </c>
      <c r="I8480" s="1">
        <f t="shared" si="408"/>
        <v>84517.21752358129</v>
      </c>
      <c r="J8480" s="1">
        <v>0</v>
      </c>
      <c r="K8480">
        <f t="shared" si="409"/>
        <v>0</v>
      </c>
      <c r="N8480" s="7"/>
      <c r="O8480" s="7"/>
    </row>
    <row r="8481" spans="1:15" ht="15">
      <c r="A8481">
        <v>2005</v>
      </c>
      <c r="B8481">
        <v>12</v>
      </c>
      <c r="C8481">
        <v>20</v>
      </c>
      <c r="D8481">
        <v>6</v>
      </c>
      <c r="E8481">
        <v>4522</v>
      </c>
      <c r="F8481" s="1">
        <v>891</v>
      </c>
      <c r="G8481" s="1">
        <v>0</v>
      </c>
      <c r="H8481" s="1">
        <f t="shared" si="407"/>
        <v>3631</v>
      </c>
      <c r="I8481" s="1">
        <f t="shared" si="408"/>
        <v>100252.04474864625</v>
      </c>
      <c r="J8481" s="1">
        <v>0</v>
      </c>
      <c r="K8481">
        <f t="shared" si="409"/>
        <v>0</v>
      </c>
      <c r="N8481" s="7"/>
      <c r="O8481" s="7"/>
    </row>
    <row r="8482" spans="1:15" ht="15">
      <c r="A8482">
        <v>2005</v>
      </c>
      <c r="B8482">
        <v>12</v>
      </c>
      <c r="C8482">
        <v>20</v>
      </c>
      <c r="D8482">
        <v>7</v>
      </c>
      <c r="E8482">
        <v>5026</v>
      </c>
      <c r="F8482" s="1">
        <v>861.5</v>
      </c>
      <c r="G8482" s="1">
        <v>0</v>
      </c>
      <c r="H8482" s="1">
        <f t="shared" si="407"/>
        <v>4164.5</v>
      </c>
      <c r="I8482" s="1">
        <f t="shared" si="408"/>
        <v>132380.16311103627</v>
      </c>
      <c r="J8482" s="1">
        <v>0</v>
      </c>
      <c r="K8482">
        <f t="shared" si="409"/>
        <v>0</v>
      </c>
      <c r="N8482" s="7"/>
      <c r="O8482" s="7"/>
    </row>
    <row r="8483" spans="1:15" ht="15">
      <c r="A8483">
        <v>2005</v>
      </c>
      <c r="B8483">
        <v>12</v>
      </c>
      <c r="C8483">
        <v>20</v>
      </c>
      <c r="D8483">
        <v>8</v>
      </c>
      <c r="E8483">
        <v>5255</v>
      </c>
      <c r="F8483" s="1">
        <v>762.5</v>
      </c>
      <c r="G8483" s="1">
        <v>29.316308999999997</v>
      </c>
      <c r="H8483" s="1">
        <f t="shared" si="407"/>
        <v>4463.1836910000002</v>
      </c>
      <c r="I8483" s="1">
        <f t="shared" si="408"/>
        <v>150697.67338637827</v>
      </c>
      <c r="J8483" s="1">
        <v>29.316308999999997</v>
      </c>
      <c r="K8483">
        <f t="shared" si="409"/>
        <v>351.79570799999999</v>
      </c>
      <c r="N8483" s="7"/>
      <c r="O8483" s="7"/>
    </row>
    <row r="8484" spans="1:15" ht="15">
      <c r="A8484">
        <v>2005</v>
      </c>
      <c r="B8484">
        <v>12</v>
      </c>
      <c r="C8484">
        <v>20</v>
      </c>
      <c r="D8484">
        <v>9</v>
      </c>
      <c r="E8484">
        <v>5290</v>
      </c>
      <c r="F8484" s="1">
        <v>678.5</v>
      </c>
      <c r="G8484" s="1">
        <v>89.169989999999999</v>
      </c>
      <c r="H8484" s="1">
        <f t="shared" si="407"/>
        <v>4522.3300099999997</v>
      </c>
      <c r="I8484" s="1">
        <f t="shared" si="408"/>
        <v>154479.02924968381</v>
      </c>
      <c r="J8484" s="1">
        <v>89.169989999999999</v>
      </c>
      <c r="K8484">
        <f t="shared" si="409"/>
        <v>1070.03988</v>
      </c>
      <c r="N8484" s="7"/>
      <c r="O8484" s="7"/>
    </row>
    <row r="8485" spans="1:15" ht="15">
      <c r="A8485">
        <v>2005</v>
      </c>
      <c r="B8485">
        <v>12</v>
      </c>
      <c r="C8485">
        <v>20</v>
      </c>
      <c r="D8485">
        <v>10</v>
      </c>
      <c r="E8485">
        <v>5338</v>
      </c>
      <c r="F8485" s="1">
        <v>536</v>
      </c>
      <c r="G8485" s="1">
        <v>124.64463599999999</v>
      </c>
      <c r="H8485" s="1">
        <f t="shared" si="407"/>
        <v>4677.355364</v>
      </c>
      <c r="I8485" s="1">
        <f t="shared" si="408"/>
        <v>164390.14529578839</v>
      </c>
      <c r="J8485" s="1">
        <v>124.64463599999999</v>
      </c>
      <c r="K8485">
        <f t="shared" si="409"/>
        <v>1495.7356319999999</v>
      </c>
      <c r="N8485" s="7"/>
      <c r="O8485" s="7"/>
    </row>
    <row r="8486" spans="1:15" ht="15">
      <c r="A8486">
        <v>2005</v>
      </c>
      <c r="B8486">
        <v>12</v>
      </c>
      <c r="C8486">
        <v>20</v>
      </c>
      <c r="D8486">
        <v>11</v>
      </c>
      <c r="E8486">
        <v>5331</v>
      </c>
      <c r="F8486" s="1">
        <v>360.5</v>
      </c>
      <c r="G8486" s="1">
        <v>141.86228399999999</v>
      </c>
      <c r="H8486" s="1">
        <f t="shared" si="407"/>
        <v>4828.6377160000002</v>
      </c>
      <c r="I8486" s="1">
        <f t="shared" si="408"/>
        <v>174358.77058606429</v>
      </c>
      <c r="J8486" s="1">
        <v>141.86228399999999</v>
      </c>
      <c r="K8486">
        <f t="shared" si="409"/>
        <v>1702.3474079999999</v>
      </c>
      <c r="N8486" s="7"/>
      <c r="O8486" s="7"/>
    </row>
    <row r="8487" spans="1:15" ht="15">
      <c r="A8487">
        <v>2005</v>
      </c>
      <c r="B8487">
        <v>12</v>
      </c>
      <c r="C8487">
        <v>20</v>
      </c>
      <c r="D8487">
        <v>12</v>
      </c>
      <c r="E8487">
        <v>5289</v>
      </c>
      <c r="F8487" s="1">
        <v>352.5</v>
      </c>
      <c r="G8487" s="1">
        <v>155.339676</v>
      </c>
      <c r="H8487" s="1">
        <f t="shared" si="407"/>
        <v>4781.1603240000004</v>
      </c>
      <c r="I8487" s="1">
        <f t="shared" si="408"/>
        <v>171206.43153227182</v>
      </c>
      <c r="J8487" s="1">
        <v>155.339676</v>
      </c>
      <c r="K8487">
        <f t="shared" si="409"/>
        <v>1864.076112</v>
      </c>
      <c r="N8487" s="7"/>
      <c r="O8487" s="7"/>
    </row>
    <row r="8488" spans="1:15" ht="15">
      <c r="A8488">
        <v>2005</v>
      </c>
      <c r="B8488">
        <v>12</v>
      </c>
      <c r="C8488">
        <v>20</v>
      </c>
      <c r="D8488">
        <v>13</v>
      </c>
      <c r="E8488">
        <v>5159</v>
      </c>
      <c r="F8488" s="1">
        <v>359</v>
      </c>
      <c r="G8488" s="1">
        <v>157.85802000000001</v>
      </c>
      <c r="H8488" s="1">
        <f t="shared" si="407"/>
        <v>4642.1419800000003</v>
      </c>
      <c r="I8488" s="1">
        <f t="shared" si="408"/>
        <v>162138.87525385682</v>
      </c>
      <c r="J8488" s="1">
        <v>157.85802000000001</v>
      </c>
      <c r="K8488">
        <f t="shared" si="409"/>
        <v>1894.2962400000001</v>
      </c>
      <c r="N8488" s="7"/>
      <c r="O8488" s="7"/>
    </row>
    <row r="8489" spans="1:15" ht="15">
      <c r="A8489">
        <v>2005</v>
      </c>
      <c r="B8489">
        <v>12</v>
      </c>
      <c r="C8489">
        <v>20</v>
      </c>
      <c r="D8489">
        <v>14</v>
      </c>
      <c r="E8489">
        <v>5138</v>
      </c>
      <c r="F8489" s="1">
        <v>348</v>
      </c>
      <c r="G8489" s="1">
        <v>146.278368</v>
      </c>
      <c r="H8489" s="1">
        <f t="shared" si="407"/>
        <v>4643.7216319999998</v>
      </c>
      <c r="I8489" s="1">
        <f t="shared" si="408"/>
        <v>162239.86592332149</v>
      </c>
      <c r="J8489" s="1">
        <v>146.278368</v>
      </c>
      <c r="K8489">
        <f t="shared" si="409"/>
        <v>1755.340416</v>
      </c>
      <c r="N8489" s="7"/>
      <c r="O8489" s="7"/>
    </row>
    <row r="8490" spans="1:15" ht="15">
      <c r="A8490">
        <v>2005</v>
      </c>
      <c r="B8490">
        <v>12</v>
      </c>
      <c r="C8490">
        <v>20</v>
      </c>
      <c r="D8490">
        <v>15</v>
      </c>
      <c r="E8490">
        <v>5082</v>
      </c>
      <c r="F8490" s="1">
        <v>381.5</v>
      </c>
      <c r="G8490" s="1">
        <v>122.148528</v>
      </c>
      <c r="H8490" s="1">
        <f t="shared" si="407"/>
        <v>4578.3514720000003</v>
      </c>
      <c r="I8490" s="1">
        <f t="shared" si="408"/>
        <v>158060.60604746646</v>
      </c>
      <c r="J8490" s="1">
        <v>122.148528</v>
      </c>
      <c r="K8490">
        <f t="shared" si="409"/>
        <v>1465.782336</v>
      </c>
      <c r="N8490" s="7"/>
      <c r="O8490" s="7"/>
    </row>
    <row r="8491" spans="1:15" ht="15">
      <c r="A8491">
        <v>2005</v>
      </c>
      <c r="B8491">
        <v>12</v>
      </c>
      <c r="C8491">
        <v>20</v>
      </c>
      <c r="D8491">
        <v>16</v>
      </c>
      <c r="E8491">
        <v>5086</v>
      </c>
      <c r="F8491" s="1">
        <v>458</v>
      </c>
      <c r="G8491" s="1">
        <v>83.783460000000005</v>
      </c>
      <c r="H8491" s="1">
        <f t="shared" si="407"/>
        <v>4544.2165400000004</v>
      </c>
      <c r="I8491" s="1">
        <f t="shared" si="408"/>
        <v>155878.28384307475</v>
      </c>
      <c r="J8491" s="1">
        <v>83.783460000000005</v>
      </c>
      <c r="K8491">
        <f t="shared" si="409"/>
        <v>1005.4015200000001</v>
      </c>
      <c r="N8491" s="7"/>
      <c r="O8491" s="7"/>
    </row>
    <row r="8492" spans="1:15" ht="15">
      <c r="A8492">
        <v>2005</v>
      </c>
      <c r="B8492">
        <v>12</v>
      </c>
      <c r="C8492">
        <v>20</v>
      </c>
      <c r="D8492">
        <v>17</v>
      </c>
      <c r="E8492">
        <v>5397</v>
      </c>
      <c r="F8492" s="1">
        <v>556</v>
      </c>
      <c r="G8492" s="1">
        <v>28.349885999999998</v>
      </c>
      <c r="H8492" s="1">
        <f t="shared" si="407"/>
        <v>4812.650114</v>
      </c>
      <c r="I8492" s="1">
        <f t="shared" si="408"/>
        <v>173297.24761611913</v>
      </c>
      <c r="J8492" s="1">
        <v>28.349885999999998</v>
      </c>
      <c r="K8492">
        <f t="shared" si="409"/>
        <v>340.19863199999998</v>
      </c>
      <c r="N8492" s="7"/>
      <c r="O8492" s="7"/>
    </row>
    <row r="8493" spans="1:15" ht="15">
      <c r="A8493">
        <v>2005</v>
      </c>
      <c r="B8493">
        <v>12</v>
      </c>
      <c r="C8493">
        <v>20</v>
      </c>
      <c r="D8493">
        <v>18</v>
      </c>
      <c r="E8493">
        <v>6014</v>
      </c>
      <c r="F8493" s="1">
        <v>685</v>
      </c>
      <c r="G8493" s="1">
        <v>0</v>
      </c>
      <c r="H8493" s="1">
        <f t="shared" si="407"/>
        <v>5329</v>
      </c>
      <c r="I8493" s="1">
        <f t="shared" si="408"/>
        <v>208488.98665147819</v>
      </c>
      <c r="J8493" s="1">
        <v>0</v>
      </c>
      <c r="K8493">
        <f t="shared" si="409"/>
        <v>0</v>
      </c>
      <c r="N8493" s="7"/>
      <c r="O8493" s="7"/>
    </row>
    <row r="8494" spans="1:15" ht="15">
      <c r="A8494">
        <v>2005</v>
      </c>
      <c r="B8494">
        <v>12</v>
      </c>
      <c r="C8494">
        <v>20</v>
      </c>
      <c r="D8494">
        <v>19</v>
      </c>
      <c r="E8494">
        <v>6020</v>
      </c>
      <c r="F8494" s="1">
        <v>855</v>
      </c>
      <c r="G8494" s="1">
        <v>0</v>
      </c>
      <c r="H8494" s="1">
        <f t="shared" si="407"/>
        <v>5165</v>
      </c>
      <c r="I8494" s="1">
        <f t="shared" si="408"/>
        <v>196692.09428834426</v>
      </c>
      <c r="J8494" s="1">
        <v>0</v>
      </c>
      <c r="K8494">
        <f t="shared" si="409"/>
        <v>0</v>
      </c>
      <c r="N8494" s="7"/>
      <c r="O8494" s="7"/>
    </row>
    <row r="8495" spans="1:15" ht="15">
      <c r="A8495">
        <v>2005</v>
      </c>
      <c r="B8495">
        <v>12</v>
      </c>
      <c r="C8495">
        <v>20</v>
      </c>
      <c r="D8495">
        <v>20</v>
      </c>
      <c r="E8495">
        <v>5937</v>
      </c>
      <c r="F8495" s="1">
        <v>1015.5</v>
      </c>
      <c r="G8495" s="1">
        <v>0</v>
      </c>
      <c r="H8495" s="1">
        <f t="shared" si="407"/>
        <v>4921.5</v>
      </c>
      <c r="I8495" s="1">
        <f t="shared" si="408"/>
        <v>180524.51373551041</v>
      </c>
      <c r="J8495" s="1">
        <v>0</v>
      </c>
      <c r="K8495">
        <f t="shared" si="409"/>
        <v>0</v>
      </c>
      <c r="N8495" s="7"/>
      <c r="O8495" s="7"/>
    </row>
    <row r="8496" spans="1:15" ht="15">
      <c r="A8496">
        <v>2005</v>
      </c>
      <c r="B8496">
        <v>12</v>
      </c>
      <c r="C8496">
        <v>20</v>
      </c>
      <c r="D8496">
        <v>21</v>
      </c>
      <c r="E8496">
        <v>5759</v>
      </c>
      <c r="F8496" s="1">
        <v>1105.5</v>
      </c>
      <c r="G8496" s="1">
        <v>0</v>
      </c>
      <c r="H8496" s="1">
        <f t="shared" si="407"/>
        <v>4653.5</v>
      </c>
      <c r="I8496" s="1">
        <f t="shared" si="408"/>
        <v>162865.01876115674</v>
      </c>
      <c r="J8496" s="1">
        <v>0</v>
      </c>
      <c r="K8496">
        <f t="shared" si="409"/>
        <v>0</v>
      </c>
      <c r="N8496" s="7"/>
      <c r="O8496" s="7"/>
    </row>
    <row r="8497" spans="1:15" ht="15">
      <c r="A8497">
        <v>2005</v>
      </c>
      <c r="B8497">
        <v>12</v>
      </c>
      <c r="C8497">
        <v>20</v>
      </c>
      <c r="D8497">
        <v>22</v>
      </c>
      <c r="E8497">
        <v>5463</v>
      </c>
      <c r="F8497" s="1">
        <v>1142</v>
      </c>
      <c r="G8497" s="1">
        <v>0</v>
      </c>
      <c r="H8497" s="1">
        <f t="shared" si="407"/>
        <v>4321</v>
      </c>
      <c r="I8497" s="1">
        <f t="shared" si="408"/>
        <v>141810.41491103626</v>
      </c>
      <c r="J8497" s="1">
        <v>0</v>
      </c>
      <c r="K8497">
        <f t="shared" si="409"/>
        <v>0</v>
      </c>
      <c r="N8497" s="7"/>
      <c r="O8497" s="7"/>
    </row>
    <row r="8498" spans="1:15" ht="15">
      <c r="A8498">
        <v>2005</v>
      </c>
      <c r="B8498">
        <v>12</v>
      </c>
      <c r="C8498">
        <v>20</v>
      </c>
      <c r="D8498">
        <v>23</v>
      </c>
      <c r="E8498">
        <v>4908</v>
      </c>
      <c r="F8498" s="1">
        <v>1142</v>
      </c>
      <c r="G8498" s="1">
        <v>0</v>
      </c>
      <c r="H8498" s="1">
        <f t="shared" si="407"/>
        <v>3766</v>
      </c>
      <c r="I8498" s="1">
        <f t="shared" si="408"/>
        <v>108367.66891103626</v>
      </c>
      <c r="J8498" s="1">
        <v>0</v>
      </c>
      <c r="K8498">
        <f t="shared" si="409"/>
        <v>0</v>
      </c>
      <c r="N8498" s="7"/>
      <c r="O8498" s="7"/>
    </row>
    <row r="8499" spans="1:15" ht="15">
      <c r="A8499">
        <v>2005</v>
      </c>
      <c r="B8499">
        <v>12</v>
      </c>
      <c r="C8499">
        <v>20</v>
      </c>
      <c r="D8499">
        <v>24</v>
      </c>
      <c r="E8499">
        <v>4381</v>
      </c>
      <c r="F8499" s="1">
        <v>1207.5</v>
      </c>
      <c r="G8499" s="1">
        <v>0</v>
      </c>
      <c r="H8499" s="1">
        <f t="shared" si="407"/>
        <v>3173.5</v>
      </c>
      <c r="I8499" s="1">
        <f t="shared" si="408"/>
        <v>72776.153697244648</v>
      </c>
      <c r="J8499" s="1">
        <v>0</v>
      </c>
      <c r="K8499">
        <f t="shared" si="409"/>
        <v>0</v>
      </c>
      <c r="N8499" s="7"/>
      <c r="O8499" s="7"/>
    </row>
    <row r="8500" spans="1:15" ht="15">
      <c r="A8500">
        <v>2005</v>
      </c>
      <c r="B8500">
        <v>12</v>
      </c>
      <c r="C8500">
        <v>21</v>
      </c>
      <c r="D8500">
        <v>1</v>
      </c>
      <c r="E8500">
        <v>4074</v>
      </c>
      <c r="F8500" s="1">
        <v>1252</v>
      </c>
      <c r="G8500" s="1">
        <v>0</v>
      </c>
      <c r="H8500" s="1">
        <f t="shared" si="407"/>
        <v>2822</v>
      </c>
      <c r="I8500" s="1">
        <f t="shared" si="408"/>
        <v>52492.310970018851</v>
      </c>
      <c r="J8500" s="1">
        <v>0</v>
      </c>
      <c r="K8500">
        <f t="shared" si="409"/>
        <v>0</v>
      </c>
      <c r="N8500" s="7"/>
      <c r="O8500" s="7"/>
    </row>
    <row r="8501" spans="1:15" ht="15">
      <c r="A8501">
        <v>2005</v>
      </c>
      <c r="B8501">
        <v>12</v>
      </c>
      <c r="C8501">
        <v>21</v>
      </c>
      <c r="D8501">
        <v>2</v>
      </c>
      <c r="E8501">
        <v>3924</v>
      </c>
      <c r="F8501" s="1">
        <v>1303</v>
      </c>
      <c r="G8501" s="1">
        <v>0</v>
      </c>
      <c r="H8501" s="1">
        <f t="shared" si="407"/>
        <v>2621</v>
      </c>
      <c r="I8501" s="1">
        <f t="shared" si="408"/>
        <v>41007.221034018788</v>
      </c>
      <c r="J8501" s="1">
        <v>0</v>
      </c>
      <c r="K8501">
        <f t="shared" si="409"/>
        <v>0</v>
      </c>
      <c r="N8501" s="7"/>
      <c r="O8501" s="7"/>
    </row>
    <row r="8502" spans="1:15" ht="15">
      <c r="A8502">
        <v>2005</v>
      </c>
      <c r="B8502">
        <v>12</v>
      </c>
      <c r="C8502">
        <v>21</v>
      </c>
      <c r="D8502">
        <v>3</v>
      </c>
      <c r="E8502">
        <v>3878</v>
      </c>
      <c r="F8502" s="1">
        <v>1306.5</v>
      </c>
      <c r="G8502" s="1">
        <v>0</v>
      </c>
      <c r="H8502" s="1">
        <f t="shared" si="407"/>
        <v>2571.5</v>
      </c>
      <c r="I8502" s="1">
        <f t="shared" si="408"/>
        <v>38178.803363212806</v>
      </c>
      <c r="J8502" s="1">
        <v>0</v>
      </c>
      <c r="K8502">
        <f t="shared" si="409"/>
        <v>0</v>
      </c>
      <c r="N8502" s="7"/>
      <c r="O8502" s="7"/>
    </row>
    <row r="8503" spans="1:15" ht="15">
      <c r="A8503">
        <v>2005</v>
      </c>
      <c r="B8503">
        <v>12</v>
      </c>
      <c r="C8503">
        <v>21</v>
      </c>
      <c r="D8503">
        <v>4</v>
      </c>
      <c r="E8503">
        <v>3895</v>
      </c>
      <c r="F8503" s="1">
        <v>1335</v>
      </c>
      <c r="G8503" s="1">
        <v>0</v>
      </c>
      <c r="H8503" s="1">
        <f t="shared" si="407"/>
        <v>2560</v>
      </c>
      <c r="I8503" s="1">
        <f t="shared" si="408"/>
        <v>37521.696227571018</v>
      </c>
      <c r="J8503" s="1">
        <v>0</v>
      </c>
      <c r="K8503">
        <f t="shared" si="409"/>
        <v>0</v>
      </c>
      <c r="N8503" s="7"/>
      <c r="O8503" s="7"/>
    </row>
    <row r="8504" spans="1:15" ht="15">
      <c r="A8504">
        <v>2005</v>
      </c>
      <c r="B8504">
        <v>12</v>
      </c>
      <c r="C8504">
        <v>21</v>
      </c>
      <c r="D8504">
        <v>5</v>
      </c>
      <c r="E8504">
        <v>4001</v>
      </c>
      <c r="F8504" s="1">
        <v>1334.5</v>
      </c>
      <c r="G8504" s="1">
        <v>0</v>
      </c>
      <c r="H8504" s="1">
        <f t="shared" si="407"/>
        <v>2666.5</v>
      </c>
      <c r="I8504" s="1">
        <f t="shared" si="408"/>
        <v>43607.079701123279</v>
      </c>
      <c r="J8504" s="1">
        <v>0</v>
      </c>
      <c r="K8504">
        <f t="shared" si="409"/>
        <v>0</v>
      </c>
      <c r="N8504" s="7"/>
      <c r="O8504" s="7"/>
    </row>
    <row r="8505" spans="1:15" ht="15">
      <c r="A8505">
        <v>2005</v>
      </c>
      <c r="B8505">
        <v>12</v>
      </c>
      <c r="C8505">
        <v>21</v>
      </c>
      <c r="D8505">
        <v>6</v>
      </c>
      <c r="E8505">
        <v>4322</v>
      </c>
      <c r="F8505" s="1">
        <v>1297</v>
      </c>
      <c r="G8505" s="1">
        <v>0</v>
      </c>
      <c r="H8505" s="1">
        <f t="shared" si="407"/>
        <v>3025</v>
      </c>
      <c r="I8505" s="1">
        <f t="shared" si="408"/>
        <v>64091.680407869651</v>
      </c>
      <c r="J8505" s="1">
        <v>0</v>
      </c>
      <c r="K8505">
        <f t="shared" si="409"/>
        <v>0</v>
      </c>
      <c r="N8505" s="7"/>
      <c r="O8505" s="7"/>
    </row>
    <row r="8506" spans="1:15" ht="15">
      <c r="A8506">
        <v>2005</v>
      </c>
      <c r="B8506">
        <v>12</v>
      </c>
      <c r="C8506">
        <v>21</v>
      </c>
      <c r="D8506">
        <v>7</v>
      </c>
      <c r="E8506">
        <v>4764</v>
      </c>
      <c r="F8506" s="1">
        <v>1252.5</v>
      </c>
      <c r="G8506" s="1">
        <v>0</v>
      </c>
      <c r="H8506" s="1">
        <f t="shared" si="407"/>
        <v>3511.5</v>
      </c>
      <c r="I8506" s="1">
        <f t="shared" si="408"/>
        <v>93075.281949427692</v>
      </c>
      <c r="J8506" s="1">
        <v>0</v>
      </c>
      <c r="K8506">
        <f t="shared" si="409"/>
        <v>0</v>
      </c>
      <c r="N8506" s="7"/>
      <c r="O8506" s="7"/>
    </row>
    <row r="8507" spans="1:15" ht="15">
      <c r="A8507">
        <v>2005</v>
      </c>
      <c r="B8507">
        <v>12</v>
      </c>
      <c r="C8507">
        <v>21</v>
      </c>
      <c r="D8507">
        <v>8</v>
      </c>
      <c r="E8507">
        <v>5028</v>
      </c>
      <c r="F8507" s="1">
        <v>1152</v>
      </c>
      <c r="G8507" s="1">
        <v>12.533687999999998</v>
      </c>
      <c r="H8507" s="1">
        <f t="shared" si="407"/>
        <v>3863.466312</v>
      </c>
      <c r="I8507" s="1">
        <f t="shared" si="408"/>
        <v>114240.71596648268</v>
      </c>
      <c r="J8507" s="1">
        <v>12.533687999999998</v>
      </c>
      <c r="K8507">
        <f t="shared" si="409"/>
        <v>150.40425599999998</v>
      </c>
      <c r="N8507" s="7"/>
      <c r="O8507" s="7"/>
    </row>
    <row r="8508" spans="1:15" ht="15">
      <c r="A8508">
        <v>2005</v>
      </c>
      <c r="B8508">
        <v>12</v>
      </c>
      <c r="C8508">
        <v>21</v>
      </c>
      <c r="D8508">
        <v>9</v>
      </c>
      <c r="E8508">
        <v>5069</v>
      </c>
      <c r="F8508" s="1">
        <v>1000</v>
      </c>
      <c r="G8508" s="1">
        <v>29.855187000000001</v>
      </c>
      <c r="H8508" s="1">
        <f t="shared" si="407"/>
        <v>4039.1448129999999</v>
      </c>
      <c r="I8508" s="1">
        <f t="shared" si="408"/>
        <v>124826.61053693986</v>
      </c>
      <c r="J8508" s="1">
        <v>29.855187000000001</v>
      </c>
      <c r="K8508">
        <f t="shared" si="409"/>
        <v>358.26224400000001</v>
      </c>
      <c r="N8508" s="7"/>
      <c r="O8508" s="7"/>
    </row>
    <row r="8509" spans="1:15" ht="15">
      <c r="A8509">
        <v>2005</v>
      </c>
      <c r="B8509">
        <v>12</v>
      </c>
      <c r="C8509">
        <v>21</v>
      </c>
      <c r="D8509">
        <v>10</v>
      </c>
      <c r="E8509">
        <v>5088</v>
      </c>
      <c r="F8509" s="1">
        <v>700</v>
      </c>
      <c r="G8509" s="1">
        <v>33.299714999999999</v>
      </c>
      <c r="H8509" s="1">
        <f t="shared" si="407"/>
        <v>4354.7002849999999</v>
      </c>
      <c r="I8509" s="1">
        <f t="shared" si="408"/>
        <v>143841.09972433827</v>
      </c>
      <c r="J8509" s="1">
        <v>33.299714999999999</v>
      </c>
      <c r="K8509">
        <f t="shared" si="409"/>
        <v>399.59658000000002</v>
      </c>
      <c r="N8509" s="7"/>
      <c r="O8509" s="7"/>
    </row>
    <row r="8510" spans="1:15" ht="15">
      <c r="A8510">
        <v>2005</v>
      </c>
      <c r="B8510">
        <v>12</v>
      </c>
      <c r="C8510">
        <v>21</v>
      </c>
      <c r="D8510">
        <v>11</v>
      </c>
      <c r="E8510">
        <v>5101</v>
      </c>
      <c r="F8510" s="1">
        <v>461.5</v>
      </c>
      <c r="G8510" s="1">
        <v>27.249654</v>
      </c>
      <c r="H8510" s="1">
        <f t="shared" si="407"/>
        <v>4612.2503459999998</v>
      </c>
      <c r="I8510" s="1">
        <f t="shared" si="408"/>
        <v>160227.83653833362</v>
      </c>
      <c r="J8510" s="1">
        <v>27.249654</v>
      </c>
      <c r="K8510">
        <f t="shared" si="409"/>
        <v>326.99584800000002</v>
      </c>
      <c r="N8510" s="7"/>
      <c r="O8510" s="7"/>
    </row>
    <row r="8511" spans="1:15" ht="15">
      <c r="A8511">
        <v>2005</v>
      </c>
      <c r="B8511">
        <v>12</v>
      </c>
      <c r="C8511">
        <v>21</v>
      </c>
      <c r="D8511">
        <v>12</v>
      </c>
      <c r="E8511">
        <v>5117</v>
      </c>
      <c r="F8511" s="1">
        <v>433</v>
      </c>
      <c r="G8511" s="1">
        <v>40.456295999999995</v>
      </c>
      <c r="H8511" s="1">
        <f t="shared" si="407"/>
        <v>4643.5437039999997</v>
      </c>
      <c r="I8511" s="1">
        <f t="shared" si="408"/>
        <v>162228.49059012369</v>
      </c>
      <c r="J8511" s="1">
        <v>40.456295999999995</v>
      </c>
      <c r="K8511">
        <f t="shared" si="409"/>
        <v>485.47555199999994</v>
      </c>
      <c r="N8511" s="7"/>
      <c r="O8511" s="7"/>
    </row>
    <row r="8512" spans="1:15" ht="15">
      <c r="A8512">
        <v>2005</v>
      </c>
      <c r="B8512">
        <v>12</v>
      </c>
      <c r="C8512">
        <v>21</v>
      </c>
      <c r="D8512">
        <v>13</v>
      </c>
      <c r="E8512">
        <v>5030</v>
      </c>
      <c r="F8512" s="1">
        <v>457</v>
      </c>
      <c r="G8512" s="1">
        <v>38.762042999999998</v>
      </c>
      <c r="H8512" s="1">
        <f t="shared" si="407"/>
        <v>4534.2379570000003</v>
      </c>
      <c r="I8512" s="1">
        <f t="shared" si="408"/>
        <v>155240.33081450957</v>
      </c>
      <c r="J8512" s="1">
        <v>38.762042999999998</v>
      </c>
      <c r="K8512">
        <f t="shared" si="409"/>
        <v>465.14451599999995</v>
      </c>
      <c r="N8512" s="7"/>
      <c r="O8512" s="7"/>
    </row>
    <row r="8513" spans="1:15" ht="15">
      <c r="A8513">
        <v>2005</v>
      </c>
      <c r="B8513">
        <v>12</v>
      </c>
      <c r="C8513">
        <v>21</v>
      </c>
      <c r="D8513">
        <v>14</v>
      </c>
      <c r="E8513">
        <v>5008</v>
      </c>
      <c r="F8513" s="1">
        <v>426.5</v>
      </c>
      <c r="G8513" s="1">
        <v>39.390021000000004</v>
      </c>
      <c r="H8513" s="1">
        <f t="shared" si="407"/>
        <v>4542.1099789999998</v>
      </c>
      <c r="I8513" s="1">
        <f t="shared" si="408"/>
        <v>155743.60670807396</v>
      </c>
      <c r="J8513" s="1">
        <v>39.390021000000004</v>
      </c>
      <c r="K8513">
        <f t="shared" si="409"/>
        <v>472.68025200000005</v>
      </c>
      <c r="N8513" s="7"/>
      <c r="O8513" s="7"/>
    </row>
    <row r="8514" spans="1:15" ht="15">
      <c r="A8514">
        <v>2005</v>
      </c>
      <c r="B8514">
        <v>12</v>
      </c>
      <c r="C8514">
        <v>21</v>
      </c>
      <c r="D8514">
        <v>15</v>
      </c>
      <c r="E8514">
        <v>4970</v>
      </c>
      <c r="F8514" s="1">
        <v>364</v>
      </c>
      <c r="G8514" s="1">
        <v>37.727972999999999</v>
      </c>
      <c r="H8514" s="1">
        <f t="shared" si="407"/>
        <v>4568.272027</v>
      </c>
      <c r="I8514" s="1">
        <f t="shared" si="408"/>
        <v>157416.20468667144</v>
      </c>
      <c r="J8514" s="1">
        <v>37.727972999999999</v>
      </c>
      <c r="K8514">
        <f t="shared" si="409"/>
        <v>452.73567600000001</v>
      </c>
      <c r="N8514" s="7"/>
      <c r="O8514" s="7"/>
    </row>
    <row r="8515" spans="1:15" ht="15">
      <c r="A8515">
        <v>2005</v>
      </c>
      <c r="B8515">
        <v>12</v>
      </c>
      <c r="C8515">
        <v>21</v>
      </c>
      <c r="D8515">
        <v>16</v>
      </c>
      <c r="E8515">
        <v>4936</v>
      </c>
      <c r="F8515" s="1">
        <v>380</v>
      </c>
      <c r="G8515" s="1">
        <v>16.559685000000002</v>
      </c>
      <c r="H8515" s="1">
        <f t="shared" si="407"/>
        <v>4539.4403149999998</v>
      </c>
      <c r="I8515" s="1">
        <f t="shared" si="408"/>
        <v>155572.92914453096</v>
      </c>
      <c r="J8515" s="1">
        <v>16.559685000000002</v>
      </c>
      <c r="K8515">
        <f t="shared" si="409"/>
        <v>198.71622000000002</v>
      </c>
      <c r="N8515" s="7"/>
      <c r="O8515" s="7"/>
    </row>
    <row r="8516" spans="1:15" ht="15">
      <c r="A8516">
        <v>2005</v>
      </c>
      <c r="B8516">
        <v>12</v>
      </c>
      <c r="C8516">
        <v>21</v>
      </c>
      <c r="D8516">
        <v>17</v>
      </c>
      <c r="E8516">
        <v>5188</v>
      </c>
      <c r="F8516" s="1">
        <v>436</v>
      </c>
      <c r="G8516" s="1">
        <v>16.076039999999999</v>
      </c>
      <c r="H8516" s="1">
        <f t="shared" ref="H8516:H8579" si="410">E8516-SUM(F8516:G8516)</f>
        <v>4735.9239600000001</v>
      </c>
      <c r="I8516" s="1">
        <f t="shared" si="408"/>
        <v>168202.88919597893</v>
      </c>
      <c r="J8516" s="1">
        <v>16.076039999999999</v>
      </c>
      <c r="K8516">
        <f t="shared" si="409"/>
        <v>192.91247999999999</v>
      </c>
      <c r="N8516" s="7"/>
      <c r="O8516" s="7"/>
    </row>
    <row r="8517" spans="1:15" ht="15">
      <c r="A8517">
        <v>2005</v>
      </c>
      <c r="B8517">
        <v>12</v>
      </c>
      <c r="C8517">
        <v>21</v>
      </c>
      <c r="D8517">
        <v>18</v>
      </c>
      <c r="E8517">
        <v>5808</v>
      </c>
      <c r="F8517" s="1">
        <v>552</v>
      </c>
      <c r="G8517" s="1">
        <v>0</v>
      </c>
      <c r="H8517" s="1">
        <f t="shared" si="410"/>
        <v>5256</v>
      </c>
      <c r="I8517" s="1">
        <f t="shared" ref="I8517:I8580" si="411">IF(H8517&lt;$S$22,H8517*$Q$22,IF(H8517&lt;$S$23,((H8517-$S$22)*$Q$23)+$U$22,IF(H8517&lt;$S$24,((H8517-$S$23)*$Q$24)+$U$23,IF(H8517&lt;$S$25,((H8517-$S$24)*$Q$25)+$U$24,IF(H8517&lt;$S$26,((H8517-$S$25)*$Q$26)+$U$25,IF(H8517&lt;$S$27,((H8517-$S$26)*$Q$27)+$U$26,IF(H8517&lt;$S$28,((H8517-$S$27)*$Q$28)+$U$27,IF(H8517&lt;$S$29,((H8517-$S$28)*$Q$29)+$U$28,IF(H8517&lt;$S$30,((H8517-$S$29)*$Q$30)+$U$29,IF(H8517&lt;$S$31,((H8517-$S$30)*$Q$31)+$U$30,IF(H8517&lt;$S$32,((H8517-$S$31)*$Q$32)+$U$31,IF(H8517&lt;$S$33,((H8517-$S$32)*$Q$33)+$U$32,IF(H8517&lt;$S$34,((H8517-$S$33)*$Q$34)+$U$33,IF(H8517&lt;$S$35,((H8517-$S$34)*$Q$35)+$U$34,IF(H8517&gt;$S$35,(($S$34-H8517)*$Q$35)+$U$35)))))))))))))))</f>
        <v>202734.18804730885</v>
      </c>
      <c r="J8517" s="1">
        <v>0</v>
      </c>
      <c r="K8517">
        <f t="shared" ref="K8517:K8580" si="412">J8517*12</f>
        <v>0</v>
      </c>
      <c r="N8517" s="7"/>
      <c r="O8517" s="7"/>
    </row>
    <row r="8518" spans="1:15" ht="15">
      <c r="A8518">
        <v>2005</v>
      </c>
      <c r="B8518">
        <v>12</v>
      </c>
      <c r="C8518">
        <v>21</v>
      </c>
      <c r="D8518">
        <v>19</v>
      </c>
      <c r="E8518">
        <v>5811</v>
      </c>
      <c r="F8518" s="1">
        <v>727</v>
      </c>
      <c r="G8518" s="1">
        <v>0</v>
      </c>
      <c r="H8518" s="1">
        <f t="shared" si="410"/>
        <v>5084</v>
      </c>
      <c r="I8518" s="1">
        <f t="shared" si="411"/>
        <v>191313.96687651862</v>
      </c>
      <c r="J8518" s="1">
        <v>0</v>
      </c>
      <c r="K8518">
        <f t="shared" si="412"/>
        <v>0</v>
      </c>
      <c r="N8518" s="7"/>
      <c r="O8518" s="7"/>
    </row>
    <row r="8519" spans="1:15" ht="15">
      <c r="A8519">
        <v>2005</v>
      </c>
      <c r="B8519">
        <v>12</v>
      </c>
      <c r="C8519">
        <v>21</v>
      </c>
      <c r="D8519">
        <v>20</v>
      </c>
      <c r="E8519">
        <v>5721</v>
      </c>
      <c r="F8519" s="1">
        <v>904</v>
      </c>
      <c r="G8519" s="1">
        <v>0</v>
      </c>
      <c r="H8519" s="1">
        <f t="shared" si="410"/>
        <v>4817</v>
      </c>
      <c r="I8519" s="1">
        <f t="shared" si="411"/>
        <v>173586.0654079082</v>
      </c>
      <c r="J8519" s="1">
        <v>0</v>
      </c>
      <c r="K8519">
        <f t="shared" si="412"/>
        <v>0</v>
      </c>
      <c r="N8519" s="7"/>
      <c r="O8519" s="7"/>
    </row>
    <row r="8520" spans="1:15" ht="15">
      <c r="A8520">
        <v>2005</v>
      </c>
      <c r="B8520">
        <v>12</v>
      </c>
      <c r="C8520">
        <v>21</v>
      </c>
      <c r="D8520">
        <v>21</v>
      </c>
      <c r="E8520">
        <v>5572</v>
      </c>
      <c r="F8520" s="1">
        <v>995</v>
      </c>
      <c r="G8520" s="1">
        <v>0</v>
      </c>
      <c r="H8520" s="1">
        <f t="shared" si="410"/>
        <v>4577</v>
      </c>
      <c r="I8520" s="1">
        <f t="shared" si="411"/>
        <v>157974.20343344592</v>
      </c>
      <c r="J8520" s="1">
        <v>0</v>
      </c>
      <c r="K8520">
        <f t="shared" si="412"/>
        <v>0</v>
      </c>
      <c r="N8520" s="7"/>
      <c r="O8520" s="7"/>
    </row>
    <row r="8521" spans="1:15" ht="15">
      <c r="A8521">
        <v>2005</v>
      </c>
      <c r="B8521">
        <v>12</v>
      </c>
      <c r="C8521">
        <v>21</v>
      </c>
      <c r="D8521">
        <v>22</v>
      </c>
      <c r="E8521">
        <v>5285</v>
      </c>
      <c r="F8521" s="1">
        <v>1004.5</v>
      </c>
      <c r="G8521" s="1">
        <v>0</v>
      </c>
      <c r="H8521" s="1">
        <f t="shared" si="410"/>
        <v>4280.5</v>
      </c>
      <c r="I8521" s="1">
        <f t="shared" si="411"/>
        <v>139369.99831103627</v>
      </c>
      <c r="J8521" s="1">
        <v>0</v>
      </c>
      <c r="K8521">
        <f t="shared" si="412"/>
        <v>0</v>
      </c>
      <c r="N8521" s="7"/>
      <c r="O8521" s="7"/>
    </row>
    <row r="8522" spans="1:15" ht="15">
      <c r="A8522">
        <v>2005</v>
      </c>
      <c r="B8522">
        <v>12</v>
      </c>
      <c r="C8522">
        <v>21</v>
      </c>
      <c r="D8522">
        <v>23</v>
      </c>
      <c r="E8522">
        <v>4790</v>
      </c>
      <c r="F8522" s="1">
        <v>1022</v>
      </c>
      <c r="G8522" s="1">
        <v>0</v>
      </c>
      <c r="H8522" s="1">
        <f t="shared" si="410"/>
        <v>3768</v>
      </c>
      <c r="I8522" s="1">
        <f t="shared" si="411"/>
        <v>108488.18331103626</v>
      </c>
      <c r="J8522" s="1">
        <v>0</v>
      </c>
      <c r="K8522">
        <f t="shared" si="412"/>
        <v>0</v>
      </c>
      <c r="N8522" s="7"/>
      <c r="O8522" s="7"/>
    </row>
    <row r="8523" spans="1:15" ht="15">
      <c r="A8523">
        <v>2005</v>
      </c>
      <c r="B8523">
        <v>12</v>
      </c>
      <c r="C8523">
        <v>21</v>
      </c>
      <c r="D8523">
        <v>24</v>
      </c>
      <c r="E8523">
        <v>4278</v>
      </c>
      <c r="F8523" s="1">
        <v>1005.5</v>
      </c>
      <c r="G8523" s="1">
        <v>0</v>
      </c>
      <c r="H8523" s="1">
        <f t="shared" si="410"/>
        <v>3272.5</v>
      </c>
      <c r="I8523" s="1">
        <f t="shared" si="411"/>
        <v>78721.756350990574</v>
      </c>
      <c r="J8523" s="1">
        <v>0</v>
      </c>
      <c r="K8523">
        <f t="shared" si="412"/>
        <v>0</v>
      </c>
      <c r="N8523" s="7"/>
      <c r="O8523" s="7"/>
    </row>
    <row r="8524" spans="1:15" ht="15">
      <c r="A8524">
        <v>2005</v>
      </c>
      <c r="B8524">
        <v>12</v>
      </c>
      <c r="C8524">
        <v>22</v>
      </c>
      <c r="D8524">
        <v>1</v>
      </c>
      <c r="E8524">
        <v>4000</v>
      </c>
      <c r="F8524" s="1">
        <v>930</v>
      </c>
      <c r="G8524" s="1">
        <v>0</v>
      </c>
      <c r="H8524" s="1">
        <f t="shared" si="410"/>
        <v>3070</v>
      </c>
      <c r="I8524" s="1">
        <f t="shared" si="411"/>
        <v>66662.969199511455</v>
      </c>
      <c r="J8524" s="1">
        <v>0</v>
      </c>
      <c r="K8524">
        <f t="shared" si="412"/>
        <v>0</v>
      </c>
      <c r="N8524" s="7"/>
      <c r="O8524" s="7"/>
    </row>
    <row r="8525" spans="1:15" ht="15">
      <c r="A8525">
        <v>2005</v>
      </c>
      <c r="B8525">
        <v>12</v>
      </c>
      <c r="C8525">
        <v>22</v>
      </c>
      <c r="D8525">
        <v>2</v>
      </c>
      <c r="E8525">
        <v>3861</v>
      </c>
      <c r="F8525" s="1">
        <v>934</v>
      </c>
      <c r="G8525" s="1">
        <v>0</v>
      </c>
      <c r="H8525" s="1">
        <f t="shared" si="410"/>
        <v>2927</v>
      </c>
      <c r="I8525" s="1">
        <f t="shared" si="411"/>
        <v>58491.984817183053</v>
      </c>
      <c r="J8525" s="1">
        <v>0</v>
      </c>
      <c r="K8525">
        <f t="shared" si="412"/>
        <v>0</v>
      </c>
      <c r="N8525" s="7"/>
      <c r="O8525" s="7"/>
    </row>
    <row r="8526" spans="1:15" ht="15">
      <c r="A8526">
        <v>2005</v>
      </c>
      <c r="B8526">
        <v>12</v>
      </c>
      <c r="C8526">
        <v>22</v>
      </c>
      <c r="D8526">
        <v>3</v>
      </c>
      <c r="E8526">
        <v>3802</v>
      </c>
      <c r="F8526" s="1">
        <v>935.5</v>
      </c>
      <c r="G8526" s="1">
        <v>0</v>
      </c>
      <c r="H8526" s="1">
        <f t="shared" si="410"/>
        <v>2866.5</v>
      </c>
      <c r="I8526" s="1">
        <f t="shared" si="411"/>
        <v>55035.029886197968</v>
      </c>
      <c r="J8526" s="1">
        <v>0</v>
      </c>
      <c r="K8526">
        <f t="shared" si="412"/>
        <v>0</v>
      </c>
      <c r="N8526" s="7"/>
      <c r="O8526" s="7"/>
    </row>
    <row r="8527" spans="1:15" ht="15">
      <c r="A8527">
        <v>2005</v>
      </c>
      <c r="B8527">
        <v>12</v>
      </c>
      <c r="C8527">
        <v>22</v>
      </c>
      <c r="D8527">
        <v>4</v>
      </c>
      <c r="E8527">
        <v>3805</v>
      </c>
      <c r="F8527" s="1">
        <v>935.5</v>
      </c>
      <c r="G8527" s="1">
        <v>0</v>
      </c>
      <c r="H8527" s="1">
        <f t="shared" si="410"/>
        <v>2869.5</v>
      </c>
      <c r="I8527" s="1">
        <f t="shared" si="411"/>
        <v>55206.449138974087</v>
      </c>
      <c r="J8527" s="1">
        <v>0</v>
      </c>
      <c r="K8527">
        <f t="shared" si="412"/>
        <v>0</v>
      </c>
      <c r="N8527" s="7"/>
      <c r="O8527" s="7"/>
    </row>
    <row r="8528" spans="1:15" ht="15">
      <c r="A8528">
        <v>2005</v>
      </c>
      <c r="B8528">
        <v>12</v>
      </c>
      <c r="C8528">
        <v>22</v>
      </c>
      <c r="D8528">
        <v>5</v>
      </c>
      <c r="E8528">
        <v>3893</v>
      </c>
      <c r="F8528" s="1">
        <v>951.5</v>
      </c>
      <c r="G8528" s="1">
        <v>0</v>
      </c>
      <c r="H8528" s="1">
        <f t="shared" si="410"/>
        <v>2941.5</v>
      </c>
      <c r="I8528" s="1">
        <f t="shared" si="411"/>
        <v>59320.511205600968</v>
      </c>
      <c r="J8528" s="1">
        <v>0</v>
      </c>
      <c r="K8528">
        <f t="shared" si="412"/>
        <v>0</v>
      </c>
      <c r="N8528" s="7"/>
      <c r="O8528" s="7"/>
    </row>
    <row r="8529" spans="1:15" ht="15">
      <c r="A8529">
        <v>2005</v>
      </c>
      <c r="B8529">
        <v>12</v>
      </c>
      <c r="C8529">
        <v>22</v>
      </c>
      <c r="D8529">
        <v>6</v>
      </c>
      <c r="E8529">
        <v>4190</v>
      </c>
      <c r="F8529" s="1">
        <v>942</v>
      </c>
      <c r="G8529" s="1">
        <v>0</v>
      </c>
      <c r="H8529" s="1">
        <f t="shared" si="410"/>
        <v>3248</v>
      </c>
      <c r="I8529" s="1">
        <f t="shared" si="411"/>
        <v>77250.369835669611</v>
      </c>
      <c r="J8529" s="1">
        <v>0</v>
      </c>
      <c r="K8529">
        <f t="shared" si="412"/>
        <v>0</v>
      </c>
      <c r="N8529" s="7"/>
      <c r="O8529" s="7"/>
    </row>
    <row r="8530" spans="1:15" ht="15">
      <c r="A8530">
        <v>2005</v>
      </c>
      <c r="B8530">
        <v>12</v>
      </c>
      <c r="C8530">
        <v>22</v>
      </c>
      <c r="D8530">
        <v>7</v>
      </c>
      <c r="E8530">
        <v>4618</v>
      </c>
      <c r="F8530" s="1">
        <v>966</v>
      </c>
      <c r="G8530" s="1">
        <v>0</v>
      </c>
      <c r="H8530" s="1">
        <f t="shared" si="410"/>
        <v>3652</v>
      </c>
      <c r="I8530" s="1">
        <f t="shared" si="411"/>
        <v>101513.23319034994</v>
      </c>
      <c r="J8530" s="1">
        <v>0</v>
      </c>
      <c r="K8530">
        <f t="shared" si="412"/>
        <v>0</v>
      </c>
      <c r="N8530" s="7"/>
      <c r="O8530" s="7"/>
    </row>
    <row r="8531" spans="1:15" ht="15">
      <c r="A8531">
        <v>2005</v>
      </c>
      <c r="B8531">
        <v>12</v>
      </c>
      <c r="C8531">
        <v>22</v>
      </c>
      <c r="D8531">
        <v>8</v>
      </c>
      <c r="E8531">
        <v>4883</v>
      </c>
      <c r="F8531" s="1">
        <v>953.5</v>
      </c>
      <c r="G8531" s="1">
        <v>5.352247878</v>
      </c>
      <c r="H8531" s="1">
        <f t="shared" si="410"/>
        <v>3924.1477521219999</v>
      </c>
      <c r="I8531" s="1">
        <f t="shared" si="411"/>
        <v>117897.20964020204</v>
      </c>
      <c r="J8531" s="1">
        <v>5.352247878</v>
      </c>
      <c r="K8531">
        <f t="shared" si="412"/>
        <v>64.226974536</v>
      </c>
      <c r="N8531" s="7"/>
      <c r="O8531" s="7"/>
    </row>
    <row r="8532" spans="1:15" ht="15">
      <c r="A8532">
        <v>2005</v>
      </c>
      <c r="B8532">
        <v>12</v>
      </c>
      <c r="C8532">
        <v>22</v>
      </c>
      <c r="D8532">
        <v>9</v>
      </c>
      <c r="E8532">
        <v>5018</v>
      </c>
      <c r="F8532" s="1">
        <v>885.5</v>
      </c>
      <c r="G8532" s="1">
        <v>13.2119295</v>
      </c>
      <c r="H8532" s="1">
        <f t="shared" si="410"/>
        <v>4119.2880704999998</v>
      </c>
      <c r="I8532" s="1">
        <f t="shared" si="411"/>
        <v>129655.81883276885</v>
      </c>
      <c r="J8532" s="1">
        <v>13.2119295</v>
      </c>
      <c r="K8532">
        <f t="shared" si="412"/>
        <v>158.54315400000002</v>
      </c>
      <c r="N8532" s="7"/>
      <c r="O8532" s="7"/>
    </row>
    <row r="8533" spans="1:15" ht="15">
      <c r="A8533">
        <v>2005</v>
      </c>
      <c r="B8533">
        <v>12</v>
      </c>
      <c r="C8533">
        <v>22</v>
      </c>
      <c r="D8533">
        <v>10</v>
      </c>
      <c r="E8533">
        <v>5118</v>
      </c>
      <c r="F8533" s="1">
        <v>790.5</v>
      </c>
      <c r="G8533" s="1">
        <v>21.998248500000003</v>
      </c>
      <c r="H8533" s="1">
        <f t="shared" si="410"/>
        <v>4305.5017515</v>
      </c>
      <c r="I8533" s="1">
        <f t="shared" si="411"/>
        <v>140876.53385152208</v>
      </c>
      <c r="J8533" s="1">
        <v>21.998248500000003</v>
      </c>
      <c r="K8533">
        <f t="shared" si="412"/>
        <v>263.97898200000003</v>
      </c>
      <c r="N8533" s="7"/>
      <c r="O8533" s="7"/>
    </row>
    <row r="8534" spans="1:15" ht="15">
      <c r="A8534">
        <v>2005</v>
      </c>
      <c r="B8534">
        <v>12</v>
      </c>
      <c r="C8534">
        <v>22</v>
      </c>
      <c r="D8534">
        <v>11</v>
      </c>
      <c r="E8534">
        <v>5159</v>
      </c>
      <c r="F8534" s="1">
        <v>719</v>
      </c>
      <c r="G8534" s="1">
        <v>33.757626000000002</v>
      </c>
      <c r="H8534" s="1">
        <f t="shared" si="410"/>
        <v>4406.2423740000004</v>
      </c>
      <c r="I8534" s="1">
        <f t="shared" si="411"/>
        <v>147057.28821038298</v>
      </c>
      <c r="J8534" s="1">
        <v>33.757626000000002</v>
      </c>
      <c r="K8534">
        <f t="shared" si="412"/>
        <v>405.09151200000002</v>
      </c>
      <c r="N8534" s="7"/>
      <c r="O8534" s="7"/>
    </row>
    <row r="8535" spans="1:15" ht="15">
      <c r="A8535">
        <v>2005</v>
      </c>
      <c r="B8535">
        <v>12</v>
      </c>
      <c r="C8535">
        <v>22</v>
      </c>
      <c r="D8535">
        <v>12</v>
      </c>
      <c r="E8535">
        <v>5139</v>
      </c>
      <c r="F8535" s="1">
        <v>701.5</v>
      </c>
      <c r="G8535" s="1">
        <v>39.842903999999997</v>
      </c>
      <c r="H8535" s="1">
        <f t="shared" si="410"/>
        <v>4397.6570959999999</v>
      </c>
      <c r="I8535" s="1">
        <f t="shared" si="411"/>
        <v>146508.41227266975</v>
      </c>
      <c r="J8535" s="1">
        <v>39.842903999999997</v>
      </c>
      <c r="K8535">
        <f t="shared" si="412"/>
        <v>478.11484799999994</v>
      </c>
      <c r="N8535" s="7"/>
      <c r="O8535" s="7"/>
    </row>
    <row r="8536" spans="1:15" ht="15">
      <c r="A8536">
        <v>2005</v>
      </c>
      <c r="B8536">
        <v>12</v>
      </c>
      <c r="C8536">
        <v>22</v>
      </c>
      <c r="D8536">
        <v>13</v>
      </c>
      <c r="E8536">
        <v>5013</v>
      </c>
      <c r="F8536" s="1">
        <v>683</v>
      </c>
      <c r="G8536" s="1">
        <v>32.744529</v>
      </c>
      <c r="H8536" s="1">
        <f t="shared" si="410"/>
        <v>4297.2554710000004</v>
      </c>
      <c r="I8536" s="1">
        <f t="shared" si="411"/>
        <v>140379.63607817749</v>
      </c>
      <c r="J8536" s="1">
        <v>32.744529</v>
      </c>
      <c r="K8536">
        <f t="shared" si="412"/>
        <v>392.934348</v>
      </c>
      <c r="N8536" s="7"/>
      <c r="O8536" s="7"/>
    </row>
    <row r="8537" spans="1:15" ht="15">
      <c r="A8537">
        <v>2005</v>
      </c>
      <c r="B8537">
        <v>12</v>
      </c>
      <c r="C8537">
        <v>22</v>
      </c>
      <c r="D8537">
        <v>14</v>
      </c>
      <c r="E8537">
        <v>5002</v>
      </c>
      <c r="F8537" s="1">
        <v>799</v>
      </c>
      <c r="G8537" s="1">
        <v>34.606842</v>
      </c>
      <c r="H8537" s="1">
        <f t="shared" si="410"/>
        <v>4168.3931579999999</v>
      </c>
      <c r="I8537" s="1">
        <f t="shared" si="411"/>
        <v>132614.75391127385</v>
      </c>
      <c r="J8537" s="1">
        <v>34.606842</v>
      </c>
      <c r="K8537">
        <f t="shared" si="412"/>
        <v>415.282104</v>
      </c>
      <c r="N8537" s="7"/>
      <c r="O8537" s="7"/>
    </row>
    <row r="8538" spans="1:15" ht="15">
      <c r="A8538">
        <v>2005</v>
      </c>
      <c r="B8538">
        <v>12</v>
      </c>
      <c r="C8538">
        <v>22</v>
      </c>
      <c r="D8538">
        <v>15</v>
      </c>
      <c r="E8538">
        <v>4930</v>
      </c>
      <c r="F8538" s="1">
        <v>916</v>
      </c>
      <c r="G8538" s="1">
        <v>25.235135999999997</v>
      </c>
      <c r="H8538" s="1">
        <f t="shared" si="410"/>
        <v>3988.7648639999998</v>
      </c>
      <c r="I8538" s="1">
        <f t="shared" si="411"/>
        <v>121790.85587405706</v>
      </c>
      <c r="J8538" s="1">
        <v>25.235135999999997</v>
      </c>
      <c r="K8538">
        <f t="shared" si="412"/>
        <v>302.82163199999997</v>
      </c>
      <c r="N8538" s="7"/>
      <c r="O8538" s="7"/>
    </row>
    <row r="8539" spans="1:15" ht="15">
      <c r="A8539">
        <v>2005</v>
      </c>
      <c r="B8539">
        <v>12</v>
      </c>
      <c r="C8539">
        <v>22</v>
      </c>
      <c r="D8539">
        <v>16</v>
      </c>
      <c r="E8539">
        <v>4908</v>
      </c>
      <c r="F8539" s="1">
        <v>1068</v>
      </c>
      <c r="G8539" s="1">
        <v>16.4782665</v>
      </c>
      <c r="H8539" s="1">
        <f t="shared" si="410"/>
        <v>3823.5217334999998</v>
      </c>
      <c r="I8539" s="1">
        <f t="shared" si="411"/>
        <v>111833.76751089246</v>
      </c>
      <c r="J8539" s="1">
        <v>16.4782665</v>
      </c>
      <c r="K8539">
        <f t="shared" si="412"/>
        <v>197.73919799999999</v>
      </c>
      <c r="N8539" s="7"/>
      <c r="O8539" s="7"/>
    </row>
    <row r="8540" spans="1:15" ht="15">
      <c r="A8540">
        <v>2005</v>
      </c>
      <c r="B8540">
        <v>12</v>
      </c>
      <c r="C8540">
        <v>22</v>
      </c>
      <c r="D8540">
        <v>17</v>
      </c>
      <c r="E8540">
        <v>5157</v>
      </c>
      <c r="F8540" s="1">
        <v>1124.5</v>
      </c>
      <c r="G8540" s="1">
        <v>5.1615622499999994</v>
      </c>
      <c r="H8540" s="1">
        <f t="shared" si="410"/>
        <v>4027.3384377499997</v>
      </c>
      <c r="I8540" s="1">
        <f t="shared" si="411"/>
        <v>124115.19142222556</v>
      </c>
      <c r="J8540" s="1">
        <v>5.1615622499999994</v>
      </c>
      <c r="K8540">
        <f t="shared" si="412"/>
        <v>61.938746999999992</v>
      </c>
      <c r="N8540" s="7"/>
      <c r="O8540" s="7"/>
    </row>
    <row r="8541" spans="1:15" ht="15">
      <c r="A8541">
        <v>2005</v>
      </c>
      <c r="B8541">
        <v>12</v>
      </c>
      <c r="C8541">
        <v>22</v>
      </c>
      <c r="D8541">
        <v>18</v>
      </c>
      <c r="E8541">
        <v>5724</v>
      </c>
      <c r="F8541" s="1">
        <v>1093</v>
      </c>
      <c r="G8541" s="1">
        <v>0</v>
      </c>
      <c r="H8541" s="1">
        <f t="shared" si="410"/>
        <v>4631</v>
      </c>
      <c r="I8541" s="1">
        <f t="shared" si="411"/>
        <v>161426.54366477119</v>
      </c>
      <c r="J8541" s="1">
        <v>0</v>
      </c>
      <c r="K8541">
        <f t="shared" si="412"/>
        <v>0</v>
      </c>
      <c r="N8541" s="7"/>
      <c r="O8541" s="7"/>
    </row>
    <row r="8542" spans="1:15" ht="15">
      <c r="A8542">
        <v>2005</v>
      </c>
      <c r="B8542">
        <v>12</v>
      </c>
      <c r="C8542">
        <v>22</v>
      </c>
      <c r="D8542">
        <v>19</v>
      </c>
      <c r="E8542">
        <v>5731</v>
      </c>
      <c r="F8542" s="1">
        <v>1072.5</v>
      </c>
      <c r="G8542" s="1">
        <v>0</v>
      </c>
      <c r="H8542" s="1">
        <f t="shared" si="410"/>
        <v>4658.5</v>
      </c>
      <c r="I8542" s="1">
        <f t="shared" si="411"/>
        <v>163184.67989368687</v>
      </c>
      <c r="J8542" s="1">
        <v>0</v>
      </c>
      <c r="K8542">
        <f t="shared" si="412"/>
        <v>0</v>
      </c>
      <c r="N8542" s="7"/>
      <c r="O8542" s="7"/>
    </row>
    <row r="8543" spans="1:15" ht="15">
      <c r="A8543">
        <v>2005</v>
      </c>
      <c r="B8543">
        <v>12</v>
      </c>
      <c r="C8543">
        <v>22</v>
      </c>
      <c r="D8543">
        <v>20</v>
      </c>
      <c r="E8543">
        <v>5598</v>
      </c>
      <c r="F8543" s="1">
        <v>1154.5</v>
      </c>
      <c r="G8543" s="1">
        <v>0</v>
      </c>
      <c r="H8543" s="1">
        <f t="shared" si="410"/>
        <v>4443.5</v>
      </c>
      <c r="I8543" s="1">
        <f t="shared" si="411"/>
        <v>149439.25119489169</v>
      </c>
      <c r="J8543" s="1">
        <v>0</v>
      </c>
      <c r="K8543">
        <f t="shared" si="412"/>
        <v>0</v>
      </c>
      <c r="N8543" s="7"/>
      <c r="O8543" s="7"/>
    </row>
    <row r="8544" spans="1:15" ht="15">
      <c r="A8544">
        <v>2005</v>
      </c>
      <c r="B8544">
        <v>12</v>
      </c>
      <c r="C8544">
        <v>22</v>
      </c>
      <c r="D8544">
        <v>21</v>
      </c>
      <c r="E8544">
        <v>5446</v>
      </c>
      <c r="F8544" s="1">
        <v>1193.5</v>
      </c>
      <c r="G8544" s="1">
        <v>0</v>
      </c>
      <c r="H8544" s="1">
        <f t="shared" si="410"/>
        <v>4252.5</v>
      </c>
      <c r="I8544" s="1">
        <f t="shared" si="411"/>
        <v>137682.79671103627</v>
      </c>
      <c r="J8544" s="1">
        <v>0</v>
      </c>
      <c r="K8544">
        <f t="shared" si="412"/>
        <v>0</v>
      </c>
      <c r="N8544" s="7"/>
      <c r="O8544" s="7"/>
    </row>
    <row r="8545" spans="1:15" ht="15">
      <c r="A8545">
        <v>2005</v>
      </c>
      <c r="B8545">
        <v>12</v>
      </c>
      <c r="C8545">
        <v>22</v>
      </c>
      <c r="D8545">
        <v>22</v>
      </c>
      <c r="E8545">
        <v>5191</v>
      </c>
      <c r="F8545" s="1">
        <v>1157.5</v>
      </c>
      <c r="G8545" s="1">
        <v>0</v>
      </c>
      <c r="H8545" s="1">
        <f t="shared" si="410"/>
        <v>4033.5</v>
      </c>
      <c r="I8545" s="1">
        <f t="shared" si="411"/>
        <v>124486.46991103627</v>
      </c>
      <c r="J8545" s="1">
        <v>0</v>
      </c>
      <c r="K8545">
        <f t="shared" si="412"/>
        <v>0</v>
      </c>
      <c r="N8545" s="7"/>
      <c r="O8545" s="7"/>
    </row>
    <row r="8546" spans="1:15" ht="15">
      <c r="A8546">
        <v>2005</v>
      </c>
      <c r="B8546">
        <v>12</v>
      </c>
      <c r="C8546">
        <v>22</v>
      </c>
      <c r="D8546">
        <v>23</v>
      </c>
      <c r="E8546">
        <v>4735</v>
      </c>
      <c r="F8546" s="1">
        <v>1115</v>
      </c>
      <c r="G8546" s="1">
        <v>0</v>
      </c>
      <c r="H8546" s="1">
        <f t="shared" si="410"/>
        <v>3620</v>
      </c>
      <c r="I8546" s="1">
        <f t="shared" si="411"/>
        <v>99591.422231563367</v>
      </c>
      <c r="J8546" s="1">
        <v>0</v>
      </c>
      <c r="K8546">
        <f t="shared" si="412"/>
        <v>0</v>
      </c>
      <c r="N8546" s="7"/>
      <c r="O8546" s="7"/>
    </row>
    <row r="8547" spans="1:15" ht="15">
      <c r="A8547">
        <v>2005</v>
      </c>
      <c r="B8547">
        <v>12</v>
      </c>
      <c r="C8547">
        <v>22</v>
      </c>
      <c r="D8547">
        <v>24</v>
      </c>
      <c r="E8547">
        <v>4241</v>
      </c>
      <c r="F8547" s="1">
        <v>1104</v>
      </c>
      <c r="G8547" s="1">
        <v>0</v>
      </c>
      <c r="H8547" s="1">
        <f t="shared" si="410"/>
        <v>3137</v>
      </c>
      <c r="I8547" s="1">
        <f t="shared" si="411"/>
        <v>70584.088072378727</v>
      </c>
      <c r="J8547" s="1">
        <v>0</v>
      </c>
      <c r="K8547">
        <f t="shared" si="412"/>
        <v>0</v>
      </c>
      <c r="N8547" s="7"/>
      <c r="O8547" s="7"/>
    </row>
    <row r="8548" spans="1:15" ht="15">
      <c r="A8548">
        <v>2005</v>
      </c>
      <c r="B8548">
        <v>12</v>
      </c>
      <c r="C8548">
        <v>23</v>
      </c>
      <c r="D8548">
        <v>1</v>
      </c>
      <c r="E8548">
        <v>3919</v>
      </c>
      <c r="F8548" s="1">
        <v>1086</v>
      </c>
      <c r="G8548" s="1">
        <v>0</v>
      </c>
      <c r="H8548" s="1">
        <f t="shared" si="410"/>
        <v>2833</v>
      </c>
      <c r="I8548" s="1">
        <f t="shared" si="411"/>
        <v>53120.848230197953</v>
      </c>
      <c r="J8548" s="1">
        <v>0</v>
      </c>
      <c r="K8548">
        <f t="shared" si="412"/>
        <v>0</v>
      </c>
      <c r="N8548" s="7"/>
      <c r="O8548" s="7"/>
    </row>
    <row r="8549" spans="1:15" ht="15">
      <c r="A8549">
        <v>2005</v>
      </c>
      <c r="B8549">
        <v>12</v>
      </c>
      <c r="C8549">
        <v>23</v>
      </c>
      <c r="D8549">
        <v>2</v>
      </c>
      <c r="E8549">
        <v>3761</v>
      </c>
      <c r="F8549" s="1">
        <v>1059.5</v>
      </c>
      <c r="G8549" s="1">
        <v>0</v>
      </c>
      <c r="H8549" s="1">
        <f t="shared" si="410"/>
        <v>2701.5</v>
      </c>
      <c r="I8549" s="1">
        <f t="shared" si="411"/>
        <v>45606.970983511354</v>
      </c>
      <c r="J8549" s="1">
        <v>0</v>
      </c>
      <c r="K8549">
        <f t="shared" si="412"/>
        <v>0</v>
      </c>
      <c r="N8549" s="7"/>
      <c r="O8549" s="7"/>
    </row>
    <row r="8550" spans="1:15" ht="15">
      <c r="A8550">
        <v>2005</v>
      </c>
      <c r="B8550">
        <v>12</v>
      </c>
      <c r="C8550">
        <v>23</v>
      </c>
      <c r="D8550">
        <v>3</v>
      </c>
      <c r="E8550">
        <v>3689</v>
      </c>
      <c r="F8550" s="1">
        <v>978</v>
      </c>
      <c r="G8550" s="1">
        <v>0</v>
      </c>
      <c r="H8550" s="1">
        <f t="shared" si="410"/>
        <v>2711</v>
      </c>
      <c r="I8550" s="1">
        <f t="shared" si="411"/>
        <v>46149.798617302396</v>
      </c>
      <c r="J8550" s="1">
        <v>0</v>
      </c>
      <c r="K8550">
        <f t="shared" si="412"/>
        <v>0</v>
      </c>
      <c r="N8550" s="7"/>
      <c r="O8550" s="7"/>
    </row>
    <row r="8551" spans="1:15" ht="15">
      <c r="A8551">
        <v>2005</v>
      </c>
      <c r="B8551">
        <v>12</v>
      </c>
      <c r="C8551">
        <v>23</v>
      </c>
      <c r="D8551">
        <v>4</v>
      </c>
      <c r="E8551">
        <v>3689</v>
      </c>
      <c r="F8551" s="1">
        <v>971.5</v>
      </c>
      <c r="G8551" s="1">
        <v>0</v>
      </c>
      <c r="H8551" s="1">
        <f t="shared" si="410"/>
        <v>2717.5</v>
      </c>
      <c r="I8551" s="1">
        <f t="shared" si="411"/>
        <v>46521.206998317328</v>
      </c>
      <c r="J8551" s="1">
        <v>0</v>
      </c>
      <c r="K8551">
        <f t="shared" si="412"/>
        <v>0</v>
      </c>
      <c r="N8551" s="7"/>
      <c r="O8551" s="7"/>
    </row>
    <row r="8552" spans="1:15" ht="15">
      <c r="A8552">
        <v>2005</v>
      </c>
      <c r="B8552">
        <v>12</v>
      </c>
      <c r="C8552">
        <v>23</v>
      </c>
      <c r="D8552">
        <v>5</v>
      </c>
      <c r="E8552">
        <v>3782</v>
      </c>
      <c r="F8552" s="1">
        <v>945</v>
      </c>
      <c r="G8552" s="1">
        <v>0</v>
      </c>
      <c r="H8552" s="1">
        <f t="shared" si="410"/>
        <v>2837</v>
      </c>
      <c r="I8552" s="1">
        <f t="shared" si="411"/>
        <v>53349.407233899445</v>
      </c>
      <c r="J8552" s="1">
        <v>0</v>
      </c>
      <c r="K8552">
        <f t="shared" si="412"/>
        <v>0</v>
      </c>
      <c r="N8552" s="7"/>
      <c r="O8552" s="7"/>
    </row>
    <row r="8553" spans="1:15" ht="15">
      <c r="A8553">
        <v>2005</v>
      </c>
      <c r="B8553">
        <v>12</v>
      </c>
      <c r="C8553">
        <v>23</v>
      </c>
      <c r="D8553">
        <v>6</v>
      </c>
      <c r="E8553">
        <v>4018</v>
      </c>
      <c r="F8553" s="1">
        <v>953</v>
      </c>
      <c r="G8553" s="1">
        <v>0</v>
      </c>
      <c r="H8553" s="1">
        <f t="shared" si="410"/>
        <v>3065</v>
      </c>
      <c r="I8553" s="1">
        <f t="shared" si="411"/>
        <v>66377.270444884576</v>
      </c>
      <c r="J8553" s="1">
        <v>0</v>
      </c>
      <c r="K8553">
        <f t="shared" si="412"/>
        <v>0</v>
      </c>
      <c r="N8553" s="7"/>
      <c r="O8553" s="7"/>
    </row>
    <row r="8554" spans="1:15" ht="15">
      <c r="A8554">
        <v>2005</v>
      </c>
      <c r="B8554">
        <v>12</v>
      </c>
      <c r="C8554">
        <v>23</v>
      </c>
      <c r="D8554">
        <v>7</v>
      </c>
      <c r="E8554">
        <v>4400</v>
      </c>
      <c r="F8554" s="1">
        <v>1010.5</v>
      </c>
      <c r="G8554" s="1">
        <v>0</v>
      </c>
      <c r="H8554" s="1">
        <f t="shared" si="410"/>
        <v>3389.5</v>
      </c>
      <c r="I8554" s="1">
        <f t="shared" si="411"/>
        <v>85748.377669053938</v>
      </c>
      <c r="J8554" s="1">
        <v>0</v>
      </c>
      <c r="K8554">
        <f t="shared" si="412"/>
        <v>0</v>
      </c>
      <c r="N8554" s="7"/>
      <c r="O8554" s="7"/>
    </row>
    <row r="8555" spans="1:15" ht="15">
      <c r="A8555">
        <v>2005</v>
      </c>
      <c r="B8555">
        <v>12</v>
      </c>
      <c r="C8555">
        <v>23</v>
      </c>
      <c r="D8555">
        <v>8</v>
      </c>
      <c r="E8555">
        <v>4653</v>
      </c>
      <c r="F8555" s="1">
        <v>1229.5</v>
      </c>
      <c r="G8555" s="1">
        <v>9.5927924999999998</v>
      </c>
      <c r="H8555" s="1">
        <f t="shared" si="410"/>
        <v>3413.9072074999999</v>
      </c>
      <c r="I8555" s="1">
        <f t="shared" si="411"/>
        <v>87214.191383018857</v>
      </c>
      <c r="J8555" s="1">
        <v>9.5927924999999998</v>
      </c>
      <c r="K8555">
        <f t="shared" si="412"/>
        <v>115.11350999999999</v>
      </c>
      <c r="N8555" s="7"/>
      <c r="O8555" s="7"/>
    </row>
    <row r="8556" spans="1:15" ht="15">
      <c r="A8556">
        <v>2005</v>
      </c>
      <c r="B8556">
        <v>12</v>
      </c>
      <c r="C8556">
        <v>23</v>
      </c>
      <c r="D8556">
        <v>9</v>
      </c>
      <c r="E8556">
        <v>4816</v>
      </c>
      <c r="F8556" s="1">
        <v>1368</v>
      </c>
      <c r="G8556" s="1">
        <v>38.915376000000002</v>
      </c>
      <c r="H8556" s="1">
        <f t="shared" si="410"/>
        <v>3409.0846240000001</v>
      </c>
      <c r="I8556" s="1">
        <f t="shared" si="411"/>
        <v>86924.563451145004</v>
      </c>
      <c r="J8556" s="1">
        <v>38.915376000000002</v>
      </c>
      <c r="K8556">
        <f t="shared" si="412"/>
        <v>466.984512</v>
      </c>
      <c r="N8556" s="7"/>
      <c r="O8556" s="7"/>
    </row>
    <row r="8557" spans="1:15" ht="15">
      <c r="A8557">
        <v>2005</v>
      </c>
      <c r="B8557">
        <v>12</v>
      </c>
      <c r="C8557">
        <v>23</v>
      </c>
      <c r="D8557">
        <v>10</v>
      </c>
      <c r="E8557">
        <v>4958</v>
      </c>
      <c r="F8557" s="1">
        <v>1510.5</v>
      </c>
      <c r="G8557" s="1">
        <v>21.678418499999999</v>
      </c>
      <c r="H8557" s="1">
        <f t="shared" si="410"/>
        <v>3425.8215815000003</v>
      </c>
      <c r="I8557" s="1">
        <f t="shared" si="411"/>
        <v>87929.728086777672</v>
      </c>
      <c r="J8557" s="1">
        <v>21.678418499999999</v>
      </c>
      <c r="K8557">
        <f t="shared" si="412"/>
        <v>260.14102200000002</v>
      </c>
      <c r="N8557" s="7"/>
      <c r="O8557" s="7"/>
    </row>
    <row r="8558" spans="1:15" ht="15">
      <c r="A8558">
        <v>2005</v>
      </c>
      <c r="B8558">
        <v>12</v>
      </c>
      <c r="C8558">
        <v>23</v>
      </c>
      <c r="D8558">
        <v>11</v>
      </c>
      <c r="E8558">
        <v>4949</v>
      </c>
      <c r="F8558" s="1">
        <v>1586.5</v>
      </c>
      <c r="G8558" s="1">
        <v>34.895573999999996</v>
      </c>
      <c r="H8558" s="1">
        <f t="shared" si="410"/>
        <v>3327.6044259999999</v>
      </c>
      <c r="I8558" s="1">
        <f t="shared" si="411"/>
        <v>82031.140406129416</v>
      </c>
      <c r="J8558" s="1">
        <v>34.895573999999996</v>
      </c>
      <c r="K8558">
        <f t="shared" si="412"/>
        <v>418.74688799999996</v>
      </c>
      <c r="N8558" s="7"/>
      <c r="O8558" s="7"/>
    </row>
    <row r="8559" spans="1:15" ht="15">
      <c r="A8559">
        <v>2005</v>
      </c>
      <c r="B8559">
        <v>12</v>
      </c>
      <c r="C8559">
        <v>23</v>
      </c>
      <c r="D8559">
        <v>12</v>
      </c>
      <c r="E8559">
        <v>4935</v>
      </c>
      <c r="F8559" s="1">
        <v>1614.5</v>
      </c>
      <c r="G8559" s="1">
        <v>40.132974000000004</v>
      </c>
      <c r="H8559" s="1">
        <f t="shared" si="410"/>
        <v>3280.3670259999999</v>
      </c>
      <c r="I8559" s="1">
        <f t="shared" si="411"/>
        <v>79194.223125361154</v>
      </c>
      <c r="J8559" s="1">
        <v>40.132974000000004</v>
      </c>
      <c r="K8559">
        <f t="shared" si="412"/>
        <v>481.59568800000005</v>
      </c>
      <c r="N8559" s="7"/>
      <c r="O8559" s="7"/>
    </row>
    <row r="8560" spans="1:15" ht="15">
      <c r="A8560">
        <v>2005</v>
      </c>
      <c r="B8560">
        <v>12</v>
      </c>
      <c r="C8560">
        <v>23</v>
      </c>
      <c r="D8560">
        <v>13</v>
      </c>
      <c r="E8560">
        <v>4838</v>
      </c>
      <c r="F8560" s="1">
        <v>1601.5</v>
      </c>
      <c r="G8560" s="1">
        <v>56.300501999999994</v>
      </c>
      <c r="H8560" s="1">
        <f t="shared" si="410"/>
        <v>3180.1994979999999</v>
      </c>
      <c r="I8560" s="1">
        <f t="shared" si="411"/>
        <v>73178.502718331176</v>
      </c>
      <c r="J8560" s="1">
        <v>56.300501999999994</v>
      </c>
      <c r="K8560">
        <f t="shared" si="412"/>
        <v>675.60602399999993</v>
      </c>
      <c r="N8560" s="7"/>
      <c r="O8560" s="7"/>
    </row>
    <row r="8561" spans="1:15" ht="15">
      <c r="A8561">
        <v>2005</v>
      </c>
      <c r="B8561">
        <v>12</v>
      </c>
      <c r="C8561">
        <v>23</v>
      </c>
      <c r="D8561">
        <v>14</v>
      </c>
      <c r="E8561">
        <v>4780</v>
      </c>
      <c r="F8561" s="1">
        <v>1650.5</v>
      </c>
      <c r="G8561" s="1">
        <v>44.465490000000003</v>
      </c>
      <c r="H8561" s="1">
        <f t="shared" si="410"/>
        <v>3085.03451</v>
      </c>
      <c r="I8561" s="1">
        <f t="shared" si="411"/>
        <v>67522.037356196495</v>
      </c>
      <c r="J8561" s="1">
        <v>44.465490000000003</v>
      </c>
      <c r="K8561">
        <f t="shared" si="412"/>
        <v>533.58588000000009</v>
      </c>
      <c r="N8561" s="7"/>
      <c r="O8561" s="7"/>
    </row>
    <row r="8562" spans="1:15" ht="15">
      <c r="A8562">
        <v>2005</v>
      </c>
      <c r="B8562">
        <v>12</v>
      </c>
      <c r="C8562">
        <v>23</v>
      </c>
      <c r="D8562">
        <v>15</v>
      </c>
      <c r="E8562">
        <v>4724</v>
      </c>
      <c r="F8562" s="1">
        <v>1635</v>
      </c>
      <c r="G8562" s="1">
        <v>33.683498999999998</v>
      </c>
      <c r="H8562" s="1">
        <f t="shared" si="410"/>
        <v>3055.3165010000002</v>
      </c>
      <c r="I8562" s="1">
        <f t="shared" si="411"/>
        <v>65823.957723938496</v>
      </c>
      <c r="J8562" s="1">
        <v>33.683498999999998</v>
      </c>
      <c r="K8562">
        <f t="shared" si="412"/>
        <v>404.20198799999997</v>
      </c>
      <c r="N8562" s="7"/>
      <c r="O8562" s="7"/>
    </row>
    <row r="8563" spans="1:15" ht="15">
      <c r="A8563">
        <v>2005</v>
      </c>
      <c r="B8563">
        <v>12</v>
      </c>
      <c r="C8563">
        <v>23</v>
      </c>
      <c r="D8563">
        <v>16</v>
      </c>
      <c r="E8563">
        <v>4715</v>
      </c>
      <c r="F8563" s="1">
        <v>1669</v>
      </c>
      <c r="G8563" s="1">
        <v>25.741859999999999</v>
      </c>
      <c r="H8563" s="1">
        <f t="shared" si="410"/>
        <v>3020.2581399999999</v>
      </c>
      <c r="I8563" s="1">
        <f t="shared" si="411"/>
        <v>63820.731708546649</v>
      </c>
      <c r="J8563" s="1">
        <v>25.741859999999999</v>
      </c>
      <c r="K8563">
        <f t="shared" si="412"/>
        <v>308.90231999999997</v>
      </c>
      <c r="N8563" s="7"/>
      <c r="O8563" s="7"/>
    </row>
    <row r="8564" spans="1:15" ht="15">
      <c r="A8564">
        <v>2005</v>
      </c>
      <c r="B8564">
        <v>12</v>
      </c>
      <c r="C8564">
        <v>23</v>
      </c>
      <c r="D8564">
        <v>17</v>
      </c>
      <c r="E8564">
        <v>5004</v>
      </c>
      <c r="F8564" s="1">
        <v>1697.5</v>
      </c>
      <c r="G8564" s="1">
        <v>4.7242049999999995</v>
      </c>
      <c r="H8564" s="1">
        <f t="shared" si="410"/>
        <v>3301.775795</v>
      </c>
      <c r="I8564" s="1">
        <f t="shared" si="411"/>
        <v>80479.960840308981</v>
      </c>
      <c r="J8564" s="1">
        <v>4.7242049999999995</v>
      </c>
      <c r="K8564">
        <f t="shared" si="412"/>
        <v>56.690459999999995</v>
      </c>
      <c r="N8564" s="7"/>
      <c r="O8564" s="7"/>
    </row>
    <row r="8565" spans="1:15" ht="15">
      <c r="A8565">
        <v>2005</v>
      </c>
      <c r="B8565">
        <v>12</v>
      </c>
      <c r="C8565">
        <v>23</v>
      </c>
      <c r="D8565">
        <v>18</v>
      </c>
      <c r="E8565">
        <v>5588</v>
      </c>
      <c r="F8565" s="1">
        <v>1694.5</v>
      </c>
      <c r="G8565" s="1">
        <v>0</v>
      </c>
      <c r="H8565" s="1">
        <f t="shared" si="410"/>
        <v>3893.5</v>
      </c>
      <c r="I8565" s="1">
        <f t="shared" si="411"/>
        <v>116050.46191103627</v>
      </c>
      <c r="J8565" s="1">
        <v>0</v>
      </c>
      <c r="K8565">
        <f t="shared" si="412"/>
        <v>0</v>
      </c>
      <c r="N8565" s="7"/>
      <c r="O8565" s="7"/>
    </row>
    <row r="8566" spans="1:15" ht="15">
      <c r="A8566">
        <v>2005</v>
      </c>
      <c r="B8566">
        <v>12</v>
      </c>
      <c r="C8566">
        <v>23</v>
      </c>
      <c r="D8566">
        <v>19</v>
      </c>
      <c r="E8566">
        <v>5603</v>
      </c>
      <c r="F8566" s="1">
        <v>1683</v>
      </c>
      <c r="G8566" s="1">
        <v>0</v>
      </c>
      <c r="H8566" s="1">
        <f t="shared" si="410"/>
        <v>3920</v>
      </c>
      <c r="I8566" s="1">
        <f t="shared" si="411"/>
        <v>117647.27771103627</v>
      </c>
      <c r="J8566" s="1">
        <v>0</v>
      </c>
      <c r="K8566">
        <f t="shared" si="412"/>
        <v>0</v>
      </c>
      <c r="N8566" s="7"/>
      <c r="O8566" s="7"/>
    </row>
    <row r="8567" spans="1:15" ht="15">
      <c r="A8567">
        <v>2005</v>
      </c>
      <c r="B8567">
        <v>12</v>
      </c>
      <c r="C8567">
        <v>23</v>
      </c>
      <c r="D8567">
        <v>20</v>
      </c>
      <c r="E8567">
        <v>5477</v>
      </c>
      <c r="F8567" s="1">
        <v>1685</v>
      </c>
      <c r="G8567" s="1">
        <v>0</v>
      </c>
      <c r="H8567" s="1">
        <f t="shared" si="410"/>
        <v>3792</v>
      </c>
      <c r="I8567" s="1">
        <f t="shared" si="411"/>
        <v>109934.35611103626</v>
      </c>
      <c r="J8567" s="1">
        <v>0</v>
      </c>
      <c r="K8567">
        <f t="shared" si="412"/>
        <v>0</v>
      </c>
      <c r="N8567" s="7"/>
      <c r="O8567" s="7"/>
    </row>
    <row r="8568" spans="1:15" ht="15">
      <c r="A8568">
        <v>2005</v>
      </c>
      <c r="B8568">
        <v>12</v>
      </c>
      <c r="C8568">
        <v>23</v>
      </c>
      <c r="D8568">
        <v>21</v>
      </c>
      <c r="E8568">
        <v>5346</v>
      </c>
      <c r="F8568" s="1">
        <v>1675</v>
      </c>
      <c r="G8568" s="1">
        <v>0</v>
      </c>
      <c r="H8568" s="1">
        <f t="shared" si="410"/>
        <v>3671</v>
      </c>
      <c r="I8568" s="1">
        <f t="shared" si="411"/>
        <v>102654.30844712946</v>
      </c>
      <c r="J8568" s="1">
        <v>0</v>
      </c>
      <c r="K8568">
        <f t="shared" si="412"/>
        <v>0</v>
      </c>
      <c r="N8568" s="7"/>
      <c r="O8568" s="7"/>
    </row>
    <row r="8569" spans="1:15" ht="15">
      <c r="A8569">
        <v>2005</v>
      </c>
      <c r="B8569">
        <v>12</v>
      </c>
      <c r="C8569">
        <v>23</v>
      </c>
      <c r="D8569">
        <v>22</v>
      </c>
      <c r="E8569">
        <v>5146</v>
      </c>
      <c r="F8569" s="1">
        <v>1697.5</v>
      </c>
      <c r="G8569" s="1">
        <v>0</v>
      </c>
      <c r="H8569" s="1">
        <f t="shared" si="410"/>
        <v>3448.5</v>
      </c>
      <c r="I8569" s="1">
        <f t="shared" si="411"/>
        <v>89291.716624316658</v>
      </c>
      <c r="J8569" s="1">
        <v>0</v>
      </c>
      <c r="K8569">
        <f t="shared" si="412"/>
        <v>0</v>
      </c>
      <c r="N8569" s="7"/>
      <c r="O8569" s="7"/>
    </row>
    <row r="8570" spans="1:15" ht="15">
      <c r="A8570">
        <v>2005</v>
      </c>
      <c r="B8570">
        <v>12</v>
      </c>
      <c r="C8570">
        <v>23</v>
      </c>
      <c r="D8570">
        <v>23</v>
      </c>
      <c r="E8570">
        <v>4737</v>
      </c>
      <c r="F8570" s="1">
        <v>1725.5</v>
      </c>
      <c r="G8570" s="1">
        <v>0</v>
      </c>
      <c r="H8570" s="1">
        <f t="shared" si="410"/>
        <v>3011.5</v>
      </c>
      <c r="I8570" s="1">
        <f t="shared" si="411"/>
        <v>63320.293770377109</v>
      </c>
      <c r="J8570" s="1">
        <v>0</v>
      </c>
      <c r="K8570">
        <f t="shared" si="412"/>
        <v>0</v>
      </c>
      <c r="N8570" s="7"/>
      <c r="O8570" s="7"/>
    </row>
    <row r="8571" spans="1:15" ht="15">
      <c r="A8571">
        <v>2005</v>
      </c>
      <c r="B8571">
        <v>12</v>
      </c>
      <c r="C8571">
        <v>23</v>
      </c>
      <c r="D8571">
        <v>24</v>
      </c>
      <c r="E8571">
        <v>4280</v>
      </c>
      <c r="F8571" s="1">
        <v>1761</v>
      </c>
      <c r="G8571" s="1">
        <v>0</v>
      </c>
      <c r="H8571" s="1">
        <f t="shared" si="410"/>
        <v>2519</v>
      </c>
      <c r="I8571" s="1">
        <f t="shared" si="411"/>
        <v>35178.966439630705</v>
      </c>
      <c r="J8571" s="1">
        <v>0</v>
      </c>
      <c r="K8571">
        <f t="shared" si="412"/>
        <v>0</v>
      </c>
      <c r="N8571" s="7"/>
      <c r="O8571" s="7"/>
    </row>
    <row r="8572" spans="1:15" ht="15">
      <c r="A8572">
        <v>2005</v>
      </c>
      <c r="B8572">
        <v>12</v>
      </c>
      <c r="C8572">
        <v>24</v>
      </c>
      <c r="D8572">
        <v>1</v>
      </c>
      <c r="E8572">
        <v>3982</v>
      </c>
      <c r="F8572" s="1">
        <v>1734.5</v>
      </c>
      <c r="G8572" s="1">
        <v>0</v>
      </c>
      <c r="H8572" s="1">
        <f t="shared" si="410"/>
        <v>2247.5</v>
      </c>
      <c r="I8572" s="1">
        <f t="shared" si="411"/>
        <v>25899.879413961673</v>
      </c>
      <c r="J8572" s="1">
        <v>0</v>
      </c>
      <c r="K8572">
        <f t="shared" si="412"/>
        <v>0</v>
      </c>
      <c r="N8572" s="7"/>
      <c r="O8572" s="7"/>
    </row>
    <row r="8573" spans="1:15" ht="15">
      <c r="A8573">
        <v>2005</v>
      </c>
      <c r="B8573">
        <v>12</v>
      </c>
      <c r="C8573">
        <v>24</v>
      </c>
      <c r="D8573">
        <v>2</v>
      </c>
      <c r="E8573">
        <v>3790</v>
      </c>
      <c r="F8573" s="1">
        <v>1711</v>
      </c>
      <c r="G8573" s="1">
        <v>0</v>
      </c>
      <c r="H8573" s="1">
        <f t="shared" si="410"/>
        <v>2079</v>
      </c>
      <c r="I8573" s="1">
        <f t="shared" si="411"/>
        <v>23834.733450419335</v>
      </c>
      <c r="J8573" s="1">
        <v>0</v>
      </c>
      <c r="K8573">
        <f t="shared" si="412"/>
        <v>0</v>
      </c>
      <c r="N8573" s="7"/>
      <c r="O8573" s="7"/>
    </row>
    <row r="8574" spans="1:15" ht="15">
      <c r="A8574">
        <v>2005</v>
      </c>
      <c r="B8574">
        <v>12</v>
      </c>
      <c r="C8574">
        <v>24</v>
      </c>
      <c r="D8574">
        <v>3</v>
      </c>
      <c r="E8574">
        <v>3749</v>
      </c>
      <c r="F8574" s="1">
        <v>1538</v>
      </c>
      <c r="G8574" s="1">
        <v>0</v>
      </c>
      <c r="H8574" s="1">
        <f t="shared" si="410"/>
        <v>2211</v>
      </c>
      <c r="I8574" s="1">
        <f t="shared" si="411"/>
        <v>25444.118527524435</v>
      </c>
      <c r="J8574" s="1">
        <v>0</v>
      </c>
      <c r="K8574">
        <f t="shared" si="412"/>
        <v>0</v>
      </c>
      <c r="N8574" s="7"/>
      <c r="O8574" s="7"/>
    </row>
    <row r="8575" spans="1:15" ht="15">
      <c r="A8575">
        <v>2005</v>
      </c>
      <c r="B8575">
        <v>12</v>
      </c>
      <c r="C8575">
        <v>24</v>
      </c>
      <c r="D8575">
        <v>4</v>
      </c>
      <c r="E8575">
        <v>3730</v>
      </c>
      <c r="F8575" s="1">
        <v>1467</v>
      </c>
      <c r="G8575" s="1">
        <v>0</v>
      </c>
      <c r="H8575" s="1">
        <f t="shared" si="410"/>
        <v>2263</v>
      </c>
      <c r="I8575" s="1">
        <f t="shared" si="411"/>
        <v>26103.594191739452</v>
      </c>
      <c r="J8575" s="1">
        <v>0</v>
      </c>
      <c r="K8575">
        <f t="shared" si="412"/>
        <v>0</v>
      </c>
      <c r="N8575" s="7"/>
      <c r="O8575" s="7"/>
    </row>
    <row r="8576" spans="1:15" ht="15">
      <c r="A8576">
        <v>2005</v>
      </c>
      <c r="B8576">
        <v>12</v>
      </c>
      <c r="C8576">
        <v>24</v>
      </c>
      <c r="D8576">
        <v>5</v>
      </c>
      <c r="E8576">
        <v>3779</v>
      </c>
      <c r="F8576" s="1">
        <v>1458</v>
      </c>
      <c r="G8576" s="1">
        <v>0</v>
      </c>
      <c r="H8576" s="1">
        <f t="shared" si="410"/>
        <v>2321</v>
      </c>
      <c r="I8576" s="1">
        <f t="shared" si="411"/>
        <v>26865.881747295007</v>
      </c>
      <c r="J8576" s="1">
        <v>0</v>
      </c>
      <c r="K8576">
        <f t="shared" si="412"/>
        <v>0</v>
      </c>
      <c r="N8576" s="7"/>
      <c r="O8576" s="7"/>
    </row>
    <row r="8577" spans="1:15" ht="15">
      <c r="A8577">
        <v>2005</v>
      </c>
      <c r="B8577">
        <v>12</v>
      </c>
      <c r="C8577">
        <v>24</v>
      </c>
      <c r="D8577">
        <v>6</v>
      </c>
      <c r="E8577">
        <v>3912</v>
      </c>
      <c r="F8577" s="1">
        <v>1488</v>
      </c>
      <c r="G8577" s="1">
        <v>0</v>
      </c>
      <c r="H8577" s="1">
        <f t="shared" si="410"/>
        <v>2424</v>
      </c>
      <c r="I8577" s="1">
        <f t="shared" si="411"/>
        <v>29750.690101720233</v>
      </c>
      <c r="J8577" s="1">
        <v>0</v>
      </c>
      <c r="K8577">
        <f t="shared" si="412"/>
        <v>0</v>
      </c>
      <c r="N8577" s="7"/>
      <c r="O8577" s="7"/>
    </row>
    <row r="8578" spans="1:15" ht="15">
      <c r="A8578">
        <v>2005</v>
      </c>
      <c r="B8578">
        <v>12</v>
      </c>
      <c r="C8578">
        <v>24</v>
      </c>
      <c r="D8578">
        <v>7</v>
      </c>
      <c r="E8578">
        <v>4169</v>
      </c>
      <c r="F8578" s="1">
        <v>1511</v>
      </c>
      <c r="G8578" s="1">
        <v>0</v>
      </c>
      <c r="H8578" s="1">
        <f t="shared" si="410"/>
        <v>2658</v>
      </c>
      <c r="I8578" s="1">
        <f t="shared" si="411"/>
        <v>43121.391818257609</v>
      </c>
      <c r="J8578" s="1">
        <v>0</v>
      </c>
      <c r="K8578">
        <f t="shared" si="412"/>
        <v>0</v>
      </c>
      <c r="N8578" s="7"/>
      <c r="O8578" s="7"/>
    </row>
    <row r="8579" spans="1:15" ht="15">
      <c r="A8579">
        <v>2005</v>
      </c>
      <c r="B8579">
        <v>12</v>
      </c>
      <c r="C8579">
        <v>24</v>
      </c>
      <c r="D8579">
        <v>8</v>
      </c>
      <c r="E8579">
        <v>4341</v>
      </c>
      <c r="F8579" s="1">
        <v>1504</v>
      </c>
      <c r="G8579" s="1">
        <v>26.753543999999998</v>
      </c>
      <c r="H8579" s="1">
        <f t="shared" si="410"/>
        <v>2810.2464559999999</v>
      </c>
      <c r="I8579" s="1">
        <f t="shared" si="411"/>
        <v>51820.716393368421</v>
      </c>
      <c r="J8579" s="1">
        <v>26.753543999999998</v>
      </c>
      <c r="K8579">
        <f t="shared" si="412"/>
        <v>321.04252799999995</v>
      </c>
      <c r="N8579" s="7"/>
      <c r="O8579" s="7"/>
    </row>
    <row r="8580" spans="1:15" ht="15">
      <c r="A8580">
        <v>2005</v>
      </c>
      <c r="B8580">
        <v>12</v>
      </c>
      <c r="C8580">
        <v>24</v>
      </c>
      <c r="D8580">
        <v>9</v>
      </c>
      <c r="E8580">
        <v>4531</v>
      </c>
      <c r="F8580" s="1">
        <v>1504</v>
      </c>
      <c r="G8580" s="1">
        <v>77.762568000000002</v>
      </c>
      <c r="H8580" s="1">
        <f t="shared" ref="H8580:H8643" si="413">E8580-SUM(F8580:G8580)</f>
        <v>2949.2374319999999</v>
      </c>
      <c r="I8580" s="1">
        <f t="shared" si="411"/>
        <v>59762.626142882975</v>
      </c>
      <c r="J8580" s="1">
        <v>77.762568000000002</v>
      </c>
      <c r="K8580">
        <f t="shared" si="412"/>
        <v>933.15081600000008</v>
      </c>
      <c r="N8580" s="7"/>
      <c r="O8580" s="7"/>
    </row>
    <row r="8581" spans="1:15" ht="15">
      <c r="A8581">
        <v>2005</v>
      </c>
      <c r="B8581">
        <v>12</v>
      </c>
      <c r="C8581">
        <v>24</v>
      </c>
      <c r="D8581">
        <v>10</v>
      </c>
      <c r="E8581">
        <v>4631</v>
      </c>
      <c r="F8581" s="1">
        <v>1514</v>
      </c>
      <c r="G8581" s="1">
        <v>118.41482400000001</v>
      </c>
      <c r="H8581" s="1">
        <f t="shared" si="413"/>
        <v>2998.585176</v>
      </c>
      <c r="I8581" s="1">
        <f t="shared" ref="I8581:I8644" si="414">IF(H8581&lt;$S$22,H8581*$Q$22,IF(H8581&lt;$S$23,((H8581-$S$22)*$Q$23)+$U$22,IF(H8581&lt;$S$24,((H8581-$S$23)*$Q$24)+$U$23,IF(H8581&lt;$S$25,((H8581-$S$24)*$Q$25)+$U$24,IF(H8581&lt;$S$26,((H8581-$S$25)*$Q$26)+$U$25,IF(H8581&lt;$S$27,((H8581-$S$26)*$Q$27)+$U$26,IF(H8581&lt;$S$28,((H8581-$S$27)*$Q$28)+$U$27,IF(H8581&lt;$S$29,((H8581-$S$28)*$Q$29)+$U$28,IF(H8581&lt;$S$30,((H8581-$S$29)*$Q$30)+$U$29,IF(H8581&lt;$S$31,((H8581-$S$30)*$Q$31)+$U$30,IF(H8581&lt;$S$32,((H8581-$S$31)*$Q$32)+$U$31,IF(H8581&lt;$S$33,((H8581-$S$32)*$Q$33)+$U$32,IF(H8581&lt;$S$34,((H8581-$S$33)*$Q$34)+$U$33,IF(H8581&lt;$S$35,((H8581-$S$34)*$Q$35)+$U$34,IF(H8581&gt;$S$35,(($S$34-H8581)*$Q$35)+$U$35)))))))))))))))</f>
        <v>62582.343943772074</v>
      </c>
      <c r="J8581" s="1">
        <v>118.41482400000001</v>
      </c>
      <c r="K8581">
        <f t="shared" ref="K8581:K8644" si="415">J8581*12</f>
        <v>1420.9778880000001</v>
      </c>
      <c r="N8581" s="7"/>
      <c r="O8581" s="7"/>
    </row>
    <row r="8582" spans="1:15" ht="15">
      <c r="A8582">
        <v>2005</v>
      </c>
      <c r="B8582">
        <v>12</v>
      </c>
      <c r="C8582">
        <v>24</v>
      </c>
      <c r="D8582">
        <v>11</v>
      </c>
      <c r="E8582">
        <v>4698</v>
      </c>
      <c r="F8582" s="1">
        <v>1496.5</v>
      </c>
      <c r="G8582" s="1">
        <v>138.922056</v>
      </c>
      <c r="H8582" s="1">
        <f t="shared" si="413"/>
        <v>3062.5779440000001</v>
      </c>
      <c r="I8582" s="1">
        <f t="shared" si="414"/>
        <v>66238.874768317284</v>
      </c>
      <c r="J8582" s="1">
        <v>138.922056</v>
      </c>
      <c r="K8582">
        <f t="shared" si="415"/>
        <v>1667.064672</v>
      </c>
      <c r="N8582" s="7"/>
      <c r="O8582" s="7"/>
    </row>
    <row r="8583" spans="1:15" ht="15">
      <c r="A8583">
        <v>2005</v>
      </c>
      <c r="B8583">
        <v>12</v>
      </c>
      <c r="C8583">
        <v>24</v>
      </c>
      <c r="D8583">
        <v>12</v>
      </c>
      <c r="E8583">
        <v>4674</v>
      </c>
      <c r="F8583" s="1">
        <v>1391.5</v>
      </c>
      <c r="G8583" s="1">
        <v>151.19287199999999</v>
      </c>
      <c r="H8583" s="1">
        <f t="shared" si="413"/>
        <v>3131.3071279999999</v>
      </c>
      <c r="I8583" s="1">
        <f t="shared" si="414"/>
        <v>70242.19357873594</v>
      </c>
      <c r="J8583" s="1">
        <v>151.19287199999999</v>
      </c>
      <c r="K8583">
        <f t="shared" si="415"/>
        <v>1814.314464</v>
      </c>
      <c r="N8583" s="7"/>
      <c r="O8583" s="7"/>
    </row>
    <row r="8584" spans="1:15" ht="15">
      <c r="A8584">
        <v>2005</v>
      </c>
      <c r="B8584">
        <v>12</v>
      </c>
      <c r="C8584">
        <v>24</v>
      </c>
      <c r="D8584">
        <v>13</v>
      </c>
      <c r="E8584">
        <v>4580</v>
      </c>
      <c r="F8584" s="1">
        <v>1219.5</v>
      </c>
      <c r="G8584" s="1">
        <v>154.609632</v>
      </c>
      <c r="H8584" s="1">
        <f t="shared" si="413"/>
        <v>3205.8903680000003</v>
      </c>
      <c r="I8584" s="1">
        <f t="shared" si="414"/>
        <v>74721.408827917476</v>
      </c>
      <c r="J8584" s="1">
        <v>154.609632</v>
      </c>
      <c r="K8584">
        <f t="shared" si="415"/>
        <v>1855.3155839999999</v>
      </c>
      <c r="N8584" s="7"/>
      <c r="O8584" s="7"/>
    </row>
    <row r="8585" spans="1:15" ht="15">
      <c r="A8585">
        <v>2005</v>
      </c>
      <c r="B8585">
        <v>12</v>
      </c>
      <c r="C8585">
        <v>24</v>
      </c>
      <c r="D8585">
        <v>14</v>
      </c>
      <c r="E8585">
        <v>4465</v>
      </c>
      <c r="F8585" s="1">
        <v>1135.5</v>
      </c>
      <c r="G8585" s="1">
        <v>145.16922</v>
      </c>
      <c r="H8585" s="1">
        <f t="shared" si="413"/>
        <v>3184.3307800000002</v>
      </c>
      <c r="I8585" s="1">
        <f t="shared" si="414"/>
        <v>73426.613437751119</v>
      </c>
      <c r="J8585" s="1">
        <v>145.16922</v>
      </c>
      <c r="K8585">
        <f t="shared" si="415"/>
        <v>1742.0306399999999</v>
      </c>
      <c r="N8585" s="7"/>
      <c r="O8585" s="7"/>
    </row>
    <row r="8586" spans="1:15" ht="15">
      <c r="A8586">
        <v>2005</v>
      </c>
      <c r="B8586">
        <v>12</v>
      </c>
      <c r="C8586">
        <v>24</v>
      </c>
      <c r="D8586">
        <v>15</v>
      </c>
      <c r="E8586">
        <v>4407</v>
      </c>
      <c r="F8586" s="1">
        <v>1169.5</v>
      </c>
      <c r="G8586" s="1">
        <v>122.151072</v>
      </c>
      <c r="H8586" s="1">
        <f t="shared" si="413"/>
        <v>3115.3489279999999</v>
      </c>
      <c r="I8586" s="1">
        <f t="shared" si="414"/>
        <v>69283.798464907581</v>
      </c>
      <c r="J8586" s="1">
        <v>122.151072</v>
      </c>
      <c r="K8586">
        <f t="shared" si="415"/>
        <v>1465.812864</v>
      </c>
      <c r="N8586" s="7"/>
      <c r="O8586" s="7"/>
    </row>
    <row r="8587" spans="1:15" ht="15">
      <c r="A8587">
        <v>2005</v>
      </c>
      <c r="B8587">
        <v>12</v>
      </c>
      <c r="C8587">
        <v>24</v>
      </c>
      <c r="D8587">
        <v>16</v>
      </c>
      <c r="E8587">
        <v>4385</v>
      </c>
      <c r="F8587" s="1">
        <v>1225</v>
      </c>
      <c r="G8587" s="1">
        <v>85.281611999999996</v>
      </c>
      <c r="H8587" s="1">
        <f t="shared" si="413"/>
        <v>3074.7183880000002</v>
      </c>
      <c r="I8587" s="1">
        <f t="shared" si="414"/>
        <v>66932.576714600727</v>
      </c>
      <c r="J8587" s="1">
        <v>85.281611999999996</v>
      </c>
      <c r="K8587">
        <f t="shared" si="415"/>
        <v>1023.3793439999999</v>
      </c>
      <c r="N8587" s="7"/>
      <c r="O8587" s="7"/>
    </row>
    <row r="8588" spans="1:15" ht="15">
      <c r="A8588">
        <v>2005</v>
      </c>
      <c r="B8588">
        <v>12</v>
      </c>
      <c r="C8588">
        <v>24</v>
      </c>
      <c r="D8588">
        <v>17</v>
      </c>
      <c r="E8588">
        <v>4633</v>
      </c>
      <c r="F8588" s="1">
        <v>1282.5</v>
      </c>
      <c r="G8588" s="1">
        <v>31.330884000000001</v>
      </c>
      <c r="H8588" s="1">
        <f t="shared" si="413"/>
        <v>3319.169116</v>
      </c>
      <c r="I8588" s="1">
        <f t="shared" si="414"/>
        <v>81524.544431168106</v>
      </c>
      <c r="J8588" s="1">
        <v>31.330884000000001</v>
      </c>
      <c r="K8588">
        <f t="shared" si="415"/>
        <v>375.97060800000003</v>
      </c>
      <c r="N8588" s="7"/>
      <c r="O8588" s="7"/>
    </row>
    <row r="8589" spans="1:15" ht="15">
      <c r="A8589">
        <v>2005</v>
      </c>
      <c r="B8589">
        <v>12</v>
      </c>
      <c r="C8589">
        <v>24</v>
      </c>
      <c r="D8589">
        <v>18</v>
      </c>
      <c r="E8589">
        <v>5201</v>
      </c>
      <c r="F8589" s="1">
        <v>1208</v>
      </c>
      <c r="G8589" s="1">
        <v>0</v>
      </c>
      <c r="H8589" s="1">
        <f t="shared" si="413"/>
        <v>3993</v>
      </c>
      <c r="I8589" s="1">
        <f t="shared" si="414"/>
        <v>122046.05331103627</v>
      </c>
      <c r="J8589" s="1">
        <v>0</v>
      </c>
      <c r="K8589">
        <f t="shared" si="415"/>
        <v>0</v>
      </c>
      <c r="N8589" s="7"/>
      <c r="O8589" s="7"/>
    </row>
    <row r="8590" spans="1:15" ht="15">
      <c r="A8590">
        <v>2005</v>
      </c>
      <c r="B8590">
        <v>12</v>
      </c>
      <c r="C8590">
        <v>24</v>
      </c>
      <c r="D8590">
        <v>19</v>
      </c>
      <c r="E8590">
        <v>5169</v>
      </c>
      <c r="F8590" s="1">
        <v>1068</v>
      </c>
      <c r="G8590" s="1">
        <v>0</v>
      </c>
      <c r="H8590" s="1">
        <f t="shared" si="413"/>
        <v>4101</v>
      </c>
      <c r="I8590" s="1">
        <f t="shared" si="414"/>
        <v>128553.83091103626</v>
      </c>
      <c r="J8590" s="1">
        <v>0</v>
      </c>
      <c r="K8590">
        <f t="shared" si="415"/>
        <v>0</v>
      </c>
      <c r="N8590" s="7"/>
      <c r="O8590" s="7"/>
    </row>
    <row r="8591" spans="1:15" ht="15">
      <c r="A8591">
        <v>2005</v>
      </c>
      <c r="B8591">
        <v>12</v>
      </c>
      <c r="C8591">
        <v>24</v>
      </c>
      <c r="D8591">
        <v>20</v>
      </c>
      <c r="E8591">
        <v>5040</v>
      </c>
      <c r="F8591" s="1">
        <v>1110.5</v>
      </c>
      <c r="G8591" s="1">
        <v>0</v>
      </c>
      <c r="H8591" s="1">
        <f t="shared" si="413"/>
        <v>3929.5</v>
      </c>
      <c r="I8591" s="1">
        <f t="shared" si="414"/>
        <v>118219.72111103627</v>
      </c>
      <c r="J8591" s="1">
        <v>0</v>
      </c>
      <c r="K8591">
        <f t="shared" si="415"/>
        <v>0</v>
      </c>
      <c r="N8591" s="7"/>
      <c r="O8591" s="7"/>
    </row>
    <row r="8592" spans="1:15" ht="15">
      <c r="A8592">
        <v>2005</v>
      </c>
      <c r="B8592">
        <v>12</v>
      </c>
      <c r="C8592">
        <v>24</v>
      </c>
      <c r="D8592">
        <v>21</v>
      </c>
      <c r="E8592">
        <v>4941</v>
      </c>
      <c r="F8592" s="1">
        <v>1166.5</v>
      </c>
      <c r="G8592" s="1">
        <v>0</v>
      </c>
      <c r="H8592" s="1">
        <f t="shared" si="413"/>
        <v>3774.5</v>
      </c>
      <c r="I8592" s="1">
        <f t="shared" si="414"/>
        <v>108879.85511103628</v>
      </c>
      <c r="J8592" s="1">
        <v>0</v>
      </c>
      <c r="K8592">
        <f t="shared" si="415"/>
        <v>0</v>
      </c>
      <c r="N8592" s="7"/>
      <c r="O8592" s="7"/>
    </row>
    <row r="8593" spans="1:15" ht="15">
      <c r="A8593">
        <v>2005</v>
      </c>
      <c r="B8593">
        <v>12</v>
      </c>
      <c r="C8593">
        <v>24</v>
      </c>
      <c r="D8593">
        <v>22</v>
      </c>
      <c r="E8593">
        <v>4817</v>
      </c>
      <c r="F8593" s="1">
        <v>1113</v>
      </c>
      <c r="G8593" s="1">
        <v>0</v>
      </c>
      <c r="H8593" s="1">
        <f t="shared" si="413"/>
        <v>3704</v>
      </c>
      <c r="I8593" s="1">
        <f t="shared" si="414"/>
        <v>104636.17599837809</v>
      </c>
      <c r="J8593" s="1">
        <v>0</v>
      </c>
      <c r="K8593">
        <f t="shared" si="415"/>
        <v>0</v>
      </c>
      <c r="N8593" s="7"/>
      <c r="O8593" s="7"/>
    </row>
    <row r="8594" spans="1:15" ht="15">
      <c r="A8594">
        <v>2005</v>
      </c>
      <c r="B8594">
        <v>12</v>
      </c>
      <c r="C8594">
        <v>24</v>
      </c>
      <c r="D8594">
        <v>23</v>
      </c>
      <c r="E8594">
        <v>4545</v>
      </c>
      <c r="F8594" s="1">
        <v>1182.5</v>
      </c>
      <c r="G8594" s="1">
        <v>0</v>
      </c>
      <c r="H8594" s="1">
        <f t="shared" si="413"/>
        <v>3362.5</v>
      </c>
      <c r="I8594" s="1">
        <f t="shared" si="414"/>
        <v>84126.84967257778</v>
      </c>
      <c r="J8594" s="1">
        <v>0</v>
      </c>
      <c r="K8594">
        <f t="shared" si="415"/>
        <v>0</v>
      </c>
      <c r="N8594" s="7"/>
      <c r="O8594" s="7"/>
    </row>
    <row r="8595" spans="1:15" ht="15">
      <c r="A8595">
        <v>2005</v>
      </c>
      <c r="B8595">
        <v>12</v>
      </c>
      <c r="C8595">
        <v>24</v>
      </c>
      <c r="D8595">
        <v>24</v>
      </c>
      <c r="E8595">
        <v>4189</v>
      </c>
      <c r="F8595" s="1">
        <v>1269</v>
      </c>
      <c r="G8595" s="1">
        <v>0</v>
      </c>
      <c r="H8595" s="1">
        <f t="shared" si="413"/>
        <v>2920</v>
      </c>
      <c r="I8595" s="1">
        <f t="shared" si="414"/>
        <v>58092.006560705442</v>
      </c>
      <c r="J8595" s="1">
        <v>0</v>
      </c>
      <c r="K8595">
        <f t="shared" si="415"/>
        <v>0</v>
      </c>
      <c r="N8595" s="7"/>
      <c r="O8595" s="7"/>
    </row>
    <row r="8596" spans="1:15" ht="15">
      <c r="A8596">
        <v>2005</v>
      </c>
      <c r="B8596">
        <v>12</v>
      </c>
      <c r="C8596">
        <v>25</v>
      </c>
      <c r="D8596">
        <v>1</v>
      </c>
      <c r="E8596">
        <v>3914</v>
      </c>
      <c r="F8596" s="1">
        <v>1272.5</v>
      </c>
      <c r="G8596" s="1">
        <v>0</v>
      </c>
      <c r="H8596" s="1">
        <f t="shared" si="413"/>
        <v>2641.5</v>
      </c>
      <c r="I8596" s="1">
        <f t="shared" si="414"/>
        <v>42178.585927988948</v>
      </c>
      <c r="J8596" s="1">
        <v>0</v>
      </c>
      <c r="K8596">
        <f t="shared" si="415"/>
        <v>0</v>
      </c>
      <c r="N8596" s="7"/>
      <c r="O8596" s="7"/>
    </row>
    <row r="8597" spans="1:15" ht="15">
      <c r="A8597">
        <v>2005</v>
      </c>
      <c r="B8597">
        <v>12</v>
      </c>
      <c r="C8597">
        <v>25</v>
      </c>
      <c r="D8597">
        <v>2</v>
      </c>
      <c r="E8597">
        <v>3740</v>
      </c>
      <c r="F8597" s="1">
        <v>1283</v>
      </c>
      <c r="G8597" s="1">
        <v>0</v>
      </c>
      <c r="H8597" s="1">
        <f t="shared" si="413"/>
        <v>2457</v>
      </c>
      <c r="I8597" s="1">
        <f t="shared" si="414"/>
        <v>31636.301882257554</v>
      </c>
      <c r="J8597" s="1">
        <v>0</v>
      </c>
      <c r="K8597">
        <f t="shared" si="415"/>
        <v>0</v>
      </c>
      <c r="N8597" s="7"/>
      <c r="O8597" s="7"/>
    </row>
    <row r="8598" spans="1:15" ht="15">
      <c r="A8598">
        <v>2005</v>
      </c>
      <c r="B8598">
        <v>12</v>
      </c>
      <c r="C8598">
        <v>25</v>
      </c>
      <c r="D8598">
        <v>3</v>
      </c>
      <c r="E8598">
        <v>3663</v>
      </c>
      <c r="F8598" s="1">
        <v>1240.5</v>
      </c>
      <c r="G8598" s="1">
        <v>0</v>
      </c>
      <c r="H8598" s="1">
        <f t="shared" si="413"/>
        <v>2422.5</v>
      </c>
      <c r="I8598" s="1">
        <f t="shared" si="414"/>
        <v>29664.980475332173</v>
      </c>
      <c r="J8598" s="1">
        <v>0</v>
      </c>
      <c r="K8598">
        <f t="shared" si="415"/>
        <v>0</v>
      </c>
      <c r="N8598" s="7"/>
      <c r="O8598" s="7"/>
    </row>
    <row r="8599" spans="1:15" ht="15">
      <c r="A8599">
        <v>2005</v>
      </c>
      <c r="B8599">
        <v>12</v>
      </c>
      <c r="C8599">
        <v>25</v>
      </c>
      <c r="D8599">
        <v>4</v>
      </c>
      <c r="E8599">
        <v>3622</v>
      </c>
      <c r="F8599" s="1">
        <v>1232</v>
      </c>
      <c r="G8599" s="1">
        <v>0</v>
      </c>
      <c r="H8599" s="1">
        <f t="shared" si="413"/>
        <v>2390</v>
      </c>
      <c r="I8599" s="1">
        <f t="shared" si="414"/>
        <v>27807.938570257535</v>
      </c>
      <c r="J8599" s="1">
        <v>0</v>
      </c>
      <c r="K8599">
        <f t="shared" si="415"/>
        <v>0</v>
      </c>
      <c r="N8599" s="7"/>
      <c r="O8599" s="7"/>
    </row>
    <row r="8600" spans="1:15" ht="15">
      <c r="A8600">
        <v>2005</v>
      </c>
      <c r="B8600">
        <v>12</v>
      </c>
      <c r="C8600">
        <v>25</v>
      </c>
      <c r="D8600">
        <v>5</v>
      </c>
      <c r="E8600">
        <v>3643</v>
      </c>
      <c r="F8600" s="1">
        <v>1225</v>
      </c>
      <c r="G8600" s="1">
        <v>0</v>
      </c>
      <c r="H8600" s="1">
        <f t="shared" si="413"/>
        <v>2418</v>
      </c>
      <c r="I8600" s="1">
        <f t="shared" si="414"/>
        <v>29407.851596167991</v>
      </c>
      <c r="J8600" s="1">
        <v>0</v>
      </c>
      <c r="K8600">
        <f t="shared" si="415"/>
        <v>0</v>
      </c>
      <c r="N8600" s="7"/>
      <c r="O8600" s="7"/>
    </row>
    <row r="8601" spans="1:15" ht="15">
      <c r="A8601">
        <v>2005</v>
      </c>
      <c r="B8601">
        <v>12</v>
      </c>
      <c r="C8601">
        <v>25</v>
      </c>
      <c r="D8601">
        <v>6</v>
      </c>
      <c r="E8601">
        <v>3725</v>
      </c>
      <c r="F8601" s="1">
        <v>1218</v>
      </c>
      <c r="G8601" s="1">
        <v>0</v>
      </c>
      <c r="H8601" s="1">
        <f t="shared" si="413"/>
        <v>2507</v>
      </c>
      <c r="I8601" s="1">
        <f t="shared" si="414"/>
        <v>34493.289428526223</v>
      </c>
      <c r="J8601" s="1">
        <v>0</v>
      </c>
      <c r="K8601">
        <f t="shared" si="415"/>
        <v>0</v>
      </c>
      <c r="N8601" s="7"/>
      <c r="O8601" s="7"/>
    </row>
    <row r="8602" spans="1:15" ht="15">
      <c r="A8602">
        <v>2005</v>
      </c>
      <c r="B8602">
        <v>12</v>
      </c>
      <c r="C8602">
        <v>25</v>
      </c>
      <c r="D8602">
        <v>7</v>
      </c>
      <c r="E8602">
        <v>3911</v>
      </c>
      <c r="F8602" s="1">
        <v>1176</v>
      </c>
      <c r="G8602" s="1">
        <v>0</v>
      </c>
      <c r="H8602" s="1">
        <f t="shared" si="413"/>
        <v>2735</v>
      </c>
      <c r="I8602" s="1">
        <f t="shared" si="414"/>
        <v>47521.152639511361</v>
      </c>
      <c r="J8602" s="1">
        <v>0</v>
      </c>
      <c r="K8602">
        <f t="shared" si="415"/>
        <v>0</v>
      </c>
      <c r="N8602" s="7"/>
      <c r="O8602" s="7"/>
    </row>
    <row r="8603" spans="1:15" ht="15">
      <c r="A8603">
        <v>2005</v>
      </c>
      <c r="B8603">
        <v>12</v>
      </c>
      <c r="C8603">
        <v>25</v>
      </c>
      <c r="D8603">
        <v>8</v>
      </c>
      <c r="E8603">
        <v>4046</v>
      </c>
      <c r="F8603" s="1">
        <v>1020</v>
      </c>
      <c r="G8603" s="1">
        <v>8.895429</v>
      </c>
      <c r="H8603" s="1">
        <f t="shared" si="413"/>
        <v>3017.1045709999999</v>
      </c>
      <c r="I8603" s="1">
        <f t="shared" si="414"/>
        <v>63640.537561360667</v>
      </c>
      <c r="J8603" s="1">
        <v>8.895429</v>
      </c>
      <c r="K8603">
        <f t="shared" si="415"/>
        <v>106.745148</v>
      </c>
      <c r="N8603" s="7"/>
      <c r="O8603" s="7"/>
    </row>
    <row r="8604" spans="1:15" ht="15">
      <c r="A8604">
        <v>2005</v>
      </c>
      <c r="B8604">
        <v>12</v>
      </c>
      <c r="C8604">
        <v>25</v>
      </c>
      <c r="D8604">
        <v>9</v>
      </c>
      <c r="E8604">
        <v>4174</v>
      </c>
      <c r="F8604" s="1">
        <v>874</v>
      </c>
      <c r="G8604" s="1">
        <v>55.755270000000003</v>
      </c>
      <c r="H8604" s="1">
        <f t="shared" si="413"/>
        <v>3244.2447299999999</v>
      </c>
      <c r="I8604" s="1">
        <f t="shared" si="414"/>
        <v>77024.841115694537</v>
      </c>
      <c r="J8604" s="1">
        <v>55.755270000000003</v>
      </c>
      <c r="K8604">
        <f t="shared" si="415"/>
        <v>669.06324000000006</v>
      </c>
      <c r="N8604" s="7"/>
      <c r="O8604" s="7"/>
    </row>
    <row r="8605" spans="1:15" ht="15">
      <c r="A8605">
        <v>2005</v>
      </c>
      <c r="B8605">
        <v>12</v>
      </c>
      <c r="C8605">
        <v>25</v>
      </c>
      <c r="D8605">
        <v>10</v>
      </c>
      <c r="E8605">
        <v>4233</v>
      </c>
      <c r="F8605" s="1">
        <v>701.5</v>
      </c>
      <c r="G8605" s="1">
        <v>91.974953999999997</v>
      </c>
      <c r="H8605" s="1">
        <f t="shared" si="413"/>
        <v>3439.5250459999997</v>
      </c>
      <c r="I8605" s="1">
        <f t="shared" si="414"/>
        <v>88752.711469572721</v>
      </c>
      <c r="J8605" s="1">
        <v>91.974953999999997</v>
      </c>
      <c r="K8605">
        <f t="shared" si="415"/>
        <v>1103.6994479999998</v>
      </c>
      <c r="N8605" s="7"/>
      <c r="O8605" s="7"/>
    </row>
    <row r="8606" spans="1:15" ht="15">
      <c r="A8606">
        <v>2005</v>
      </c>
      <c r="B8606">
        <v>12</v>
      </c>
      <c r="C8606">
        <v>25</v>
      </c>
      <c r="D8606">
        <v>11</v>
      </c>
      <c r="E8606">
        <v>4256</v>
      </c>
      <c r="F8606" s="1">
        <v>519</v>
      </c>
      <c r="G8606" s="1">
        <v>92.341698000000008</v>
      </c>
      <c r="H8606" s="1">
        <f t="shared" si="413"/>
        <v>3644.6583019999998</v>
      </c>
      <c r="I8606" s="1">
        <f t="shared" si="414"/>
        <v>101072.31582558426</v>
      </c>
      <c r="J8606" s="1">
        <v>92.341698000000008</v>
      </c>
      <c r="K8606">
        <f t="shared" si="415"/>
        <v>1108.1003760000001</v>
      </c>
      <c r="N8606" s="7"/>
      <c r="O8606" s="7"/>
    </row>
    <row r="8607" spans="1:15" ht="15">
      <c r="A8607">
        <v>2005</v>
      </c>
      <c r="B8607">
        <v>12</v>
      </c>
      <c r="C8607">
        <v>25</v>
      </c>
      <c r="D8607">
        <v>12</v>
      </c>
      <c r="E8607">
        <v>4244</v>
      </c>
      <c r="F8607" s="1">
        <v>455</v>
      </c>
      <c r="G8607" s="1">
        <v>120.397764</v>
      </c>
      <c r="H8607" s="1">
        <f t="shared" si="413"/>
        <v>3668.6022359999997</v>
      </c>
      <c r="I8607" s="1">
        <f t="shared" si="414"/>
        <v>102510.30691176119</v>
      </c>
      <c r="J8607" s="1">
        <v>120.397764</v>
      </c>
      <c r="K8607">
        <f t="shared" si="415"/>
        <v>1444.7731679999999</v>
      </c>
      <c r="N8607" s="7"/>
      <c r="O8607" s="7"/>
    </row>
    <row r="8608" spans="1:15" ht="15">
      <c r="A8608">
        <v>2005</v>
      </c>
      <c r="B8608">
        <v>12</v>
      </c>
      <c r="C8608">
        <v>25</v>
      </c>
      <c r="D8608">
        <v>13</v>
      </c>
      <c r="E8608">
        <v>4212</v>
      </c>
      <c r="F8608" s="1">
        <v>388.5</v>
      </c>
      <c r="G8608" s="1">
        <v>141.128052</v>
      </c>
      <c r="H8608" s="1">
        <f t="shared" si="413"/>
        <v>3682.371948</v>
      </c>
      <c r="I8608" s="1">
        <f t="shared" si="414"/>
        <v>103337.26889366542</v>
      </c>
      <c r="J8608" s="1">
        <v>141.128052</v>
      </c>
      <c r="K8608">
        <f t="shared" si="415"/>
        <v>1693.5366239999998</v>
      </c>
      <c r="N8608" s="7"/>
      <c r="O8608" s="7"/>
    </row>
    <row r="8609" spans="1:15" ht="15">
      <c r="A8609">
        <v>2005</v>
      </c>
      <c r="B8609">
        <v>12</v>
      </c>
      <c r="C8609">
        <v>25</v>
      </c>
      <c r="D8609">
        <v>14</v>
      </c>
      <c r="E8609">
        <v>4095</v>
      </c>
      <c r="F8609" s="1">
        <v>323.5</v>
      </c>
      <c r="G8609" s="1">
        <v>135.91842</v>
      </c>
      <c r="H8609" s="1">
        <f t="shared" si="413"/>
        <v>3635.58158</v>
      </c>
      <c r="I8609" s="1">
        <f t="shared" si="414"/>
        <v>100527.19883153867</v>
      </c>
      <c r="J8609" s="1">
        <v>135.91842</v>
      </c>
      <c r="K8609">
        <f t="shared" si="415"/>
        <v>1631.0210400000001</v>
      </c>
      <c r="N8609" s="7"/>
      <c r="O8609" s="7"/>
    </row>
    <row r="8610" spans="1:15" ht="15">
      <c r="A8610">
        <v>2005</v>
      </c>
      <c r="B8610">
        <v>12</v>
      </c>
      <c r="C8610">
        <v>25</v>
      </c>
      <c r="D8610">
        <v>15</v>
      </c>
      <c r="E8610">
        <v>4042</v>
      </c>
      <c r="F8610" s="1">
        <v>329.5</v>
      </c>
      <c r="G8610" s="1">
        <v>113.14828800000001</v>
      </c>
      <c r="H8610" s="1">
        <f t="shared" si="413"/>
        <v>3599.3517120000001</v>
      </c>
      <c r="I8610" s="1">
        <f t="shared" si="414"/>
        <v>98351.356414107722</v>
      </c>
      <c r="J8610" s="1">
        <v>113.14828800000001</v>
      </c>
      <c r="K8610">
        <f t="shared" si="415"/>
        <v>1357.7794560000002</v>
      </c>
      <c r="N8610" s="7"/>
      <c r="O8610" s="7"/>
    </row>
    <row r="8611" spans="1:15" ht="15">
      <c r="A8611">
        <v>2005</v>
      </c>
      <c r="B8611">
        <v>12</v>
      </c>
      <c r="C8611">
        <v>25</v>
      </c>
      <c r="D8611">
        <v>16</v>
      </c>
      <c r="E8611">
        <v>4035</v>
      </c>
      <c r="F8611" s="1">
        <v>335.5</v>
      </c>
      <c r="G8611" s="1">
        <v>84.065874000000008</v>
      </c>
      <c r="H8611" s="1">
        <f t="shared" si="413"/>
        <v>3615.4341260000001</v>
      </c>
      <c r="I8611" s="1">
        <f t="shared" si="414"/>
        <v>99317.211397512176</v>
      </c>
      <c r="J8611" s="1">
        <v>84.065874000000008</v>
      </c>
      <c r="K8611">
        <f t="shared" si="415"/>
        <v>1008.7904880000001</v>
      </c>
      <c r="N8611" s="7"/>
      <c r="O8611" s="7"/>
    </row>
    <row r="8612" spans="1:15" ht="15">
      <c r="A8612">
        <v>2005</v>
      </c>
      <c r="B8612">
        <v>12</v>
      </c>
      <c r="C8612">
        <v>25</v>
      </c>
      <c r="D8612">
        <v>17</v>
      </c>
      <c r="E8612">
        <v>4255</v>
      </c>
      <c r="F8612" s="1">
        <v>358</v>
      </c>
      <c r="G8612" s="1">
        <v>28.855617000000002</v>
      </c>
      <c r="H8612" s="1">
        <f t="shared" si="413"/>
        <v>3868.1443829999998</v>
      </c>
      <c r="I8612" s="1">
        <f t="shared" si="414"/>
        <v>114522.60342634386</v>
      </c>
      <c r="J8612" s="1">
        <v>28.855617000000002</v>
      </c>
      <c r="K8612">
        <f t="shared" si="415"/>
        <v>346.26740400000006</v>
      </c>
      <c r="N8612" s="7"/>
      <c r="O8612" s="7"/>
    </row>
    <row r="8613" spans="1:15" ht="15">
      <c r="A8613">
        <v>2005</v>
      </c>
      <c r="B8613">
        <v>12</v>
      </c>
      <c r="C8613">
        <v>25</v>
      </c>
      <c r="D8613">
        <v>18</v>
      </c>
      <c r="E8613">
        <v>4773</v>
      </c>
      <c r="F8613" s="1">
        <v>328.5</v>
      </c>
      <c r="G8613" s="1">
        <v>0</v>
      </c>
      <c r="H8613" s="1">
        <f t="shared" si="413"/>
        <v>4444.5</v>
      </c>
      <c r="I8613" s="1">
        <f t="shared" si="414"/>
        <v>149503.1834213977</v>
      </c>
      <c r="J8613" s="1">
        <v>0</v>
      </c>
      <c r="K8613">
        <f t="shared" si="415"/>
        <v>0</v>
      </c>
      <c r="N8613" s="7"/>
      <c r="O8613" s="7"/>
    </row>
    <row r="8614" spans="1:15" ht="15">
      <c r="A8614">
        <v>2005</v>
      </c>
      <c r="B8614">
        <v>12</v>
      </c>
      <c r="C8614">
        <v>25</v>
      </c>
      <c r="D8614">
        <v>19</v>
      </c>
      <c r="E8614">
        <v>4753</v>
      </c>
      <c r="F8614" s="1">
        <v>311.5</v>
      </c>
      <c r="G8614" s="1">
        <v>0</v>
      </c>
      <c r="H8614" s="1">
        <f t="shared" si="413"/>
        <v>4441.5</v>
      </c>
      <c r="I8614" s="1">
        <f t="shared" si="414"/>
        <v>149311.38674187963</v>
      </c>
      <c r="J8614" s="1">
        <v>0</v>
      </c>
      <c r="K8614">
        <f t="shared" si="415"/>
        <v>0</v>
      </c>
      <c r="N8614" s="7"/>
      <c r="O8614" s="7"/>
    </row>
    <row r="8615" spans="1:15" ht="15">
      <c r="A8615">
        <v>2005</v>
      </c>
      <c r="B8615">
        <v>12</v>
      </c>
      <c r="C8615">
        <v>25</v>
      </c>
      <c r="D8615">
        <v>20</v>
      </c>
      <c r="E8615">
        <v>4722</v>
      </c>
      <c r="F8615" s="1">
        <v>406</v>
      </c>
      <c r="G8615" s="1">
        <v>0</v>
      </c>
      <c r="H8615" s="1">
        <f t="shared" si="413"/>
        <v>4316</v>
      </c>
      <c r="I8615" s="1">
        <f t="shared" si="414"/>
        <v>141509.12891103627</v>
      </c>
      <c r="J8615" s="1">
        <v>0</v>
      </c>
      <c r="K8615">
        <f t="shared" si="415"/>
        <v>0</v>
      </c>
      <c r="N8615" s="7"/>
      <c r="O8615" s="7"/>
    </row>
    <row r="8616" spans="1:15" ht="15">
      <c r="A8616">
        <v>2005</v>
      </c>
      <c r="B8616">
        <v>12</v>
      </c>
      <c r="C8616">
        <v>25</v>
      </c>
      <c r="D8616">
        <v>21</v>
      </c>
      <c r="E8616">
        <v>4663</v>
      </c>
      <c r="F8616" s="1">
        <v>531</v>
      </c>
      <c r="G8616" s="1">
        <v>0</v>
      </c>
      <c r="H8616" s="1">
        <f t="shared" si="413"/>
        <v>4132</v>
      </c>
      <c r="I8616" s="1">
        <f t="shared" si="414"/>
        <v>130421.80411103627</v>
      </c>
      <c r="J8616" s="1">
        <v>0</v>
      </c>
      <c r="K8616">
        <f t="shared" si="415"/>
        <v>0</v>
      </c>
      <c r="N8616" s="7"/>
      <c r="O8616" s="7"/>
    </row>
    <row r="8617" spans="1:15" ht="15">
      <c r="A8617">
        <v>2005</v>
      </c>
      <c r="B8617">
        <v>12</v>
      </c>
      <c r="C8617">
        <v>25</v>
      </c>
      <c r="D8617">
        <v>22</v>
      </c>
      <c r="E8617">
        <v>4544</v>
      </c>
      <c r="F8617" s="1">
        <v>639</v>
      </c>
      <c r="G8617" s="1">
        <v>0</v>
      </c>
      <c r="H8617" s="1">
        <f t="shared" si="413"/>
        <v>3905</v>
      </c>
      <c r="I8617" s="1">
        <f t="shared" si="414"/>
        <v>116743.41971103627</v>
      </c>
      <c r="J8617" s="1">
        <v>0</v>
      </c>
      <c r="K8617">
        <f t="shared" si="415"/>
        <v>0</v>
      </c>
      <c r="N8617" s="7"/>
      <c r="O8617" s="7"/>
    </row>
    <row r="8618" spans="1:15" ht="15">
      <c r="A8618">
        <v>2005</v>
      </c>
      <c r="B8618">
        <v>12</v>
      </c>
      <c r="C8618">
        <v>25</v>
      </c>
      <c r="D8618">
        <v>23</v>
      </c>
      <c r="E8618">
        <v>4271</v>
      </c>
      <c r="F8618" s="1">
        <v>765</v>
      </c>
      <c r="G8618" s="1">
        <v>0</v>
      </c>
      <c r="H8618" s="1">
        <f t="shared" si="413"/>
        <v>3506</v>
      </c>
      <c r="I8618" s="1">
        <f t="shared" si="414"/>
        <v>92744.970690886257</v>
      </c>
      <c r="J8618" s="1">
        <v>0</v>
      </c>
      <c r="K8618">
        <f t="shared" si="415"/>
        <v>0</v>
      </c>
      <c r="N8618" s="7"/>
      <c r="O8618" s="7"/>
    </row>
    <row r="8619" spans="1:15" ht="15">
      <c r="A8619">
        <v>2005</v>
      </c>
      <c r="B8619">
        <v>12</v>
      </c>
      <c r="C8619">
        <v>25</v>
      </c>
      <c r="D8619">
        <v>24</v>
      </c>
      <c r="E8619">
        <v>3948</v>
      </c>
      <c r="F8619" s="1">
        <v>935</v>
      </c>
      <c r="G8619" s="1">
        <v>0</v>
      </c>
      <c r="H8619" s="1">
        <f t="shared" si="413"/>
        <v>3013</v>
      </c>
      <c r="I8619" s="1">
        <f t="shared" si="414"/>
        <v>63406.003396765169</v>
      </c>
      <c r="J8619" s="1">
        <v>0</v>
      </c>
      <c r="K8619">
        <f t="shared" si="415"/>
        <v>0</v>
      </c>
      <c r="N8619" s="7"/>
      <c r="O8619" s="7"/>
    </row>
    <row r="8620" spans="1:15" ht="15">
      <c r="A8620">
        <v>2005</v>
      </c>
      <c r="B8620">
        <v>12</v>
      </c>
      <c r="C8620">
        <v>26</v>
      </c>
      <c r="D8620">
        <v>1</v>
      </c>
      <c r="E8620">
        <v>3707</v>
      </c>
      <c r="F8620" s="1">
        <v>955</v>
      </c>
      <c r="G8620" s="1">
        <v>0</v>
      </c>
      <c r="H8620" s="1">
        <f t="shared" si="413"/>
        <v>2752</v>
      </c>
      <c r="I8620" s="1">
        <f t="shared" si="414"/>
        <v>48492.528405242709</v>
      </c>
      <c r="J8620" s="1">
        <v>0</v>
      </c>
      <c r="K8620">
        <f t="shared" si="415"/>
        <v>0</v>
      </c>
      <c r="N8620" s="7"/>
      <c r="O8620" s="7"/>
    </row>
    <row r="8621" spans="1:15" ht="15">
      <c r="A8621">
        <v>2005</v>
      </c>
      <c r="B8621">
        <v>12</v>
      </c>
      <c r="C8621">
        <v>26</v>
      </c>
      <c r="D8621">
        <v>2</v>
      </c>
      <c r="E8621">
        <v>3594</v>
      </c>
      <c r="F8621" s="1">
        <v>863</v>
      </c>
      <c r="G8621" s="1">
        <v>0</v>
      </c>
      <c r="H8621" s="1">
        <f t="shared" si="413"/>
        <v>2731</v>
      </c>
      <c r="I8621" s="1">
        <f t="shared" si="414"/>
        <v>47292.59363580987</v>
      </c>
      <c r="J8621" s="1">
        <v>0</v>
      </c>
      <c r="K8621">
        <f t="shared" si="415"/>
        <v>0</v>
      </c>
      <c r="N8621" s="7"/>
      <c r="O8621" s="7"/>
    </row>
    <row r="8622" spans="1:15" ht="15">
      <c r="A8622">
        <v>2005</v>
      </c>
      <c r="B8622">
        <v>12</v>
      </c>
      <c r="C8622">
        <v>26</v>
      </c>
      <c r="D8622">
        <v>3</v>
      </c>
      <c r="E8622">
        <v>3545</v>
      </c>
      <c r="F8622" s="1">
        <v>837.5</v>
      </c>
      <c r="G8622" s="1">
        <v>0</v>
      </c>
      <c r="H8622" s="1">
        <f t="shared" si="413"/>
        <v>2707.5</v>
      </c>
      <c r="I8622" s="1">
        <f t="shared" si="414"/>
        <v>45949.809489063591</v>
      </c>
      <c r="J8622" s="1">
        <v>0</v>
      </c>
      <c r="K8622">
        <f t="shared" si="415"/>
        <v>0</v>
      </c>
      <c r="N8622" s="7"/>
      <c r="O8622" s="7"/>
    </row>
    <row r="8623" spans="1:15" ht="15">
      <c r="A8623">
        <v>2005</v>
      </c>
      <c r="B8623">
        <v>12</v>
      </c>
      <c r="C8623">
        <v>26</v>
      </c>
      <c r="D8623">
        <v>4</v>
      </c>
      <c r="E8623">
        <v>3530</v>
      </c>
      <c r="F8623" s="1">
        <v>1003</v>
      </c>
      <c r="G8623" s="1">
        <v>0</v>
      </c>
      <c r="H8623" s="1">
        <f t="shared" si="413"/>
        <v>2527</v>
      </c>
      <c r="I8623" s="1">
        <f t="shared" si="414"/>
        <v>35636.084447033689</v>
      </c>
      <c r="J8623" s="1">
        <v>0</v>
      </c>
      <c r="K8623">
        <f t="shared" si="415"/>
        <v>0</v>
      </c>
      <c r="N8623" s="7"/>
      <c r="O8623" s="7"/>
    </row>
    <row r="8624" spans="1:15" ht="15">
      <c r="A8624">
        <v>2005</v>
      </c>
      <c r="B8624">
        <v>12</v>
      </c>
      <c r="C8624">
        <v>26</v>
      </c>
      <c r="D8624">
        <v>5</v>
      </c>
      <c r="E8624">
        <v>3598</v>
      </c>
      <c r="F8624" s="1">
        <v>1065.5</v>
      </c>
      <c r="G8624" s="1">
        <v>0</v>
      </c>
      <c r="H8624" s="1">
        <f t="shared" si="413"/>
        <v>2532.5</v>
      </c>
      <c r="I8624" s="1">
        <f t="shared" si="414"/>
        <v>35950.353077123247</v>
      </c>
      <c r="J8624" s="1">
        <v>0</v>
      </c>
      <c r="K8624">
        <f t="shared" si="415"/>
        <v>0</v>
      </c>
      <c r="N8624" s="7"/>
      <c r="O8624" s="7"/>
    </row>
    <row r="8625" spans="1:15" ht="15">
      <c r="A8625">
        <v>2005</v>
      </c>
      <c r="B8625">
        <v>12</v>
      </c>
      <c r="C8625">
        <v>26</v>
      </c>
      <c r="D8625">
        <v>6</v>
      </c>
      <c r="E8625">
        <v>3726</v>
      </c>
      <c r="F8625" s="1">
        <v>1098.5</v>
      </c>
      <c r="G8625" s="1">
        <v>0</v>
      </c>
      <c r="H8625" s="1">
        <f t="shared" si="413"/>
        <v>2627.5</v>
      </c>
      <c r="I8625" s="1">
        <f t="shared" si="414"/>
        <v>41378.62941503372</v>
      </c>
      <c r="J8625" s="1">
        <v>0</v>
      </c>
      <c r="K8625">
        <f t="shared" si="415"/>
        <v>0</v>
      </c>
      <c r="N8625" s="7"/>
      <c r="O8625" s="7"/>
    </row>
    <row r="8626" spans="1:15" ht="15">
      <c r="A8626">
        <v>2005</v>
      </c>
      <c r="B8626">
        <v>12</v>
      </c>
      <c r="C8626">
        <v>26</v>
      </c>
      <c r="D8626">
        <v>7</v>
      </c>
      <c r="E8626">
        <v>3950</v>
      </c>
      <c r="F8626" s="1">
        <v>1086</v>
      </c>
      <c r="G8626" s="1">
        <v>0</v>
      </c>
      <c r="H8626" s="1">
        <f t="shared" si="413"/>
        <v>2864</v>
      </c>
      <c r="I8626" s="1">
        <f t="shared" si="414"/>
        <v>54892.180508884529</v>
      </c>
      <c r="J8626" s="1">
        <v>0</v>
      </c>
      <c r="K8626">
        <f t="shared" si="415"/>
        <v>0</v>
      </c>
      <c r="N8626" s="7"/>
      <c r="O8626" s="7"/>
    </row>
    <row r="8627" spans="1:15" ht="15">
      <c r="A8627">
        <v>2005</v>
      </c>
      <c r="B8627">
        <v>12</v>
      </c>
      <c r="C8627">
        <v>26</v>
      </c>
      <c r="D8627">
        <v>8</v>
      </c>
      <c r="E8627">
        <v>4075</v>
      </c>
      <c r="F8627" s="1">
        <v>1060</v>
      </c>
      <c r="G8627" s="1">
        <v>22.760262000000001</v>
      </c>
      <c r="H8627" s="1">
        <f t="shared" si="413"/>
        <v>2992.2397380000002</v>
      </c>
      <c r="I8627" s="1">
        <f t="shared" si="414"/>
        <v>62219.767196939683</v>
      </c>
      <c r="J8627" s="1">
        <v>22.760262000000001</v>
      </c>
      <c r="K8627">
        <f t="shared" si="415"/>
        <v>273.12314400000002</v>
      </c>
      <c r="N8627" s="7"/>
      <c r="O8627" s="7"/>
    </row>
    <row r="8628" spans="1:15" ht="15">
      <c r="A8628">
        <v>2005</v>
      </c>
      <c r="B8628">
        <v>12</v>
      </c>
      <c r="C8628">
        <v>26</v>
      </c>
      <c r="D8628">
        <v>9</v>
      </c>
      <c r="E8628">
        <v>4231</v>
      </c>
      <c r="F8628" s="1">
        <v>1071</v>
      </c>
      <c r="G8628" s="1">
        <v>76.014359999999996</v>
      </c>
      <c r="H8628" s="1">
        <f t="shared" si="413"/>
        <v>3083.9856399999999</v>
      </c>
      <c r="I8628" s="1">
        <f t="shared" si="414"/>
        <v>67462.105185643391</v>
      </c>
      <c r="J8628" s="1">
        <v>76.014359999999996</v>
      </c>
      <c r="K8628">
        <f t="shared" si="415"/>
        <v>912.1723199999999</v>
      </c>
      <c r="N8628" s="7"/>
      <c r="O8628" s="7"/>
    </row>
    <row r="8629" spans="1:15" ht="15">
      <c r="A8629">
        <v>2005</v>
      </c>
      <c r="B8629">
        <v>12</v>
      </c>
      <c r="C8629">
        <v>26</v>
      </c>
      <c r="D8629">
        <v>10</v>
      </c>
      <c r="E8629">
        <v>4372</v>
      </c>
      <c r="F8629" s="1">
        <v>1016.5</v>
      </c>
      <c r="G8629" s="1">
        <v>105.39514799999999</v>
      </c>
      <c r="H8629" s="1">
        <f t="shared" si="413"/>
        <v>3250.1048519999999</v>
      </c>
      <c r="I8629" s="1">
        <f t="shared" si="414"/>
        <v>77376.780074426599</v>
      </c>
      <c r="J8629" s="1">
        <v>105.39514799999999</v>
      </c>
      <c r="K8629">
        <f t="shared" si="415"/>
        <v>1264.7417759999998</v>
      </c>
      <c r="N8629" s="7"/>
      <c r="O8629" s="7"/>
    </row>
    <row r="8630" spans="1:15" ht="15">
      <c r="A8630">
        <v>2005</v>
      </c>
      <c r="B8630">
        <v>12</v>
      </c>
      <c r="C8630">
        <v>26</v>
      </c>
      <c r="D8630">
        <v>11</v>
      </c>
      <c r="E8630">
        <v>4420</v>
      </c>
      <c r="F8630" s="1">
        <v>816.5</v>
      </c>
      <c r="G8630" s="1">
        <v>127.72066800000002</v>
      </c>
      <c r="H8630" s="1">
        <f t="shared" si="413"/>
        <v>3475.7793320000001</v>
      </c>
      <c r="I8630" s="1">
        <f t="shared" si="414"/>
        <v>90930.020348878432</v>
      </c>
      <c r="J8630" s="1">
        <v>127.72066800000002</v>
      </c>
      <c r="K8630">
        <f t="shared" si="415"/>
        <v>1532.6480160000001</v>
      </c>
      <c r="N8630" s="7"/>
      <c r="O8630" s="7"/>
    </row>
    <row r="8631" spans="1:15" ht="15">
      <c r="A8631">
        <v>2005</v>
      </c>
      <c r="B8631">
        <v>12</v>
      </c>
      <c r="C8631">
        <v>26</v>
      </c>
      <c r="D8631">
        <v>12</v>
      </c>
      <c r="E8631">
        <v>4423</v>
      </c>
      <c r="F8631" s="1">
        <v>670</v>
      </c>
      <c r="G8631" s="1">
        <v>141.93269999999998</v>
      </c>
      <c r="H8631" s="1">
        <f t="shared" si="413"/>
        <v>3611.0673000000002</v>
      </c>
      <c r="I8631" s="1">
        <f t="shared" si="414"/>
        <v>99054.954708077363</v>
      </c>
      <c r="J8631" s="1">
        <v>141.93269999999998</v>
      </c>
      <c r="K8631">
        <f t="shared" si="415"/>
        <v>1703.1923999999999</v>
      </c>
      <c r="N8631" s="7"/>
      <c r="O8631" s="7"/>
    </row>
    <row r="8632" spans="1:15" ht="15">
      <c r="A8632">
        <v>2005</v>
      </c>
      <c r="B8632">
        <v>12</v>
      </c>
      <c r="C8632">
        <v>26</v>
      </c>
      <c r="D8632">
        <v>13</v>
      </c>
      <c r="E8632">
        <v>4386</v>
      </c>
      <c r="F8632" s="1">
        <v>632</v>
      </c>
      <c r="G8632" s="1">
        <v>141.55335600000001</v>
      </c>
      <c r="H8632" s="1">
        <f t="shared" si="413"/>
        <v>3612.4466440000001</v>
      </c>
      <c r="I8632" s="1">
        <f t="shared" si="414"/>
        <v>99137.79340855038</v>
      </c>
      <c r="J8632" s="1">
        <v>141.55335600000001</v>
      </c>
      <c r="K8632">
        <f t="shared" si="415"/>
        <v>1698.6402720000001</v>
      </c>
      <c r="N8632" s="7"/>
      <c r="O8632" s="7"/>
    </row>
    <row r="8633" spans="1:15" ht="15">
      <c r="A8633">
        <v>2005</v>
      </c>
      <c r="B8633">
        <v>12</v>
      </c>
      <c r="C8633">
        <v>26</v>
      </c>
      <c r="D8633">
        <v>14</v>
      </c>
      <c r="E8633">
        <v>4317</v>
      </c>
      <c r="F8633" s="1">
        <v>570.5</v>
      </c>
      <c r="G8633" s="1">
        <v>132.17798400000001</v>
      </c>
      <c r="H8633" s="1">
        <f t="shared" si="413"/>
        <v>3614.3220160000001</v>
      </c>
      <c r="I8633" s="1">
        <f t="shared" si="414"/>
        <v>99250.42186046917</v>
      </c>
      <c r="J8633" s="1">
        <v>132.17798400000001</v>
      </c>
      <c r="K8633">
        <f t="shared" si="415"/>
        <v>1586.135808</v>
      </c>
      <c r="N8633" s="7"/>
      <c r="O8633" s="7"/>
    </row>
    <row r="8634" spans="1:15" ht="15">
      <c r="A8634">
        <v>2005</v>
      </c>
      <c r="B8634">
        <v>12</v>
      </c>
      <c r="C8634">
        <v>26</v>
      </c>
      <c r="D8634">
        <v>15</v>
      </c>
      <c r="E8634">
        <v>4257</v>
      </c>
      <c r="F8634" s="1">
        <v>531</v>
      </c>
      <c r="G8634" s="1">
        <v>102.33538799999999</v>
      </c>
      <c r="H8634" s="1">
        <f t="shared" si="413"/>
        <v>3623.664612</v>
      </c>
      <c r="I8634" s="1">
        <f t="shared" si="414"/>
        <v>99811.506340979016</v>
      </c>
      <c r="J8634" s="1">
        <v>102.33538799999999</v>
      </c>
      <c r="K8634">
        <f t="shared" si="415"/>
        <v>1228.024656</v>
      </c>
      <c r="N8634" s="7"/>
      <c r="O8634" s="7"/>
    </row>
    <row r="8635" spans="1:15" ht="15">
      <c r="A8635">
        <v>2005</v>
      </c>
      <c r="B8635">
        <v>12</v>
      </c>
      <c r="C8635">
        <v>26</v>
      </c>
      <c r="D8635">
        <v>16</v>
      </c>
      <c r="E8635">
        <v>4279</v>
      </c>
      <c r="F8635" s="1">
        <v>537.5</v>
      </c>
      <c r="G8635" s="1">
        <v>63.643104000000001</v>
      </c>
      <c r="H8635" s="1">
        <f t="shared" si="413"/>
        <v>3677.8568960000002</v>
      </c>
      <c r="I8635" s="1">
        <f t="shared" si="414"/>
        <v>103066.11025575633</v>
      </c>
      <c r="J8635" s="1">
        <v>63.643104000000001</v>
      </c>
      <c r="K8635">
        <f t="shared" si="415"/>
        <v>763.71724800000004</v>
      </c>
      <c r="N8635" s="7"/>
      <c r="O8635" s="7"/>
    </row>
    <row r="8636" spans="1:15" ht="15">
      <c r="A8636">
        <v>2005</v>
      </c>
      <c r="B8636">
        <v>12</v>
      </c>
      <c r="C8636">
        <v>26</v>
      </c>
      <c r="D8636">
        <v>17</v>
      </c>
      <c r="E8636">
        <v>4554</v>
      </c>
      <c r="F8636" s="1">
        <v>514.5</v>
      </c>
      <c r="G8636" s="1">
        <v>13.387017</v>
      </c>
      <c r="H8636" s="1">
        <f t="shared" si="413"/>
        <v>4026.112983</v>
      </c>
      <c r="I8636" s="1">
        <f t="shared" si="414"/>
        <v>124041.34895026387</v>
      </c>
      <c r="J8636" s="1">
        <v>13.387017</v>
      </c>
      <c r="K8636">
        <f t="shared" si="415"/>
        <v>160.644204</v>
      </c>
      <c r="N8636" s="7"/>
      <c r="O8636" s="7"/>
    </row>
    <row r="8637" spans="1:15" ht="15">
      <c r="A8637">
        <v>2005</v>
      </c>
      <c r="B8637">
        <v>12</v>
      </c>
      <c r="C8637">
        <v>26</v>
      </c>
      <c r="D8637">
        <v>18</v>
      </c>
      <c r="E8637">
        <v>5169</v>
      </c>
      <c r="F8637" s="1">
        <v>476.5</v>
      </c>
      <c r="G8637" s="1">
        <v>0</v>
      </c>
      <c r="H8637" s="1">
        <f t="shared" si="413"/>
        <v>4692.5</v>
      </c>
      <c r="I8637" s="1">
        <f t="shared" si="414"/>
        <v>165358.3755948917</v>
      </c>
      <c r="J8637" s="1">
        <v>0</v>
      </c>
      <c r="K8637">
        <f t="shared" si="415"/>
        <v>0</v>
      </c>
      <c r="N8637" s="7"/>
      <c r="O8637" s="7"/>
    </row>
    <row r="8638" spans="1:15" ht="15">
      <c r="A8638">
        <v>2005</v>
      </c>
      <c r="B8638">
        <v>12</v>
      </c>
      <c r="C8638">
        <v>26</v>
      </c>
      <c r="D8638">
        <v>19</v>
      </c>
      <c r="E8638">
        <v>5197</v>
      </c>
      <c r="F8638" s="1">
        <v>494.5</v>
      </c>
      <c r="G8638" s="1">
        <v>0</v>
      </c>
      <c r="H8638" s="1">
        <f t="shared" si="413"/>
        <v>4702.5</v>
      </c>
      <c r="I8638" s="1">
        <f t="shared" si="414"/>
        <v>165997.69785995194</v>
      </c>
      <c r="J8638" s="1">
        <v>0</v>
      </c>
      <c r="K8638">
        <f t="shared" si="415"/>
        <v>0</v>
      </c>
      <c r="N8638" s="7"/>
      <c r="O8638" s="7"/>
    </row>
    <row r="8639" spans="1:15" ht="15">
      <c r="A8639">
        <v>2005</v>
      </c>
      <c r="B8639">
        <v>12</v>
      </c>
      <c r="C8639">
        <v>26</v>
      </c>
      <c r="D8639">
        <v>20</v>
      </c>
      <c r="E8639">
        <v>5154</v>
      </c>
      <c r="F8639" s="1">
        <v>512</v>
      </c>
      <c r="G8639" s="1">
        <v>0</v>
      </c>
      <c r="H8639" s="1">
        <f t="shared" si="413"/>
        <v>4642</v>
      </c>
      <c r="I8639" s="1">
        <f t="shared" si="414"/>
        <v>162129.79815633746</v>
      </c>
      <c r="J8639" s="1">
        <v>0</v>
      </c>
      <c r="K8639">
        <f t="shared" si="415"/>
        <v>0</v>
      </c>
      <c r="N8639" s="7"/>
      <c r="O8639" s="7"/>
    </row>
    <row r="8640" spans="1:15" ht="15">
      <c r="A8640">
        <v>2005</v>
      </c>
      <c r="B8640">
        <v>12</v>
      </c>
      <c r="C8640">
        <v>26</v>
      </c>
      <c r="D8640">
        <v>21</v>
      </c>
      <c r="E8640">
        <v>5052</v>
      </c>
      <c r="F8640" s="1">
        <v>561.5</v>
      </c>
      <c r="G8640" s="1">
        <v>0</v>
      </c>
      <c r="H8640" s="1">
        <f t="shared" si="413"/>
        <v>4490.5</v>
      </c>
      <c r="I8640" s="1">
        <f t="shared" si="414"/>
        <v>152444.06584067483</v>
      </c>
      <c r="J8640" s="1">
        <v>0</v>
      </c>
      <c r="K8640">
        <f t="shared" si="415"/>
        <v>0</v>
      </c>
      <c r="N8640" s="7"/>
      <c r="O8640" s="7"/>
    </row>
    <row r="8641" spans="1:15" ht="15">
      <c r="A8641">
        <v>2005</v>
      </c>
      <c r="B8641">
        <v>12</v>
      </c>
      <c r="C8641">
        <v>26</v>
      </c>
      <c r="D8641">
        <v>22</v>
      </c>
      <c r="E8641">
        <v>4815</v>
      </c>
      <c r="F8641" s="1">
        <v>705</v>
      </c>
      <c r="G8641" s="1">
        <v>0</v>
      </c>
      <c r="H8641" s="1">
        <f t="shared" si="413"/>
        <v>4110</v>
      </c>
      <c r="I8641" s="1">
        <f t="shared" si="414"/>
        <v>129096.14571103627</v>
      </c>
      <c r="J8641" s="1">
        <v>0</v>
      </c>
      <c r="K8641">
        <f t="shared" si="415"/>
        <v>0</v>
      </c>
      <c r="N8641" s="7"/>
      <c r="O8641" s="7"/>
    </row>
    <row r="8642" spans="1:15" ht="15">
      <c r="A8642">
        <v>2005</v>
      </c>
      <c r="B8642">
        <v>12</v>
      </c>
      <c r="C8642">
        <v>26</v>
      </c>
      <c r="D8642">
        <v>23</v>
      </c>
      <c r="E8642">
        <v>4414</v>
      </c>
      <c r="F8642" s="1">
        <v>843.5</v>
      </c>
      <c r="G8642" s="1">
        <v>0</v>
      </c>
      <c r="H8642" s="1">
        <f t="shared" si="413"/>
        <v>3570.5</v>
      </c>
      <c r="I8642" s="1">
        <f t="shared" si="414"/>
        <v>96618.620904690411</v>
      </c>
      <c r="J8642" s="1">
        <v>0</v>
      </c>
      <c r="K8642">
        <f t="shared" si="415"/>
        <v>0</v>
      </c>
      <c r="N8642" s="7"/>
      <c r="O8642" s="7"/>
    </row>
    <row r="8643" spans="1:15" ht="15">
      <c r="A8643">
        <v>2005</v>
      </c>
      <c r="B8643">
        <v>12</v>
      </c>
      <c r="C8643">
        <v>26</v>
      </c>
      <c r="D8643">
        <v>24</v>
      </c>
      <c r="E8643">
        <v>4016</v>
      </c>
      <c r="F8643" s="1">
        <v>1095.5</v>
      </c>
      <c r="G8643" s="1">
        <v>0</v>
      </c>
      <c r="H8643" s="1">
        <f t="shared" si="413"/>
        <v>2920.5</v>
      </c>
      <c r="I8643" s="1">
        <f t="shared" si="414"/>
        <v>58120.576436168129</v>
      </c>
      <c r="J8643" s="1">
        <v>0</v>
      </c>
      <c r="K8643">
        <f t="shared" si="415"/>
        <v>0</v>
      </c>
      <c r="N8643" s="7"/>
      <c r="O8643" s="7"/>
    </row>
    <row r="8644" spans="1:15" ht="15">
      <c r="A8644">
        <v>2005</v>
      </c>
      <c r="B8644">
        <v>12</v>
      </c>
      <c r="C8644">
        <v>27</v>
      </c>
      <c r="D8644">
        <v>1</v>
      </c>
      <c r="E8644">
        <v>3774</v>
      </c>
      <c r="F8644" s="1">
        <v>1309.5</v>
      </c>
      <c r="G8644" s="1">
        <v>0</v>
      </c>
      <c r="H8644" s="1">
        <f t="shared" ref="H8644:H8707" si="416">E8644-SUM(F8644:G8644)</f>
        <v>2464.5</v>
      </c>
      <c r="I8644" s="1">
        <f t="shared" si="414"/>
        <v>32064.850014197855</v>
      </c>
      <c r="J8644" s="1">
        <v>0</v>
      </c>
      <c r="K8644">
        <f t="shared" si="415"/>
        <v>0</v>
      </c>
      <c r="N8644" s="7"/>
      <c r="O8644" s="7"/>
    </row>
    <row r="8645" spans="1:15" ht="15">
      <c r="A8645">
        <v>2005</v>
      </c>
      <c r="B8645">
        <v>12</v>
      </c>
      <c r="C8645">
        <v>27</v>
      </c>
      <c r="D8645">
        <v>2</v>
      </c>
      <c r="E8645">
        <v>3653</v>
      </c>
      <c r="F8645" s="1">
        <v>1357.5</v>
      </c>
      <c r="G8645" s="1">
        <v>0</v>
      </c>
      <c r="H8645" s="1">
        <f t="shared" si="416"/>
        <v>2295.5</v>
      </c>
      <c r="I8645" s="1">
        <f t="shared" ref="I8645:I8708" si="417">IF(H8645&lt;$S$22,H8645*$Q$22,IF(H8645&lt;$S$23,((H8645-$S$22)*$Q$23)+$U$22,IF(H8645&lt;$S$24,((H8645-$S$23)*$Q$24)+$U$23,IF(H8645&lt;$S$25,((H8645-$S$24)*$Q$25)+$U$24,IF(H8645&lt;$S$26,((H8645-$S$25)*$Q$26)+$U$25,IF(H8645&lt;$S$27,((H8645-$S$26)*$Q$27)+$U$26,IF(H8645&lt;$S$28,((H8645-$S$27)*$Q$28)+$U$27,IF(H8645&lt;$S$29,((H8645-$S$28)*$Q$29)+$U$28,IF(H8645&lt;$S$30,((H8645-$S$29)*$Q$30)+$U$29,IF(H8645&lt;$S$31,((H8645-$S$30)*$Q$31)+$U$30,IF(H8645&lt;$S$32,((H8645-$S$31)*$Q$32)+$U$31,IF(H8645&lt;$S$33,((H8645-$S$32)*$Q$33)+$U$32,IF(H8645&lt;$S$34,((H8645-$S$33)*$Q$34)+$U$33,IF(H8645&lt;$S$35,((H8645-$S$34)*$Q$35)+$U$34,IF(H8645&gt;$S$35,(($S$34-H8645)*$Q$35)+$U$35)))))))))))))))</f>
        <v>26530.73808062834</v>
      </c>
      <c r="J8645" s="1">
        <v>0</v>
      </c>
      <c r="K8645">
        <f t="shared" ref="K8645:K8708" si="418">J8645*12</f>
        <v>0</v>
      </c>
      <c r="N8645" s="7"/>
      <c r="O8645" s="7"/>
    </row>
    <row r="8646" spans="1:15" ht="15">
      <c r="A8646">
        <v>2005</v>
      </c>
      <c r="B8646">
        <v>12</v>
      </c>
      <c r="C8646">
        <v>27</v>
      </c>
      <c r="D8646">
        <v>3</v>
      </c>
      <c r="E8646">
        <v>3596</v>
      </c>
      <c r="F8646" s="1">
        <v>1528.5</v>
      </c>
      <c r="G8646" s="1">
        <v>0</v>
      </c>
      <c r="H8646" s="1">
        <f t="shared" si="416"/>
        <v>2067.5</v>
      </c>
      <c r="I8646" s="1">
        <f t="shared" si="417"/>
        <v>23694.521871732148</v>
      </c>
      <c r="J8646" s="1">
        <v>0</v>
      </c>
      <c r="K8646">
        <f t="shared" si="418"/>
        <v>0</v>
      </c>
      <c r="N8646" s="7"/>
      <c r="O8646" s="7"/>
    </row>
    <row r="8647" spans="1:15" ht="15">
      <c r="A8647">
        <v>2005</v>
      </c>
      <c r="B8647">
        <v>12</v>
      </c>
      <c r="C8647">
        <v>27</v>
      </c>
      <c r="D8647">
        <v>4</v>
      </c>
      <c r="E8647">
        <v>3590</v>
      </c>
      <c r="F8647" s="1">
        <v>1707.5</v>
      </c>
      <c r="G8647" s="1">
        <v>0</v>
      </c>
      <c r="H8647" s="1">
        <f t="shared" si="416"/>
        <v>1882.5</v>
      </c>
      <c r="I8647" s="1">
        <f t="shared" si="417"/>
        <v>21438.94430154697</v>
      </c>
      <c r="J8647" s="1">
        <v>0</v>
      </c>
      <c r="K8647">
        <f t="shared" si="418"/>
        <v>0</v>
      </c>
      <c r="N8647" s="7"/>
      <c r="O8647" s="7"/>
    </row>
    <row r="8648" spans="1:15" ht="15">
      <c r="A8648">
        <v>2005</v>
      </c>
      <c r="B8648">
        <v>12</v>
      </c>
      <c r="C8648">
        <v>27</v>
      </c>
      <c r="D8648">
        <v>5</v>
      </c>
      <c r="E8648">
        <v>3679</v>
      </c>
      <c r="F8648" s="1">
        <v>1747.5</v>
      </c>
      <c r="G8648" s="1">
        <v>0</v>
      </c>
      <c r="H8648" s="1">
        <f t="shared" si="416"/>
        <v>1931.5</v>
      </c>
      <c r="I8648" s="1">
        <f t="shared" si="417"/>
        <v>22036.367549866285</v>
      </c>
      <c r="J8648" s="1">
        <v>0</v>
      </c>
      <c r="K8648">
        <f t="shared" si="418"/>
        <v>0</v>
      </c>
      <c r="N8648" s="7"/>
      <c r="O8648" s="7"/>
    </row>
    <row r="8649" spans="1:15" ht="15">
      <c r="A8649">
        <v>2005</v>
      </c>
      <c r="B8649">
        <v>12</v>
      </c>
      <c r="C8649">
        <v>27</v>
      </c>
      <c r="D8649">
        <v>6</v>
      </c>
      <c r="E8649">
        <v>3909</v>
      </c>
      <c r="F8649" s="1">
        <v>1779.5</v>
      </c>
      <c r="G8649" s="1">
        <v>0</v>
      </c>
      <c r="H8649" s="1">
        <f t="shared" si="416"/>
        <v>2129.5</v>
      </c>
      <c r="I8649" s="1">
        <f t="shared" si="417"/>
        <v>24450.445165523939</v>
      </c>
      <c r="J8649" s="1">
        <v>0</v>
      </c>
      <c r="K8649">
        <f t="shared" si="418"/>
        <v>0</v>
      </c>
      <c r="N8649" s="7"/>
      <c r="O8649" s="7"/>
    </row>
    <row r="8650" spans="1:15" ht="15">
      <c r="A8650">
        <v>2005</v>
      </c>
      <c r="B8650">
        <v>12</v>
      </c>
      <c r="C8650">
        <v>27</v>
      </c>
      <c r="D8650">
        <v>7</v>
      </c>
      <c r="E8650">
        <v>4254</v>
      </c>
      <c r="F8650" s="1">
        <v>1794.5</v>
      </c>
      <c r="G8650" s="1">
        <v>0</v>
      </c>
      <c r="H8650" s="1">
        <f t="shared" si="416"/>
        <v>2459.5</v>
      </c>
      <c r="I8650" s="1">
        <f t="shared" si="417"/>
        <v>31779.151259570986</v>
      </c>
      <c r="J8650" s="1">
        <v>0</v>
      </c>
      <c r="K8650">
        <f t="shared" si="418"/>
        <v>0</v>
      </c>
      <c r="N8650" s="7"/>
      <c r="O8650" s="7"/>
    </row>
    <row r="8651" spans="1:15" ht="15">
      <c r="A8651">
        <v>2005</v>
      </c>
      <c r="B8651">
        <v>12</v>
      </c>
      <c r="C8651">
        <v>27</v>
      </c>
      <c r="D8651">
        <v>8</v>
      </c>
      <c r="E8651">
        <v>4475</v>
      </c>
      <c r="F8651" s="1">
        <v>1806</v>
      </c>
      <c r="G8651" s="1">
        <v>22.336153500000002</v>
      </c>
      <c r="H8651" s="1">
        <f t="shared" si="416"/>
        <v>2646.6638465000001</v>
      </c>
      <c r="I8651" s="1">
        <f t="shared" si="417"/>
        <v>42473.646830815815</v>
      </c>
      <c r="J8651" s="1">
        <v>22.336153500000002</v>
      </c>
      <c r="K8651">
        <f t="shared" si="418"/>
        <v>268.03384200000005</v>
      </c>
      <c r="N8651" s="7"/>
      <c r="O8651" s="7"/>
    </row>
    <row r="8652" spans="1:15" ht="15">
      <c r="A8652">
        <v>2005</v>
      </c>
      <c r="B8652">
        <v>12</v>
      </c>
      <c r="C8652">
        <v>27</v>
      </c>
      <c r="D8652">
        <v>9</v>
      </c>
      <c r="E8652">
        <v>4585</v>
      </c>
      <c r="F8652" s="1">
        <v>1812</v>
      </c>
      <c r="G8652" s="1">
        <v>68.836907999999994</v>
      </c>
      <c r="H8652" s="1">
        <f t="shared" si="416"/>
        <v>2704.1630919999998</v>
      </c>
      <c r="I8652" s="1">
        <f t="shared" si="417"/>
        <v>45759.13939708269</v>
      </c>
      <c r="J8652" s="1">
        <v>68.836907999999994</v>
      </c>
      <c r="K8652">
        <f t="shared" si="418"/>
        <v>826.04289599999993</v>
      </c>
      <c r="N8652" s="7"/>
      <c r="O8652" s="7"/>
    </row>
    <row r="8653" spans="1:15" ht="15">
      <c r="A8653">
        <v>2005</v>
      </c>
      <c r="B8653">
        <v>12</v>
      </c>
      <c r="C8653">
        <v>27</v>
      </c>
      <c r="D8653">
        <v>10</v>
      </c>
      <c r="E8653">
        <v>4739</v>
      </c>
      <c r="F8653" s="1">
        <v>1794.5</v>
      </c>
      <c r="G8653" s="1">
        <v>48.315017999999995</v>
      </c>
      <c r="H8653" s="1">
        <f t="shared" si="416"/>
        <v>2896.1849819999998</v>
      </c>
      <c r="I8653" s="1">
        <f t="shared" si="417"/>
        <v>56731.222363902139</v>
      </c>
      <c r="J8653" s="1">
        <v>48.315017999999995</v>
      </c>
      <c r="K8653">
        <f t="shared" si="418"/>
        <v>579.78021599999988</v>
      </c>
      <c r="N8653" s="7"/>
      <c r="O8653" s="7"/>
    </row>
    <row r="8654" spans="1:15" ht="15">
      <c r="A8654">
        <v>2005</v>
      </c>
      <c r="B8654">
        <v>12</v>
      </c>
      <c r="C8654">
        <v>27</v>
      </c>
      <c r="D8654">
        <v>11</v>
      </c>
      <c r="E8654">
        <v>4802</v>
      </c>
      <c r="F8654" s="1">
        <v>1736.5</v>
      </c>
      <c r="G8654" s="1">
        <v>83.314427999999992</v>
      </c>
      <c r="H8654" s="1">
        <f t="shared" si="416"/>
        <v>2982.1855720000003</v>
      </c>
      <c r="I8654" s="1">
        <f t="shared" si="417"/>
        <v>61645.274655937334</v>
      </c>
      <c r="J8654" s="1">
        <v>83.314427999999992</v>
      </c>
      <c r="K8654">
        <f t="shared" si="418"/>
        <v>999.77313599999991</v>
      </c>
      <c r="N8654" s="7"/>
      <c r="O8654" s="7"/>
    </row>
    <row r="8655" spans="1:15" ht="15">
      <c r="A8655">
        <v>2005</v>
      </c>
      <c r="B8655">
        <v>12</v>
      </c>
      <c r="C8655">
        <v>27</v>
      </c>
      <c r="D8655">
        <v>12</v>
      </c>
      <c r="E8655">
        <v>4811</v>
      </c>
      <c r="F8655" s="1">
        <v>1668</v>
      </c>
      <c r="G8655" s="1">
        <v>97.239353999999992</v>
      </c>
      <c r="H8655" s="1">
        <f t="shared" si="416"/>
        <v>3045.7606459999997</v>
      </c>
      <c r="I8655" s="1">
        <f t="shared" si="417"/>
        <v>65277.938549359482</v>
      </c>
      <c r="J8655" s="1">
        <v>97.239353999999992</v>
      </c>
      <c r="K8655">
        <f t="shared" si="418"/>
        <v>1166.8722479999999</v>
      </c>
      <c r="N8655" s="7"/>
      <c r="O8655" s="7"/>
    </row>
    <row r="8656" spans="1:15" ht="15">
      <c r="A8656">
        <v>2005</v>
      </c>
      <c r="B8656">
        <v>12</v>
      </c>
      <c r="C8656">
        <v>27</v>
      </c>
      <c r="D8656">
        <v>13</v>
      </c>
      <c r="E8656">
        <v>4773</v>
      </c>
      <c r="F8656" s="1">
        <v>1590</v>
      </c>
      <c r="G8656" s="1">
        <v>40.862240999999997</v>
      </c>
      <c r="H8656" s="1">
        <f t="shared" si="416"/>
        <v>3142.1377590000002</v>
      </c>
      <c r="I8656" s="1">
        <f t="shared" si="417"/>
        <v>70892.644370810129</v>
      </c>
      <c r="J8656" s="1">
        <v>40.862240999999997</v>
      </c>
      <c r="K8656">
        <f t="shared" si="418"/>
        <v>490.34689199999997</v>
      </c>
      <c r="N8656" s="7"/>
      <c r="O8656" s="7"/>
    </row>
    <row r="8657" spans="1:15" ht="15">
      <c r="A8657">
        <v>2005</v>
      </c>
      <c r="B8657">
        <v>12</v>
      </c>
      <c r="C8657">
        <v>27</v>
      </c>
      <c r="D8657">
        <v>14</v>
      </c>
      <c r="E8657">
        <v>4743</v>
      </c>
      <c r="F8657" s="1">
        <v>1520</v>
      </c>
      <c r="G8657" s="1">
        <v>93.725538</v>
      </c>
      <c r="H8657" s="1">
        <f t="shared" si="416"/>
        <v>3129.2744620000003</v>
      </c>
      <c r="I8657" s="1">
        <f t="shared" si="417"/>
        <v>70120.118585162432</v>
      </c>
      <c r="J8657" s="1">
        <v>93.725538</v>
      </c>
      <c r="K8657">
        <f t="shared" si="418"/>
        <v>1124.7064559999999</v>
      </c>
      <c r="N8657" s="7"/>
      <c r="O8657" s="7"/>
    </row>
    <row r="8658" spans="1:15" ht="15">
      <c r="A8658">
        <v>2005</v>
      </c>
      <c r="B8658">
        <v>12</v>
      </c>
      <c r="C8658">
        <v>27</v>
      </c>
      <c r="D8658">
        <v>15</v>
      </c>
      <c r="E8658">
        <v>4691</v>
      </c>
      <c r="F8658" s="1">
        <v>1424.5</v>
      </c>
      <c r="G8658" s="1">
        <v>113.543256</v>
      </c>
      <c r="H8658" s="1">
        <f t="shared" si="416"/>
        <v>3152.9567440000001</v>
      </c>
      <c r="I8658" s="1">
        <f t="shared" si="417"/>
        <v>71542.395743808476</v>
      </c>
      <c r="J8658" s="1">
        <v>113.543256</v>
      </c>
      <c r="K8658">
        <f t="shared" si="418"/>
        <v>1362.5190720000001</v>
      </c>
      <c r="N8658" s="7"/>
      <c r="O8658" s="7"/>
    </row>
    <row r="8659" spans="1:15" ht="15">
      <c r="A8659">
        <v>2005</v>
      </c>
      <c r="B8659">
        <v>12</v>
      </c>
      <c r="C8659">
        <v>27</v>
      </c>
      <c r="D8659">
        <v>16</v>
      </c>
      <c r="E8659">
        <v>4685</v>
      </c>
      <c r="F8659" s="1">
        <v>1342.5</v>
      </c>
      <c r="G8659" s="1">
        <v>73.229411999999996</v>
      </c>
      <c r="H8659" s="1">
        <f t="shared" si="416"/>
        <v>3269.2705880000003</v>
      </c>
      <c r="I8659" s="1">
        <f t="shared" si="417"/>
        <v>78527.808870614448</v>
      </c>
      <c r="J8659" s="1">
        <v>73.229411999999996</v>
      </c>
      <c r="K8659">
        <f t="shared" si="418"/>
        <v>878.75294399999996</v>
      </c>
      <c r="N8659" s="7"/>
      <c r="O8659" s="7"/>
    </row>
    <row r="8660" spans="1:15" ht="15">
      <c r="A8660">
        <v>2005</v>
      </c>
      <c r="B8660">
        <v>12</v>
      </c>
      <c r="C8660">
        <v>27</v>
      </c>
      <c r="D8660">
        <v>17</v>
      </c>
      <c r="E8660">
        <v>4986</v>
      </c>
      <c r="F8660" s="1">
        <v>1267.5</v>
      </c>
      <c r="G8660" s="1">
        <v>26.301983999999997</v>
      </c>
      <c r="H8660" s="1">
        <f t="shared" si="416"/>
        <v>3692.1980160000003</v>
      </c>
      <c r="I8660" s="1">
        <f t="shared" si="417"/>
        <v>103927.38905504612</v>
      </c>
      <c r="J8660" s="1">
        <v>26.301983999999997</v>
      </c>
      <c r="K8660">
        <f t="shared" si="418"/>
        <v>315.62380799999994</v>
      </c>
      <c r="N8660" s="7"/>
      <c r="O8660" s="7"/>
    </row>
    <row r="8661" spans="1:15" ht="15">
      <c r="A8661">
        <v>2005</v>
      </c>
      <c r="B8661">
        <v>12</v>
      </c>
      <c r="C8661">
        <v>27</v>
      </c>
      <c r="D8661">
        <v>18</v>
      </c>
      <c r="E8661">
        <v>5590</v>
      </c>
      <c r="F8661" s="1">
        <v>1247</v>
      </c>
      <c r="G8661" s="1">
        <v>0</v>
      </c>
      <c r="H8661" s="1">
        <f t="shared" si="416"/>
        <v>4343</v>
      </c>
      <c r="I8661" s="1">
        <f t="shared" si="417"/>
        <v>143136.07331103628</v>
      </c>
      <c r="J8661" s="1">
        <v>0</v>
      </c>
      <c r="K8661">
        <f t="shared" si="418"/>
        <v>0</v>
      </c>
      <c r="N8661" s="7"/>
      <c r="O8661" s="7"/>
    </row>
    <row r="8662" spans="1:15" ht="15">
      <c r="A8662">
        <v>2005</v>
      </c>
      <c r="B8662">
        <v>12</v>
      </c>
      <c r="C8662">
        <v>27</v>
      </c>
      <c r="D8662">
        <v>19</v>
      </c>
      <c r="E8662">
        <v>5611</v>
      </c>
      <c r="F8662" s="1">
        <v>1274</v>
      </c>
      <c r="G8662" s="1">
        <v>0</v>
      </c>
      <c r="H8662" s="1">
        <f t="shared" si="416"/>
        <v>4337</v>
      </c>
      <c r="I8662" s="1">
        <f t="shared" si="417"/>
        <v>142774.53011103626</v>
      </c>
      <c r="J8662" s="1">
        <v>0</v>
      </c>
      <c r="K8662">
        <f t="shared" si="418"/>
        <v>0</v>
      </c>
      <c r="N8662" s="7"/>
      <c r="O8662" s="7"/>
    </row>
    <row r="8663" spans="1:15" ht="15">
      <c r="A8663">
        <v>2005</v>
      </c>
      <c r="B8663">
        <v>12</v>
      </c>
      <c r="C8663">
        <v>27</v>
      </c>
      <c r="D8663">
        <v>20</v>
      </c>
      <c r="E8663">
        <v>5483</v>
      </c>
      <c r="F8663" s="1">
        <v>1226.5</v>
      </c>
      <c r="G8663" s="1">
        <v>0</v>
      </c>
      <c r="H8663" s="1">
        <f t="shared" si="416"/>
        <v>4256.5</v>
      </c>
      <c r="I8663" s="1">
        <f t="shared" si="417"/>
        <v>137923.82551103627</v>
      </c>
      <c r="J8663" s="1">
        <v>0</v>
      </c>
      <c r="K8663">
        <f t="shared" si="418"/>
        <v>0</v>
      </c>
      <c r="N8663" s="7"/>
      <c r="O8663" s="7"/>
    </row>
    <row r="8664" spans="1:15" ht="15">
      <c r="A8664">
        <v>2005</v>
      </c>
      <c r="B8664">
        <v>12</v>
      </c>
      <c r="C8664">
        <v>27</v>
      </c>
      <c r="D8664">
        <v>21</v>
      </c>
      <c r="E8664">
        <v>5331</v>
      </c>
      <c r="F8664" s="1">
        <v>1198</v>
      </c>
      <c r="G8664" s="1">
        <v>0</v>
      </c>
      <c r="H8664" s="1">
        <f t="shared" si="416"/>
        <v>4133</v>
      </c>
      <c r="I8664" s="1">
        <f t="shared" si="417"/>
        <v>130482.06131103626</v>
      </c>
      <c r="J8664" s="1">
        <v>0</v>
      </c>
      <c r="K8664">
        <f t="shared" si="418"/>
        <v>0</v>
      </c>
      <c r="N8664" s="7"/>
      <c r="O8664" s="7"/>
    </row>
    <row r="8665" spans="1:15" ht="15">
      <c r="A8665">
        <v>2005</v>
      </c>
      <c r="B8665">
        <v>12</v>
      </c>
      <c r="C8665">
        <v>27</v>
      </c>
      <c r="D8665">
        <v>22</v>
      </c>
      <c r="E8665">
        <v>5029</v>
      </c>
      <c r="F8665" s="1">
        <v>1222</v>
      </c>
      <c r="G8665" s="1">
        <v>0</v>
      </c>
      <c r="H8665" s="1">
        <f t="shared" si="416"/>
        <v>3807</v>
      </c>
      <c r="I8665" s="1">
        <f t="shared" si="417"/>
        <v>110838.21411103627</v>
      </c>
      <c r="J8665" s="1">
        <v>0</v>
      </c>
      <c r="K8665">
        <f t="shared" si="418"/>
        <v>0</v>
      </c>
      <c r="N8665" s="7"/>
      <c r="O8665" s="7"/>
    </row>
    <row r="8666" spans="1:15" ht="15">
      <c r="A8666">
        <v>2005</v>
      </c>
      <c r="B8666">
        <v>12</v>
      </c>
      <c r="C8666">
        <v>27</v>
      </c>
      <c r="D8666">
        <v>23</v>
      </c>
      <c r="E8666">
        <v>4570</v>
      </c>
      <c r="F8666" s="1">
        <v>1252</v>
      </c>
      <c r="G8666" s="1">
        <v>0</v>
      </c>
      <c r="H8666" s="1">
        <f t="shared" si="416"/>
        <v>3318</v>
      </c>
      <c r="I8666" s="1">
        <f t="shared" si="417"/>
        <v>81454.331308015215</v>
      </c>
      <c r="J8666" s="1">
        <v>0</v>
      </c>
      <c r="K8666">
        <f t="shared" si="418"/>
        <v>0</v>
      </c>
      <c r="N8666" s="7"/>
      <c r="O8666" s="7"/>
    </row>
    <row r="8667" spans="1:15" ht="15">
      <c r="A8667">
        <v>2005</v>
      </c>
      <c r="B8667">
        <v>12</v>
      </c>
      <c r="C8667">
        <v>27</v>
      </c>
      <c r="D8667">
        <v>24</v>
      </c>
      <c r="E8667">
        <v>4140</v>
      </c>
      <c r="F8667" s="1">
        <v>1277.5</v>
      </c>
      <c r="G8667" s="1">
        <v>0</v>
      </c>
      <c r="H8667" s="1">
        <f t="shared" si="416"/>
        <v>2862.5</v>
      </c>
      <c r="I8667" s="1">
        <f t="shared" si="417"/>
        <v>54806.470882496469</v>
      </c>
      <c r="J8667" s="1">
        <v>0</v>
      </c>
      <c r="K8667">
        <f t="shared" si="418"/>
        <v>0</v>
      </c>
      <c r="N8667" s="7"/>
      <c r="O8667" s="7"/>
    </row>
    <row r="8668" spans="1:15" ht="15">
      <c r="A8668">
        <v>2005</v>
      </c>
      <c r="B8668">
        <v>12</v>
      </c>
      <c r="C8668">
        <v>28</v>
      </c>
      <c r="D8668">
        <v>1</v>
      </c>
      <c r="E8668">
        <v>3898</v>
      </c>
      <c r="F8668" s="1">
        <v>1335</v>
      </c>
      <c r="G8668" s="1">
        <v>0</v>
      </c>
      <c r="H8668" s="1">
        <f t="shared" si="416"/>
        <v>2563</v>
      </c>
      <c r="I8668" s="1">
        <f t="shared" si="417"/>
        <v>37693.115480347136</v>
      </c>
      <c r="J8668" s="1">
        <v>0</v>
      </c>
      <c r="K8668">
        <f t="shared" si="418"/>
        <v>0</v>
      </c>
      <c r="N8668" s="7"/>
      <c r="O8668" s="7"/>
    </row>
    <row r="8669" spans="1:15" ht="15">
      <c r="A8669">
        <v>2005</v>
      </c>
      <c r="B8669">
        <v>12</v>
      </c>
      <c r="C8669">
        <v>28</v>
      </c>
      <c r="D8669">
        <v>2</v>
      </c>
      <c r="E8669">
        <v>3758</v>
      </c>
      <c r="F8669" s="1">
        <v>1334.5</v>
      </c>
      <c r="G8669" s="1">
        <v>0</v>
      </c>
      <c r="H8669" s="1">
        <f t="shared" si="416"/>
        <v>2423.5</v>
      </c>
      <c r="I8669" s="1">
        <f t="shared" si="417"/>
        <v>29722.120226257546</v>
      </c>
      <c r="J8669" s="1">
        <v>0</v>
      </c>
      <c r="K8669">
        <f t="shared" si="418"/>
        <v>0</v>
      </c>
      <c r="N8669" s="7"/>
      <c r="O8669" s="7"/>
    </row>
    <row r="8670" spans="1:15" ht="15">
      <c r="A8670">
        <v>2005</v>
      </c>
      <c r="B8670">
        <v>12</v>
      </c>
      <c r="C8670">
        <v>28</v>
      </c>
      <c r="D8670">
        <v>3</v>
      </c>
      <c r="E8670">
        <v>3701</v>
      </c>
      <c r="F8670" s="1">
        <v>1351.5</v>
      </c>
      <c r="G8670" s="1">
        <v>0</v>
      </c>
      <c r="H8670" s="1">
        <f t="shared" si="416"/>
        <v>2349.5</v>
      </c>
      <c r="I8670" s="1">
        <f t="shared" si="417"/>
        <v>27240.45408062834</v>
      </c>
      <c r="J8670" s="1">
        <v>0</v>
      </c>
      <c r="K8670">
        <f t="shared" si="418"/>
        <v>0</v>
      </c>
      <c r="N8670" s="7"/>
      <c r="O8670" s="7"/>
    </row>
    <row r="8671" spans="1:15" ht="15">
      <c r="A8671">
        <v>2005</v>
      </c>
      <c r="B8671">
        <v>12</v>
      </c>
      <c r="C8671">
        <v>28</v>
      </c>
      <c r="D8671">
        <v>4</v>
      </c>
      <c r="E8671">
        <v>3696</v>
      </c>
      <c r="F8671" s="1">
        <v>1351.5</v>
      </c>
      <c r="G8671" s="1">
        <v>0</v>
      </c>
      <c r="H8671" s="1">
        <f t="shared" si="416"/>
        <v>2344.5</v>
      </c>
      <c r="I8671" s="1">
        <f t="shared" si="417"/>
        <v>27174.739636183895</v>
      </c>
      <c r="J8671" s="1">
        <v>0</v>
      </c>
      <c r="K8671">
        <f t="shared" si="418"/>
        <v>0</v>
      </c>
      <c r="N8671" s="7"/>
      <c r="O8671" s="7"/>
    </row>
    <row r="8672" spans="1:15" ht="15">
      <c r="A8672">
        <v>2005</v>
      </c>
      <c r="B8672">
        <v>12</v>
      </c>
      <c r="C8672">
        <v>28</v>
      </c>
      <c r="D8672">
        <v>5</v>
      </c>
      <c r="E8672">
        <v>3787</v>
      </c>
      <c r="F8672" s="1">
        <v>1343</v>
      </c>
      <c r="G8672" s="1">
        <v>0</v>
      </c>
      <c r="H8672" s="1">
        <f t="shared" si="416"/>
        <v>2444</v>
      </c>
      <c r="I8672" s="1">
        <f t="shared" si="417"/>
        <v>30893.485120227699</v>
      </c>
      <c r="J8672" s="1">
        <v>0</v>
      </c>
      <c r="K8672">
        <f t="shared" si="418"/>
        <v>0</v>
      </c>
      <c r="N8672" s="7"/>
      <c r="O8672" s="7"/>
    </row>
    <row r="8673" spans="1:15" ht="15">
      <c r="A8673">
        <v>2005</v>
      </c>
      <c r="B8673">
        <v>12</v>
      </c>
      <c r="C8673">
        <v>28</v>
      </c>
      <c r="D8673">
        <v>6</v>
      </c>
      <c r="E8673">
        <v>4032</v>
      </c>
      <c r="F8673" s="1">
        <v>1343</v>
      </c>
      <c r="G8673" s="1">
        <v>0</v>
      </c>
      <c r="H8673" s="1">
        <f t="shared" si="416"/>
        <v>2689</v>
      </c>
      <c r="I8673" s="1">
        <f t="shared" si="417"/>
        <v>44892.724096944185</v>
      </c>
      <c r="J8673" s="1">
        <v>0</v>
      </c>
      <c r="K8673">
        <f t="shared" si="418"/>
        <v>0</v>
      </c>
      <c r="N8673" s="7"/>
      <c r="O8673" s="7"/>
    </row>
    <row r="8674" spans="1:15" ht="15">
      <c r="A8674">
        <v>2005</v>
      </c>
      <c r="B8674">
        <v>12</v>
      </c>
      <c r="C8674">
        <v>28</v>
      </c>
      <c r="D8674">
        <v>7</v>
      </c>
      <c r="E8674">
        <v>4406</v>
      </c>
      <c r="F8674" s="1">
        <v>1348</v>
      </c>
      <c r="G8674" s="1">
        <v>0</v>
      </c>
      <c r="H8674" s="1">
        <f t="shared" si="416"/>
        <v>3058</v>
      </c>
      <c r="I8674" s="1">
        <f t="shared" si="417"/>
        <v>65977.29218840698</v>
      </c>
      <c r="J8674" s="1">
        <v>0</v>
      </c>
      <c r="K8674">
        <f t="shared" si="418"/>
        <v>0</v>
      </c>
      <c r="N8674" s="7"/>
      <c r="O8674" s="7"/>
    </row>
    <row r="8675" spans="1:15" ht="15">
      <c r="A8675">
        <v>2005</v>
      </c>
      <c r="B8675">
        <v>12</v>
      </c>
      <c r="C8675">
        <v>28</v>
      </c>
      <c r="D8675">
        <v>8</v>
      </c>
      <c r="E8675">
        <v>4647</v>
      </c>
      <c r="F8675" s="1">
        <v>1327</v>
      </c>
      <c r="G8675" s="1">
        <v>15.245005500000001</v>
      </c>
      <c r="H8675" s="1">
        <f t="shared" si="416"/>
        <v>3304.7549945000001</v>
      </c>
      <c r="I8675" s="1">
        <f t="shared" si="417"/>
        <v>80658.881410543705</v>
      </c>
      <c r="J8675" s="1">
        <v>15.245005500000001</v>
      </c>
      <c r="K8675">
        <f t="shared" si="418"/>
        <v>182.940066</v>
      </c>
      <c r="N8675" s="7"/>
      <c r="O8675" s="7"/>
    </row>
    <row r="8676" spans="1:15" ht="15">
      <c r="A8676">
        <v>2005</v>
      </c>
      <c r="B8676">
        <v>12</v>
      </c>
      <c r="C8676">
        <v>28</v>
      </c>
      <c r="D8676">
        <v>9</v>
      </c>
      <c r="E8676">
        <v>4775</v>
      </c>
      <c r="F8676" s="1">
        <v>1224.5</v>
      </c>
      <c r="G8676" s="1">
        <v>39.854585999999998</v>
      </c>
      <c r="H8676" s="1">
        <f t="shared" si="416"/>
        <v>3510.6454140000001</v>
      </c>
      <c r="I8676" s="1">
        <f t="shared" si="417"/>
        <v>93023.958426301891</v>
      </c>
      <c r="J8676" s="1">
        <v>39.854585999999998</v>
      </c>
      <c r="K8676">
        <f t="shared" si="418"/>
        <v>478.25503199999997</v>
      </c>
      <c r="N8676" s="7"/>
      <c r="O8676" s="7"/>
    </row>
    <row r="8677" spans="1:15" ht="15">
      <c r="A8677">
        <v>2005</v>
      </c>
      <c r="B8677">
        <v>12</v>
      </c>
      <c r="C8677">
        <v>28</v>
      </c>
      <c r="D8677">
        <v>10</v>
      </c>
      <c r="E8677">
        <v>4879</v>
      </c>
      <c r="F8677" s="1">
        <v>1202.5</v>
      </c>
      <c r="G8677" s="1">
        <v>56.509428</v>
      </c>
      <c r="H8677" s="1">
        <f t="shared" si="416"/>
        <v>3619.9905719999997</v>
      </c>
      <c r="I8677" s="1">
        <f t="shared" si="417"/>
        <v>99590.856018009625</v>
      </c>
      <c r="J8677" s="1">
        <v>56.509428</v>
      </c>
      <c r="K8677">
        <f t="shared" si="418"/>
        <v>678.11313599999994</v>
      </c>
      <c r="N8677" s="7"/>
      <c r="O8677" s="7"/>
    </row>
    <row r="8678" spans="1:15" ht="15">
      <c r="A8678">
        <v>2005</v>
      </c>
      <c r="B8678">
        <v>12</v>
      </c>
      <c r="C8678">
        <v>28</v>
      </c>
      <c r="D8678">
        <v>11</v>
      </c>
      <c r="E8678">
        <v>4926</v>
      </c>
      <c r="F8678" s="1">
        <v>1228</v>
      </c>
      <c r="G8678" s="1">
        <v>62.901060000000001</v>
      </c>
      <c r="H8678" s="1">
        <f t="shared" si="416"/>
        <v>3635.0989399999999</v>
      </c>
      <c r="I8678" s="1">
        <f t="shared" si="417"/>
        <v>100498.21311775276</v>
      </c>
      <c r="J8678" s="1">
        <v>62.901060000000001</v>
      </c>
      <c r="K8678">
        <f t="shared" si="418"/>
        <v>754.81272000000001</v>
      </c>
      <c r="N8678" s="7"/>
      <c r="O8678" s="7"/>
    </row>
    <row r="8679" spans="1:15" ht="15">
      <c r="A8679">
        <v>2005</v>
      </c>
      <c r="B8679">
        <v>12</v>
      </c>
      <c r="C8679">
        <v>28</v>
      </c>
      <c r="D8679">
        <v>12</v>
      </c>
      <c r="E8679">
        <v>4925</v>
      </c>
      <c r="F8679" s="1">
        <v>1178</v>
      </c>
      <c r="G8679" s="1">
        <v>142.98332399999998</v>
      </c>
      <c r="H8679" s="1">
        <f t="shared" si="416"/>
        <v>3604.0166760000002</v>
      </c>
      <c r="I8679" s="1">
        <f t="shared" si="417"/>
        <v>98631.518255906005</v>
      </c>
      <c r="J8679" s="1">
        <v>142.98332399999998</v>
      </c>
      <c r="K8679">
        <f t="shared" si="418"/>
        <v>1715.7998879999998</v>
      </c>
      <c r="N8679" s="7"/>
      <c r="O8679" s="7"/>
    </row>
    <row r="8680" spans="1:15" ht="15">
      <c r="A8680">
        <v>2005</v>
      </c>
      <c r="B8680">
        <v>12</v>
      </c>
      <c r="C8680">
        <v>28</v>
      </c>
      <c r="D8680">
        <v>13</v>
      </c>
      <c r="E8680">
        <v>4871</v>
      </c>
      <c r="F8680" s="1">
        <v>1030.5</v>
      </c>
      <c r="G8680" s="1">
        <v>117.30160799999999</v>
      </c>
      <c r="H8680" s="1">
        <f t="shared" si="416"/>
        <v>3723.1983920000002</v>
      </c>
      <c r="I8680" s="1">
        <f t="shared" si="417"/>
        <v>105789.16600264936</v>
      </c>
      <c r="J8680" s="1">
        <v>117.30160799999999</v>
      </c>
      <c r="K8680">
        <f t="shared" si="418"/>
        <v>1407.6192959999998</v>
      </c>
      <c r="N8680" s="7"/>
      <c r="O8680" s="7"/>
    </row>
    <row r="8681" spans="1:15" ht="15">
      <c r="A8681">
        <v>2005</v>
      </c>
      <c r="B8681">
        <v>12</v>
      </c>
      <c r="C8681">
        <v>28</v>
      </c>
      <c r="D8681">
        <v>14</v>
      </c>
      <c r="E8681">
        <v>4815</v>
      </c>
      <c r="F8681" s="1">
        <v>909</v>
      </c>
      <c r="G8681" s="1">
        <v>82.565268000000003</v>
      </c>
      <c r="H8681" s="1">
        <f t="shared" si="416"/>
        <v>3823.4347319999997</v>
      </c>
      <c r="I8681" s="1">
        <f t="shared" si="417"/>
        <v>111828.52504410665</v>
      </c>
      <c r="J8681" s="1">
        <v>82.565268000000003</v>
      </c>
      <c r="K8681">
        <f t="shared" si="418"/>
        <v>990.78321600000004</v>
      </c>
      <c r="N8681" s="7"/>
      <c r="O8681" s="7"/>
    </row>
    <row r="8682" spans="1:15" ht="15">
      <c r="A8682">
        <v>2005</v>
      </c>
      <c r="B8682">
        <v>12</v>
      </c>
      <c r="C8682">
        <v>28</v>
      </c>
      <c r="D8682">
        <v>15</v>
      </c>
      <c r="E8682">
        <v>4784</v>
      </c>
      <c r="F8682" s="1">
        <v>630.5</v>
      </c>
      <c r="G8682" s="1">
        <v>98.429345999999995</v>
      </c>
      <c r="H8682" s="1">
        <f t="shared" si="416"/>
        <v>4055.0706540000001</v>
      </c>
      <c r="I8682" s="1">
        <f t="shared" si="417"/>
        <v>125786.25712324507</v>
      </c>
      <c r="J8682" s="1">
        <v>98.429345999999995</v>
      </c>
      <c r="K8682">
        <f t="shared" si="418"/>
        <v>1181.1521519999999</v>
      </c>
      <c r="N8682" s="7"/>
      <c r="O8682" s="7"/>
    </row>
    <row r="8683" spans="1:15" ht="15">
      <c r="A8683">
        <v>2005</v>
      </c>
      <c r="B8683">
        <v>12</v>
      </c>
      <c r="C8683">
        <v>28</v>
      </c>
      <c r="D8683">
        <v>16</v>
      </c>
      <c r="E8683">
        <v>4791</v>
      </c>
      <c r="F8683" s="1">
        <v>554</v>
      </c>
      <c r="G8683" s="1">
        <v>62.655714000000003</v>
      </c>
      <c r="H8683" s="1">
        <f t="shared" si="416"/>
        <v>4174.3442859999996</v>
      </c>
      <c r="I8683" s="1">
        <f t="shared" si="417"/>
        <v>132973.35222139544</v>
      </c>
      <c r="J8683" s="1">
        <v>62.655714000000003</v>
      </c>
      <c r="K8683">
        <f t="shared" si="418"/>
        <v>751.8685680000001</v>
      </c>
      <c r="N8683" s="7"/>
      <c r="O8683" s="7"/>
    </row>
    <row r="8684" spans="1:15" ht="15">
      <c r="A8684">
        <v>2005</v>
      </c>
      <c r="B8684">
        <v>12</v>
      </c>
      <c r="C8684">
        <v>28</v>
      </c>
      <c r="D8684">
        <v>17</v>
      </c>
      <c r="E8684">
        <v>5035</v>
      </c>
      <c r="F8684" s="1">
        <v>548.5</v>
      </c>
      <c r="G8684" s="1">
        <v>29.029902</v>
      </c>
      <c r="H8684" s="1">
        <f t="shared" si="416"/>
        <v>4457.4700979999998</v>
      </c>
      <c r="I8684" s="1">
        <f t="shared" si="417"/>
        <v>150332.39066453904</v>
      </c>
      <c r="J8684" s="1">
        <v>29.029902</v>
      </c>
      <c r="K8684">
        <f t="shared" si="418"/>
        <v>348.35882400000003</v>
      </c>
      <c r="N8684" s="7"/>
      <c r="O8684" s="7"/>
    </row>
    <row r="8685" spans="1:15" ht="15">
      <c r="A8685">
        <v>2005</v>
      </c>
      <c r="B8685">
        <v>12</v>
      </c>
      <c r="C8685">
        <v>28</v>
      </c>
      <c r="D8685">
        <v>18</v>
      </c>
      <c r="E8685">
        <v>5623</v>
      </c>
      <c r="F8685" s="1">
        <v>552.5</v>
      </c>
      <c r="G8685" s="1">
        <v>0</v>
      </c>
      <c r="H8685" s="1">
        <f t="shared" si="416"/>
        <v>5070.5</v>
      </c>
      <c r="I8685" s="1">
        <f t="shared" si="417"/>
        <v>190417.61230788101</v>
      </c>
      <c r="J8685" s="1">
        <v>0</v>
      </c>
      <c r="K8685">
        <f t="shared" si="418"/>
        <v>0</v>
      </c>
      <c r="N8685" s="7"/>
      <c r="O8685" s="7"/>
    </row>
    <row r="8686" spans="1:15" ht="15">
      <c r="A8686">
        <v>2005</v>
      </c>
      <c r="B8686">
        <v>12</v>
      </c>
      <c r="C8686">
        <v>28</v>
      </c>
      <c r="D8686">
        <v>19</v>
      </c>
      <c r="E8686">
        <v>5619</v>
      </c>
      <c r="F8686" s="1">
        <v>561.5</v>
      </c>
      <c r="G8686" s="1">
        <v>0</v>
      </c>
      <c r="H8686" s="1">
        <f t="shared" si="416"/>
        <v>5057.5</v>
      </c>
      <c r="I8686" s="1">
        <f t="shared" si="417"/>
        <v>189554.45605660038</v>
      </c>
      <c r="J8686" s="1">
        <v>0</v>
      </c>
      <c r="K8686">
        <f t="shared" si="418"/>
        <v>0</v>
      </c>
      <c r="N8686" s="7"/>
      <c r="O8686" s="7"/>
    </row>
    <row r="8687" spans="1:15" ht="15">
      <c r="A8687">
        <v>2005</v>
      </c>
      <c r="B8687">
        <v>12</v>
      </c>
      <c r="C8687">
        <v>28</v>
      </c>
      <c r="D8687">
        <v>20</v>
      </c>
      <c r="E8687">
        <v>5474</v>
      </c>
      <c r="F8687" s="1">
        <v>640.5</v>
      </c>
      <c r="G8687" s="1">
        <v>0</v>
      </c>
      <c r="H8687" s="1">
        <f t="shared" si="416"/>
        <v>4833.5</v>
      </c>
      <c r="I8687" s="1">
        <f t="shared" si="417"/>
        <v>174681.60988068749</v>
      </c>
      <c r="J8687" s="1">
        <v>0</v>
      </c>
      <c r="K8687">
        <f t="shared" si="418"/>
        <v>0</v>
      </c>
      <c r="N8687" s="7"/>
      <c r="O8687" s="7"/>
    </row>
    <row r="8688" spans="1:15" ht="15">
      <c r="A8688">
        <v>2005</v>
      </c>
      <c r="B8688">
        <v>12</v>
      </c>
      <c r="C8688">
        <v>28</v>
      </c>
      <c r="D8688">
        <v>21</v>
      </c>
      <c r="E8688">
        <v>5302</v>
      </c>
      <c r="F8688" s="1">
        <v>782</v>
      </c>
      <c r="G8688" s="1">
        <v>0</v>
      </c>
      <c r="H8688" s="1">
        <f t="shared" si="416"/>
        <v>4520</v>
      </c>
      <c r="I8688" s="1">
        <f t="shared" si="417"/>
        <v>154330.06652260252</v>
      </c>
      <c r="J8688" s="1">
        <v>0</v>
      </c>
      <c r="K8688">
        <f t="shared" si="418"/>
        <v>0</v>
      </c>
      <c r="N8688" s="7"/>
      <c r="O8688" s="7"/>
    </row>
    <row r="8689" spans="1:15" ht="15">
      <c r="A8689">
        <v>2005</v>
      </c>
      <c r="B8689">
        <v>12</v>
      </c>
      <c r="C8689">
        <v>28</v>
      </c>
      <c r="D8689">
        <v>22</v>
      </c>
      <c r="E8689">
        <v>4981</v>
      </c>
      <c r="F8689" s="1">
        <v>890.5</v>
      </c>
      <c r="G8689" s="1">
        <v>0</v>
      </c>
      <c r="H8689" s="1">
        <f t="shared" si="416"/>
        <v>4090.5</v>
      </c>
      <c r="I8689" s="1">
        <f t="shared" si="417"/>
        <v>127921.13031103626</v>
      </c>
      <c r="J8689" s="1">
        <v>0</v>
      </c>
      <c r="K8689">
        <f t="shared" si="418"/>
        <v>0</v>
      </c>
      <c r="N8689" s="7"/>
      <c r="O8689" s="7"/>
    </row>
    <row r="8690" spans="1:15" ht="15">
      <c r="A8690">
        <v>2005</v>
      </c>
      <c r="B8690">
        <v>12</v>
      </c>
      <c r="C8690">
        <v>28</v>
      </c>
      <c r="D8690">
        <v>23</v>
      </c>
      <c r="E8690">
        <v>4538</v>
      </c>
      <c r="F8690" s="1">
        <v>847.5</v>
      </c>
      <c r="G8690" s="1">
        <v>0</v>
      </c>
      <c r="H8690" s="1">
        <f t="shared" si="416"/>
        <v>3690.5</v>
      </c>
      <c r="I8690" s="1">
        <f t="shared" si="417"/>
        <v>103825.41200014002</v>
      </c>
      <c r="J8690" s="1">
        <v>0</v>
      </c>
      <c r="K8690">
        <f t="shared" si="418"/>
        <v>0</v>
      </c>
      <c r="N8690" s="7"/>
      <c r="O8690" s="7"/>
    </row>
    <row r="8691" spans="1:15" ht="15">
      <c r="A8691">
        <v>2005</v>
      </c>
      <c r="B8691">
        <v>12</v>
      </c>
      <c r="C8691">
        <v>28</v>
      </c>
      <c r="D8691">
        <v>24</v>
      </c>
      <c r="E8691">
        <v>4126</v>
      </c>
      <c r="F8691" s="1">
        <v>813</v>
      </c>
      <c r="G8691" s="1">
        <v>0</v>
      </c>
      <c r="H8691" s="1">
        <f t="shared" si="416"/>
        <v>3313</v>
      </c>
      <c r="I8691" s="1">
        <f t="shared" si="417"/>
        <v>81154.04834570481</v>
      </c>
      <c r="J8691" s="1">
        <v>0</v>
      </c>
      <c r="K8691">
        <f t="shared" si="418"/>
        <v>0</v>
      </c>
      <c r="N8691" s="7"/>
      <c r="O8691" s="7"/>
    </row>
    <row r="8692" spans="1:15" ht="15">
      <c r="A8692">
        <v>2005</v>
      </c>
      <c r="B8692">
        <v>12</v>
      </c>
      <c r="C8692">
        <v>29</v>
      </c>
      <c r="D8692">
        <v>1</v>
      </c>
      <c r="E8692">
        <v>3879</v>
      </c>
      <c r="F8692" s="1">
        <v>813</v>
      </c>
      <c r="G8692" s="1">
        <v>0</v>
      </c>
      <c r="H8692" s="1">
        <f t="shared" si="416"/>
        <v>3066</v>
      </c>
      <c r="I8692" s="1">
        <f t="shared" si="417"/>
        <v>66434.410195809964</v>
      </c>
      <c r="J8692" s="1">
        <v>0</v>
      </c>
      <c r="K8692">
        <f t="shared" si="418"/>
        <v>0</v>
      </c>
      <c r="N8692" s="7"/>
      <c r="O8692" s="7"/>
    </row>
    <row r="8693" spans="1:15" ht="15">
      <c r="A8693">
        <v>2005</v>
      </c>
      <c r="B8693">
        <v>12</v>
      </c>
      <c r="C8693">
        <v>29</v>
      </c>
      <c r="D8693">
        <v>2</v>
      </c>
      <c r="E8693">
        <v>3739</v>
      </c>
      <c r="F8693" s="1">
        <v>833.5</v>
      </c>
      <c r="G8693" s="1">
        <v>0</v>
      </c>
      <c r="H8693" s="1">
        <f t="shared" si="416"/>
        <v>2905.5</v>
      </c>
      <c r="I8693" s="1">
        <f t="shared" si="417"/>
        <v>57263.480172287527</v>
      </c>
      <c r="J8693" s="1">
        <v>0</v>
      </c>
      <c r="K8693">
        <f t="shared" si="418"/>
        <v>0</v>
      </c>
      <c r="N8693" s="7"/>
      <c r="O8693" s="7"/>
    </row>
    <row r="8694" spans="1:15" ht="15">
      <c r="A8694">
        <v>2005</v>
      </c>
      <c r="B8694">
        <v>12</v>
      </c>
      <c r="C8694">
        <v>29</v>
      </c>
      <c r="D8694">
        <v>3</v>
      </c>
      <c r="E8694">
        <v>3670</v>
      </c>
      <c r="F8694" s="1">
        <v>840.5</v>
      </c>
      <c r="G8694" s="1">
        <v>0</v>
      </c>
      <c r="H8694" s="1">
        <f t="shared" si="416"/>
        <v>2829.5</v>
      </c>
      <c r="I8694" s="1">
        <f t="shared" si="417"/>
        <v>52920.859101959148</v>
      </c>
      <c r="J8694" s="1">
        <v>0</v>
      </c>
      <c r="K8694">
        <f t="shared" si="418"/>
        <v>0</v>
      </c>
      <c r="N8694" s="7"/>
      <c r="O8694" s="7"/>
    </row>
    <row r="8695" spans="1:15" ht="15">
      <c r="A8695">
        <v>2005</v>
      </c>
      <c r="B8695">
        <v>12</v>
      </c>
      <c r="C8695">
        <v>29</v>
      </c>
      <c r="D8695">
        <v>4</v>
      </c>
      <c r="E8695">
        <v>3665</v>
      </c>
      <c r="F8695" s="1">
        <v>807.5</v>
      </c>
      <c r="G8695" s="1">
        <v>0</v>
      </c>
      <c r="H8695" s="1">
        <f t="shared" si="416"/>
        <v>2857.5</v>
      </c>
      <c r="I8695" s="1">
        <f t="shared" si="417"/>
        <v>54520.772127869604</v>
      </c>
      <c r="J8695" s="1">
        <v>0</v>
      </c>
      <c r="K8695">
        <f t="shared" si="418"/>
        <v>0</v>
      </c>
      <c r="N8695" s="7"/>
      <c r="O8695" s="7"/>
    </row>
    <row r="8696" spans="1:15" ht="15">
      <c r="A8696">
        <v>2005</v>
      </c>
      <c r="B8696">
        <v>12</v>
      </c>
      <c r="C8696">
        <v>29</v>
      </c>
      <c r="D8696">
        <v>5</v>
      </c>
      <c r="E8696">
        <v>3765</v>
      </c>
      <c r="F8696" s="1">
        <v>793.5</v>
      </c>
      <c r="G8696" s="1">
        <v>0</v>
      </c>
      <c r="H8696" s="1">
        <f t="shared" si="416"/>
        <v>2971.5</v>
      </c>
      <c r="I8696" s="1">
        <f t="shared" si="417"/>
        <v>61034.70373336217</v>
      </c>
      <c r="J8696" s="1">
        <v>0</v>
      </c>
      <c r="K8696">
        <f t="shared" si="418"/>
        <v>0</v>
      </c>
      <c r="N8696" s="7"/>
      <c r="O8696" s="7"/>
    </row>
    <row r="8697" spans="1:15" ht="15">
      <c r="A8697">
        <v>2005</v>
      </c>
      <c r="B8697">
        <v>12</v>
      </c>
      <c r="C8697">
        <v>29</v>
      </c>
      <c r="D8697">
        <v>6</v>
      </c>
      <c r="E8697">
        <v>3987</v>
      </c>
      <c r="F8697" s="1">
        <v>847</v>
      </c>
      <c r="G8697" s="1">
        <v>0</v>
      </c>
      <c r="H8697" s="1">
        <f t="shared" si="416"/>
        <v>3140</v>
      </c>
      <c r="I8697" s="1">
        <f t="shared" si="417"/>
        <v>70764.257849764967</v>
      </c>
      <c r="J8697" s="1">
        <v>0</v>
      </c>
      <c r="K8697">
        <f t="shared" si="418"/>
        <v>0</v>
      </c>
      <c r="N8697" s="7"/>
      <c r="O8697" s="7"/>
    </row>
    <row r="8698" spans="1:15" ht="15">
      <c r="A8698">
        <v>2005</v>
      </c>
      <c r="B8698">
        <v>12</v>
      </c>
      <c r="C8698">
        <v>29</v>
      </c>
      <c r="D8698">
        <v>7</v>
      </c>
      <c r="E8698">
        <v>4385</v>
      </c>
      <c r="F8698" s="1">
        <v>1001</v>
      </c>
      <c r="G8698" s="1">
        <v>0</v>
      </c>
      <c r="H8698" s="1">
        <f t="shared" si="416"/>
        <v>3384</v>
      </c>
      <c r="I8698" s="1">
        <f t="shared" si="417"/>
        <v>85418.066410512489</v>
      </c>
      <c r="J8698" s="1">
        <v>0</v>
      </c>
      <c r="K8698">
        <f t="shared" si="418"/>
        <v>0</v>
      </c>
      <c r="N8698" s="7"/>
      <c r="O8698" s="7"/>
    </row>
    <row r="8699" spans="1:15" ht="15">
      <c r="A8699">
        <v>2005</v>
      </c>
      <c r="B8699">
        <v>12</v>
      </c>
      <c r="C8699">
        <v>29</v>
      </c>
      <c r="D8699">
        <v>8</v>
      </c>
      <c r="E8699">
        <v>4601</v>
      </c>
      <c r="F8699" s="1">
        <v>1079</v>
      </c>
      <c r="G8699" s="1">
        <v>24.377941500000002</v>
      </c>
      <c r="H8699" s="1">
        <f t="shared" si="416"/>
        <v>3497.6220585000001</v>
      </c>
      <c r="I8699" s="1">
        <f t="shared" si="417"/>
        <v>92241.820072549614</v>
      </c>
      <c r="J8699" s="1">
        <v>24.377941500000002</v>
      </c>
      <c r="K8699">
        <f t="shared" si="418"/>
        <v>292.53529800000001</v>
      </c>
      <c r="N8699" s="7"/>
      <c r="O8699" s="7"/>
    </row>
    <row r="8700" spans="1:15" ht="15">
      <c r="A8700">
        <v>2005</v>
      </c>
      <c r="B8700">
        <v>12</v>
      </c>
      <c r="C8700">
        <v>29</v>
      </c>
      <c r="D8700">
        <v>9</v>
      </c>
      <c r="E8700">
        <v>4726</v>
      </c>
      <c r="F8700" s="1">
        <v>1025.5</v>
      </c>
      <c r="G8700" s="1">
        <v>82.319243999999998</v>
      </c>
      <c r="H8700" s="1">
        <f t="shared" si="416"/>
        <v>3618.1807559999997</v>
      </c>
      <c r="I8700" s="1">
        <f t="shared" si="417"/>
        <v>99482.164636066271</v>
      </c>
      <c r="J8700" s="1">
        <v>82.319243999999998</v>
      </c>
      <c r="K8700">
        <f t="shared" si="418"/>
        <v>987.83092799999997</v>
      </c>
      <c r="N8700" s="7"/>
      <c r="O8700" s="7"/>
    </row>
    <row r="8701" spans="1:15" ht="15">
      <c r="A8701">
        <v>2005</v>
      </c>
      <c r="B8701">
        <v>12</v>
      </c>
      <c r="C8701">
        <v>29</v>
      </c>
      <c r="D8701">
        <v>10</v>
      </c>
      <c r="E8701">
        <v>4860</v>
      </c>
      <c r="F8701" s="1">
        <v>1017.5</v>
      </c>
      <c r="G8701" s="1">
        <v>117.29555999999999</v>
      </c>
      <c r="H8701" s="1">
        <f t="shared" si="416"/>
        <v>3725.20444</v>
      </c>
      <c r="I8701" s="1">
        <f t="shared" si="417"/>
        <v>105909.64240984473</v>
      </c>
      <c r="J8701" s="1">
        <v>117.29555999999999</v>
      </c>
      <c r="K8701">
        <f t="shared" si="418"/>
        <v>1407.5467199999998</v>
      </c>
      <c r="N8701" s="7"/>
      <c r="O8701" s="7"/>
    </row>
    <row r="8702" spans="1:15" ht="15">
      <c r="A8702">
        <v>2005</v>
      </c>
      <c r="B8702">
        <v>12</v>
      </c>
      <c r="C8702">
        <v>29</v>
      </c>
      <c r="D8702">
        <v>11</v>
      </c>
      <c r="E8702">
        <v>4932</v>
      </c>
      <c r="F8702" s="1">
        <v>1058</v>
      </c>
      <c r="G8702" s="1">
        <v>137.892492</v>
      </c>
      <c r="H8702" s="1">
        <f t="shared" si="416"/>
        <v>3736.1075080000001</v>
      </c>
      <c r="I8702" s="1">
        <f t="shared" si="417"/>
        <v>106566.43104209387</v>
      </c>
      <c r="J8702" s="1">
        <v>137.892492</v>
      </c>
      <c r="K8702">
        <f t="shared" si="418"/>
        <v>1654.7099040000001</v>
      </c>
      <c r="N8702" s="7"/>
      <c r="O8702" s="7"/>
    </row>
    <row r="8703" spans="1:15" ht="15">
      <c r="A8703">
        <v>2005</v>
      </c>
      <c r="B8703">
        <v>12</v>
      </c>
      <c r="C8703">
        <v>29</v>
      </c>
      <c r="D8703">
        <v>12</v>
      </c>
      <c r="E8703">
        <v>4958</v>
      </c>
      <c r="F8703" s="1">
        <v>1205.5</v>
      </c>
      <c r="G8703" s="1">
        <v>152.022864</v>
      </c>
      <c r="H8703" s="1">
        <f t="shared" si="416"/>
        <v>3600.477136</v>
      </c>
      <c r="I8703" s="1">
        <f t="shared" si="417"/>
        <v>98418.945544622751</v>
      </c>
      <c r="J8703" s="1">
        <v>152.022864</v>
      </c>
      <c r="K8703">
        <f t="shared" si="418"/>
        <v>1824.2743679999999</v>
      </c>
      <c r="N8703" s="7"/>
      <c r="O8703" s="7"/>
    </row>
    <row r="8704" spans="1:15" ht="15">
      <c r="A8704">
        <v>2005</v>
      </c>
      <c r="B8704">
        <v>12</v>
      </c>
      <c r="C8704">
        <v>29</v>
      </c>
      <c r="D8704">
        <v>13</v>
      </c>
      <c r="E8704">
        <v>4882</v>
      </c>
      <c r="F8704" s="1">
        <v>1305</v>
      </c>
      <c r="G8704" s="1">
        <v>152.569344</v>
      </c>
      <c r="H8704" s="1">
        <f t="shared" si="416"/>
        <v>3424.430656</v>
      </c>
      <c r="I8704" s="1">
        <f t="shared" si="417"/>
        <v>87846.193840879045</v>
      </c>
      <c r="J8704" s="1">
        <v>152.569344</v>
      </c>
      <c r="K8704">
        <f t="shared" si="418"/>
        <v>1830.832128</v>
      </c>
      <c r="N8704" s="7"/>
      <c r="O8704" s="7"/>
    </row>
    <row r="8705" spans="1:15" ht="15">
      <c r="A8705">
        <v>2005</v>
      </c>
      <c r="B8705">
        <v>12</v>
      </c>
      <c r="C8705">
        <v>29</v>
      </c>
      <c r="D8705">
        <v>14</v>
      </c>
      <c r="E8705">
        <v>4853</v>
      </c>
      <c r="F8705" s="1">
        <v>1291</v>
      </c>
      <c r="G8705" s="1">
        <v>143.11008000000001</v>
      </c>
      <c r="H8705" s="1">
        <f t="shared" si="416"/>
        <v>3418.8899200000001</v>
      </c>
      <c r="I8705" s="1">
        <f t="shared" si="417"/>
        <v>87513.436116987068</v>
      </c>
      <c r="J8705" s="1">
        <v>143.11008000000001</v>
      </c>
      <c r="K8705">
        <f t="shared" si="418"/>
        <v>1717.32096</v>
      </c>
      <c r="N8705" s="7"/>
      <c r="O8705" s="7"/>
    </row>
    <row r="8706" spans="1:15" ht="15">
      <c r="A8706">
        <v>2005</v>
      </c>
      <c r="B8706">
        <v>12</v>
      </c>
      <c r="C8706">
        <v>29</v>
      </c>
      <c r="D8706">
        <v>15</v>
      </c>
      <c r="E8706">
        <v>4830</v>
      </c>
      <c r="F8706" s="1">
        <v>1158</v>
      </c>
      <c r="G8706" s="1">
        <v>122.14935599999998</v>
      </c>
      <c r="H8706" s="1">
        <f t="shared" si="416"/>
        <v>3549.8506440000001</v>
      </c>
      <c r="I8706" s="1">
        <f t="shared" si="417"/>
        <v>95378.490946794016</v>
      </c>
      <c r="J8706" s="1">
        <v>122.14935599999998</v>
      </c>
      <c r="K8706">
        <f t="shared" si="418"/>
        <v>1465.7922719999997</v>
      </c>
      <c r="N8706" s="7"/>
      <c r="O8706" s="7"/>
    </row>
    <row r="8707" spans="1:15" ht="15">
      <c r="A8707">
        <v>2005</v>
      </c>
      <c r="B8707">
        <v>12</v>
      </c>
      <c r="C8707">
        <v>29</v>
      </c>
      <c r="D8707">
        <v>16</v>
      </c>
      <c r="E8707">
        <v>4856</v>
      </c>
      <c r="F8707" s="1">
        <v>1172.5</v>
      </c>
      <c r="G8707" s="1">
        <v>84.083376000000001</v>
      </c>
      <c r="H8707" s="1">
        <f t="shared" si="416"/>
        <v>3599.416624</v>
      </c>
      <c r="I8707" s="1">
        <f t="shared" si="417"/>
        <v>98355.254807637612</v>
      </c>
      <c r="J8707" s="1">
        <v>84.083376000000001</v>
      </c>
      <c r="K8707">
        <f t="shared" si="418"/>
        <v>1009.0005120000001</v>
      </c>
      <c r="N8707" s="7"/>
      <c r="O8707" s="7"/>
    </row>
    <row r="8708" spans="1:15" ht="15">
      <c r="A8708">
        <v>2005</v>
      </c>
      <c r="B8708">
        <v>12</v>
      </c>
      <c r="C8708">
        <v>29</v>
      </c>
      <c r="D8708">
        <v>17</v>
      </c>
      <c r="E8708">
        <v>5102</v>
      </c>
      <c r="F8708" s="1">
        <v>1220.5</v>
      </c>
      <c r="G8708" s="1">
        <v>31.261542000000002</v>
      </c>
      <c r="H8708" s="1">
        <f t="shared" ref="H8708:H8771" si="419">E8708-SUM(F8708:G8708)</f>
        <v>3850.2384579999998</v>
      </c>
      <c r="I8708" s="1">
        <f t="shared" si="417"/>
        <v>113443.64252243386</v>
      </c>
      <c r="J8708" s="1">
        <v>31.261542000000002</v>
      </c>
      <c r="K8708">
        <f t="shared" si="418"/>
        <v>375.13850400000001</v>
      </c>
      <c r="N8708" s="7"/>
      <c r="O8708" s="7"/>
    </row>
    <row r="8709" spans="1:15" ht="15">
      <c r="A8709">
        <v>2005</v>
      </c>
      <c r="B8709">
        <v>12</v>
      </c>
      <c r="C8709">
        <v>29</v>
      </c>
      <c r="D8709">
        <v>18</v>
      </c>
      <c r="E8709">
        <v>5707</v>
      </c>
      <c r="F8709" s="1">
        <v>1203</v>
      </c>
      <c r="G8709" s="1">
        <v>0</v>
      </c>
      <c r="H8709" s="1">
        <f t="shared" si="419"/>
        <v>4504</v>
      </c>
      <c r="I8709" s="1">
        <f t="shared" ref="I8709:I8763" si="420">IF(H8709&lt;$S$22,H8709*$Q$22,IF(H8709&lt;$S$23,((H8709-$S$22)*$Q$23)+$U$22,IF(H8709&lt;$S$24,((H8709-$S$23)*$Q$24)+$U$23,IF(H8709&lt;$S$25,((H8709-$S$24)*$Q$25)+$U$24,IF(H8709&lt;$S$26,((H8709-$S$25)*$Q$26)+$U$25,IF(H8709&lt;$S$27,((H8709-$S$26)*$Q$27)+$U$26,IF(H8709&lt;$S$28,((H8709-$S$27)*$Q$28)+$U$27,IF(H8709&lt;$S$29,((H8709-$S$28)*$Q$29)+$U$28,IF(H8709&lt;$S$30,((H8709-$S$29)*$Q$30)+$U$29,IF(H8709&lt;$S$31,((H8709-$S$30)*$Q$31)+$U$30,IF(H8709&lt;$S$32,((H8709-$S$31)*$Q$32)+$U$31,IF(H8709&lt;$S$33,((H8709-$S$32)*$Q$33)+$U$32,IF(H8709&lt;$S$34,((H8709-$S$33)*$Q$34)+$U$33,IF(H8709&lt;$S$35,((H8709-$S$34)*$Q$35)+$U$34,IF(H8709&gt;$S$35,(($S$34-H8709)*$Q$35)+$U$35)))))))))))))))</f>
        <v>153307.15089850614</v>
      </c>
      <c r="J8709" s="1">
        <v>0</v>
      </c>
      <c r="K8709">
        <f t="shared" ref="K8709:K8763" si="421">J8709*12</f>
        <v>0</v>
      </c>
      <c r="N8709" s="7"/>
      <c r="O8709" s="7"/>
    </row>
    <row r="8710" spans="1:15" ht="15">
      <c r="A8710">
        <v>2005</v>
      </c>
      <c r="B8710">
        <v>12</v>
      </c>
      <c r="C8710">
        <v>29</v>
      </c>
      <c r="D8710">
        <v>19</v>
      </c>
      <c r="E8710">
        <v>5713</v>
      </c>
      <c r="F8710" s="1">
        <v>1277</v>
      </c>
      <c r="G8710" s="1">
        <v>0</v>
      </c>
      <c r="H8710" s="1">
        <f t="shared" si="419"/>
        <v>4436</v>
      </c>
      <c r="I8710" s="1">
        <f t="shared" si="420"/>
        <v>148959.75949609649</v>
      </c>
      <c r="J8710" s="1">
        <v>0</v>
      </c>
      <c r="K8710">
        <f t="shared" si="421"/>
        <v>0</v>
      </c>
      <c r="N8710" s="7"/>
      <c r="O8710" s="7"/>
    </row>
    <row r="8711" spans="1:15" ht="15">
      <c r="A8711">
        <v>2005</v>
      </c>
      <c r="B8711">
        <v>12</v>
      </c>
      <c r="C8711">
        <v>29</v>
      </c>
      <c r="D8711">
        <v>20</v>
      </c>
      <c r="E8711">
        <v>5568</v>
      </c>
      <c r="F8711" s="1">
        <v>1373</v>
      </c>
      <c r="G8711" s="1">
        <v>0</v>
      </c>
      <c r="H8711" s="1">
        <f t="shared" si="419"/>
        <v>4195</v>
      </c>
      <c r="I8711" s="1">
        <f t="shared" si="420"/>
        <v>134218.00771103628</v>
      </c>
      <c r="J8711" s="1">
        <v>0</v>
      </c>
      <c r="K8711">
        <f t="shared" si="421"/>
        <v>0</v>
      </c>
      <c r="N8711" s="7"/>
      <c r="O8711" s="7"/>
    </row>
    <row r="8712" spans="1:15" ht="15">
      <c r="A8712">
        <v>2005</v>
      </c>
      <c r="B8712">
        <v>12</v>
      </c>
      <c r="C8712">
        <v>29</v>
      </c>
      <c r="D8712">
        <v>21</v>
      </c>
      <c r="E8712">
        <v>5412</v>
      </c>
      <c r="F8712" s="1">
        <v>1438.5</v>
      </c>
      <c r="G8712" s="1">
        <v>0</v>
      </c>
      <c r="H8712" s="1">
        <f t="shared" si="419"/>
        <v>3973.5</v>
      </c>
      <c r="I8712" s="1">
        <f t="shared" si="420"/>
        <v>120871.03791103627</v>
      </c>
      <c r="J8712" s="1">
        <v>0</v>
      </c>
      <c r="K8712">
        <f t="shared" si="421"/>
        <v>0</v>
      </c>
      <c r="N8712" s="7"/>
      <c r="O8712" s="7"/>
    </row>
    <row r="8713" spans="1:15" ht="15">
      <c r="A8713">
        <v>2005</v>
      </c>
      <c r="B8713">
        <v>12</v>
      </c>
      <c r="C8713">
        <v>29</v>
      </c>
      <c r="D8713">
        <v>22</v>
      </c>
      <c r="E8713">
        <v>5108</v>
      </c>
      <c r="F8713" s="1">
        <v>1592.5</v>
      </c>
      <c r="G8713" s="1">
        <v>0</v>
      </c>
      <c r="H8713" s="1">
        <f t="shared" si="419"/>
        <v>3515.5</v>
      </c>
      <c r="I8713" s="1">
        <f t="shared" si="420"/>
        <v>93315.508319276007</v>
      </c>
      <c r="J8713" s="1">
        <v>0</v>
      </c>
      <c r="K8713">
        <f t="shared" si="421"/>
        <v>0</v>
      </c>
      <c r="N8713" s="7"/>
      <c r="O8713" s="7"/>
    </row>
    <row r="8714" spans="1:15" ht="15">
      <c r="A8714">
        <v>2005</v>
      </c>
      <c r="B8714">
        <v>12</v>
      </c>
      <c r="C8714">
        <v>29</v>
      </c>
      <c r="D8714">
        <v>23</v>
      </c>
      <c r="E8714">
        <v>4640</v>
      </c>
      <c r="F8714" s="1">
        <v>1515.5</v>
      </c>
      <c r="G8714" s="1">
        <v>0</v>
      </c>
      <c r="H8714" s="1">
        <f t="shared" si="419"/>
        <v>3124.5</v>
      </c>
      <c r="I8714" s="1">
        <f t="shared" si="420"/>
        <v>69833.380666602738</v>
      </c>
      <c r="J8714" s="1">
        <v>0</v>
      </c>
      <c r="K8714">
        <f t="shared" si="421"/>
        <v>0</v>
      </c>
      <c r="N8714" s="7"/>
      <c r="O8714" s="7"/>
    </row>
    <row r="8715" spans="1:15" ht="15">
      <c r="A8715">
        <v>2005</v>
      </c>
      <c r="B8715">
        <v>12</v>
      </c>
      <c r="C8715">
        <v>29</v>
      </c>
      <c r="D8715">
        <v>24</v>
      </c>
      <c r="E8715">
        <v>4226</v>
      </c>
      <c r="F8715" s="1">
        <v>1505.5</v>
      </c>
      <c r="G8715" s="1">
        <v>0</v>
      </c>
      <c r="H8715" s="1">
        <f t="shared" si="419"/>
        <v>2720.5</v>
      </c>
      <c r="I8715" s="1">
        <f t="shared" si="420"/>
        <v>46692.626251093447</v>
      </c>
      <c r="J8715" s="1">
        <v>0</v>
      </c>
      <c r="K8715">
        <f t="shared" si="421"/>
        <v>0</v>
      </c>
      <c r="N8715" s="7"/>
      <c r="O8715" s="7"/>
    </row>
    <row r="8716" spans="1:15" ht="15">
      <c r="A8716">
        <v>2005</v>
      </c>
      <c r="B8716">
        <v>12</v>
      </c>
      <c r="C8716">
        <v>30</v>
      </c>
      <c r="D8716">
        <v>1</v>
      </c>
      <c r="E8716">
        <v>3986</v>
      </c>
      <c r="F8716" s="1">
        <v>1493</v>
      </c>
      <c r="G8716" s="1">
        <v>0</v>
      </c>
      <c r="H8716" s="1">
        <f t="shared" si="419"/>
        <v>2493</v>
      </c>
      <c r="I8716" s="1">
        <f t="shared" si="420"/>
        <v>33693.332915570994</v>
      </c>
      <c r="J8716" s="1">
        <v>0</v>
      </c>
      <c r="K8716">
        <f t="shared" si="421"/>
        <v>0</v>
      </c>
      <c r="N8716" s="7"/>
      <c r="O8716" s="7"/>
    </row>
    <row r="8717" spans="1:15" ht="15">
      <c r="A8717">
        <v>2005</v>
      </c>
      <c r="B8717">
        <v>12</v>
      </c>
      <c r="C8717">
        <v>30</v>
      </c>
      <c r="D8717">
        <v>2</v>
      </c>
      <c r="E8717">
        <v>3856</v>
      </c>
      <c r="F8717" s="1">
        <v>1576.5</v>
      </c>
      <c r="G8717" s="1">
        <v>0</v>
      </c>
      <c r="H8717" s="1">
        <f t="shared" si="419"/>
        <v>2279.5</v>
      </c>
      <c r="I8717" s="1">
        <f t="shared" si="420"/>
        <v>26320.451858406115</v>
      </c>
      <c r="J8717" s="1">
        <v>0</v>
      </c>
      <c r="K8717">
        <f t="shared" si="421"/>
        <v>0</v>
      </c>
      <c r="N8717" s="7"/>
      <c r="O8717" s="7"/>
    </row>
    <row r="8718" spans="1:15" ht="15">
      <c r="A8718">
        <v>2005</v>
      </c>
      <c r="B8718">
        <v>12</v>
      </c>
      <c r="C8718">
        <v>30</v>
      </c>
      <c r="D8718">
        <v>3</v>
      </c>
      <c r="E8718">
        <v>3806</v>
      </c>
      <c r="F8718" s="1">
        <v>1556.5</v>
      </c>
      <c r="G8718" s="1">
        <v>0</v>
      </c>
      <c r="H8718" s="1">
        <f t="shared" si="419"/>
        <v>2249.5</v>
      </c>
      <c r="I8718" s="1">
        <f t="shared" si="420"/>
        <v>25926.165191739452</v>
      </c>
      <c r="J8718" s="1">
        <v>0</v>
      </c>
      <c r="K8718">
        <f t="shared" si="421"/>
        <v>0</v>
      </c>
      <c r="N8718" s="7"/>
      <c r="O8718" s="7"/>
    </row>
    <row r="8719" spans="1:15" ht="15">
      <c r="A8719">
        <v>2005</v>
      </c>
      <c r="B8719">
        <v>12</v>
      </c>
      <c r="C8719">
        <v>30</v>
      </c>
      <c r="D8719">
        <v>4</v>
      </c>
      <c r="E8719">
        <v>3801</v>
      </c>
      <c r="F8719" s="1">
        <v>1497</v>
      </c>
      <c r="G8719" s="1">
        <v>0</v>
      </c>
      <c r="H8719" s="1">
        <f t="shared" si="419"/>
        <v>2304</v>
      </c>
      <c r="I8719" s="1">
        <f t="shared" si="420"/>
        <v>26642.452636183894</v>
      </c>
      <c r="J8719" s="1">
        <v>0</v>
      </c>
      <c r="K8719">
        <f t="shared" si="421"/>
        <v>0</v>
      </c>
      <c r="N8719" s="7"/>
      <c r="O8719" s="7"/>
    </row>
    <row r="8720" spans="1:15" ht="15">
      <c r="A8720">
        <v>2005</v>
      </c>
      <c r="B8720">
        <v>12</v>
      </c>
      <c r="C8720">
        <v>30</v>
      </c>
      <c r="D8720">
        <v>5</v>
      </c>
      <c r="E8720">
        <v>3914</v>
      </c>
      <c r="F8720" s="1">
        <v>1449</v>
      </c>
      <c r="G8720" s="1">
        <v>0</v>
      </c>
      <c r="H8720" s="1">
        <f t="shared" si="419"/>
        <v>2465</v>
      </c>
      <c r="I8720" s="1">
        <f t="shared" si="420"/>
        <v>32093.419889660541</v>
      </c>
      <c r="J8720" s="1">
        <v>0</v>
      </c>
      <c r="K8720">
        <f t="shared" si="421"/>
        <v>0</v>
      </c>
      <c r="N8720" s="7"/>
      <c r="O8720" s="7"/>
    </row>
    <row r="8721" spans="1:15" ht="15">
      <c r="A8721">
        <v>2005</v>
      </c>
      <c r="B8721">
        <v>12</v>
      </c>
      <c r="C8721">
        <v>30</v>
      </c>
      <c r="D8721">
        <v>6</v>
      </c>
      <c r="E8721">
        <v>4153</v>
      </c>
      <c r="F8721" s="1">
        <v>1439.5</v>
      </c>
      <c r="G8721" s="1">
        <v>0</v>
      </c>
      <c r="H8721" s="1">
        <f t="shared" si="419"/>
        <v>2713.5</v>
      </c>
      <c r="I8721" s="1">
        <f t="shared" si="420"/>
        <v>46292.647994615836</v>
      </c>
      <c r="J8721" s="1">
        <v>0</v>
      </c>
      <c r="K8721">
        <f t="shared" si="421"/>
        <v>0</v>
      </c>
      <c r="N8721" s="7"/>
      <c r="O8721" s="7"/>
    </row>
    <row r="8722" spans="1:15" ht="15">
      <c r="A8722">
        <v>2005</v>
      </c>
      <c r="B8722">
        <v>12</v>
      </c>
      <c r="C8722">
        <v>30</v>
      </c>
      <c r="D8722">
        <v>7</v>
      </c>
      <c r="E8722">
        <v>4523</v>
      </c>
      <c r="F8722" s="1">
        <v>1391</v>
      </c>
      <c r="G8722" s="1">
        <v>0</v>
      </c>
      <c r="H8722" s="1">
        <f t="shared" si="419"/>
        <v>3132</v>
      </c>
      <c r="I8722" s="1">
        <f t="shared" si="420"/>
        <v>70283.805110068337</v>
      </c>
      <c r="J8722" s="1">
        <v>0</v>
      </c>
      <c r="K8722">
        <f t="shared" si="421"/>
        <v>0</v>
      </c>
      <c r="N8722" s="7"/>
      <c r="O8722" s="7"/>
    </row>
    <row r="8723" spans="1:15" ht="15">
      <c r="A8723">
        <v>2005</v>
      </c>
      <c r="B8723">
        <v>12</v>
      </c>
      <c r="C8723">
        <v>30</v>
      </c>
      <c r="D8723">
        <v>8</v>
      </c>
      <c r="E8723">
        <v>4762</v>
      </c>
      <c r="F8723" s="1">
        <v>1317.5</v>
      </c>
      <c r="G8723" s="1">
        <v>25.778256000000003</v>
      </c>
      <c r="H8723" s="1">
        <f t="shared" si="419"/>
        <v>3418.7217439999999</v>
      </c>
      <c r="I8723" s="1">
        <f t="shared" si="420"/>
        <v>87503.336039493166</v>
      </c>
      <c r="J8723" s="1">
        <v>25.778256000000003</v>
      </c>
      <c r="K8723">
        <f t="shared" si="421"/>
        <v>309.33907200000004</v>
      </c>
      <c r="N8723" s="7"/>
      <c r="O8723" s="7"/>
    </row>
    <row r="8724" spans="1:15" ht="15">
      <c r="A8724">
        <v>2005</v>
      </c>
      <c r="B8724">
        <v>12</v>
      </c>
      <c r="C8724">
        <v>30</v>
      </c>
      <c r="D8724">
        <v>9</v>
      </c>
      <c r="E8724">
        <v>4911</v>
      </c>
      <c r="F8724" s="1">
        <v>1218.5</v>
      </c>
      <c r="G8724" s="1">
        <v>85.834301999999994</v>
      </c>
      <c r="H8724" s="1">
        <f t="shared" si="419"/>
        <v>3606.6656979999998</v>
      </c>
      <c r="I8724" s="1">
        <f t="shared" si="420"/>
        <v>98790.609490583069</v>
      </c>
      <c r="J8724" s="1">
        <v>85.834301999999994</v>
      </c>
      <c r="K8724">
        <f t="shared" si="421"/>
        <v>1030.011624</v>
      </c>
      <c r="N8724" s="7"/>
      <c r="O8724" s="7"/>
    </row>
    <row r="8725" spans="1:15" ht="15">
      <c r="A8725">
        <v>2005</v>
      </c>
      <c r="B8725">
        <v>12</v>
      </c>
      <c r="C8725">
        <v>30</v>
      </c>
      <c r="D8725">
        <v>10</v>
      </c>
      <c r="E8725">
        <v>5009</v>
      </c>
      <c r="F8725" s="1">
        <v>1202.5</v>
      </c>
      <c r="G8725" s="1">
        <v>122.63132400000001</v>
      </c>
      <c r="H8725" s="1">
        <f t="shared" si="419"/>
        <v>3683.8686760000001</v>
      </c>
      <c r="I8725" s="1">
        <f t="shared" si="420"/>
        <v>103427.157277188</v>
      </c>
      <c r="J8725" s="1">
        <v>122.63132400000001</v>
      </c>
      <c r="K8725">
        <f t="shared" si="421"/>
        <v>1471.5758880000001</v>
      </c>
      <c r="N8725" s="7"/>
      <c r="O8725" s="7"/>
    </row>
    <row r="8726" spans="1:15" ht="15">
      <c r="A8726">
        <v>2005</v>
      </c>
      <c r="B8726">
        <v>12</v>
      </c>
      <c r="C8726">
        <v>30</v>
      </c>
      <c r="D8726">
        <v>11</v>
      </c>
      <c r="E8726">
        <v>5014</v>
      </c>
      <c r="F8726" s="1">
        <v>1190</v>
      </c>
      <c r="G8726" s="1">
        <v>141.60290400000002</v>
      </c>
      <c r="H8726" s="1">
        <f t="shared" si="419"/>
        <v>3682.3970959999997</v>
      </c>
      <c r="I8726" s="1">
        <f t="shared" si="420"/>
        <v>103338.77919685264</v>
      </c>
      <c r="J8726" s="1">
        <v>141.60290400000002</v>
      </c>
      <c r="K8726">
        <f t="shared" si="421"/>
        <v>1699.2348480000003</v>
      </c>
      <c r="N8726" s="7"/>
      <c r="O8726" s="7"/>
    </row>
    <row r="8727" spans="1:15" ht="15">
      <c r="A8727">
        <v>2005</v>
      </c>
      <c r="B8727">
        <v>12</v>
      </c>
      <c r="C8727">
        <v>30</v>
      </c>
      <c r="D8727">
        <v>12</v>
      </c>
      <c r="E8727">
        <v>4990</v>
      </c>
      <c r="F8727" s="1">
        <v>1182.5</v>
      </c>
      <c r="G8727" s="1">
        <v>157.984488</v>
      </c>
      <c r="H8727" s="1">
        <f t="shared" si="419"/>
        <v>3649.5155119999999</v>
      </c>
      <c r="I8727" s="1">
        <f t="shared" si="420"/>
        <v>101364.02330705701</v>
      </c>
      <c r="J8727" s="1">
        <v>157.984488</v>
      </c>
      <c r="K8727">
        <f t="shared" si="421"/>
        <v>1895.813856</v>
      </c>
      <c r="N8727" s="7"/>
      <c r="O8727" s="7"/>
    </row>
    <row r="8728" spans="1:15" ht="15">
      <c r="A8728">
        <v>2005</v>
      </c>
      <c r="B8728">
        <v>12</v>
      </c>
      <c r="C8728">
        <v>30</v>
      </c>
      <c r="D8728">
        <v>13</v>
      </c>
      <c r="E8728">
        <v>4888</v>
      </c>
      <c r="F8728" s="1">
        <v>1120</v>
      </c>
      <c r="G8728" s="1">
        <v>160.38301200000001</v>
      </c>
      <c r="H8728" s="1">
        <f t="shared" si="419"/>
        <v>3607.6169879999998</v>
      </c>
      <c r="I8728" s="1">
        <f t="shared" si="420"/>
        <v>98847.740726426317</v>
      </c>
      <c r="J8728" s="1">
        <v>160.38301200000001</v>
      </c>
      <c r="K8728">
        <f t="shared" si="421"/>
        <v>1924.5961440000001</v>
      </c>
      <c r="N8728" s="7"/>
      <c r="O8728" s="7"/>
    </row>
    <row r="8729" spans="1:15" ht="15">
      <c r="A8729">
        <v>2005</v>
      </c>
      <c r="B8729">
        <v>12</v>
      </c>
      <c r="C8729">
        <v>30</v>
      </c>
      <c r="D8729">
        <v>14</v>
      </c>
      <c r="E8729">
        <v>4833</v>
      </c>
      <c r="F8729" s="1">
        <v>969</v>
      </c>
      <c r="G8729" s="1">
        <v>150.60625199999998</v>
      </c>
      <c r="H8729" s="1">
        <f t="shared" si="419"/>
        <v>3713.393748</v>
      </c>
      <c r="I8729" s="1">
        <f t="shared" si="420"/>
        <v>105200.33249370557</v>
      </c>
      <c r="J8729" s="1">
        <v>150.60625199999998</v>
      </c>
      <c r="K8729">
        <f t="shared" si="421"/>
        <v>1807.2750239999998</v>
      </c>
      <c r="N8729" s="7"/>
      <c r="O8729" s="7"/>
    </row>
    <row r="8730" spans="1:15" ht="15">
      <c r="A8730">
        <v>2005</v>
      </c>
      <c r="B8730">
        <v>12</v>
      </c>
      <c r="C8730">
        <v>30</v>
      </c>
      <c r="D8730">
        <v>15</v>
      </c>
      <c r="E8730">
        <v>4784</v>
      </c>
      <c r="F8730" s="1">
        <v>693.5</v>
      </c>
      <c r="G8730" s="1">
        <v>126.514308</v>
      </c>
      <c r="H8730" s="1">
        <f t="shared" si="419"/>
        <v>3963.9856920000002</v>
      </c>
      <c r="I8730" s="1">
        <f t="shared" si="420"/>
        <v>120297.73235101868</v>
      </c>
      <c r="J8730" s="1">
        <v>126.514308</v>
      </c>
      <c r="K8730">
        <f t="shared" si="421"/>
        <v>1518.1716959999999</v>
      </c>
      <c r="N8730" s="7"/>
      <c r="O8730" s="7"/>
    </row>
    <row r="8731" spans="1:15" ht="15">
      <c r="A8731">
        <v>2005</v>
      </c>
      <c r="B8731">
        <v>12</v>
      </c>
      <c r="C8731">
        <v>30</v>
      </c>
      <c r="D8731">
        <v>16</v>
      </c>
      <c r="E8731">
        <v>4788</v>
      </c>
      <c r="F8731" s="1">
        <v>589</v>
      </c>
      <c r="G8731" s="1">
        <v>80.365638000000004</v>
      </c>
      <c r="H8731" s="1">
        <f t="shared" si="419"/>
        <v>4118.6343619999998</v>
      </c>
      <c r="I8731" s="1">
        <f t="shared" si="420"/>
        <v>129616.42818894266</v>
      </c>
      <c r="J8731" s="1">
        <v>80.365638000000004</v>
      </c>
      <c r="K8731">
        <f t="shared" si="421"/>
        <v>964.38765600000011</v>
      </c>
      <c r="N8731" s="7"/>
      <c r="O8731" s="7"/>
    </row>
    <row r="8732" spans="1:15" ht="15">
      <c r="A8732">
        <v>2005</v>
      </c>
      <c r="B8732">
        <v>12</v>
      </c>
      <c r="C8732">
        <v>30</v>
      </c>
      <c r="D8732">
        <v>17</v>
      </c>
      <c r="E8732">
        <v>5044</v>
      </c>
      <c r="F8732" s="1">
        <v>626</v>
      </c>
      <c r="G8732" s="1">
        <v>31.838558999999997</v>
      </c>
      <c r="H8732" s="1">
        <f t="shared" si="419"/>
        <v>4386.1614410000002</v>
      </c>
      <c r="I8732" s="1">
        <f t="shared" si="420"/>
        <v>145773.46945337468</v>
      </c>
      <c r="J8732" s="1">
        <v>31.838558999999997</v>
      </c>
      <c r="K8732">
        <f t="shared" si="421"/>
        <v>382.06270799999993</v>
      </c>
      <c r="N8732" s="7"/>
      <c r="O8732" s="7"/>
    </row>
    <row r="8733" spans="1:15" ht="15">
      <c r="A8733">
        <v>2005</v>
      </c>
      <c r="B8733">
        <v>12</v>
      </c>
      <c r="C8733">
        <v>30</v>
      </c>
      <c r="D8733">
        <v>18</v>
      </c>
      <c r="E8733">
        <v>5623</v>
      </c>
      <c r="F8733" s="1">
        <v>707.5</v>
      </c>
      <c r="G8733" s="1">
        <v>0</v>
      </c>
      <c r="H8733" s="1">
        <f t="shared" si="419"/>
        <v>4915.5</v>
      </c>
      <c r="I8733" s="1">
        <f t="shared" si="420"/>
        <v>180126.13392722703</v>
      </c>
      <c r="J8733" s="1">
        <v>0</v>
      </c>
      <c r="K8733">
        <f t="shared" si="421"/>
        <v>0</v>
      </c>
      <c r="N8733" s="7"/>
      <c r="O8733" s="7"/>
    </row>
    <row r="8734" spans="1:15" ht="15">
      <c r="A8734">
        <v>2005</v>
      </c>
      <c r="B8734">
        <v>12</v>
      </c>
      <c r="C8734">
        <v>30</v>
      </c>
      <c r="D8734">
        <v>19</v>
      </c>
      <c r="E8734">
        <v>5592</v>
      </c>
      <c r="F8734" s="1">
        <v>864</v>
      </c>
      <c r="G8734" s="1">
        <v>0</v>
      </c>
      <c r="H8734" s="1">
        <f t="shared" si="419"/>
        <v>4728</v>
      </c>
      <c r="I8734" s="1">
        <f t="shared" si="420"/>
        <v>167676.76491837142</v>
      </c>
      <c r="J8734" s="1">
        <v>0</v>
      </c>
      <c r="K8734">
        <f t="shared" si="421"/>
        <v>0</v>
      </c>
      <c r="N8734" s="7"/>
      <c r="O8734" s="7"/>
    </row>
    <row r="8735" spans="1:15" ht="15">
      <c r="A8735">
        <v>2005</v>
      </c>
      <c r="B8735">
        <v>12</v>
      </c>
      <c r="C8735">
        <v>30</v>
      </c>
      <c r="D8735">
        <v>20</v>
      </c>
      <c r="E8735">
        <v>5468</v>
      </c>
      <c r="F8735" s="1">
        <v>956</v>
      </c>
      <c r="G8735" s="1">
        <v>0</v>
      </c>
      <c r="H8735" s="1">
        <f t="shared" si="419"/>
        <v>4512</v>
      </c>
      <c r="I8735" s="1">
        <f t="shared" si="420"/>
        <v>153818.60871055434</v>
      </c>
      <c r="J8735" s="1">
        <v>0</v>
      </c>
      <c r="K8735">
        <f t="shared" si="421"/>
        <v>0</v>
      </c>
      <c r="N8735" s="7"/>
      <c r="O8735" s="7"/>
    </row>
    <row r="8736" spans="1:15" ht="15">
      <c r="A8736">
        <v>2005</v>
      </c>
      <c r="B8736">
        <v>12</v>
      </c>
      <c r="C8736">
        <v>30</v>
      </c>
      <c r="D8736">
        <v>21</v>
      </c>
      <c r="E8736">
        <v>5336</v>
      </c>
      <c r="F8736" s="1">
        <v>989</v>
      </c>
      <c r="G8736" s="1">
        <v>0</v>
      </c>
      <c r="H8736" s="1">
        <f t="shared" si="419"/>
        <v>4347</v>
      </c>
      <c r="I8736" s="1">
        <f t="shared" si="420"/>
        <v>143377.10211103628</v>
      </c>
      <c r="J8736" s="1">
        <v>0</v>
      </c>
      <c r="K8736">
        <f t="shared" si="421"/>
        <v>0</v>
      </c>
      <c r="N8736" s="7"/>
      <c r="O8736" s="7"/>
    </row>
    <row r="8737" spans="1:15" ht="15">
      <c r="A8737">
        <v>2005</v>
      </c>
      <c r="B8737">
        <v>12</v>
      </c>
      <c r="C8737">
        <v>30</v>
      </c>
      <c r="D8737">
        <v>22</v>
      </c>
      <c r="E8737">
        <v>5079</v>
      </c>
      <c r="F8737" s="1">
        <v>1056.5</v>
      </c>
      <c r="G8737" s="1">
        <v>0</v>
      </c>
      <c r="H8737" s="1">
        <f t="shared" si="419"/>
        <v>4022.5</v>
      </c>
      <c r="I8737" s="1">
        <f t="shared" si="420"/>
        <v>123823.64071103628</v>
      </c>
      <c r="J8737" s="1">
        <v>0</v>
      </c>
      <c r="K8737">
        <f t="shared" si="421"/>
        <v>0</v>
      </c>
      <c r="N8737" s="7"/>
      <c r="O8737" s="7"/>
    </row>
    <row r="8738" spans="1:15" ht="15">
      <c r="A8738">
        <v>2005</v>
      </c>
      <c r="B8738">
        <v>12</v>
      </c>
      <c r="C8738">
        <v>30</v>
      </c>
      <c r="D8738">
        <v>23</v>
      </c>
      <c r="E8738">
        <v>4681</v>
      </c>
      <c r="F8738" s="1">
        <v>1037</v>
      </c>
      <c r="G8738" s="1">
        <v>0</v>
      </c>
      <c r="H8738" s="1">
        <f t="shared" si="419"/>
        <v>3644</v>
      </c>
      <c r="I8738" s="1">
        <f t="shared" si="420"/>
        <v>101032.7804506533</v>
      </c>
      <c r="J8738" s="1">
        <v>0</v>
      </c>
      <c r="K8738">
        <f t="shared" si="421"/>
        <v>0</v>
      </c>
      <c r="N8738" s="7"/>
      <c r="O8738" s="7"/>
    </row>
    <row r="8739" spans="1:15" ht="15">
      <c r="A8739">
        <v>2005</v>
      </c>
      <c r="B8739">
        <v>12</v>
      </c>
      <c r="C8739">
        <v>30</v>
      </c>
      <c r="D8739">
        <v>24</v>
      </c>
      <c r="E8739">
        <v>4268</v>
      </c>
      <c r="F8739" s="1">
        <v>1024.5</v>
      </c>
      <c r="G8739" s="1">
        <v>0</v>
      </c>
      <c r="H8739" s="1">
        <f t="shared" si="419"/>
        <v>3243.5</v>
      </c>
      <c r="I8739" s="1">
        <f t="shared" si="420"/>
        <v>76980.115169590252</v>
      </c>
      <c r="J8739" s="1">
        <v>0</v>
      </c>
      <c r="K8739">
        <f t="shared" si="421"/>
        <v>0</v>
      </c>
      <c r="N8739" s="7"/>
      <c r="O8739" s="7"/>
    </row>
    <row r="8740" spans="1:15" ht="15">
      <c r="A8740">
        <v>2005</v>
      </c>
      <c r="B8740">
        <v>12</v>
      </c>
      <c r="C8740">
        <v>31</v>
      </c>
      <c r="D8740">
        <v>1</v>
      </c>
      <c r="E8740">
        <v>4005</v>
      </c>
      <c r="F8740" s="1">
        <v>1006</v>
      </c>
      <c r="G8740" s="1">
        <v>0</v>
      </c>
      <c r="H8740" s="1">
        <f t="shared" si="419"/>
        <v>2999</v>
      </c>
      <c r="I8740" s="1">
        <f t="shared" si="420"/>
        <v>62606.04688380994</v>
      </c>
      <c r="J8740" s="1">
        <v>0</v>
      </c>
      <c r="K8740">
        <f t="shared" si="421"/>
        <v>0</v>
      </c>
      <c r="N8740" s="7"/>
      <c r="O8740" s="7"/>
    </row>
    <row r="8741" spans="1:15" ht="15">
      <c r="A8741">
        <v>2005</v>
      </c>
      <c r="B8741">
        <v>12</v>
      </c>
      <c r="C8741">
        <v>31</v>
      </c>
      <c r="D8741">
        <v>2</v>
      </c>
      <c r="E8741">
        <v>3847</v>
      </c>
      <c r="F8741" s="1">
        <v>999.5</v>
      </c>
      <c r="G8741" s="1">
        <v>0</v>
      </c>
      <c r="H8741" s="1">
        <f t="shared" si="419"/>
        <v>2847.5</v>
      </c>
      <c r="I8741" s="1">
        <f t="shared" si="420"/>
        <v>53949.374618615868</v>
      </c>
      <c r="J8741" s="1">
        <v>0</v>
      </c>
      <c r="K8741">
        <f t="shared" si="421"/>
        <v>0</v>
      </c>
      <c r="N8741" s="7"/>
      <c r="O8741" s="7"/>
    </row>
    <row r="8742" spans="1:15" ht="15">
      <c r="A8742">
        <v>2005</v>
      </c>
      <c r="B8742">
        <v>12</v>
      </c>
      <c r="C8742">
        <v>31</v>
      </c>
      <c r="D8742">
        <v>3</v>
      </c>
      <c r="E8742">
        <v>3800</v>
      </c>
      <c r="F8742" s="1">
        <v>1021</v>
      </c>
      <c r="G8742" s="1">
        <v>0</v>
      </c>
      <c r="H8742" s="1">
        <f t="shared" si="419"/>
        <v>2779</v>
      </c>
      <c r="I8742" s="1">
        <f t="shared" si="420"/>
        <v>50035.301680227793</v>
      </c>
      <c r="J8742" s="1">
        <v>0</v>
      </c>
      <c r="K8742">
        <f t="shared" si="421"/>
        <v>0</v>
      </c>
      <c r="N8742" s="7"/>
      <c r="O8742" s="7"/>
    </row>
    <row r="8743" spans="1:15" ht="15">
      <c r="A8743">
        <v>2005</v>
      </c>
      <c r="B8743">
        <v>12</v>
      </c>
      <c r="C8743">
        <v>31</v>
      </c>
      <c r="D8743">
        <v>4</v>
      </c>
      <c r="E8743">
        <v>3782</v>
      </c>
      <c r="F8743" s="1">
        <v>1076.5</v>
      </c>
      <c r="G8743" s="1">
        <v>0</v>
      </c>
      <c r="H8743" s="1">
        <f t="shared" si="419"/>
        <v>2705.5</v>
      </c>
      <c r="I8743" s="1">
        <f t="shared" si="420"/>
        <v>45835.529987212845</v>
      </c>
      <c r="J8743" s="1">
        <v>0</v>
      </c>
      <c r="K8743">
        <f t="shared" si="421"/>
        <v>0</v>
      </c>
      <c r="N8743" s="7"/>
      <c r="O8743" s="7"/>
    </row>
    <row r="8744" spans="1:15" ht="15">
      <c r="A8744">
        <v>2005</v>
      </c>
      <c r="B8744">
        <v>12</v>
      </c>
      <c r="C8744">
        <v>31</v>
      </c>
      <c r="D8744">
        <v>5</v>
      </c>
      <c r="E8744">
        <v>3815</v>
      </c>
      <c r="F8744" s="1">
        <v>1139.5</v>
      </c>
      <c r="G8744" s="1">
        <v>0</v>
      </c>
      <c r="H8744" s="1">
        <f t="shared" si="419"/>
        <v>2675.5</v>
      </c>
      <c r="I8744" s="1">
        <f t="shared" si="420"/>
        <v>44121.337459451643</v>
      </c>
      <c r="J8744" s="1">
        <v>0</v>
      </c>
      <c r="K8744">
        <f t="shared" si="421"/>
        <v>0</v>
      </c>
      <c r="N8744" s="7"/>
      <c r="O8744" s="7"/>
    </row>
    <row r="8745" spans="1:15" ht="15">
      <c r="A8745">
        <v>2005</v>
      </c>
      <c r="B8745">
        <v>12</v>
      </c>
      <c r="C8745">
        <v>31</v>
      </c>
      <c r="D8745">
        <v>6</v>
      </c>
      <c r="E8745">
        <v>3944</v>
      </c>
      <c r="F8745" s="1">
        <v>1133.5</v>
      </c>
      <c r="G8745" s="1">
        <v>0</v>
      </c>
      <c r="H8745" s="1">
        <f t="shared" si="419"/>
        <v>2810.5</v>
      </c>
      <c r="I8745" s="1">
        <f t="shared" si="420"/>
        <v>51835.203834377055</v>
      </c>
      <c r="J8745" s="1">
        <v>0</v>
      </c>
      <c r="K8745">
        <f t="shared" si="421"/>
        <v>0</v>
      </c>
      <c r="N8745" s="7"/>
      <c r="O8745" s="7"/>
    </row>
    <row r="8746" spans="1:15" ht="15">
      <c r="A8746">
        <v>2005</v>
      </c>
      <c r="B8746">
        <v>12</v>
      </c>
      <c r="C8746">
        <v>31</v>
      </c>
      <c r="D8746">
        <v>7</v>
      </c>
      <c r="E8746">
        <v>4170</v>
      </c>
      <c r="F8746" s="1">
        <v>1060.5</v>
      </c>
      <c r="G8746" s="1">
        <v>0</v>
      </c>
      <c r="H8746" s="1">
        <f t="shared" si="419"/>
        <v>3109.5</v>
      </c>
      <c r="I8746" s="1">
        <f t="shared" si="420"/>
        <v>68932.531779671539</v>
      </c>
      <c r="J8746" s="1">
        <v>0</v>
      </c>
      <c r="K8746">
        <f t="shared" si="421"/>
        <v>0</v>
      </c>
      <c r="N8746" s="7"/>
      <c r="O8746" s="7"/>
    </row>
    <row r="8747" spans="1:15" ht="15">
      <c r="A8747">
        <v>2005</v>
      </c>
      <c r="B8747">
        <v>12</v>
      </c>
      <c r="C8747">
        <v>31</v>
      </c>
      <c r="D8747">
        <v>8</v>
      </c>
      <c r="E8747">
        <v>4339</v>
      </c>
      <c r="F8747" s="1">
        <v>993</v>
      </c>
      <c r="G8747" s="1">
        <v>23.181491999999999</v>
      </c>
      <c r="H8747" s="1">
        <f t="shared" si="419"/>
        <v>3322.8185079999998</v>
      </c>
      <c r="I8747" s="1">
        <f t="shared" si="420"/>
        <v>81743.714479246468</v>
      </c>
      <c r="J8747" s="1">
        <v>23.181491999999999</v>
      </c>
      <c r="K8747">
        <f t="shared" si="421"/>
        <v>278.17790400000001</v>
      </c>
      <c r="N8747" s="7"/>
      <c r="O8747" s="7"/>
    </row>
    <row r="8748" spans="1:15" ht="15">
      <c r="A8748">
        <v>2005</v>
      </c>
      <c r="B8748">
        <v>12</v>
      </c>
      <c r="C8748">
        <v>31</v>
      </c>
      <c r="D8748">
        <v>9</v>
      </c>
      <c r="E8748">
        <v>4492</v>
      </c>
      <c r="F8748" s="1">
        <v>868.5</v>
      </c>
      <c r="G8748" s="1">
        <v>75.979770000000002</v>
      </c>
      <c r="H8748" s="1">
        <f t="shared" si="419"/>
        <v>3547.5202300000001</v>
      </c>
      <c r="I8748" s="1">
        <f t="shared" si="420"/>
        <v>95238.53422292808</v>
      </c>
      <c r="J8748" s="1">
        <v>75.979770000000002</v>
      </c>
      <c r="K8748">
        <f t="shared" si="421"/>
        <v>911.75724000000002</v>
      </c>
      <c r="N8748" s="7"/>
      <c r="O8748" s="7"/>
    </row>
    <row r="8749" spans="1:15" ht="15">
      <c r="A8749">
        <v>2005</v>
      </c>
      <c r="B8749">
        <v>12</v>
      </c>
      <c r="C8749">
        <v>31</v>
      </c>
      <c r="D8749">
        <v>10</v>
      </c>
      <c r="E8749">
        <v>4587</v>
      </c>
      <c r="F8749" s="1">
        <v>773</v>
      </c>
      <c r="G8749" s="1">
        <v>109.85808</v>
      </c>
      <c r="H8749" s="1">
        <f t="shared" si="419"/>
        <v>3704.14192</v>
      </c>
      <c r="I8749" s="1">
        <f t="shared" si="420"/>
        <v>104644.69922998032</v>
      </c>
      <c r="J8749" s="1">
        <v>109.85808</v>
      </c>
      <c r="K8749">
        <f t="shared" si="421"/>
        <v>1318.2969600000001</v>
      </c>
      <c r="N8749" s="7"/>
      <c r="O8749" s="7"/>
    </row>
    <row r="8750" spans="1:15" ht="15">
      <c r="A8750">
        <v>2005</v>
      </c>
      <c r="B8750">
        <v>12</v>
      </c>
      <c r="C8750">
        <v>31</v>
      </c>
      <c r="D8750">
        <v>11</v>
      </c>
      <c r="E8750">
        <v>4661</v>
      </c>
      <c r="F8750" s="1">
        <v>674.5</v>
      </c>
      <c r="G8750" s="1">
        <v>115.72376399999999</v>
      </c>
      <c r="H8750" s="1">
        <f t="shared" si="419"/>
        <v>3870.7762360000002</v>
      </c>
      <c r="I8750" s="1">
        <f t="shared" si="420"/>
        <v>114681.19151893548</v>
      </c>
      <c r="J8750" s="1">
        <v>115.72376399999999</v>
      </c>
      <c r="K8750">
        <f t="shared" si="421"/>
        <v>1388.685168</v>
      </c>
      <c r="N8750" s="7"/>
      <c r="O8750" s="7"/>
    </row>
    <row r="8751" spans="1:15" ht="15">
      <c r="A8751">
        <v>2005</v>
      </c>
      <c r="B8751">
        <v>12</v>
      </c>
      <c r="C8751">
        <v>31</v>
      </c>
      <c r="D8751">
        <v>12</v>
      </c>
      <c r="E8751">
        <v>4673</v>
      </c>
      <c r="F8751" s="1">
        <v>650</v>
      </c>
      <c r="G8751" s="1">
        <v>145.351212</v>
      </c>
      <c r="H8751" s="1">
        <f t="shared" si="419"/>
        <v>3877.648788</v>
      </c>
      <c r="I8751" s="1">
        <f t="shared" si="420"/>
        <v>115095.31225930987</v>
      </c>
      <c r="J8751" s="1">
        <v>145.351212</v>
      </c>
      <c r="K8751">
        <f t="shared" si="421"/>
        <v>1744.2145439999999</v>
      </c>
      <c r="N8751" s="7"/>
      <c r="O8751" s="7"/>
    </row>
    <row r="8752" spans="1:15" ht="15">
      <c r="A8752">
        <v>2005</v>
      </c>
      <c r="B8752">
        <v>12</v>
      </c>
      <c r="C8752">
        <v>31</v>
      </c>
      <c r="D8752">
        <v>13</v>
      </c>
      <c r="E8752">
        <v>4610</v>
      </c>
      <c r="F8752" s="1">
        <v>614</v>
      </c>
      <c r="G8752" s="1">
        <v>132.030384</v>
      </c>
      <c r="H8752" s="1">
        <f t="shared" si="419"/>
        <v>3863.9696159999999</v>
      </c>
      <c r="I8752" s="1">
        <f t="shared" si="420"/>
        <v>114271.04365627146</v>
      </c>
      <c r="J8752" s="1">
        <v>132.030384</v>
      </c>
      <c r="K8752">
        <f t="shared" si="421"/>
        <v>1584.3646079999999</v>
      </c>
      <c r="N8752" s="7"/>
      <c r="O8752" s="7"/>
    </row>
    <row r="8753" spans="1:15" ht="15">
      <c r="A8753">
        <v>2005</v>
      </c>
      <c r="B8753">
        <v>12</v>
      </c>
      <c r="C8753">
        <v>31</v>
      </c>
      <c r="D8753">
        <v>14</v>
      </c>
      <c r="E8753">
        <v>4537</v>
      </c>
      <c r="F8753" s="1">
        <v>595.5</v>
      </c>
      <c r="G8753" s="1">
        <v>121.31346000000001</v>
      </c>
      <c r="H8753" s="1">
        <f t="shared" si="419"/>
        <v>3820.1865400000002</v>
      </c>
      <c r="I8753" s="1">
        <f t="shared" si="420"/>
        <v>111632.79808912428</v>
      </c>
      <c r="J8753" s="1">
        <v>121.31346000000001</v>
      </c>
      <c r="K8753">
        <f t="shared" si="421"/>
        <v>1455.76152</v>
      </c>
      <c r="N8753" s="7"/>
      <c r="O8753" s="7"/>
    </row>
    <row r="8754" spans="1:15" ht="15">
      <c r="A8754">
        <v>2005</v>
      </c>
      <c r="B8754">
        <v>12</v>
      </c>
      <c r="C8754">
        <v>31</v>
      </c>
      <c r="D8754">
        <v>15</v>
      </c>
      <c r="E8754">
        <v>4481</v>
      </c>
      <c r="F8754" s="1">
        <v>493</v>
      </c>
      <c r="G8754" s="1">
        <v>72.919733999999991</v>
      </c>
      <c r="H8754" s="1">
        <f t="shared" si="419"/>
        <v>3915.0802659999999</v>
      </c>
      <c r="I8754" s="1">
        <f t="shared" si="420"/>
        <v>117350.82831545146</v>
      </c>
      <c r="J8754" s="1">
        <v>72.919733999999991</v>
      </c>
      <c r="K8754">
        <f t="shared" si="421"/>
        <v>875.03680799999984</v>
      </c>
      <c r="N8754" s="7"/>
      <c r="O8754" s="7"/>
    </row>
    <row r="8755" spans="1:15" ht="15">
      <c r="A8755">
        <v>2005</v>
      </c>
      <c r="B8755">
        <v>12</v>
      </c>
      <c r="C8755">
        <v>31</v>
      </c>
      <c r="D8755">
        <v>16</v>
      </c>
      <c r="E8755">
        <v>4477</v>
      </c>
      <c r="F8755" s="1">
        <v>485.5</v>
      </c>
      <c r="G8755" s="1">
        <v>40.692540000000001</v>
      </c>
      <c r="H8755" s="1">
        <f t="shared" si="419"/>
        <v>3950.80746</v>
      </c>
      <c r="I8755" s="1">
        <f t="shared" si="420"/>
        <v>119503.64898974827</v>
      </c>
      <c r="J8755" s="1">
        <v>40.692540000000001</v>
      </c>
      <c r="K8755">
        <f t="shared" si="421"/>
        <v>488.31047999999998</v>
      </c>
      <c r="N8755" s="7"/>
      <c r="O8755" s="7"/>
    </row>
    <row r="8756" spans="1:15" ht="15">
      <c r="A8756">
        <v>2005</v>
      </c>
      <c r="B8756">
        <v>12</v>
      </c>
      <c r="C8756">
        <v>31</v>
      </c>
      <c r="D8756">
        <v>17</v>
      </c>
      <c r="E8756">
        <v>4722</v>
      </c>
      <c r="F8756" s="1">
        <v>629.5</v>
      </c>
      <c r="G8756" s="1">
        <v>13.198435499999999</v>
      </c>
      <c r="H8756" s="1">
        <f t="shared" si="419"/>
        <v>4079.3015645</v>
      </c>
      <c r="I8756" s="1">
        <f t="shared" si="420"/>
        <v>127246.34394342567</v>
      </c>
      <c r="J8756" s="1">
        <v>13.198435499999999</v>
      </c>
      <c r="K8756">
        <f t="shared" si="421"/>
        <v>158.38122599999997</v>
      </c>
      <c r="N8756" s="7"/>
      <c r="O8756" s="7"/>
    </row>
    <row r="8757" spans="1:15" ht="15">
      <c r="A8757">
        <v>2005</v>
      </c>
      <c r="B8757">
        <v>12</v>
      </c>
      <c r="C8757">
        <v>31</v>
      </c>
      <c r="D8757">
        <v>18</v>
      </c>
      <c r="E8757">
        <v>5283</v>
      </c>
      <c r="F8757" s="1">
        <v>568.5</v>
      </c>
      <c r="G8757" s="1">
        <v>0</v>
      </c>
      <c r="H8757" s="1">
        <f t="shared" si="419"/>
        <v>4714.5</v>
      </c>
      <c r="I8757" s="1">
        <f t="shared" si="420"/>
        <v>166780.41034973381</v>
      </c>
      <c r="J8757" s="1">
        <v>0</v>
      </c>
      <c r="K8757">
        <f t="shared" si="421"/>
        <v>0</v>
      </c>
      <c r="N8757" s="7"/>
      <c r="O8757" s="7"/>
    </row>
    <row r="8758" spans="1:15" ht="15">
      <c r="A8758">
        <v>2005</v>
      </c>
      <c r="B8758">
        <v>12</v>
      </c>
      <c r="C8758">
        <v>31</v>
      </c>
      <c r="D8758">
        <v>19</v>
      </c>
      <c r="E8758">
        <v>5269</v>
      </c>
      <c r="F8758" s="1">
        <v>521</v>
      </c>
      <c r="G8758" s="1">
        <v>0</v>
      </c>
      <c r="H8758" s="1">
        <f t="shared" si="419"/>
        <v>4748</v>
      </c>
      <c r="I8758" s="1">
        <f t="shared" si="420"/>
        <v>169004.69761264935</v>
      </c>
      <c r="J8758" s="1">
        <v>0</v>
      </c>
      <c r="K8758">
        <f t="shared" si="421"/>
        <v>0</v>
      </c>
      <c r="N8758" s="7"/>
      <c r="O8758" s="7"/>
    </row>
    <row r="8759" spans="1:15" ht="15">
      <c r="A8759">
        <v>2005</v>
      </c>
      <c r="B8759">
        <v>12</v>
      </c>
      <c r="C8759">
        <v>31</v>
      </c>
      <c r="D8759">
        <v>20</v>
      </c>
      <c r="E8759">
        <v>5099</v>
      </c>
      <c r="F8759" s="1">
        <v>540.5</v>
      </c>
      <c r="G8759" s="1">
        <v>0</v>
      </c>
      <c r="H8759" s="1">
        <f t="shared" si="419"/>
        <v>4558.5</v>
      </c>
      <c r="I8759" s="1">
        <f t="shared" si="420"/>
        <v>156791.45724308447</v>
      </c>
      <c r="J8759" s="1">
        <v>0</v>
      </c>
      <c r="K8759">
        <f t="shared" si="421"/>
        <v>0</v>
      </c>
      <c r="N8759" s="7"/>
      <c r="O8759" s="7"/>
    </row>
    <row r="8760" spans="1:15" ht="15">
      <c r="A8760">
        <v>2005</v>
      </c>
      <c r="B8760">
        <v>12</v>
      </c>
      <c r="C8760">
        <v>31</v>
      </c>
      <c r="D8760">
        <v>21</v>
      </c>
      <c r="E8760">
        <v>4904</v>
      </c>
      <c r="F8760" s="1">
        <v>550.5</v>
      </c>
      <c r="G8760" s="1">
        <v>0</v>
      </c>
      <c r="H8760" s="1">
        <f t="shared" si="419"/>
        <v>4353.5</v>
      </c>
      <c r="I8760" s="1">
        <f t="shared" si="420"/>
        <v>143768.77391103626</v>
      </c>
      <c r="J8760" s="1">
        <v>0</v>
      </c>
      <c r="K8760">
        <f t="shared" si="421"/>
        <v>0</v>
      </c>
      <c r="N8760" s="7"/>
      <c r="O8760" s="7"/>
    </row>
    <row r="8761" spans="1:15" ht="15">
      <c r="A8761">
        <v>2005</v>
      </c>
      <c r="B8761">
        <v>12</v>
      </c>
      <c r="C8761">
        <v>31</v>
      </c>
      <c r="D8761">
        <v>22</v>
      </c>
      <c r="E8761">
        <v>4673</v>
      </c>
      <c r="F8761" s="1">
        <v>594</v>
      </c>
      <c r="G8761" s="1">
        <v>0</v>
      </c>
      <c r="H8761" s="1">
        <f t="shared" si="419"/>
        <v>4079</v>
      </c>
      <c r="I8761" s="1">
        <f t="shared" si="420"/>
        <v>127228.17251103627</v>
      </c>
      <c r="J8761" s="1">
        <v>0</v>
      </c>
      <c r="K8761">
        <f t="shared" si="421"/>
        <v>0</v>
      </c>
      <c r="N8761" s="7"/>
      <c r="O8761" s="7"/>
    </row>
    <row r="8762" spans="1:15" ht="15">
      <c r="A8762">
        <v>2005</v>
      </c>
      <c r="B8762">
        <v>12</v>
      </c>
      <c r="C8762">
        <v>31</v>
      </c>
      <c r="D8762">
        <v>23</v>
      </c>
      <c r="E8762">
        <v>4374</v>
      </c>
      <c r="F8762" s="1">
        <v>578.5</v>
      </c>
      <c r="G8762" s="1">
        <v>0</v>
      </c>
      <c r="H8762" s="1">
        <f t="shared" si="419"/>
        <v>3795.5</v>
      </c>
      <c r="I8762" s="1">
        <f t="shared" si="420"/>
        <v>110145.25631103627</v>
      </c>
      <c r="J8762" s="1">
        <v>0</v>
      </c>
      <c r="K8762">
        <f t="shared" si="421"/>
        <v>0</v>
      </c>
      <c r="N8762" s="7"/>
      <c r="O8762" s="7"/>
    </row>
    <row r="8763" spans="1:15" ht="15">
      <c r="A8763">
        <v>2005</v>
      </c>
      <c r="B8763">
        <v>12</v>
      </c>
      <c r="C8763">
        <v>31</v>
      </c>
      <c r="D8763">
        <v>24</v>
      </c>
      <c r="E8763">
        <v>4094</v>
      </c>
      <c r="F8763" s="1">
        <v>605.5</v>
      </c>
      <c r="G8763" s="1">
        <v>0</v>
      </c>
      <c r="H8763" s="1">
        <f t="shared" si="419"/>
        <v>3488.5</v>
      </c>
      <c r="I8763" s="1">
        <f t="shared" si="420"/>
        <v>91693.980322799849</v>
      </c>
      <c r="J8763" s="1">
        <v>0</v>
      </c>
      <c r="K8763">
        <f t="shared" si="421"/>
        <v>0</v>
      </c>
      <c r="N8763" s="7"/>
      <c r="O8763" s="7"/>
    </row>
    <row r="8764" spans="1:15" ht="15">
      <c r="O8764" s="7"/>
    </row>
  </sheetData>
  <sortState ref="AJ8:AK19">
    <sortCondition ref="AJ8:AJ19"/>
  </sortState>
  <pageMargins left="0.7" right="0.7" top="0.75" bottom="0.75" header="0.3" footer="0.3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sqref="A1:D4"/>
    </sheetView>
  </sheetViews>
  <sheetFormatPr baseColWidth="10" defaultColWidth="8.83203125" defaultRowHeight="14" x14ac:dyDescent="0"/>
  <cols>
    <col min="1" max="1" width="9.33203125" bestFit="1" customWidth="1"/>
    <col min="2" max="2" width="15.33203125" bestFit="1" customWidth="1"/>
    <col min="3" max="3" width="11.1640625" bestFit="1" customWidth="1"/>
  </cols>
  <sheetData>
    <row r="1" spans="1:4">
      <c r="A1" t="s">
        <v>7</v>
      </c>
    </row>
    <row r="3" spans="1:4">
      <c r="A3" t="s">
        <v>0</v>
      </c>
      <c r="B3" t="s">
        <v>2</v>
      </c>
      <c r="C3" t="s">
        <v>3</v>
      </c>
      <c r="D3" t="s">
        <v>9</v>
      </c>
    </row>
    <row r="4" spans="1:4">
      <c r="A4">
        <v>2020</v>
      </c>
      <c r="B4">
        <v>1.19</v>
      </c>
      <c r="C4">
        <v>7.96</v>
      </c>
      <c r="D4">
        <v>28.21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2"/>
  <sheetViews>
    <sheetView workbookViewId="0">
      <selection activeCell="K17" sqref="K17"/>
    </sheetView>
  </sheetViews>
  <sheetFormatPr baseColWidth="10" defaultColWidth="8.83203125" defaultRowHeight="14" x14ac:dyDescent="0"/>
  <cols>
    <col min="1" max="1" width="10" bestFit="1" customWidth="1"/>
    <col min="2" max="2" width="5.1640625" bestFit="1" customWidth="1"/>
    <col min="3" max="3" width="31.5" customWidth="1"/>
    <col min="4" max="4" width="33.33203125" customWidth="1"/>
    <col min="5" max="5" width="75.6640625" customWidth="1"/>
    <col min="6" max="6" width="95.5" customWidth="1"/>
    <col min="7" max="7" width="32" bestFit="1" customWidth="1"/>
    <col min="8" max="8" width="21.5" bestFit="1" customWidth="1"/>
    <col min="9" max="9" width="24.33203125" bestFit="1" customWidth="1"/>
    <col min="10" max="11" width="14.1640625" customWidth="1"/>
    <col min="12" max="12" width="15.5" style="6" customWidth="1"/>
    <col min="13" max="13" width="17.83203125" bestFit="1" customWidth="1"/>
    <col min="14" max="14" width="32.1640625" customWidth="1"/>
    <col min="18" max="18" width="30.33203125" customWidth="1"/>
  </cols>
  <sheetData>
    <row r="1" spans="1:18">
      <c r="A1" t="s">
        <v>13</v>
      </c>
      <c r="E1" t="s">
        <v>25</v>
      </c>
    </row>
    <row r="2" spans="1:18">
      <c r="A2" t="s">
        <v>18</v>
      </c>
    </row>
    <row r="4" spans="1:18">
      <c r="B4" t="s">
        <v>12</v>
      </c>
      <c r="C4" t="s">
        <v>20</v>
      </c>
      <c r="D4" t="s">
        <v>21</v>
      </c>
      <c r="E4" t="s">
        <v>22</v>
      </c>
      <c r="F4" t="s">
        <v>23</v>
      </c>
      <c r="G4" t="s">
        <v>24</v>
      </c>
      <c r="H4" t="s">
        <v>10</v>
      </c>
      <c r="I4" t="s">
        <v>11</v>
      </c>
      <c r="K4" t="s">
        <v>12</v>
      </c>
      <c r="L4" s="6" t="s">
        <v>33</v>
      </c>
      <c r="M4" t="s">
        <v>35</v>
      </c>
      <c r="R4" t="s">
        <v>21</v>
      </c>
    </row>
    <row r="5" spans="1:18">
      <c r="A5">
        <v>1</v>
      </c>
      <c r="B5" t="s">
        <v>1</v>
      </c>
      <c r="C5" s="1">
        <v>579.92000000000007</v>
      </c>
      <c r="D5" s="1">
        <v>1449.8</v>
      </c>
      <c r="E5">
        <v>168</v>
      </c>
      <c r="F5">
        <v>48</v>
      </c>
      <c r="G5" s="4">
        <v>9370.0375431614011</v>
      </c>
      <c r="H5" s="3">
        <v>6.5500000000000003E-2</v>
      </c>
      <c r="I5" s="1">
        <v>38.1</v>
      </c>
      <c r="K5" t="s">
        <v>1</v>
      </c>
      <c r="L5" s="6">
        <f>G5*$H$29</f>
        <v>1.1150344676362068E-2</v>
      </c>
      <c r="M5">
        <f>L5*(1/1000)*(1000000)</f>
        <v>11.150344676362069</v>
      </c>
      <c r="P5" s="6"/>
      <c r="R5" s="1">
        <v>1449.8</v>
      </c>
    </row>
    <row r="6" spans="1:18">
      <c r="A6">
        <v>2</v>
      </c>
      <c r="B6" t="s">
        <v>1</v>
      </c>
      <c r="C6" s="1">
        <v>314.48</v>
      </c>
      <c r="D6" s="1">
        <v>786.2</v>
      </c>
      <c r="E6">
        <v>167.99999999999997</v>
      </c>
      <c r="F6">
        <v>47.999999999999993</v>
      </c>
      <c r="G6" s="4">
        <v>10245.639655621979</v>
      </c>
      <c r="H6" s="3">
        <v>5.7111294835919611E-2</v>
      </c>
      <c r="I6" s="1">
        <v>36.524828287967438</v>
      </c>
      <c r="K6" t="s">
        <v>1</v>
      </c>
      <c r="L6" s="6">
        <f t="shared" ref="L6:L7" si="0">G6*$H$29</f>
        <v>1.2192311190190154E-2</v>
      </c>
      <c r="M6">
        <f t="shared" ref="M6:M18" si="1">L6*(1/1000)*(1000000)</f>
        <v>12.192311190190154</v>
      </c>
      <c r="P6" s="6"/>
      <c r="R6" s="1">
        <v>786.2</v>
      </c>
    </row>
    <row r="7" spans="1:18">
      <c r="A7">
        <v>3</v>
      </c>
      <c r="B7" t="s">
        <v>1</v>
      </c>
      <c r="C7" s="1">
        <v>61.2</v>
      </c>
      <c r="D7" s="1">
        <v>153</v>
      </c>
      <c r="E7">
        <v>125</v>
      </c>
      <c r="F7">
        <v>48</v>
      </c>
      <c r="G7" s="4">
        <v>11044.444444444443</v>
      </c>
      <c r="H7" s="3">
        <v>4.9415686274509804E-2</v>
      </c>
      <c r="I7" s="1">
        <v>36.74313725490196</v>
      </c>
      <c r="K7" t="s">
        <v>1</v>
      </c>
      <c r="L7" s="6">
        <f t="shared" si="0"/>
        <v>1.3142888888888888E-2</v>
      </c>
      <c r="M7">
        <f t="shared" si="1"/>
        <v>13.142888888888889</v>
      </c>
      <c r="P7" s="6"/>
      <c r="R7" s="1">
        <v>153</v>
      </c>
    </row>
    <row r="8" spans="1:18">
      <c r="A8">
        <v>4</v>
      </c>
      <c r="B8" t="s">
        <v>8</v>
      </c>
      <c r="C8" s="1">
        <v>377.6</v>
      </c>
      <c r="D8" s="1">
        <v>716</v>
      </c>
      <c r="E8">
        <v>8</v>
      </c>
      <c r="F8">
        <v>4</v>
      </c>
      <c r="G8" s="4">
        <v>7178.3606690167599</v>
      </c>
      <c r="H8" s="3">
        <v>5.5E-2</v>
      </c>
      <c r="I8" s="1">
        <v>22.209497206703912</v>
      </c>
      <c r="K8" t="s">
        <v>8</v>
      </c>
      <c r="L8" s="6">
        <f>G8*$I$29</f>
        <v>5.7139750925373406E-2</v>
      </c>
      <c r="M8">
        <f t="shared" si="1"/>
        <v>57.139750925373406</v>
      </c>
      <c r="R8" s="1">
        <v>716</v>
      </c>
    </row>
    <row r="9" spans="1:18">
      <c r="A9">
        <v>5</v>
      </c>
      <c r="B9" t="s">
        <v>8</v>
      </c>
      <c r="C9" s="1">
        <v>263.4500000187</v>
      </c>
      <c r="D9" s="1">
        <v>621</v>
      </c>
      <c r="E9">
        <v>8</v>
      </c>
      <c r="F9">
        <v>4</v>
      </c>
      <c r="G9" s="4">
        <v>7544.7980479999997</v>
      </c>
      <c r="H9" s="3">
        <v>5.5E-2</v>
      </c>
      <c r="I9" s="1">
        <v>24</v>
      </c>
      <c r="K9" t="s">
        <v>8</v>
      </c>
      <c r="L9" s="6">
        <f t="shared" ref="L9:L17" si="2">G9*$I$29</f>
        <v>6.0056592462079998E-2</v>
      </c>
      <c r="M9">
        <f t="shared" si="1"/>
        <v>60.056592462080005</v>
      </c>
      <c r="R9" s="1">
        <v>621</v>
      </c>
    </row>
    <row r="10" spans="1:18">
      <c r="A10">
        <v>6</v>
      </c>
      <c r="B10" t="s">
        <v>8</v>
      </c>
      <c r="C10" s="1">
        <v>320</v>
      </c>
      <c r="D10" s="1">
        <v>650</v>
      </c>
      <c r="E10">
        <v>8</v>
      </c>
      <c r="F10">
        <v>4</v>
      </c>
      <c r="G10" s="4">
        <v>7570</v>
      </c>
      <c r="H10" s="3">
        <v>5.5E-2</v>
      </c>
      <c r="I10" s="1">
        <v>24</v>
      </c>
      <c r="K10" t="s">
        <v>8</v>
      </c>
      <c r="L10" s="6">
        <f t="shared" si="2"/>
        <v>6.0257199999999997E-2</v>
      </c>
      <c r="M10">
        <f t="shared" si="1"/>
        <v>60.257199999999997</v>
      </c>
      <c r="R10" s="1">
        <v>650</v>
      </c>
    </row>
    <row r="11" spans="1:18">
      <c r="A11">
        <v>7</v>
      </c>
      <c r="B11" t="s">
        <v>8</v>
      </c>
      <c r="C11" s="1">
        <v>307.1749999996</v>
      </c>
      <c r="D11" s="1">
        <v>561.5</v>
      </c>
      <c r="E11">
        <v>8</v>
      </c>
      <c r="F11">
        <v>4</v>
      </c>
      <c r="G11" s="4">
        <v>8341.2857680774705</v>
      </c>
      <c r="H11" s="3">
        <v>5.5E-2</v>
      </c>
      <c r="I11" s="1">
        <v>24</v>
      </c>
      <c r="K11" t="s">
        <v>8</v>
      </c>
      <c r="L11" s="6">
        <f t="shared" si="2"/>
        <v>6.639663471389666E-2</v>
      </c>
      <c r="M11">
        <f t="shared" si="1"/>
        <v>66.396634713896674</v>
      </c>
      <c r="R11" s="1">
        <v>561.5</v>
      </c>
    </row>
    <row r="12" spans="1:18">
      <c r="A12">
        <v>8</v>
      </c>
      <c r="B12" t="s">
        <v>8</v>
      </c>
      <c r="C12" s="1">
        <v>177.60000000000002</v>
      </c>
      <c r="D12" s="1">
        <v>332</v>
      </c>
      <c r="E12">
        <v>7</v>
      </c>
      <c r="F12">
        <v>4</v>
      </c>
      <c r="G12" s="4">
        <v>8031.6867469879508</v>
      </c>
      <c r="H12" s="3">
        <v>6.9551807228915657E-2</v>
      </c>
      <c r="I12" s="1">
        <v>29.951807228915662</v>
      </c>
      <c r="K12" t="s">
        <v>8</v>
      </c>
      <c r="L12" s="6">
        <f t="shared" si="2"/>
        <v>6.3932226506024092E-2</v>
      </c>
      <c r="M12">
        <f t="shared" si="1"/>
        <v>63.932226506024101</v>
      </c>
      <c r="O12" s="6"/>
      <c r="R12" s="1">
        <v>332</v>
      </c>
    </row>
    <row r="13" spans="1:18">
      <c r="A13">
        <v>9</v>
      </c>
      <c r="B13" t="s">
        <v>8</v>
      </c>
      <c r="C13" s="1">
        <v>331.2</v>
      </c>
      <c r="D13" s="1">
        <v>652</v>
      </c>
      <c r="E13">
        <v>2</v>
      </c>
      <c r="F13">
        <v>2</v>
      </c>
      <c r="G13" s="4">
        <v>10264.570552147239</v>
      </c>
      <c r="H13" s="3">
        <v>3.70159509202454E-2</v>
      </c>
      <c r="I13" s="1">
        <v>51.825153374233132</v>
      </c>
      <c r="K13" t="s">
        <v>8</v>
      </c>
      <c r="L13" s="6">
        <f t="shared" si="2"/>
        <v>8.1705981595092028E-2</v>
      </c>
      <c r="M13">
        <f t="shared" si="1"/>
        <v>81.705981595092027</v>
      </c>
      <c r="R13" s="1">
        <v>652</v>
      </c>
    </row>
    <row r="14" spans="1:18">
      <c r="A14">
        <v>10</v>
      </c>
      <c r="B14" t="s">
        <v>8</v>
      </c>
      <c r="C14" s="1">
        <v>292.78524590080002</v>
      </c>
      <c r="D14" s="1">
        <v>998</v>
      </c>
      <c r="E14">
        <v>2</v>
      </c>
      <c r="F14">
        <v>2</v>
      </c>
      <c r="G14" s="4">
        <v>10568.225226452907</v>
      </c>
      <c r="H14" s="3">
        <v>3.9309018036072146E-2</v>
      </c>
      <c r="I14" s="1">
        <v>55.22044088176353</v>
      </c>
      <c r="K14" t="s">
        <v>8</v>
      </c>
      <c r="L14" s="6">
        <f t="shared" si="2"/>
        <v>8.4123072802565146E-2</v>
      </c>
      <c r="M14">
        <f t="shared" si="1"/>
        <v>84.123072802565147</v>
      </c>
      <c r="R14" s="1">
        <v>998</v>
      </c>
    </row>
    <row r="15" spans="1:18">
      <c r="A15">
        <v>11</v>
      </c>
      <c r="B15" t="s">
        <v>8</v>
      </c>
      <c r="C15" s="1">
        <v>124.80000000000001</v>
      </c>
      <c r="D15" s="1">
        <v>416</v>
      </c>
      <c r="E15">
        <v>2</v>
      </c>
      <c r="F15">
        <v>2</v>
      </c>
      <c r="G15" s="4">
        <v>12529.983830000001</v>
      </c>
      <c r="H15" s="3">
        <v>4.2634615384615389E-2</v>
      </c>
      <c r="I15" s="1">
        <v>40.89182692307692</v>
      </c>
      <c r="K15" t="s">
        <v>8</v>
      </c>
      <c r="L15" s="6">
        <f t="shared" si="2"/>
        <v>9.9738671286800015E-2</v>
      </c>
      <c r="M15">
        <f t="shared" si="1"/>
        <v>99.738671286800013</v>
      </c>
      <c r="R15" s="1">
        <v>416</v>
      </c>
    </row>
    <row r="16" spans="1:18">
      <c r="A16">
        <v>12</v>
      </c>
      <c r="B16" t="s">
        <v>8</v>
      </c>
      <c r="C16" s="1">
        <v>221.39999999999998</v>
      </c>
      <c r="D16" s="1">
        <v>492</v>
      </c>
      <c r="E16">
        <v>2</v>
      </c>
      <c r="F16">
        <v>2</v>
      </c>
      <c r="G16" s="4">
        <v>10847.370467317074</v>
      </c>
      <c r="H16" s="3">
        <v>3.9141463414634148E-2</v>
      </c>
      <c r="I16" s="1">
        <v>43.414634146341463</v>
      </c>
      <c r="K16" t="s">
        <v>8</v>
      </c>
      <c r="L16" s="6">
        <f t="shared" si="2"/>
        <v>8.6345068919843906E-2</v>
      </c>
      <c r="M16">
        <f t="shared" si="1"/>
        <v>86.345068919843911</v>
      </c>
      <c r="R16" s="1">
        <v>492</v>
      </c>
    </row>
    <row r="17" spans="1:18">
      <c r="A17">
        <v>13</v>
      </c>
      <c r="B17" t="s">
        <v>8</v>
      </c>
      <c r="C17" s="1">
        <v>201.85</v>
      </c>
      <c r="D17" s="1">
        <v>505</v>
      </c>
      <c r="E17">
        <v>12</v>
      </c>
      <c r="F17">
        <v>8</v>
      </c>
      <c r="G17" s="4">
        <v>10826.104711287129</v>
      </c>
      <c r="H17" s="3">
        <v>6.8415841584158421E-2</v>
      </c>
      <c r="I17" s="1">
        <v>52.32673267326733</v>
      </c>
      <c r="K17" t="s">
        <v>8</v>
      </c>
      <c r="L17" s="6">
        <f t="shared" si="2"/>
        <v>8.6175793501845552E-2</v>
      </c>
      <c r="M17">
        <f t="shared" si="1"/>
        <v>86.175793501845547</v>
      </c>
      <c r="R17" s="1">
        <v>505</v>
      </c>
    </row>
    <row r="18" spans="1:18">
      <c r="A18">
        <v>14</v>
      </c>
      <c r="B18" t="s">
        <v>9</v>
      </c>
      <c r="C18" s="1">
        <v>67.979399999999984</v>
      </c>
      <c r="D18" s="1">
        <v>226.59800000000001</v>
      </c>
      <c r="E18">
        <v>2</v>
      </c>
      <c r="F18">
        <v>2</v>
      </c>
      <c r="G18" s="4">
        <v>8328.7333515741539</v>
      </c>
      <c r="H18" s="3">
        <v>3.599999999999999E-2</v>
      </c>
      <c r="I18" s="1">
        <v>37.959417117538571</v>
      </c>
      <c r="K18" t="s">
        <v>9</v>
      </c>
      <c r="L18" s="6">
        <f>G18*$J$29</f>
        <v>0.23495356784790689</v>
      </c>
      <c r="M18">
        <f t="shared" si="1"/>
        <v>234.9535678479069</v>
      </c>
      <c r="R18" s="1">
        <v>226.59800000000001</v>
      </c>
    </row>
    <row r="20" spans="1:18">
      <c r="C20" s="1">
        <f>SUM(C5:C18)</f>
        <v>3641.4396459191003</v>
      </c>
      <c r="D20" s="1">
        <f>SUM(D5:D18)</f>
        <v>8559.098</v>
      </c>
    </row>
    <row r="22" spans="1:18">
      <c r="G22" t="s">
        <v>7</v>
      </c>
    </row>
    <row r="24" spans="1:18">
      <c r="G24" t="s">
        <v>0</v>
      </c>
      <c r="H24" t="s">
        <v>2</v>
      </c>
      <c r="I24" t="s">
        <v>3</v>
      </c>
      <c r="J24" t="s">
        <v>9</v>
      </c>
    </row>
    <row r="25" spans="1:18">
      <c r="G25">
        <v>2020</v>
      </c>
      <c r="H25">
        <v>1.19</v>
      </c>
      <c r="I25">
        <v>7.96</v>
      </c>
      <c r="J25">
        <v>28.21</v>
      </c>
    </row>
    <row r="27" spans="1:18">
      <c r="G27" t="s">
        <v>34</v>
      </c>
    </row>
    <row r="28" spans="1:18">
      <c r="H28" t="s">
        <v>2</v>
      </c>
      <c r="I28" t="s">
        <v>3</v>
      </c>
      <c r="J28" t="s">
        <v>9</v>
      </c>
      <c r="M28" t="s">
        <v>35</v>
      </c>
      <c r="N28" t="s">
        <v>21</v>
      </c>
      <c r="O28" t="s">
        <v>56</v>
      </c>
    </row>
    <row r="29" spans="1:18">
      <c r="H29">
        <f>H25/1000000</f>
        <v>1.19E-6</v>
      </c>
      <c r="I29">
        <f t="shared" ref="I29:J29" si="3">I25/1000000</f>
        <v>7.96E-6</v>
      </c>
      <c r="J29">
        <f t="shared" si="3"/>
        <v>2.8209999999999999E-5</v>
      </c>
      <c r="M29" s="8">
        <v>11.150344676362069</v>
      </c>
      <c r="N29" s="1">
        <v>1449.8</v>
      </c>
      <c r="O29" s="1">
        <f>N29</f>
        <v>1449.8</v>
      </c>
    </row>
    <row r="30" spans="1:18">
      <c r="M30" s="8">
        <v>12.192311190190154</v>
      </c>
      <c r="N30" s="1">
        <v>786.2</v>
      </c>
      <c r="O30" s="1">
        <f>N30+O29</f>
        <v>2236</v>
      </c>
    </row>
    <row r="31" spans="1:18">
      <c r="M31" s="8">
        <v>13.142888888888889</v>
      </c>
      <c r="N31" s="1">
        <v>153</v>
      </c>
      <c r="O31" s="1">
        <f t="shared" ref="O31:O42" si="4">N31+O30</f>
        <v>2389</v>
      </c>
    </row>
    <row r="32" spans="1:18">
      <c r="M32" s="8">
        <v>57.139750925373406</v>
      </c>
      <c r="N32" s="1">
        <v>716</v>
      </c>
      <c r="O32" s="1">
        <f t="shared" si="4"/>
        <v>3105</v>
      </c>
    </row>
    <row r="33" spans="13:15">
      <c r="M33" s="8">
        <v>60.056592462080005</v>
      </c>
      <c r="N33" s="1">
        <v>621</v>
      </c>
      <c r="O33" s="1">
        <f t="shared" si="4"/>
        <v>3726</v>
      </c>
    </row>
    <row r="34" spans="13:15">
      <c r="M34" s="8">
        <v>60.257199999999997</v>
      </c>
      <c r="N34" s="1">
        <v>650</v>
      </c>
      <c r="O34" s="1">
        <f t="shared" si="4"/>
        <v>4376</v>
      </c>
    </row>
    <row r="35" spans="13:15">
      <c r="M35" s="8">
        <v>63.932226506024101</v>
      </c>
      <c r="N35" s="1">
        <v>332</v>
      </c>
      <c r="O35" s="1">
        <f t="shared" si="4"/>
        <v>4708</v>
      </c>
    </row>
    <row r="36" spans="13:15">
      <c r="M36" s="8">
        <v>66.396634713896674</v>
      </c>
      <c r="N36" s="1">
        <v>561.5</v>
      </c>
      <c r="O36" s="1">
        <f t="shared" si="4"/>
        <v>5269.5</v>
      </c>
    </row>
    <row r="37" spans="13:15">
      <c r="M37" s="8">
        <v>81.705981595092027</v>
      </c>
      <c r="N37" s="1">
        <v>652</v>
      </c>
      <c r="O37" s="1">
        <f t="shared" si="4"/>
        <v>5921.5</v>
      </c>
    </row>
    <row r="38" spans="13:15">
      <c r="M38" s="8">
        <v>84.123072802565147</v>
      </c>
      <c r="N38" s="1">
        <v>998</v>
      </c>
      <c r="O38" s="1">
        <f t="shared" si="4"/>
        <v>6919.5</v>
      </c>
    </row>
    <row r="39" spans="13:15">
      <c r="M39" s="8">
        <v>86.175793501845547</v>
      </c>
      <c r="N39" s="1">
        <v>505</v>
      </c>
      <c r="O39" s="1">
        <f t="shared" si="4"/>
        <v>7424.5</v>
      </c>
    </row>
    <row r="40" spans="13:15">
      <c r="M40" s="8">
        <v>86.345068919843911</v>
      </c>
      <c r="N40" s="1">
        <v>492</v>
      </c>
      <c r="O40" s="1">
        <f t="shared" si="4"/>
        <v>7916.5</v>
      </c>
    </row>
    <row r="41" spans="13:15">
      <c r="M41" s="8">
        <v>99.738671286800013</v>
      </c>
      <c r="N41" s="1">
        <v>416</v>
      </c>
      <c r="O41" s="1">
        <f t="shared" si="4"/>
        <v>8332.5</v>
      </c>
    </row>
    <row r="42" spans="13:15">
      <c r="M42" s="8">
        <v>234.9535678479069</v>
      </c>
      <c r="N42" s="1">
        <v>226.59800000000001</v>
      </c>
      <c r="O42" s="1">
        <f t="shared" si="4"/>
        <v>8559.098</v>
      </c>
    </row>
  </sheetData>
  <sortState ref="M29:N42">
    <sortCondition ref="M29:M42"/>
  </sortState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Profiles</vt:lpstr>
      <vt:lpstr>Fuel Prices</vt:lpstr>
      <vt:lpstr>Generator Stack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Ryan Jones</dc:creator>
  <cp:lastModifiedBy>George Randolph</cp:lastModifiedBy>
  <dcterms:created xsi:type="dcterms:W3CDTF">2014-09-09T00:54:42Z</dcterms:created>
  <dcterms:modified xsi:type="dcterms:W3CDTF">2014-10-27T22:48:12Z</dcterms:modified>
</cp:coreProperties>
</file>